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EstaPasta_de_trabalho"/>
  <bookViews>
    <workbookView xWindow="7005" yWindow="-270" windowWidth="15600" windowHeight="8190" tabRatio="700"/>
  </bookViews>
  <sheets>
    <sheet name="ANEXO II - Resumo" sheetId="2" r:id="rId1"/>
    <sheet name="ANEXO II-Planilha Orçamentária" sheetId="3" r:id="rId2"/>
    <sheet name="MEMÓRIA_CALCULO" sheetId="39" state="hidden" r:id="rId3"/>
    <sheet name="SUBANEXO II-Composição Preços" sheetId="16" r:id="rId4"/>
    <sheet name="ANEXO III - Cronograma" sheetId="1" r:id="rId5"/>
    <sheet name="ANEXO IV-Composição do BDI" sheetId="13" r:id="rId6"/>
    <sheet name="SINAPI Fevereiro_2026" sheetId="36" state="hidden" r:id="rId7"/>
    <sheet name="CDHU Fevereiro_2026" sheetId="32" state="hidden" r:id="rId8"/>
    <sheet name="PINI_Edif Fevereiro_2026" sheetId="31" state="hidden" r:id="rId9"/>
    <sheet name="SICRO Janeiro_2026" sheetId="28" state="hidden" r:id="rId10"/>
  </sheets>
  <definedNames>
    <definedName name="_xlnm.Print_Area" localSheetId="0">'ANEXO II - Resumo'!$A$1:$C$10</definedName>
    <definedName name="_xlnm.Print_Area" localSheetId="4">'ANEXO III - Cronograma'!$A$1:$I$33</definedName>
    <definedName name="_xlnm.Print_Area" localSheetId="1">'ANEXO II-Planilha Orçamentária'!$A$1:$I$23</definedName>
    <definedName name="CHAMINÉ">#REF!</definedName>
    <definedName name="Excel_BuiltIn__FilterDatabase" localSheetId="1">'ANEXO II-Planilha Orçamentária'!$A$12:$J$23</definedName>
    <definedName name="Excel_BuiltIn_Print_Area" localSheetId="1">'ANEXO II-Planilha Orçamentária'!$A$10:$I$23</definedName>
    <definedName name="Excel_BuiltIn_Print_Titles" localSheetId="1">'ANEXO II-Planilha Orçamentária'!$10:$11</definedName>
    <definedName name="_xlnm.Print_Titles" localSheetId="1">'ANEXO II-Planilha Orçamentária'!$1:$11</definedName>
    <definedName name="Z_EC7E7559_21BF_4033_976C_CAB6376DB74A_.wvu.Cols" localSheetId="8" hidden="1">'PINI_Edif Fevereiro_2026'!#REF!</definedName>
    <definedName name="Z_EC7E7559_21BF_4033_976C_CAB6376DB74A_.wvu.PrintArea" localSheetId="0" hidden="1">'ANEXO II - Resumo'!$A$1:$C$10</definedName>
    <definedName name="Z_EC7E7559_21BF_4033_976C_CAB6376DB74A_.wvu.PrintArea" localSheetId="4" hidden="1">'ANEXO III - Cronograma'!$A$1:$I$33</definedName>
    <definedName name="Z_EC7E7559_21BF_4033_976C_CAB6376DB74A_.wvu.PrintArea" localSheetId="1" hidden="1">'ANEXO II-Planilha Orçamentária'!$A$1:$I$23</definedName>
    <definedName name="Z_EC7E7559_21BF_4033_976C_CAB6376DB74A_.wvu.PrintTitles" localSheetId="1" hidden="1">'ANEXO II-Planilha Orçamentária'!$1:$11</definedName>
  </definedNames>
  <calcPr calcId="145621"/>
  <customWorkbookViews>
    <customWorkbookView name="dfgh" guid="{EC7E7559-21BF-4033-976C-CAB6376DB74A}" maximized="1" windowWidth="1920" windowHeight="826" tabRatio="700" activeSheetId="1"/>
  </customWorkbookViews>
</workbook>
</file>

<file path=xl/calcChain.xml><?xml version="1.0" encoding="utf-8"?>
<calcChain xmlns="http://schemas.openxmlformats.org/spreadsheetml/2006/main">
  <c r="E13" i="3" l="1"/>
  <c r="C14" i="3"/>
  <c r="C1" i="16" l="1"/>
  <c r="C3" i="16"/>
  <c r="C2" i="16"/>
  <c r="A12" i="1"/>
  <c r="A14" i="1"/>
  <c r="A16" i="1"/>
  <c r="A18" i="1"/>
  <c r="A20" i="1"/>
  <c r="A22" i="1"/>
  <c r="A24" i="1"/>
  <c r="A26" i="1"/>
  <c r="B3" i="13"/>
  <c r="B2" i="13"/>
  <c r="B1" i="13"/>
  <c r="E10" i="39" l="1"/>
  <c r="F10" i="39" s="1"/>
  <c r="M20" i="39"/>
  <c r="N19" i="39"/>
  <c r="M19" i="39" s="1"/>
  <c r="M22" i="39" s="1"/>
  <c r="E22" i="39"/>
  <c r="N4" i="39"/>
  <c r="N5" i="39"/>
  <c r="N6" i="39"/>
  <c r="N7" i="39"/>
  <c r="N8" i="39"/>
  <c r="N3" i="39"/>
  <c r="N10" i="39" s="1"/>
  <c r="M4" i="39"/>
  <c r="M5" i="39"/>
  <c r="M6" i="39"/>
  <c r="M7" i="39"/>
  <c r="M8" i="39"/>
  <c r="M3" i="39"/>
  <c r="B6" i="1"/>
  <c r="B5" i="1"/>
  <c r="B20" i="1"/>
  <c r="B12" i="1"/>
  <c r="D33" i="16"/>
  <c r="D34" i="16"/>
  <c r="E15" i="16" s="1"/>
  <c r="G15" i="16" s="1"/>
  <c r="B7" i="13"/>
  <c r="B6" i="13"/>
  <c r="B6" i="2"/>
  <c r="B5" i="2"/>
  <c r="D31" i="16"/>
  <c r="D32" i="16" s="1"/>
  <c r="D29" i="16"/>
  <c r="D30" i="16" s="1"/>
  <c r="G13" i="16"/>
  <c r="N12" i="3"/>
  <c r="N23" i="3"/>
  <c r="B9" i="2"/>
  <c r="B1" i="2"/>
  <c r="B2" i="2"/>
  <c r="C2" i="2"/>
  <c r="B3" i="2"/>
  <c r="B1" i="1"/>
  <c r="B3" i="1"/>
  <c r="F18" i="3"/>
  <c r="C18" i="3"/>
  <c r="D15" i="3"/>
  <c r="D18" i="3"/>
  <c r="D19" i="3"/>
  <c r="C19" i="3"/>
  <c r="D20" i="3"/>
  <c r="D14" i="3"/>
  <c r="F20" i="3"/>
  <c r="C16" i="3"/>
  <c r="F15" i="3"/>
  <c r="F19" i="3"/>
  <c r="C15" i="3"/>
  <c r="D16" i="3"/>
  <c r="C20" i="3"/>
  <c r="F14" i="3"/>
  <c r="F16" i="3"/>
  <c r="M10" i="39" l="1"/>
  <c r="N22" i="39"/>
  <c r="B14" i="1"/>
  <c r="B16" i="1"/>
  <c r="B26" i="1"/>
  <c r="B22" i="1"/>
  <c r="B18" i="1"/>
  <c r="B24" i="1"/>
  <c r="E19" i="16"/>
  <c r="G19" i="16" s="1"/>
  <c r="E18" i="16"/>
  <c r="G18" i="16" s="1"/>
  <c r="E17" i="16"/>
  <c r="G17" i="16" s="1"/>
  <c r="E16" i="16"/>
  <c r="G16" i="16" s="1"/>
  <c r="E14" i="16"/>
  <c r="G14" i="16" s="1"/>
  <c r="G18" i="3"/>
  <c r="H18" i="3" s="1"/>
  <c r="G19" i="3"/>
  <c r="H19" i="3" s="1"/>
  <c r="G17" i="3"/>
  <c r="H17" i="3" s="1"/>
  <c r="C20" i="1" s="1"/>
  <c r="I20" i="1" s="1"/>
  <c r="G15" i="3"/>
  <c r="H15" i="3" s="1"/>
  <c r="G16" i="3"/>
  <c r="H16" i="3" s="1"/>
  <c r="G14" i="3"/>
  <c r="H14" i="3" s="1"/>
  <c r="G20" i="3"/>
  <c r="H20" i="3" s="1"/>
  <c r="C22" i="1" l="1"/>
  <c r="I22" i="1" s="1"/>
  <c r="C18" i="1"/>
  <c r="H18" i="1" s="1"/>
  <c r="C26" i="1"/>
  <c r="H26" i="1" s="1"/>
  <c r="C16" i="1"/>
  <c r="G16" i="1" s="1"/>
  <c r="C24" i="1"/>
  <c r="I24" i="1" s="1"/>
  <c r="C14" i="1"/>
  <c r="G14" i="1" s="1"/>
  <c r="G20" i="16"/>
  <c r="G13" i="3" l="1"/>
  <c r="H13" i="3" s="1"/>
  <c r="C12" i="1" s="1"/>
  <c r="G12" i="1" s="1"/>
  <c r="F13" i="3"/>
  <c r="G18" i="1"/>
  <c r="H16" i="1"/>
  <c r="I18" i="1"/>
  <c r="F22" i="1"/>
  <c r="E22" i="1"/>
  <c r="H22" i="1"/>
  <c r="F18" i="1"/>
  <c r="G22" i="1"/>
  <c r="F26" i="1"/>
  <c r="G26" i="1"/>
  <c r="F16" i="1"/>
  <c r="F14" i="1"/>
  <c r="H14" i="1"/>
  <c r="H12" i="1" l="1"/>
  <c r="H22" i="3"/>
  <c r="C9" i="2" s="1"/>
  <c r="C10" i="2" s="1"/>
  <c r="C30" i="1"/>
  <c r="E12" i="1"/>
  <c r="E30" i="1" s="1"/>
  <c r="F12" i="1"/>
  <c r="I16" i="1"/>
  <c r="I26" i="1"/>
  <c r="G30" i="1"/>
  <c r="H30" i="1"/>
  <c r="I14" i="1"/>
  <c r="F30" i="1"/>
  <c r="N18" i="3" l="1"/>
  <c r="N16" i="3"/>
  <c r="N20" i="3"/>
  <c r="N19" i="3"/>
  <c r="N17" i="3"/>
  <c r="N14" i="3"/>
  <c r="N13" i="3"/>
  <c r="N15" i="3"/>
  <c r="H32" i="1"/>
  <c r="I30" i="1"/>
  <c r="I32" i="1" s="1"/>
  <c r="D12" i="1"/>
  <c r="N22" i="3" l="1"/>
  <c r="G32" i="1"/>
  <c r="D16" i="1"/>
  <c r="D22" i="1"/>
  <c r="D26" i="1"/>
  <c r="D18" i="1"/>
  <c r="D24" i="1"/>
  <c r="D20" i="1"/>
  <c r="D14" i="1"/>
  <c r="E32" i="1"/>
  <c r="E31" i="1"/>
  <c r="F32" i="1"/>
  <c r="D30" i="1" l="1"/>
  <c r="F31" i="1"/>
  <c r="G31" i="1" s="1"/>
  <c r="H31" i="1" s="1"/>
  <c r="I31" i="1" s="1"/>
  <c r="E33" i="1"/>
  <c r="F33" i="1" s="1"/>
  <c r="G33" i="1" s="1"/>
  <c r="H33" i="1" s="1"/>
  <c r="I33" i="1" s="1"/>
</calcChain>
</file>

<file path=xl/sharedStrings.xml><?xml version="1.0" encoding="utf-8"?>
<sst xmlns="http://schemas.openxmlformats.org/spreadsheetml/2006/main" count="85642" uniqueCount="53347">
  <si>
    <t>OBRA:</t>
  </si>
  <si>
    <t>LOCAL:</t>
  </si>
  <si>
    <t>ITEM</t>
  </si>
  <si>
    <t>ESPECIFICAÇÃO DO SERVIÇO</t>
  </si>
  <si>
    <t>TOTAL</t>
  </si>
  <si>
    <t>01</t>
  </si>
  <si>
    <t>02</t>
  </si>
  <si>
    <t>TOTAL GERAL</t>
  </si>
  <si>
    <t>TABELAS :</t>
  </si>
  <si>
    <t>DATA BASE:</t>
  </si>
  <si>
    <t>PREFEITURA DE SÃO JOSÉ DOS CAMPOS</t>
  </si>
  <si>
    <t>SINAPI</t>
  </si>
  <si>
    <t>SECRETARIA DE GESTÃO DE OBRAS</t>
  </si>
  <si>
    <t>CDHU</t>
  </si>
  <si>
    <t>PINI_Edif</t>
  </si>
  <si>
    <t>SERVIÇOS DE DRAGAGEM, LIMPEZA E DESASSOREAMENTO DE RIOS, CÓRREGOS, CANAIS, LAGOS E VALAS DIVERSAS</t>
  </si>
  <si>
    <t>SICRO</t>
  </si>
  <si>
    <t>CÓRREGOS CAMBUÍ, PARARANGABA, PONTE ALTA, BAIRRINHO, ALAMBARÍ, BUERINHO, RESSACA, PUTINS E OUTROS, BEM COMO AFLUENTES, VALAS DIVERSAS, PISCINÕES E LAGOS</t>
  </si>
  <si>
    <t>FDE</t>
  </si>
  <si>
    <t>DATA:</t>
  </si>
  <si>
    <t>BDI:</t>
  </si>
  <si>
    <t>CÓDIGO</t>
  </si>
  <si>
    <t>UND</t>
  </si>
  <si>
    <t>QTD.</t>
  </si>
  <si>
    <t>CUSTO UNITÁRIO SEM BDI</t>
  </si>
  <si>
    <t xml:space="preserve">CUSTO UNITÁRIO COM BDI </t>
  </si>
  <si>
    <t>CUSTO TOTAL COM BDI</t>
  </si>
  <si>
    <t>TABELA DE REFERÊNCIA</t>
  </si>
  <si>
    <t>OBSERVAÇÃO</t>
  </si>
  <si>
    <t>%ABC</t>
  </si>
  <si>
    <t>DESASSOREAMENTO MECANIZADO DE RIOS E CÓRREGOS</t>
  </si>
  <si>
    <t>1.1</t>
  </si>
  <si>
    <t>COMPOSIÇÃO</t>
  </si>
  <si>
    <t>M</t>
  </si>
  <si>
    <t>1.2</t>
  </si>
  <si>
    <t>07.01.120</t>
  </si>
  <si>
    <t>1.3</t>
  </si>
  <si>
    <t>05.10.024</t>
  </si>
  <si>
    <t>1.4</t>
  </si>
  <si>
    <t>33.141.000018.EQH</t>
  </si>
  <si>
    <t>1.5</t>
  </si>
  <si>
    <t>COTAÇÃO</t>
  </si>
  <si>
    <t>ESCAVAÇÃO EMBARCADA DE VEGETAÇÃO AQUÁTICA FLUTUANTE</t>
  </si>
  <si>
    <t>DIA</t>
  </si>
  <si>
    <t>1.6</t>
  </si>
  <si>
    <t>33.169.000010.EQH</t>
  </si>
  <si>
    <t>1.7</t>
  </si>
  <si>
    <t>33.124.000015.eqh</t>
  </si>
  <si>
    <t>1.8</t>
  </si>
  <si>
    <t>05.09.007</t>
  </si>
  <si>
    <t>02.02.150</t>
  </si>
  <si>
    <t>02.01.180</t>
  </si>
  <si>
    <t>4915741</t>
  </si>
  <si>
    <t>5213835</t>
  </si>
  <si>
    <t>5213343</t>
  </si>
  <si>
    <t>5213469</t>
  </si>
  <si>
    <t>5212560</t>
  </si>
  <si>
    <t>5219544</t>
  </si>
  <si>
    <t>06.01.040</t>
  </si>
  <si>
    <t>02.09.030</t>
  </si>
  <si>
    <t>MEMÓRIA DE CÁLCULO - SOLUÇÃO 2</t>
  </si>
  <si>
    <t>INÍCIO</t>
  </si>
  <si>
    <t>FIM</t>
  </si>
  <si>
    <t>TRECHO</t>
  </si>
  <si>
    <t>EXTENSÃO</t>
  </si>
  <si>
    <t>TIPO DE SEÇÃO</t>
  </si>
  <si>
    <t>FUNDO</t>
  </si>
  <si>
    <t>TOPO</t>
  </si>
  <si>
    <t>ALTURA</t>
  </si>
  <si>
    <t>ASSOR.(M)</t>
  </si>
  <si>
    <t>MEC</t>
  </si>
  <si>
    <t>MAN</t>
  </si>
  <si>
    <t>VOL. ESC. (M3)</t>
  </si>
  <si>
    <t>ÁREA ROÇA. (M2)</t>
  </si>
  <si>
    <t>ROTATÓRIA THERMAS - ROTATÓRIA COLINAS</t>
  </si>
  <si>
    <t>GABIÃO CAIXA E RENO</t>
  </si>
  <si>
    <t>ROTATÓRIA COLINAS - ANEL VIÁRIO</t>
  </si>
  <si>
    <t>ANEL VIÁRIO - DUTRA</t>
  </si>
  <si>
    <t>SOB A DUTRA</t>
  </si>
  <si>
    <t>ADUELAS</t>
  </si>
  <si>
    <t>DUTRA - PASSAGEM DESATIVADA</t>
  </si>
  <si>
    <t>PASSAGEM DESATIVADA - VIADUTO FREI GALVÃO</t>
  </si>
  <si>
    <t>CONCRETO</t>
  </si>
  <si>
    <t>Total</t>
  </si>
  <si>
    <t>Volume escavado = Assor. x Fundo x extensão</t>
  </si>
  <si>
    <t>Área Roça. = Altura x 2 x Extensão</t>
  </si>
  <si>
    <t>MEMÓRIA DE CÁLCULO - SOLUÇÃO 1</t>
  </si>
  <si>
    <t>ROTATÓRIA COLINAS -&gt; PASSAGEM DESATIVADA</t>
  </si>
  <si>
    <t>Vol. Escav. (Trecho Manual) = Área roça X Assor.</t>
  </si>
  <si>
    <t>Vol. Escav. (Trecho Mec.) = Extensão X 1,3</t>
  </si>
  <si>
    <t>Índice de des. mec. = 1,3m³/m</t>
  </si>
  <si>
    <t>SECRETARIA DE GESTÃO HABITACIONAL E OBRAS</t>
  </si>
  <si>
    <t>BDI calculado pela expressão:</t>
  </si>
  <si>
    <t>BDI = {[(1 + A/100 + S/100 + R/100 + G/100) x (1 + DF/100) x (1 + L/100) / (1 - I/100)] - 1} x 100</t>
  </si>
  <si>
    <t>Item</t>
  </si>
  <si>
    <t>BDI</t>
  </si>
  <si>
    <t>Identificação</t>
  </si>
  <si>
    <t>AC</t>
  </si>
  <si>
    <t>Administração Central</t>
  </si>
  <si>
    <t>S + G</t>
  </si>
  <si>
    <t>Seguro + Garantia</t>
  </si>
  <si>
    <t>R</t>
  </si>
  <si>
    <t>Risco</t>
  </si>
  <si>
    <t>DF</t>
  </si>
  <si>
    <t>Despesas Financeiras</t>
  </si>
  <si>
    <t>L</t>
  </si>
  <si>
    <t>Lucro</t>
  </si>
  <si>
    <t>I</t>
  </si>
  <si>
    <t>Tributos</t>
  </si>
  <si>
    <t>TRIBUTOS</t>
  </si>
  <si>
    <t>%</t>
  </si>
  <si>
    <t>PIS</t>
  </si>
  <si>
    <t>COFINS</t>
  </si>
  <si>
    <t>ISS</t>
  </si>
  <si>
    <r>
      <t xml:space="preserve">Declaramos que, conforme </t>
    </r>
    <r>
      <rPr>
        <b/>
        <sz val="11"/>
        <color indexed="8"/>
        <rFont val="Calibri"/>
        <family val="2"/>
      </rPr>
      <t>legislação tributária municipal</t>
    </r>
    <r>
      <rPr>
        <sz val="11"/>
        <color indexed="8"/>
        <rFont val="Calibri"/>
        <family val="2"/>
      </rPr>
      <t xml:space="preserve">, a base de cálculo do ISS é de </t>
    </r>
    <r>
      <rPr>
        <b/>
        <sz val="11"/>
        <color indexed="8"/>
        <rFont val="Calibri"/>
        <family val="2"/>
      </rPr>
      <t>100%</t>
    </r>
    <r>
      <rPr>
        <sz val="11"/>
        <color indexed="8"/>
        <rFont val="Calibri"/>
        <family val="2"/>
      </rPr>
      <t xml:space="preserve"> sobre o valor da obra e a alíquota do ISS aplicável no Município é de </t>
    </r>
    <r>
      <rPr>
        <b/>
        <sz val="11"/>
        <color indexed="8"/>
        <rFont val="Calibri"/>
        <family val="2"/>
      </rPr>
      <t>2.00%</t>
    </r>
    <r>
      <rPr>
        <sz val="11"/>
        <color indexed="8"/>
        <rFont val="Calibri"/>
        <family val="2"/>
      </rPr>
      <t xml:space="preserve"> (limitado a 5.00%).</t>
    </r>
  </si>
  <si>
    <t xml:space="preserve">OBRA: </t>
  </si>
  <si>
    <t>SERVIÇO DE DRAGAGEM, LIMPEZA E DESASSOREAMENTO DE RIOS, CÓRREGOS, CANAIS E LAGOS</t>
  </si>
  <si>
    <t>M²</t>
  </si>
  <si>
    <t>DESCRIÇÃO</t>
  </si>
  <si>
    <t>UN</t>
  </si>
  <si>
    <t>ÍNDICE</t>
  </si>
  <si>
    <t>PREÇO UNITÁRIO</t>
  </si>
  <si>
    <t>PREÇO TOTAL</t>
  </si>
  <si>
    <t>FONTE</t>
  </si>
  <si>
    <t>M3</t>
  </si>
  <si>
    <t>01.026.000001.MOD</t>
  </si>
  <si>
    <t>SERVENTE</t>
  </si>
  <si>
    <t>H</t>
  </si>
  <si>
    <t>08.001.000002.MAT</t>
  </si>
  <si>
    <t>ESTACA DE MADEIRA TRATADA EUCALIPTO Ø 21 CM</t>
  </si>
  <si>
    <t>33.173.000010.EQH</t>
  </si>
  <si>
    <t>VEÍCULO LEVE PICK-UP 0,7 T, FLEX, 101 HP</t>
  </si>
  <si>
    <t>H PROD</t>
  </si>
  <si>
    <t>ENCARREGADO GERAL COM ENCARGOS COMPLEMENTARES</t>
  </si>
  <si>
    <t>33.172.000012.EQH</t>
  </si>
  <si>
    <t>VEÍCULO LEVE AUTOMÓVEL, COM AR CONDICIONADO, 4 P, FLEX, 72 HP</t>
  </si>
  <si>
    <t>ENGENHEIRO CIVIL DE OBRA JUNIOR COM ENCARGOS COMPLEMENTARES</t>
  </si>
  <si>
    <t>Sub Total</t>
  </si>
  <si>
    <t>Desassoreamento de Rios e Córregos</t>
  </si>
  <si>
    <t>Extensão Total (m)</t>
  </si>
  <si>
    <t>Largura Média (m)</t>
  </si>
  <si>
    <t>Espessura Média (m)</t>
  </si>
  <si>
    <t>Volume (m³)</t>
  </si>
  <si>
    <t>Volume por Metro (m³/m)</t>
  </si>
  <si>
    <t>Tempo Médio (h)</t>
  </si>
  <si>
    <t>Produtividade (m/h)</t>
  </si>
  <si>
    <t>Estacas de Eucalipto (m total)</t>
  </si>
  <si>
    <t>Taxa de utilização de estacas (m/m)</t>
  </si>
  <si>
    <t>ETAPA</t>
  </si>
  <si>
    <t>VALOR</t>
  </si>
  <si>
    <t>PART.</t>
  </si>
  <si>
    <t>1º MÊS</t>
  </si>
  <si>
    <t>2º MÊS</t>
  </si>
  <si>
    <t>3º MÊS</t>
  </si>
  <si>
    <t>4º MÊS</t>
  </si>
  <si>
    <t>5º MÊS</t>
  </si>
  <si>
    <t>Faturamento mensal</t>
  </si>
  <si>
    <t>Total acumulado</t>
  </si>
  <si>
    <t>Faturamento mensal em percentual</t>
  </si>
  <si>
    <t>Total acumulado em percentual</t>
  </si>
  <si>
    <t>SINAPI - Sistema Nacional de Pesquisa de Custos e Índices da Construção Civil</t>
  </si>
  <si>
    <t>RELATÓRIO DE CUSTOS DE COMPOSIÇÕES - ENCARGOS SOCIAIS SEM DESONERAÇÃO</t>
  </si>
  <si>
    <t>Encargos sociais sobre a mão de obra:</t>
  </si>
  <si>
    <t>(SEM DESONERAÇÃO)</t>
  </si>
  <si>
    <t>SP</t>
  </si>
  <si>
    <t>Localidade</t>
  </si>
  <si>
    <t>SAO PAULO</t>
  </si>
  <si>
    <r>
      <rPr>
        <b/>
        <sz val="10"/>
        <color theme="1"/>
        <rFont val="Arial"/>
        <family val="2"/>
      </rPr>
      <t xml:space="preserve">Observação: </t>
    </r>
    <r>
      <rPr>
        <sz val="10"/>
        <color theme="1"/>
        <rFont val="Arial"/>
        <family val="2"/>
      </rPr>
      <t>%AS (porcentagem Atribuído São Paulo) corresponde a porcentagem do custo total da</t>
    </r>
  </si>
  <si>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</si>
  <si>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</si>
  <si>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</si>
  <si>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</si>
  <si>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</si>
  <si>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</si>
  <si>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Descrição</t>
  </si>
  <si>
    <t>Unidade</t>
  </si>
  <si>
    <t>Custo (R$)</t>
  </si>
  <si>
    <t>PISO PODOTÁTIL DE ALERTA OU DIRECIONAL, DE CONCRETO, ASSENTADO SOBRE ARGAMASSA. AF_03/2024</t>
  </si>
  <si>
    <t>M2</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</si>
  <si>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</si>
  <si>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</si>
  <si>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</si>
  <si>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</si>
  <si>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</si>
  <si>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</si>
  <si>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</si>
  <si>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</si>
  <si>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</si>
  <si>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</si>
  <si>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</si>
  <si>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</si>
  <si>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</si>
  <si>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</si>
  <si>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</si>
  <si>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</si>
  <si>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</si>
  <si>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</si>
  <si>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</si>
  <si>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</si>
  <si>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</si>
  <si>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</si>
  <si>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</si>
  <si>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</si>
  <si>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</si>
  <si>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</si>
  <si>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</si>
  <si>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</si>
  <si>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</si>
  <si>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</si>
  <si>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</si>
  <si>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</si>
  <si>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</si>
  <si>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</si>
  <si>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</si>
  <si>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</si>
  <si>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</si>
  <si>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</si>
  <si>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</si>
  <si>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</si>
  <si>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</si>
  <si>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</si>
  <si>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</si>
  <si>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</si>
  <si>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</si>
  <si>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</si>
  <si>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</si>
  <si>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</si>
  <si>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</si>
  <si>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</si>
  <si>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</si>
  <si>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</si>
  <si>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</si>
  <si>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</si>
  <si>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</si>
  <si>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</si>
  <si>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</si>
  <si>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</si>
  <si>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</si>
  <si>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</si>
  <si>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</si>
  <si>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</si>
  <si>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</si>
  <si>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</si>
  <si>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</si>
  <si>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</si>
  <si>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</si>
  <si>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</si>
  <si>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</si>
  <si>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</si>
  <si>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</si>
  <si>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</si>
  <si>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</si>
  <si>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</si>
  <si>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</si>
  <si>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</si>
  <si>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</si>
  <si>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</si>
  <si>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</si>
  <si>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</si>
  <si>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</si>
  <si>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</si>
  <si>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</si>
  <si>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</si>
  <si>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</si>
  <si>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</si>
  <si>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</si>
  <si>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</si>
  <si>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</si>
  <si>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</si>
  <si>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</si>
  <si>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</si>
  <si>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</si>
  <si>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</si>
  <si>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</si>
  <si>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</si>
  <si>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</si>
  <si>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</si>
  <si>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</si>
  <si>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</si>
  <si>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</si>
  <si>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</si>
  <si>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</si>
  <si>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</si>
  <si>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</si>
  <si>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</si>
  <si>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</si>
  <si>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</si>
  <si>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</si>
  <si>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</si>
  <si>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</si>
  <si>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</si>
  <si>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</si>
  <si>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</si>
  <si>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</si>
  <si>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</si>
  <si>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</si>
  <si>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</si>
  <si>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</si>
  <si>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</si>
  <si>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</si>
  <si>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</si>
  <si>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</si>
  <si>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</si>
  <si>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</si>
  <si>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</si>
  <si>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</si>
  <si>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</si>
  <si>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</si>
  <si>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</si>
  <si>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</si>
  <si>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</si>
  <si>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</si>
  <si>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</si>
  <si>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</si>
  <si>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</si>
  <si>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</si>
  <si>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</si>
  <si>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</si>
  <si>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</si>
  <si>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</si>
  <si>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</si>
  <si>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</si>
  <si>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</si>
  <si>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</si>
  <si>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</si>
  <si>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</si>
  <si>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</si>
  <si>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</si>
  <si>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</si>
  <si>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</si>
  <si>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</si>
  <si>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</si>
  <si>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</si>
  <si>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</si>
  <si>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</si>
  <si>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</si>
  <si>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</si>
  <si>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</si>
  <si>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</si>
  <si>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</si>
  <si>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</si>
  <si>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</si>
  <si>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</si>
  <si>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</si>
  <si>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</si>
  <si>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</si>
  <si>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</si>
  <si>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</si>
  <si>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</si>
  <si>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</si>
  <si>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</si>
  <si>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</si>
  <si>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</si>
  <si>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</si>
  <si>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</si>
  <si>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</si>
  <si>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</si>
  <si>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</si>
  <si>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</si>
  <si>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</si>
  <si>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</si>
  <si>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</si>
  <si>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</si>
  <si>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</si>
  <si>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</si>
  <si>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</si>
  <si>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</si>
  <si>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</si>
  <si>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</si>
  <si>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</si>
  <si>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</si>
  <si>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</si>
  <si>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</si>
  <si>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</si>
  <si>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</si>
  <si>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</si>
  <si>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</si>
  <si>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</si>
  <si>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</si>
  <si>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</si>
  <si>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</si>
  <si>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</si>
  <si>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</si>
  <si>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</si>
  <si>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</si>
  <si>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</si>
  <si>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</si>
  <si>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</si>
  <si>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</si>
  <si>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</si>
  <si>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</si>
  <si>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</si>
  <si>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</si>
  <si>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</si>
  <si>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</si>
  <si>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</si>
  <si>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</si>
  <si>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</si>
  <si>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</si>
  <si>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</si>
  <si>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</si>
  <si>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</si>
  <si>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</si>
  <si>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</si>
  <si>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</si>
  <si>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</si>
  <si>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</si>
  <si>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</si>
  <si>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</si>
  <si>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</si>
  <si>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</si>
  <si>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</si>
  <si>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</si>
  <si>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</si>
  <si>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</si>
  <si>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</si>
  <si>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</si>
  <si>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</si>
  <si>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</si>
  <si>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</si>
  <si>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</si>
  <si>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</si>
  <si>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</si>
  <si>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</si>
  <si>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</si>
  <si>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</si>
  <si>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</si>
  <si>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</si>
  <si>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</si>
  <si>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</si>
  <si>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</si>
  <si>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</si>
  <si>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</si>
  <si>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</si>
  <si>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</si>
  <si>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</si>
  <si>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</si>
  <si>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</si>
  <si>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</si>
  <si>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</si>
  <si>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</si>
  <si>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</si>
  <si>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</si>
  <si>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</si>
  <si>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</si>
  <si>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</si>
  <si>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</si>
  <si>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</si>
  <si>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</si>
  <si>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</si>
  <si>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</si>
  <si>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</si>
  <si>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</si>
  <si>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</si>
  <si>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</si>
  <si>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</si>
  <si>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</si>
  <si>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</si>
  <si>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</si>
  <si>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</si>
  <si>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</si>
  <si>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</si>
  <si>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</si>
  <si>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</si>
  <si>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</si>
  <si>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</si>
  <si>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</si>
  <si>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</si>
  <si>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</si>
  <si>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</si>
  <si>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</si>
  <si>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</si>
  <si>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</si>
  <si>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</si>
  <si>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</si>
  <si>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</si>
  <si>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</si>
  <si>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</si>
  <si>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</si>
  <si>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</si>
  <si>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</si>
  <si>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</si>
  <si>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</si>
  <si>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</si>
  <si>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</si>
  <si>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</si>
  <si>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</si>
  <si>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</si>
  <si>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</si>
  <si>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</si>
  <si>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</si>
  <si>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</si>
  <si>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</si>
  <si>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</si>
  <si>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</si>
  <si>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</si>
  <si>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</si>
  <si>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</si>
  <si>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</si>
  <si>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</si>
  <si>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</si>
  <si>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</si>
  <si>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</si>
  <si>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</si>
  <si>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</si>
  <si>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</si>
  <si>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</si>
  <si>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</si>
  <si>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</si>
  <si>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</si>
  <si>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</si>
  <si>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</si>
  <si>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</si>
  <si>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</si>
  <si>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</si>
  <si>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</si>
  <si>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</si>
  <si>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</si>
  <si>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</si>
  <si>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</si>
  <si>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</si>
  <si>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</si>
  <si>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</si>
  <si>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</si>
  <si>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</si>
  <si>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</si>
  <si>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</si>
  <si>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</si>
  <si>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</si>
  <si>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</si>
  <si>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</si>
  <si>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</si>
  <si>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</si>
  <si>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</si>
  <si>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</si>
  <si>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</si>
  <si>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</si>
  <si>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</si>
  <si>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</si>
  <si>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</si>
  <si>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</si>
  <si>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</si>
  <si>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</si>
  <si>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</si>
  <si>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</si>
  <si>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</si>
  <si>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</si>
  <si>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</si>
  <si>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</si>
  <si>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</si>
  <si>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</si>
  <si>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</si>
  <si>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</si>
  <si>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</si>
  <si>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</si>
  <si>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</si>
  <si>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</si>
  <si>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</si>
  <si>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</si>
  <si>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</si>
  <si>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</si>
  <si>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</si>
  <si>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</si>
  <si>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</si>
  <si>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</si>
  <si>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</si>
  <si>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</si>
  <si>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</si>
  <si>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</si>
  <si>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</si>
  <si>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</si>
  <si>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</si>
  <si>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</si>
  <si>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</si>
  <si>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</si>
  <si>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</si>
  <si>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</si>
  <si>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</si>
  <si>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</si>
  <si>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</si>
  <si>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</si>
  <si>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</si>
  <si>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</si>
  <si>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</si>
  <si>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</si>
  <si>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</si>
  <si>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</si>
  <si>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</si>
  <si>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</si>
  <si>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</si>
  <si>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</si>
  <si>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</si>
  <si>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</si>
  <si>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</si>
  <si>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</si>
  <si>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</si>
  <si>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</si>
  <si>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</si>
  <si>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</si>
  <si>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</si>
  <si>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</si>
  <si>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</si>
  <si>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</si>
  <si>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</si>
  <si>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</si>
  <si>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</si>
  <si>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</si>
  <si>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</si>
  <si>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</si>
  <si>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</si>
  <si>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</si>
  <si>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</si>
  <si>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</si>
  <si>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</si>
  <si>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</si>
  <si>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</si>
  <si>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</si>
  <si>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</si>
  <si>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</si>
  <si>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</si>
  <si>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</si>
  <si>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</si>
  <si>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</si>
  <si>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</si>
  <si>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</si>
  <si>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</si>
  <si>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</si>
  <si>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</si>
  <si>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</si>
  <si>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</si>
  <si>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</si>
  <si>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</si>
  <si>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</si>
  <si>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</si>
  <si>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</si>
  <si>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</si>
  <si>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</si>
  <si>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</si>
  <si>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</si>
  <si>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</si>
  <si>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</si>
  <si>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</si>
  <si>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</si>
  <si>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</si>
  <si>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</si>
  <si>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</si>
  <si>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</si>
  <si>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</si>
  <si>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</si>
  <si>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</si>
  <si>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</si>
  <si>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</si>
  <si>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</si>
  <si>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</si>
  <si>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</si>
  <si>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</si>
  <si>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</si>
  <si>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</si>
  <si>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</si>
  <si>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</si>
  <si>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</si>
  <si>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</si>
  <si>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</si>
  <si>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</si>
  <si>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</si>
  <si>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</si>
  <si>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</si>
  <si>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</si>
  <si>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</si>
  <si>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</si>
  <si>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</si>
  <si>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</si>
  <si>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</si>
  <si>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</si>
  <si>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</si>
  <si>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</si>
  <si>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</si>
  <si>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</si>
  <si>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</si>
  <si>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</si>
  <si>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</si>
  <si>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</si>
  <si>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</si>
  <si>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</si>
  <si>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</si>
  <si>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</si>
  <si>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</si>
  <si>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</si>
  <si>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</si>
  <si>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</si>
  <si>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</si>
  <si>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</si>
  <si>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</si>
  <si>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</si>
  <si>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</si>
  <si>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</si>
  <si>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</si>
  <si>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</si>
  <si>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</si>
  <si>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</si>
  <si>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</si>
  <si>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</si>
  <si>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</si>
  <si>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</si>
  <si>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</si>
  <si>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</si>
  <si>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</si>
  <si>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</si>
  <si>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</si>
  <si>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</si>
  <si>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</si>
  <si>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</si>
  <si>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</si>
  <si>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</si>
  <si>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</si>
  <si>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</si>
  <si>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</si>
  <si>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</si>
  <si>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</si>
  <si>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</si>
  <si>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</si>
  <si>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</si>
  <si>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</si>
  <si>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</si>
  <si>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</si>
  <si>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</si>
  <si>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</si>
  <si>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</si>
  <si>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</si>
  <si>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</si>
  <si>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</si>
  <si>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</si>
  <si>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</si>
  <si>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</si>
  <si>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</si>
  <si>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</si>
  <si>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</si>
  <si>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</si>
  <si>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</si>
  <si>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</si>
  <si>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</si>
  <si>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</si>
  <si>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</si>
  <si>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</si>
  <si>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</si>
  <si>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</si>
  <si>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</si>
  <si>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</si>
  <si>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</si>
  <si>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</si>
  <si>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</si>
  <si>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</si>
  <si>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</si>
  <si>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</si>
  <si>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</si>
  <si>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</si>
  <si>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</si>
  <si>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</si>
  <si>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</si>
  <si>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</si>
  <si>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</si>
  <si>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</si>
  <si>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</si>
  <si>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</si>
  <si>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</si>
  <si>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</si>
  <si>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</si>
  <si>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</si>
  <si>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</si>
  <si>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</si>
  <si>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</si>
  <si>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</si>
  <si>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</si>
  <si>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</si>
  <si>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</si>
  <si>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</si>
  <si>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</si>
  <si>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</si>
  <si>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</si>
  <si>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</si>
  <si>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</si>
  <si>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</si>
  <si>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</si>
  <si>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</si>
  <si>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</si>
  <si>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</si>
  <si>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</si>
  <si>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</si>
  <si>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</si>
  <si>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</si>
  <si>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</si>
  <si>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</si>
  <si>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</si>
  <si>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</si>
  <si>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</si>
  <si>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</si>
  <si>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</si>
  <si>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</si>
  <si>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</si>
  <si>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</si>
  <si>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</si>
  <si>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</si>
  <si>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</si>
  <si>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</si>
  <si>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</si>
  <si>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</si>
  <si>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</si>
  <si>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</si>
  <si>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</si>
  <si>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</si>
  <si>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</si>
  <si>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</si>
  <si>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</si>
  <si>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</si>
  <si>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</si>
  <si>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</si>
  <si>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</si>
  <si>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</si>
  <si>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</si>
  <si>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</si>
  <si>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</si>
  <si>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</si>
  <si>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</si>
  <si>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</si>
  <si>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</si>
  <si>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</si>
  <si>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</si>
  <si>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</si>
  <si>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</si>
  <si>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</si>
  <si>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</si>
  <si>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</si>
  <si>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</si>
  <si>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</si>
  <si>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</si>
  <si>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</si>
  <si>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</si>
  <si>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</si>
  <si>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</si>
  <si>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</si>
  <si>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</si>
  <si>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</si>
  <si>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</si>
  <si>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</si>
  <si>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</si>
  <si>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</si>
  <si>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</si>
  <si>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</si>
  <si>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</si>
  <si>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</si>
  <si>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</si>
  <si>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</si>
  <si>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</si>
  <si>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</si>
  <si>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</si>
  <si>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</si>
  <si>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</si>
  <si>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</si>
  <si>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</si>
  <si>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</si>
  <si>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</si>
  <si>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</si>
  <si>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</si>
  <si>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</si>
  <si>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</si>
  <si>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</si>
  <si>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</si>
  <si>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</si>
  <si>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</si>
  <si>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</si>
  <si>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</si>
  <si>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</si>
  <si>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</si>
  <si>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</si>
  <si>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</si>
  <si>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</si>
  <si>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</si>
  <si>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</si>
  <si>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</si>
  <si>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</si>
  <si>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</si>
  <si>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</si>
  <si>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</si>
  <si>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</si>
  <si>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</si>
  <si>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</si>
  <si>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</si>
  <si>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</si>
  <si>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</si>
  <si>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</si>
  <si>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</si>
  <si>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</si>
  <si>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</si>
  <si>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</si>
  <si>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</si>
  <si>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</si>
  <si>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</si>
  <si>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</si>
  <si>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</si>
  <si>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</si>
  <si>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</si>
  <si>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</si>
  <si>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</si>
  <si>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</si>
  <si>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</si>
  <si>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</si>
  <si>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</si>
  <si>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</si>
  <si>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</si>
  <si>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</si>
  <si>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</si>
  <si>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</si>
  <si>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</si>
  <si>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</si>
  <si>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</si>
  <si>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</si>
  <si>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</si>
  <si>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</si>
  <si>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</si>
  <si>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</si>
  <si>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</si>
  <si>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</si>
  <si>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</si>
  <si>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</si>
  <si>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</si>
  <si>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</si>
  <si>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</si>
  <si>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</si>
  <si>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</si>
  <si>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</si>
  <si>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</si>
  <si>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</si>
  <si>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</si>
  <si>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</si>
  <si>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</si>
  <si>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</si>
  <si>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</si>
  <si>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</si>
  <si>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</si>
  <si>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</si>
  <si>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</si>
  <si>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</si>
  <si>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</si>
  <si>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</si>
  <si>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</si>
  <si>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</si>
  <si>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</si>
  <si>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</si>
  <si>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</si>
  <si>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</si>
  <si>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</si>
  <si>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</si>
  <si>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</si>
  <si>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</si>
  <si>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</si>
  <si>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</si>
  <si>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</si>
  <si>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</si>
  <si>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</si>
  <si>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</si>
  <si>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</si>
  <si>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</si>
  <si>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</si>
  <si>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</si>
  <si>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</si>
  <si>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</si>
  <si>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</si>
  <si>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</si>
  <si>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</si>
  <si>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</si>
  <si>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</si>
  <si>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</si>
  <si>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</si>
  <si>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</si>
  <si>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</si>
  <si>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</si>
  <si>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</si>
  <si>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</si>
  <si>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</si>
  <si>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</si>
  <si>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</si>
  <si>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</si>
  <si>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</si>
  <si>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</si>
  <si>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</si>
  <si>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</si>
  <si>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</si>
  <si>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</si>
  <si>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</si>
  <si>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</si>
  <si>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</si>
  <si>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</si>
  <si>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</si>
  <si>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</si>
  <si>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</si>
  <si>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</si>
  <si>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</si>
  <si>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</si>
  <si>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</si>
  <si>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</si>
  <si>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</si>
  <si>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</si>
  <si>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</si>
  <si>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</si>
  <si>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</si>
  <si>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</si>
  <si>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</si>
  <si>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</si>
  <si>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</si>
  <si>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</si>
  <si>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</si>
  <si>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</si>
  <si>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</si>
  <si>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</si>
  <si>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</si>
  <si>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</si>
  <si>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</si>
  <si>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</si>
  <si>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</si>
  <si>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</si>
  <si>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</si>
  <si>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</si>
  <si>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</si>
  <si>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</si>
  <si>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</si>
  <si>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</si>
  <si>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</si>
  <si>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</si>
  <si>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</si>
  <si>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</si>
  <si>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</si>
  <si>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</si>
  <si>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</si>
  <si>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</si>
  <si>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</si>
  <si>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</si>
  <si>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</si>
  <si>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</si>
  <si>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</si>
  <si>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</si>
  <si>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</si>
  <si>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</si>
  <si>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</si>
  <si>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</si>
  <si>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</si>
  <si>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</si>
  <si>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</si>
  <si>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</si>
  <si>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</si>
  <si>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</si>
  <si>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</si>
  <si>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</si>
  <si>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</si>
  <si>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</si>
  <si>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</si>
  <si>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</si>
  <si>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</si>
  <si>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</si>
  <si>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</si>
  <si>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</si>
  <si>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</si>
  <si>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</si>
  <si>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</si>
  <si>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</si>
  <si>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</si>
  <si>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</si>
  <si>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</si>
  <si>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</si>
  <si>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</si>
  <si>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</si>
  <si>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</si>
  <si>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</si>
  <si>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</si>
  <si>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</si>
  <si>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</si>
  <si>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</si>
  <si>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</si>
  <si>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</si>
  <si>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</si>
  <si>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</si>
  <si>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</si>
  <si>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</si>
  <si>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</si>
  <si>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</si>
  <si>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</si>
  <si>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</si>
  <si>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</si>
  <si>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</si>
  <si>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</si>
  <si>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</si>
  <si>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</si>
  <si>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</si>
  <si>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</si>
  <si>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</si>
  <si>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</si>
  <si>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</si>
  <si>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</si>
  <si>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</si>
  <si>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</si>
  <si>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</si>
  <si>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</si>
  <si>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</si>
  <si>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</si>
  <si>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</si>
  <si>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</si>
  <si>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</si>
  <si>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</si>
  <si>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</si>
  <si>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</si>
  <si>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</si>
  <si>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</si>
  <si>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</si>
  <si>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</si>
  <si>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</si>
  <si>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</si>
  <si>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</si>
  <si>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</si>
  <si>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</si>
  <si>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</si>
  <si>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</si>
  <si>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</si>
  <si>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</si>
  <si>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</si>
  <si>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</si>
  <si>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</si>
  <si>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</si>
  <si>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</si>
  <si>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</si>
  <si>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</si>
  <si>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</si>
  <si>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</si>
  <si>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</si>
  <si>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</si>
  <si>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</si>
  <si>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</si>
  <si>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</si>
  <si>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</si>
  <si>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</si>
  <si>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</si>
  <si>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</si>
  <si>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</si>
  <si>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</si>
  <si>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</si>
  <si>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</si>
  <si>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</si>
  <si>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</si>
  <si>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</si>
  <si>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</si>
  <si>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</si>
  <si>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</si>
  <si>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</si>
  <si>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</si>
  <si>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</si>
  <si>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</si>
  <si>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</si>
  <si>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</si>
  <si>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</si>
  <si>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</si>
  <si>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</si>
  <si>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</si>
  <si>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</si>
  <si>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</si>
  <si>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</si>
  <si>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</si>
  <si>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</si>
  <si>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</si>
  <si>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</si>
  <si>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</si>
  <si>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</si>
  <si>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</si>
  <si>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</si>
  <si>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</si>
  <si>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</si>
  <si>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</si>
  <si>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</si>
  <si>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</si>
  <si>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</si>
  <si>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</si>
  <si>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</si>
  <si>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</si>
  <si>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</si>
  <si>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</si>
  <si>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</si>
  <si>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</si>
  <si>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</si>
  <si>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</si>
  <si>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</si>
  <si>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</si>
  <si>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</si>
  <si>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</si>
  <si>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</si>
  <si>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</si>
  <si>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</si>
  <si>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</si>
  <si>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</si>
  <si>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</si>
  <si>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</si>
  <si>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</si>
  <si>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</si>
  <si>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</si>
  <si>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</si>
  <si>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</si>
  <si>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</si>
  <si>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</si>
  <si>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</si>
  <si>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</si>
  <si>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</si>
  <si>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</si>
  <si>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</si>
  <si>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</si>
  <si>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</si>
  <si>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</si>
  <si>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</si>
  <si>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</si>
  <si>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</si>
  <si>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</si>
  <si>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</si>
  <si>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</si>
  <si>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</si>
  <si>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</si>
  <si>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</si>
  <si>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</si>
  <si>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</si>
  <si>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</si>
  <si>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</si>
  <si>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</si>
  <si>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</si>
  <si>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</si>
  <si>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</si>
  <si>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</si>
  <si>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</si>
  <si>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</si>
  <si>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</si>
  <si>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</si>
  <si>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</si>
  <si>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</si>
  <si>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</si>
  <si>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</si>
  <si>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</si>
  <si>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</si>
  <si>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</si>
  <si>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</si>
  <si>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</si>
  <si>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</si>
  <si>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</si>
  <si>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</si>
  <si>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</si>
  <si>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</si>
  <si>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</si>
  <si>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</si>
  <si>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</si>
  <si>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</si>
  <si>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</si>
  <si>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</si>
  <si>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</si>
  <si>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</si>
  <si>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</si>
  <si>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</si>
  <si>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</si>
  <si>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</si>
  <si>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</si>
  <si>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</si>
  <si>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</si>
  <si>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</si>
  <si>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</si>
  <si>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</si>
  <si>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</si>
  <si>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</si>
  <si>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</si>
  <si>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</si>
  <si>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</si>
  <si>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</si>
  <si>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</si>
  <si>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</si>
  <si>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</si>
  <si>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</si>
  <si>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</si>
  <si>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</si>
  <si>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</si>
  <si>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</si>
  <si>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</si>
  <si>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</si>
  <si>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</si>
  <si>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</si>
  <si>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</si>
  <si>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</si>
  <si>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</si>
  <si>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</si>
  <si>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</si>
  <si>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</si>
  <si>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</si>
  <si>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</si>
  <si>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</si>
  <si>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</si>
  <si>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</si>
  <si>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</si>
  <si>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</si>
  <si>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</si>
  <si>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</si>
  <si>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</si>
  <si>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</si>
  <si>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</si>
  <si>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</si>
  <si>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</si>
  <si>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</si>
  <si>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</si>
  <si>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</si>
  <si>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</si>
  <si>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</si>
  <si>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</si>
  <si>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</si>
  <si>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</si>
  <si>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</si>
  <si>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</si>
  <si>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</si>
  <si>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</si>
  <si>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</si>
  <si>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</si>
  <si>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</si>
  <si>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</si>
  <si>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</si>
  <si>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</si>
  <si>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</si>
  <si>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</si>
  <si>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</si>
  <si>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</si>
  <si>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</si>
  <si>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</si>
  <si>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</si>
  <si>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</si>
  <si>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</si>
  <si>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</si>
  <si>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</si>
  <si>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</si>
  <si>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</si>
  <si>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</si>
  <si>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</si>
  <si>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</si>
  <si>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</si>
  <si>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</si>
  <si>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</si>
  <si>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</si>
  <si>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</si>
  <si>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</si>
  <si>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</si>
  <si>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</si>
  <si>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</si>
  <si>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</si>
  <si>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</si>
  <si>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</si>
  <si>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</si>
  <si>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</si>
  <si>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</si>
  <si>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</si>
  <si>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</si>
  <si>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</si>
  <si>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</si>
  <si>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</si>
  <si>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</si>
  <si>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</si>
  <si>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</si>
  <si>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</si>
  <si>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</si>
  <si>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</si>
  <si>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</si>
  <si>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</si>
  <si>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</si>
  <si>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</si>
  <si>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</si>
  <si>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</si>
  <si>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</si>
  <si>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</si>
  <si>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</si>
  <si>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</si>
  <si>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</si>
  <si>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</si>
  <si>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</si>
  <si>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</si>
  <si>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</si>
  <si>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</si>
  <si>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</si>
  <si>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</si>
  <si>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</si>
  <si>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</si>
  <si>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</si>
  <si>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</si>
  <si>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</si>
  <si>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</si>
  <si>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</si>
  <si>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</si>
  <si>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</si>
  <si>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</si>
  <si>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</si>
  <si>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</si>
  <si>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</si>
  <si>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</si>
  <si>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</si>
  <si>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</si>
  <si>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</si>
  <si>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</si>
  <si>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</si>
  <si>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</si>
  <si>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</si>
  <si>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</si>
  <si>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</si>
  <si>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</si>
  <si>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</si>
  <si>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</si>
  <si>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</si>
  <si>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</si>
  <si>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</si>
  <si>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</si>
  <si>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</si>
  <si>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</si>
  <si>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</si>
  <si>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</si>
  <si>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</si>
  <si>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</si>
  <si>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</si>
  <si>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</si>
  <si>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</si>
  <si>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</si>
  <si>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</si>
  <si>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</si>
  <si>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</si>
  <si>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</si>
  <si>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</si>
  <si>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</si>
  <si>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</si>
  <si>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</si>
  <si>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</si>
  <si>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</si>
  <si>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</si>
  <si>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</si>
  <si>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</si>
  <si>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</si>
  <si>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</si>
  <si>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</si>
  <si>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</si>
  <si>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</si>
  <si>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</si>
  <si>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</si>
  <si>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</si>
  <si>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</si>
  <si>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</si>
  <si>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</si>
  <si>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</si>
  <si>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</si>
  <si>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</si>
  <si>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</si>
  <si>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</si>
  <si>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</si>
  <si>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</si>
  <si>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</si>
  <si>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</si>
  <si>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</si>
  <si>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</si>
  <si>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</si>
  <si>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</si>
  <si>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</si>
  <si>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</si>
  <si>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</si>
  <si>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</si>
  <si>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</si>
  <si>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</si>
  <si>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</si>
  <si>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</si>
  <si>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</si>
  <si>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</si>
  <si>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</si>
  <si>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</si>
  <si>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</si>
  <si>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</si>
  <si>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</si>
  <si>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</si>
  <si>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</si>
  <si>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</si>
  <si>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</si>
  <si>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</si>
  <si>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</si>
  <si>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</si>
  <si>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</si>
  <si>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</si>
  <si>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</si>
  <si>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</si>
  <si>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</si>
  <si>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</si>
  <si>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</si>
  <si>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</si>
  <si>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</si>
  <si>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</si>
  <si>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</si>
  <si>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</si>
  <si>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</si>
  <si>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</si>
  <si>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</si>
  <si>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</si>
  <si>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</si>
  <si>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</si>
  <si>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</si>
  <si>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</si>
  <si>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</si>
  <si>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</si>
  <si>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</si>
  <si>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</si>
  <si>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</si>
  <si>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</si>
  <si>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</si>
  <si>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</si>
  <si>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</si>
  <si>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</si>
  <si>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</si>
  <si>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</si>
  <si>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</si>
  <si>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</si>
  <si>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</si>
  <si>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</si>
  <si>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</si>
  <si>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</si>
  <si>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</si>
  <si>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</si>
  <si>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</si>
  <si>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</si>
  <si>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</si>
  <si>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</si>
  <si>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</si>
  <si>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</si>
  <si>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</si>
  <si>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</si>
  <si>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</si>
  <si>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</si>
  <si>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</si>
  <si>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</si>
  <si>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</si>
  <si>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</si>
  <si>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</si>
  <si>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</si>
  <si>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</si>
  <si>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</si>
  <si>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</si>
  <si>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</si>
  <si>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</si>
  <si>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</si>
  <si>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</si>
  <si>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</si>
  <si>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</si>
  <si>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</si>
  <si>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</si>
  <si>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</si>
  <si>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</si>
  <si>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</si>
  <si>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</si>
  <si>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</si>
  <si>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</si>
  <si>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</si>
  <si>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</si>
  <si>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</si>
  <si>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</si>
  <si>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</si>
  <si>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</si>
  <si>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</si>
  <si>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</si>
  <si>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</si>
  <si>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</si>
  <si>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</si>
  <si>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</si>
  <si>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</si>
  <si>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</si>
  <si>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</si>
  <si>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</si>
  <si>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</si>
  <si>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</si>
  <si>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</si>
  <si>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</si>
  <si>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</si>
  <si>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</si>
  <si>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</si>
  <si>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</si>
  <si>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</si>
  <si>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</si>
  <si>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</si>
  <si>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</si>
  <si>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</si>
  <si>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</si>
  <si>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</si>
  <si>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</si>
  <si>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</si>
  <si>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</si>
  <si>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</si>
  <si>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</si>
  <si>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</si>
  <si>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</si>
  <si>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</si>
  <si>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</si>
  <si>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</si>
  <si>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</si>
  <si>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</si>
  <si>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</si>
  <si>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</si>
  <si>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</si>
  <si>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</si>
  <si>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</si>
  <si>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</si>
  <si>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</si>
  <si>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</si>
  <si>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</si>
  <si>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</si>
  <si>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</si>
  <si>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</si>
  <si>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</si>
  <si>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</si>
  <si>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</si>
  <si>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</si>
  <si>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</si>
  <si>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</si>
  <si>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</si>
  <si>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</si>
  <si>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</si>
  <si>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</si>
  <si>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</si>
  <si>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</si>
  <si>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</si>
  <si>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</si>
  <si>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</si>
  <si>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</si>
  <si>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</si>
  <si>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</si>
  <si>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</si>
  <si>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</si>
  <si>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</si>
  <si>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</si>
  <si>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</si>
  <si>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</si>
  <si>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</si>
  <si>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</si>
  <si>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</si>
  <si>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</si>
  <si>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</si>
  <si>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</si>
  <si>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</si>
  <si>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</si>
  <si>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</si>
  <si>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</si>
  <si>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</si>
  <si>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</si>
  <si>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</si>
  <si>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</si>
  <si>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</si>
  <si>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</si>
  <si>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</si>
  <si>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</si>
  <si>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</si>
  <si>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</si>
  <si>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</si>
  <si>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</si>
  <si>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</si>
  <si>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</si>
  <si>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</si>
  <si>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</si>
  <si>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</si>
  <si>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</si>
  <si>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</si>
  <si>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</si>
  <si>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</si>
  <si>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</si>
  <si>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</si>
  <si>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</si>
  <si>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</si>
  <si>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</si>
  <si>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</si>
  <si>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</si>
  <si>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</si>
  <si>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</si>
  <si>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</si>
  <si>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</si>
  <si>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</si>
  <si>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</si>
  <si>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</si>
  <si>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</si>
  <si>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</si>
  <si>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</si>
  <si>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</si>
  <si>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</si>
  <si>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</si>
  <si>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</si>
  <si>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</si>
  <si>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</si>
  <si>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</si>
  <si>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</si>
  <si>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</si>
  <si>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</si>
  <si>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</si>
  <si>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</si>
  <si>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</si>
  <si>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</si>
  <si>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</si>
  <si>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</si>
  <si>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</si>
  <si>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</si>
  <si>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</si>
  <si>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</si>
  <si>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</si>
  <si>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</si>
  <si>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</si>
  <si>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</si>
  <si>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</si>
  <si>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</si>
  <si>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</si>
  <si>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</si>
  <si>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</si>
  <si>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</si>
  <si>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</si>
  <si>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</si>
  <si>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</si>
  <si>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</si>
  <si>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</si>
  <si>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</si>
  <si>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</si>
  <si>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</si>
  <si>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</si>
  <si>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</si>
  <si>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</si>
  <si>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</si>
  <si>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</si>
  <si>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</si>
  <si>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</si>
  <si>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</si>
  <si>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</si>
  <si>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</si>
  <si>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</si>
  <si>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</si>
  <si>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</si>
  <si>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</si>
  <si>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</si>
  <si>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</si>
  <si>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</si>
  <si>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</si>
  <si>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</si>
  <si>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</si>
  <si>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</si>
  <si>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</si>
  <si>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</si>
  <si>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</si>
  <si>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</si>
  <si>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</si>
  <si>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</si>
  <si>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</si>
  <si>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</si>
  <si>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</si>
  <si>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</si>
  <si>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</si>
  <si>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</si>
  <si>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</si>
  <si>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</si>
  <si>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</si>
  <si>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</si>
  <si>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</si>
  <si>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</si>
  <si>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</si>
  <si>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</si>
  <si>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</si>
  <si>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</si>
  <si>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</si>
  <si>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</si>
  <si>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</si>
  <si>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</si>
  <si>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</si>
  <si>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</si>
  <si>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</si>
  <si>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</si>
  <si>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</si>
  <si>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</si>
  <si>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</si>
  <si>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</si>
  <si>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</si>
  <si>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</si>
  <si>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</si>
  <si>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</si>
  <si>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</si>
  <si>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</si>
  <si>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</si>
  <si>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</si>
  <si>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</si>
  <si>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</si>
  <si>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</si>
  <si>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</si>
  <si>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</si>
  <si>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</si>
  <si>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</si>
  <si>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</si>
  <si>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</si>
  <si>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</si>
  <si>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</si>
  <si>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</si>
  <si>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</si>
  <si>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</si>
  <si>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</si>
  <si>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</si>
  <si>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</si>
  <si>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</si>
  <si>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</si>
  <si>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</si>
  <si>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</si>
  <si>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</si>
  <si>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</si>
  <si>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</si>
  <si>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</si>
  <si>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</si>
  <si>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</si>
  <si>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</si>
  <si>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</si>
  <si>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</si>
  <si>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</si>
  <si>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</si>
  <si>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</si>
  <si>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</si>
  <si>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</si>
  <si>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</si>
  <si>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</si>
  <si>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</si>
  <si>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</si>
  <si>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</si>
  <si>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</si>
  <si>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</si>
  <si>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</si>
  <si>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</si>
  <si>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</si>
  <si>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</si>
  <si>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</si>
  <si>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</si>
  <si>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</si>
  <si>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</si>
  <si>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</si>
  <si>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</si>
  <si>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</si>
  <si>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</si>
  <si>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</si>
  <si>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</si>
  <si>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</si>
  <si>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</si>
  <si>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</si>
  <si>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</si>
  <si>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</si>
  <si>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</si>
  <si>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</si>
  <si>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</si>
  <si>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</si>
  <si>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</si>
  <si>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</si>
  <si>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</si>
  <si>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</si>
  <si>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</si>
  <si>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</si>
  <si>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</si>
  <si>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</si>
  <si>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</si>
  <si>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</si>
  <si>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</si>
  <si>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</si>
  <si>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</si>
  <si>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</si>
  <si>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</si>
  <si>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</si>
  <si>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</si>
  <si>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</si>
  <si>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</si>
  <si>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</si>
  <si>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</si>
  <si>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</si>
  <si>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</si>
  <si>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</si>
  <si>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</si>
  <si>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</si>
  <si>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</si>
  <si>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</si>
  <si>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</si>
  <si>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</si>
  <si>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</si>
  <si>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</si>
  <si>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</si>
  <si>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</si>
  <si>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</si>
  <si>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</si>
  <si>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</si>
  <si>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</si>
  <si>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</si>
  <si>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</si>
  <si>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</si>
  <si>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</si>
  <si>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</si>
  <si>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</si>
  <si>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</si>
  <si>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</si>
  <si>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</si>
  <si>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</si>
  <si>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</si>
  <si>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</si>
  <si>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</si>
  <si>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</si>
  <si>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</si>
  <si>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</si>
  <si>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</si>
  <si>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</si>
  <si>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</si>
  <si>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</si>
  <si>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</si>
  <si>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</si>
  <si>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</si>
  <si>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</si>
  <si>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</si>
  <si>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</si>
  <si>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</si>
  <si>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</si>
  <si>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</si>
  <si>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</si>
  <si>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</si>
  <si>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</si>
  <si>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</si>
  <si>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</si>
  <si>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</si>
  <si>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</si>
  <si>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</si>
  <si>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</si>
  <si>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</si>
  <si>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</si>
  <si>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</si>
  <si>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</si>
  <si>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</si>
  <si>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</si>
  <si>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</si>
  <si>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</si>
  <si>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</si>
  <si>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</si>
  <si>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</si>
  <si>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</si>
  <si>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</si>
  <si>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</si>
  <si>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</si>
  <si>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</si>
  <si>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</si>
  <si>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</si>
  <si>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</si>
  <si>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</si>
  <si>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</si>
  <si>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</si>
  <si>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</si>
  <si>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</si>
  <si>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</si>
  <si>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</si>
  <si>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</si>
  <si>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</si>
  <si>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</si>
  <si>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</si>
  <si>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</si>
  <si>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</si>
  <si>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</si>
  <si>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</si>
  <si>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</si>
  <si>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</si>
  <si>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</si>
  <si>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</si>
  <si>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</si>
  <si>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</si>
  <si>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</si>
  <si>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</si>
  <si>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</si>
  <si>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</si>
  <si>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</si>
  <si>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</si>
  <si>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</si>
  <si>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</si>
  <si>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</si>
  <si>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</si>
  <si>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</si>
  <si>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</si>
  <si>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</si>
  <si>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</si>
  <si>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</si>
  <si>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</si>
  <si>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</si>
  <si>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</si>
  <si>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</si>
  <si>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</si>
  <si>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</si>
  <si>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</si>
  <si>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</si>
  <si>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</si>
  <si>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</si>
  <si>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</si>
  <si>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</si>
  <si>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</si>
  <si>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</si>
  <si>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</si>
  <si>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</si>
  <si>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</si>
  <si>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</si>
  <si>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</si>
  <si>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</si>
  <si>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</si>
  <si>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</si>
  <si>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</si>
  <si>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</si>
  <si>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</si>
  <si>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</si>
  <si>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</si>
  <si>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</si>
  <si>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</si>
  <si>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</si>
  <si>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</si>
  <si>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</si>
  <si>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</si>
  <si>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</si>
  <si>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</si>
  <si>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</si>
  <si>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</si>
  <si>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</si>
  <si>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</si>
  <si>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</si>
  <si>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</si>
  <si>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</si>
  <si>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</si>
  <si>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</si>
  <si>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</si>
  <si>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</si>
  <si>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</si>
  <si>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</si>
  <si>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</si>
  <si>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</si>
  <si>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</si>
  <si>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</si>
  <si>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</si>
  <si>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</si>
  <si>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</si>
  <si>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</si>
  <si>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</si>
  <si>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</si>
  <si>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</si>
  <si>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</si>
  <si>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</si>
  <si>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</si>
  <si>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</si>
  <si>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</si>
  <si>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</si>
  <si>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</si>
  <si>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</si>
  <si>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</si>
  <si>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</si>
  <si>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</si>
  <si>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</si>
  <si>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</si>
  <si>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</si>
  <si>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</si>
  <si>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</si>
  <si>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</si>
  <si>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</si>
  <si>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</si>
  <si>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</si>
  <si>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</si>
  <si>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</si>
  <si>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</si>
  <si>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</si>
  <si>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</si>
  <si>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</si>
  <si>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</si>
  <si>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</si>
  <si>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</si>
  <si>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</si>
  <si>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</si>
  <si>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</si>
  <si>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</si>
  <si>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</si>
  <si>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</si>
  <si>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</si>
  <si>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</si>
  <si>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</si>
  <si>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</si>
  <si>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</si>
  <si>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</si>
  <si>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</si>
  <si>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</si>
  <si>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</si>
  <si>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</si>
  <si>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</si>
  <si>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</si>
  <si>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</si>
  <si>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</si>
  <si>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</si>
  <si>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</si>
  <si>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</si>
  <si>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</si>
  <si>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</si>
  <si>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</si>
  <si>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</si>
  <si>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</si>
  <si>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</si>
  <si>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</si>
  <si>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</si>
  <si>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</si>
  <si>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</si>
  <si>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</si>
  <si>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</si>
  <si>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</si>
  <si>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</si>
  <si>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</si>
  <si>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</si>
  <si>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</si>
  <si>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</si>
  <si>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</si>
  <si>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</si>
  <si>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</si>
  <si>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</si>
  <si>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</si>
  <si>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</si>
  <si>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</si>
  <si>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</si>
  <si>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</si>
  <si>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</si>
  <si>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</si>
  <si>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</si>
  <si>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</si>
  <si>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</si>
  <si>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</si>
  <si>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</si>
  <si>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</si>
  <si>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</si>
  <si>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</si>
  <si>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</si>
  <si>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</si>
  <si>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</si>
  <si>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</si>
  <si>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</si>
  <si>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</si>
  <si>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</si>
  <si>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</si>
  <si>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</si>
  <si>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</si>
  <si>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</si>
  <si>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</si>
  <si>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</si>
  <si>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</si>
  <si>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</si>
  <si>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</si>
  <si>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</si>
  <si>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</si>
  <si>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</si>
  <si>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</si>
  <si>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</si>
  <si>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</si>
  <si>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</si>
  <si>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</si>
  <si>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</si>
  <si>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</si>
  <si>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</si>
  <si>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</si>
  <si>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</si>
  <si>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</si>
  <si>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</si>
  <si>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</si>
  <si>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</si>
  <si>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</si>
  <si>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</si>
  <si>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</si>
  <si>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</si>
  <si>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</si>
  <si>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</si>
  <si>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</si>
  <si>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</si>
  <si>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</si>
  <si>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</si>
  <si>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</si>
  <si>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</si>
  <si>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</si>
  <si>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</si>
  <si>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</si>
  <si>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</si>
  <si>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</si>
  <si>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</si>
  <si>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</si>
  <si>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</si>
  <si>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</si>
  <si>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</si>
  <si>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</si>
  <si>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</si>
  <si>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</si>
  <si>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</si>
  <si>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</si>
  <si>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</si>
  <si>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</si>
  <si>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</si>
  <si>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</si>
  <si>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</si>
  <si>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</si>
  <si>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</si>
  <si>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</si>
  <si>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</si>
  <si>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</si>
  <si>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</si>
  <si>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</si>
  <si>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</si>
  <si>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</si>
  <si>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</si>
  <si>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</si>
  <si>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</si>
  <si>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</si>
  <si>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</si>
  <si>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</si>
  <si>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</si>
  <si>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</si>
  <si>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</si>
  <si>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</si>
  <si>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</si>
  <si>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</si>
  <si>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</si>
  <si>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</si>
  <si>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</si>
  <si>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</si>
  <si>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</si>
  <si>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</si>
  <si>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</si>
  <si>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</si>
  <si>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</si>
  <si>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</si>
  <si>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</si>
  <si>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</si>
  <si>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</si>
  <si>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</si>
  <si>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</si>
  <si>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</si>
  <si>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</si>
  <si>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</si>
  <si>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</si>
  <si>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</si>
  <si>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</si>
  <si>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</si>
  <si>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</si>
  <si>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</si>
  <si>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</si>
  <si>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</si>
  <si>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</si>
  <si>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</si>
  <si>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</si>
  <si>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</si>
  <si>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</si>
  <si>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</si>
  <si>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</si>
  <si>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</si>
  <si>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</si>
  <si>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</si>
  <si>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</si>
  <si>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</si>
  <si>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</si>
  <si>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</si>
  <si>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</si>
  <si>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</si>
  <si>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</si>
  <si>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</si>
  <si>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</si>
  <si>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</si>
  <si>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</si>
  <si>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</si>
  <si>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</si>
  <si>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</si>
  <si>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</si>
  <si>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</si>
  <si>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</si>
  <si>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</si>
  <si>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</si>
  <si>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</si>
  <si>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</si>
  <si>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</si>
  <si>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</si>
  <si>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</si>
  <si>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</si>
  <si>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</si>
  <si>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</si>
  <si>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</si>
  <si>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</si>
  <si>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</si>
  <si>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</si>
  <si>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</si>
  <si>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</si>
  <si>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</si>
  <si>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</si>
  <si>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</si>
  <si>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</si>
  <si>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</si>
  <si>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</si>
  <si>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</si>
  <si>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</si>
  <si>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</si>
  <si>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</si>
  <si>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</si>
  <si>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</si>
  <si>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</si>
  <si>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</si>
  <si>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</si>
  <si>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</si>
  <si>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</si>
  <si>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</si>
  <si>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</si>
  <si>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</si>
  <si>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</si>
  <si>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</si>
  <si>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</si>
  <si>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</si>
  <si>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</si>
  <si>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</si>
  <si>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</si>
  <si>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</si>
  <si>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</si>
  <si>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</si>
  <si>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</si>
  <si>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</si>
  <si>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</si>
  <si>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</si>
  <si>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</si>
  <si>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</si>
  <si>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</si>
  <si>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</si>
  <si>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</si>
  <si>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</si>
  <si>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</si>
  <si>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</si>
  <si>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</si>
  <si>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</si>
  <si>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</si>
  <si>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</si>
  <si>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</si>
  <si>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</si>
  <si>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</si>
  <si>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</si>
  <si>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</si>
  <si>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</si>
  <si>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</si>
  <si>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</si>
  <si>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</si>
  <si>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</si>
  <si>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</si>
  <si>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</si>
  <si>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</si>
  <si>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</si>
  <si>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</si>
  <si>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</si>
  <si>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</si>
  <si>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</si>
  <si>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</si>
  <si>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</si>
  <si>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</si>
  <si>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</si>
  <si>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</si>
  <si>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</si>
  <si>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</si>
  <si>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</si>
  <si>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</si>
  <si>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</si>
  <si>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</si>
  <si>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</si>
  <si>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</si>
  <si>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</si>
  <si>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</si>
  <si>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</si>
  <si>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</si>
  <si>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</si>
  <si>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</si>
  <si>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</si>
  <si>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</si>
  <si>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</si>
  <si>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</si>
  <si>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</si>
  <si>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</si>
  <si>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</si>
  <si>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</si>
  <si>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</si>
  <si>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</si>
  <si>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</si>
  <si>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</si>
  <si>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</si>
  <si>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</si>
  <si>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</si>
  <si>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</si>
  <si>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</si>
  <si>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</si>
  <si>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</si>
  <si>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</si>
  <si>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</si>
  <si>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</si>
  <si>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</si>
  <si>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</si>
  <si>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</si>
  <si>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</si>
  <si>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</si>
  <si>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</si>
  <si>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</si>
  <si>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</si>
  <si>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</si>
  <si>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</si>
  <si>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</si>
  <si>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</si>
  <si>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</si>
  <si>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</si>
  <si>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</si>
  <si>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</si>
  <si>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</si>
  <si>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</si>
  <si>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</si>
  <si>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</si>
  <si>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</si>
  <si>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</si>
  <si>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</si>
  <si>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</si>
  <si>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</si>
  <si>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</si>
  <si>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</si>
  <si>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</si>
  <si>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</si>
  <si>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</si>
  <si>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</si>
  <si>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</si>
  <si>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</si>
  <si>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</si>
  <si>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</si>
  <si>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</si>
  <si>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</si>
  <si>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</si>
  <si>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</si>
  <si>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</si>
  <si>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</si>
  <si>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</si>
  <si>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</si>
  <si>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</si>
  <si>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</si>
  <si>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</si>
  <si>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</si>
  <si>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</si>
  <si>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</si>
  <si>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</si>
  <si>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</si>
  <si>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</si>
  <si>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</si>
  <si>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</si>
  <si>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</si>
  <si>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</si>
  <si>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</si>
  <si>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</si>
  <si>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</si>
  <si>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</si>
  <si>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</si>
  <si>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</si>
  <si>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</si>
  <si>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</si>
  <si>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</si>
  <si>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</si>
  <si>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</si>
  <si>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</si>
  <si>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</si>
  <si>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</si>
  <si>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</si>
  <si>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</si>
  <si>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</si>
  <si>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</si>
  <si>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</si>
  <si>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</si>
  <si>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</si>
  <si>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</si>
  <si>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</si>
  <si>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</si>
  <si>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</si>
  <si>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</si>
  <si>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</si>
  <si>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</si>
  <si>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</si>
  <si>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</si>
  <si>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</si>
  <si>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</si>
  <si>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</si>
  <si>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</si>
  <si>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</si>
  <si>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</si>
  <si>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</si>
  <si>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</si>
  <si>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</si>
  <si>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</si>
  <si>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</si>
  <si>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</si>
  <si>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</si>
  <si>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</si>
  <si>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</si>
  <si>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</si>
  <si>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</si>
  <si>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</si>
  <si>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</si>
  <si>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</si>
  <si>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</si>
  <si>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</si>
  <si>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</si>
  <si>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</si>
  <si>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</si>
  <si>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</si>
  <si>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</si>
  <si>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</si>
  <si>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</si>
  <si>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</si>
  <si>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</si>
  <si>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</si>
  <si>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</si>
  <si>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</si>
  <si>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</si>
  <si>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</si>
  <si>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</si>
  <si>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</si>
  <si>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</si>
  <si>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</si>
  <si>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</si>
  <si>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</si>
  <si>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</si>
  <si>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</si>
  <si>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</si>
  <si>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</si>
  <si>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</si>
  <si>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</si>
  <si>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</si>
  <si>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</si>
  <si>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</si>
  <si>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</si>
  <si>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</si>
  <si>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</si>
  <si>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</si>
  <si>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</si>
  <si>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</si>
  <si>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</si>
  <si>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</si>
  <si>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</si>
  <si>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</si>
  <si>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</si>
  <si>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</si>
  <si>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</si>
  <si>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</si>
  <si>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</si>
  <si>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</si>
  <si>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</si>
  <si>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</si>
  <si>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</si>
  <si>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</si>
  <si>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</si>
  <si>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</si>
  <si>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</si>
  <si>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</si>
  <si>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</si>
  <si>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</si>
  <si>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</si>
  <si>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</si>
  <si>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</si>
  <si>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</si>
  <si>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</si>
  <si>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</si>
  <si>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</si>
  <si>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</si>
  <si>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</si>
  <si>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</si>
  <si>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</si>
  <si>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</si>
  <si>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</si>
  <si>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</si>
  <si>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</si>
  <si>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</si>
  <si>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</si>
  <si>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</si>
  <si>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</si>
  <si>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</si>
  <si>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</si>
  <si>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</si>
  <si>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</si>
  <si>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</si>
  <si>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</si>
  <si>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</si>
  <si>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</si>
  <si>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</si>
  <si>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</si>
  <si>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</si>
  <si>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</si>
  <si>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</si>
  <si>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</si>
  <si>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</si>
  <si>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</si>
  <si>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</si>
  <si>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</si>
  <si>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</si>
  <si>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</si>
  <si>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</si>
  <si>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</si>
  <si>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</si>
  <si>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</si>
  <si>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</si>
  <si>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</si>
  <si>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</si>
  <si>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</si>
  <si>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</si>
  <si>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</si>
  <si>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</si>
  <si>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</si>
  <si>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</si>
  <si>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</si>
  <si>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</si>
  <si>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</si>
  <si>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</si>
  <si>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</si>
  <si>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</si>
  <si>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</si>
  <si>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</si>
  <si>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</si>
  <si>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</si>
  <si>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</si>
  <si>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</si>
  <si>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</si>
  <si>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</si>
  <si>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</si>
  <si>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</si>
  <si>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</si>
  <si>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</si>
  <si>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</si>
  <si>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</si>
  <si>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</si>
  <si>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</si>
  <si>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</si>
  <si>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</si>
  <si>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</si>
  <si>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</si>
  <si>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</si>
  <si>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</si>
  <si>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</si>
  <si>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</si>
  <si>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</si>
  <si>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</si>
  <si>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</si>
  <si>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</si>
  <si>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</si>
  <si>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</si>
  <si>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</si>
  <si>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</si>
  <si>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</si>
  <si>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</si>
  <si>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</si>
  <si>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</si>
  <si>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</si>
  <si>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</si>
  <si>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</si>
  <si>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</si>
  <si>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</si>
  <si>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</si>
  <si>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</si>
  <si>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</si>
  <si>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</si>
  <si>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</si>
  <si>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</si>
  <si>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</si>
  <si>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</si>
  <si>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</si>
  <si>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</si>
  <si>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</si>
  <si>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</si>
  <si>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</si>
  <si>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</si>
  <si>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</si>
  <si>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</si>
  <si>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</si>
  <si>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</si>
  <si>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</si>
  <si>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</si>
  <si>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</si>
  <si>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</si>
  <si>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</si>
  <si>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</si>
  <si>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</si>
  <si>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</si>
  <si>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</si>
  <si>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</si>
  <si>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</si>
  <si>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</si>
  <si>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</si>
  <si>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</si>
  <si>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</si>
  <si>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</si>
  <si>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</si>
  <si>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</si>
  <si>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</si>
  <si>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</si>
  <si>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</si>
  <si>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</si>
  <si>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</si>
  <si>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</si>
  <si>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</si>
  <si>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</si>
  <si>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</si>
  <si>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</si>
  <si>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</si>
  <si>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</si>
  <si>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</si>
  <si>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</si>
  <si>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</si>
  <si>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</si>
  <si>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</si>
  <si>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</si>
  <si>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</si>
  <si>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</si>
  <si>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</si>
  <si>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</si>
  <si>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</si>
  <si>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</si>
  <si>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</si>
  <si>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</si>
  <si>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</si>
  <si>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</si>
  <si>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</si>
  <si>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</si>
  <si>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</si>
  <si>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</si>
  <si>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</si>
  <si>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</si>
  <si>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</si>
  <si>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</si>
  <si>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</si>
  <si>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</si>
  <si>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</si>
  <si>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</si>
  <si>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</si>
  <si>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</si>
  <si>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</si>
  <si>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</si>
  <si>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</si>
  <si>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</si>
  <si>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</si>
  <si>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</si>
  <si>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</si>
  <si>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</si>
  <si>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</si>
  <si>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</si>
  <si>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</si>
  <si>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</si>
  <si>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</si>
  <si>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</si>
  <si>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</si>
  <si>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</si>
  <si>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</si>
  <si>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</si>
  <si>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</si>
  <si>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</si>
  <si>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</si>
  <si>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</si>
  <si>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</si>
  <si>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</si>
  <si>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</si>
  <si>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</si>
  <si>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</si>
  <si>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</si>
  <si>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</si>
  <si>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</si>
  <si>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</si>
  <si>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</si>
  <si>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</si>
  <si>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</si>
  <si>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</si>
  <si>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</si>
  <si>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</si>
  <si>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</si>
  <si>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</si>
  <si>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</si>
  <si>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</si>
  <si>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</si>
  <si>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</si>
  <si>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</si>
  <si>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</si>
  <si>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</si>
  <si>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</si>
  <si>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</si>
  <si>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</si>
  <si>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</si>
  <si>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</si>
  <si>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</si>
  <si>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</si>
  <si>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</si>
  <si>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</si>
  <si>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</si>
  <si>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</si>
  <si>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</si>
  <si>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</si>
  <si>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</si>
  <si>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</si>
  <si>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</si>
  <si>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</si>
  <si>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</si>
  <si>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</si>
  <si>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</si>
  <si>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</si>
  <si>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</si>
  <si>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</si>
  <si>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</si>
  <si>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</si>
  <si>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</si>
  <si>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</si>
  <si>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</si>
  <si>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</si>
  <si>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</si>
  <si>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</si>
  <si>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</si>
  <si>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</si>
  <si>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</si>
  <si>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</si>
  <si>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</si>
  <si>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</si>
  <si>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</si>
  <si>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</si>
  <si>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</si>
  <si>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</si>
  <si>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</si>
  <si>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</si>
  <si>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</si>
  <si>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</si>
  <si>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</si>
  <si>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</si>
  <si>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</si>
  <si>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</si>
  <si>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</si>
  <si>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</si>
  <si>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</si>
  <si>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</si>
  <si>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</si>
  <si>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</si>
  <si>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</si>
  <si>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</si>
  <si>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</si>
  <si>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</si>
  <si>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</si>
  <si>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</si>
  <si>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</si>
  <si>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</si>
  <si>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</si>
  <si>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</si>
  <si>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</si>
  <si>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</si>
  <si>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</si>
  <si>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</si>
  <si>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</si>
  <si>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</si>
  <si>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</si>
  <si>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</si>
  <si>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</si>
  <si>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</si>
  <si>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</si>
  <si>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</si>
  <si>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</si>
  <si>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</si>
  <si>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</si>
  <si>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</si>
  <si>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</si>
  <si>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</si>
  <si>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</si>
  <si>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</si>
  <si>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</si>
  <si>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</si>
  <si>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</si>
  <si>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</si>
  <si>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</si>
  <si>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</si>
  <si>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</si>
  <si>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</si>
  <si>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</si>
  <si>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</si>
  <si>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</si>
  <si>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</si>
  <si>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</si>
  <si>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</si>
  <si>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</si>
  <si>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</si>
  <si>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</si>
  <si>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</si>
  <si>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</si>
  <si>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</si>
  <si>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</si>
  <si>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</si>
  <si>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</si>
  <si>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</si>
  <si>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</si>
  <si>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</si>
  <si>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</si>
  <si>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</si>
  <si>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</si>
  <si>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</si>
  <si>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</si>
  <si>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</si>
  <si>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</si>
  <si>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</si>
  <si>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</si>
  <si>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</si>
  <si>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</si>
  <si>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</si>
  <si>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</si>
  <si>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</si>
  <si>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</si>
  <si>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</si>
  <si>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</si>
  <si>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</si>
  <si>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</si>
  <si>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</si>
  <si>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</si>
  <si>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</si>
  <si>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</si>
  <si>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</si>
  <si>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</si>
  <si>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</si>
  <si>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</si>
  <si>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</si>
  <si>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</si>
  <si>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</si>
  <si>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</si>
  <si>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</si>
  <si>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</si>
  <si>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</si>
  <si>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</si>
  <si>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</si>
  <si>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</si>
  <si>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</si>
  <si>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</si>
  <si>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</si>
  <si>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</si>
  <si>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</si>
  <si>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</si>
  <si>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</si>
  <si>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</si>
  <si>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</si>
  <si>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</si>
  <si>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</si>
  <si>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</si>
  <si>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</si>
  <si>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</si>
  <si>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</si>
  <si>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</si>
  <si>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</si>
  <si>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</si>
  <si>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</si>
  <si>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</si>
  <si>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</si>
  <si>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</si>
  <si>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</si>
  <si>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</si>
  <si>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</si>
  <si>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</si>
  <si>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</si>
  <si>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</si>
  <si>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</si>
  <si>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</si>
  <si>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</si>
  <si>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</si>
  <si>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</si>
  <si>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</si>
  <si>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</si>
  <si>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</si>
  <si>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</si>
  <si>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</si>
  <si>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</si>
  <si>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</si>
  <si>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</si>
  <si>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</si>
  <si>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</si>
  <si>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</si>
  <si>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</si>
  <si>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</si>
  <si>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</si>
  <si>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</si>
  <si>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</si>
  <si>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</si>
  <si>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</si>
  <si>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</si>
  <si>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</si>
  <si>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</si>
  <si>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</si>
  <si>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</si>
  <si>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</si>
  <si>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</si>
  <si>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</si>
  <si>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</si>
  <si>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</si>
  <si>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</si>
  <si>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</si>
  <si>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</si>
  <si>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</si>
  <si>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</si>
  <si>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</si>
  <si>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</si>
  <si>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</si>
  <si>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</si>
  <si>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</si>
  <si>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</si>
  <si>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</si>
  <si>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</si>
  <si>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</si>
  <si>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</si>
  <si>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</si>
  <si>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</si>
  <si>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</si>
  <si>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</si>
  <si>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</si>
  <si>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</si>
  <si>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</si>
  <si>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</si>
  <si>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</si>
  <si>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</si>
  <si>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</si>
  <si>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</si>
  <si>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</si>
  <si>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</si>
  <si>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</si>
  <si>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</si>
  <si>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</si>
  <si>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</si>
  <si>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</si>
  <si>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</si>
  <si>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</si>
  <si>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</si>
  <si>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</si>
  <si>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</si>
  <si>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</si>
  <si>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</si>
  <si>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</si>
  <si>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</si>
  <si>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</si>
  <si>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</si>
  <si>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</si>
  <si>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</si>
  <si>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</si>
  <si>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</si>
  <si>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</si>
  <si>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</si>
  <si>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</si>
  <si>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</si>
  <si>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</si>
  <si>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</si>
  <si>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</si>
  <si>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</si>
  <si>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</si>
  <si>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</si>
  <si>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</si>
  <si>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</si>
  <si>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</si>
  <si>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</si>
  <si>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</si>
  <si>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</si>
  <si>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</si>
  <si>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</si>
  <si>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</si>
  <si>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</si>
  <si>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</si>
  <si>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</si>
  <si>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</si>
  <si>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</si>
  <si>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</si>
  <si>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</si>
  <si>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</si>
  <si>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</si>
  <si>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</si>
  <si>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</si>
  <si>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</si>
  <si>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</si>
  <si>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</si>
  <si>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</si>
  <si>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</si>
  <si>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</si>
  <si>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</si>
  <si>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</si>
  <si>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</si>
  <si>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</si>
  <si>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</si>
  <si>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</si>
  <si>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</si>
  <si>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</si>
  <si>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</si>
  <si>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</si>
  <si>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</si>
  <si>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</si>
  <si>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</si>
  <si>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</si>
  <si>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</si>
  <si>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</si>
  <si>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</si>
  <si>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</si>
  <si>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</si>
  <si>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</si>
  <si>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</si>
  <si>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</si>
  <si>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</si>
  <si>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</si>
  <si>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</si>
  <si>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</si>
  <si>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</si>
  <si>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</si>
  <si>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</si>
  <si>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</si>
  <si>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</si>
  <si>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</si>
  <si>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</si>
  <si>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</si>
  <si>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</si>
  <si>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</si>
  <si>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</si>
  <si>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</si>
  <si>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</si>
  <si>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</si>
  <si>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</si>
  <si>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</si>
  <si>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</si>
  <si>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</si>
  <si>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</si>
  <si>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</si>
  <si>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</si>
  <si>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</si>
  <si>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</si>
  <si>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</si>
  <si>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</si>
  <si>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</si>
  <si>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</si>
  <si>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</si>
  <si>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</si>
  <si>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</si>
  <si>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</si>
  <si>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</si>
  <si>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</si>
  <si>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</si>
  <si>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</si>
  <si>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</si>
  <si>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</si>
  <si>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</si>
  <si>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</si>
  <si>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</si>
  <si>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</si>
  <si>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</si>
  <si>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</si>
  <si>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</si>
  <si>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</si>
  <si>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</si>
  <si>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</si>
  <si>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</si>
  <si>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</si>
  <si>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</si>
  <si>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</si>
  <si>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</si>
  <si>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</si>
  <si>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</si>
  <si>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</si>
  <si>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</si>
  <si>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</si>
  <si>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</si>
  <si>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</si>
  <si>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</si>
  <si>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</si>
  <si>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</si>
  <si>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</si>
  <si>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</si>
  <si>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</si>
  <si>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</si>
  <si>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</si>
  <si>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</si>
  <si>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</si>
  <si>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</si>
  <si>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</si>
  <si>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</si>
  <si>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</si>
  <si>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</si>
  <si>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</si>
  <si>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</si>
  <si>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</si>
  <si>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</si>
  <si>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</si>
  <si>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</si>
  <si>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</si>
  <si>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</si>
  <si>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</si>
  <si>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</si>
  <si>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</si>
  <si>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</si>
  <si>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</si>
  <si>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</si>
  <si>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</si>
  <si>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</si>
  <si>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</si>
  <si>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</si>
  <si>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</si>
  <si>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</si>
  <si>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</si>
  <si>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</si>
  <si>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</si>
  <si>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</si>
  <si>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</si>
  <si>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</si>
  <si>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</si>
  <si>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</si>
  <si>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</si>
  <si>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</si>
  <si>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</si>
  <si>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</si>
  <si>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</si>
  <si>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</si>
  <si>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</si>
  <si>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</si>
  <si>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</si>
  <si>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</si>
  <si>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</si>
  <si>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</si>
  <si>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</si>
  <si>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</si>
  <si>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</si>
  <si>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</si>
  <si>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</si>
  <si>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</si>
  <si>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</si>
  <si>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</si>
  <si>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</si>
  <si>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</si>
  <si>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</si>
  <si>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</si>
  <si>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</si>
  <si>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</si>
  <si>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</si>
  <si>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</si>
  <si>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</si>
  <si>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</si>
  <si>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</si>
  <si>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</si>
  <si>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</si>
  <si>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</si>
  <si>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</si>
  <si>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</si>
  <si>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</si>
  <si>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</si>
  <si>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</si>
  <si>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</si>
  <si>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</si>
  <si>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</si>
  <si>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</si>
  <si>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</si>
  <si>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</si>
  <si>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</si>
  <si>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</si>
  <si>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</si>
  <si>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</si>
  <si>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</si>
  <si>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</si>
  <si>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</si>
  <si>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</si>
  <si>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</si>
  <si>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</si>
  <si>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</si>
  <si>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</si>
  <si>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</si>
  <si>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</si>
  <si>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</si>
  <si>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</si>
  <si>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</si>
  <si>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</si>
  <si>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</si>
  <si>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</si>
  <si>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</si>
  <si>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</si>
  <si>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</si>
  <si>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</si>
  <si>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</si>
  <si>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</si>
  <si>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</si>
  <si>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</si>
  <si>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</si>
  <si>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</si>
  <si>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</si>
  <si>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</si>
  <si>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</si>
  <si>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</si>
  <si>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</si>
  <si>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</si>
  <si>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</si>
  <si>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</si>
  <si>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</si>
  <si>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</si>
  <si>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</si>
  <si>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</si>
  <si>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</si>
  <si>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</si>
  <si>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</si>
  <si>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</si>
  <si>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</si>
  <si>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</si>
  <si>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</si>
  <si>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</si>
  <si>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</si>
  <si>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</si>
  <si>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</si>
  <si>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</si>
  <si>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</si>
  <si>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</si>
  <si>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</si>
  <si>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</si>
  <si>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</si>
  <si>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</si>
  <si>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</si>
  <si>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</si>
  <si>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</si>
  <si>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</si>
  <si>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</si>
  <si>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</si>
  <si>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</si>
  <si>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</si>
  <si>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</si>
  <si>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</si>
  <si>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</si>
  <si>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</si>
  <si>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</si>
  <si>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</si>
  <si>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</si>
  <si>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</si>
  <si>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</si>
  <si>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</si>
  <si>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</si>
  <si>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</si>
  <si>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</si>
  <si>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</si>
  <si>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</si>
  <si>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</si>
  <si>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</si>
  <si>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</si>
  <si>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</si>
  <si>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</si>
  <si>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</si>
  <si>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</si>
  <si>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</si>
  <si>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</si>
  <si>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</si>
  <si>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</si>
  <si>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</si>
  <si>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</si>
  <si>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</si>
  <si>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</si>
  <si>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</si>
  <si>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</si>
  <si>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</si>
  <si>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</si>
  <si>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</si>
  <si>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</si>
  <si>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</si>
  <si>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</si>
  <si>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</si>
  <si>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</si>
  <si>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</si>
  <si>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</si>
  <si>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</si>
  <si>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</si>
  <si>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</si>
  <si>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</si>
  <si>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</si>
  <si>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</si>
  <si>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</si>
  <si>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</si>
  <si>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</si>
  <si>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</si>
  <si>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</si>
  <si>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</si>
  <si>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</si>
  <si>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</si>
  <si>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</si>
  <si>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</si>
  <si>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</si>
  <si>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</si>
  <si>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</si>
  <si>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</si>
  <si>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</si>
  <si>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</si>
  <si>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</si>
  <si>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</si>
  <si>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</si>
  <si>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</si>
  <si>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</si>
  <si>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</si>
  <si>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</si>
  <si>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</si>
  <si>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</si>
  <si>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</si>
  <si>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</si>
  <si>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</si>
  <si>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</si>
  <si>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</si>
  <si>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</si>
  <si>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</si>
  <si>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</si>
  <si>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</si>
  <si>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</si>
  <si>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</si>
  <si>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</si>
  <si>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</si>
  <si>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</si>
  <si>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</si>
  <si>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</si>
  <si>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</si>
  <si>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</si>
  <si>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</si>
  <si>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</si>
  <si>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</si>
  <si>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</si>
  <si>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</si>
  <si>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</si>
  <si>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</si>
  <si>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</si>
  <si>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</si>
  <si>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</si>
  <si>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</si>
  <si>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</si>
  <si>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</si>
  <si>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</si>
  <si>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</si>
  <si>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</si>
  <si>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</si>
  <si>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</si>
  <si>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</si>
  <si>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</si>
  <si>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</si>
  <si>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</si>
  <si>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</si>
  <si>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</si>
  <si>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</si>
  <si>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</si>
  <si>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</si>
  <si>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</si>
  <si>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</si>
  <si>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</si>
  <si>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</si>
  <si>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</si>
  <si>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</si>
  <si>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</si>
  <si>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</si>
  <si>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</si>
  <si>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</si>
  <si>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</si>
  <si>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</si>
  <si>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</si>
  <si>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</si>
  <si>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</si>
  <si>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</si>
  <si>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</si>
  <si>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</si>
  <si>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</si>
  <si>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</si>
  <si>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</si>
  <si>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</si>
  <si>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</si>
  <si>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</si>
  <si>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</si>
  <si>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</si>
  <si>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</si>
  <si>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</si>
  <si>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</si>
  <si>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</si>
  <si>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</si>
  <si>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</si>
  <si>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</si>
  <si>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</si>
  <si>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</si>
  <si>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</si>
  <si>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</si>
  <si>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</si>
  <si>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</si>
  <si>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</si>
  <si>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</si>
  <si>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</si>
  <si>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</si>
  <si>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</si>
  <si>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</si>
  <si>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</si>
  <si>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</si>
  <si>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</si>
  <si>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</si>
  <si>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</si>
  <si>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</si>
  <si>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</si>
  <si>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</si>
  <si>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</si>
  <si>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</si>
  <si>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</si>
  <si>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</si>
  <si>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</si>
  <si>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</si>
  <si>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</si>
  <si>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</si>
  <si>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</si>
  <si>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</si>
  <si>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</si>
  <si>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</si>
  <si>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</si>
  <si>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</si>
  <si>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</si>
  <si>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</si>
  <si>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</si>
  <si>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</si>
  <si>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</si>
  <si>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</si>
  <si>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</si>
  <si>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</si>
  <si>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</si>
  <si>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</si>
  <si>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</si>
  <si>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</si>
  <si>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</si>
  <si>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</si>
  <si>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</si>
  <si>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</si>
  <si>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</si>
  <si>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</si>
  <si>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</si>
  <si>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</si>
  <si>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</si>
  <si>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</si>
  <si>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</si>
  <si>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</si>
  <si>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</si>
  <si>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</si>
  <si>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</si>
  <si>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</si>
  <si>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</si>
  <si>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</si>
  <si>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</si>
  <si>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</si>
  <si>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</si>
  <si>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</si>
  <si>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</si>
  <si>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</si>
  <si>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</si>
  <si>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</si>
  <si>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</si>
  <si>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</si>
  <si>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</si>
  <si>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</si>
  <si>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</si>
  <si>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</si>
  <si>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</si>
  <si>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</si>
  <si>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</si>
  <si>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</si>
  <si>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</si>
  <si>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</si>
  <si>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</si>
  <si>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</si>
  <si>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</si>
  <si>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</si>
  <si>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</si>
  <si>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</si>
  <si>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</si>
  <si>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</si>
  <si>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</si>
  <si>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</si>
  <si>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</si>
  <si>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</si>
  <si>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</si>
  <si>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</si>
  <si>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</si>
  <si>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</si>
  <si>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</si>
  <si>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</si>
  <si>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</si>
  <si>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</si>
  <si>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</si>
  <si>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</si>
  <si>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</si>
  <si>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</si>
  <si>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</si>
  <si>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</si>
  <si>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</si>
  <si>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</si>
  <si>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</si>
  <si>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</si>
  <si>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</si>
  <si>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</si>
  <si>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</si>
  <si>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</si>
  <si>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</si>
  <si>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</si>
  <si>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</si>
  <si>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</si>
  <si>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</si>
  <si>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</si>
  <si>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</si>
  <si>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</si>
  <si>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</si>
  <si>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</si>
  <si>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</si>
  <si>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</si>
  <si>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</si>
  <si>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</si>
  <si>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</si>
  <si>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</si>
  <si>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</si>
  <si>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</si>
  <si>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</si>
  <si>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</si>
  <si>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</si>
  <si>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</si>
  <si>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</si>
  <si>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</si>
  <si>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</si>
  <si>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</si>
  <si>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</si>
  <si>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</si>
  <si>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</si>
  <si>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</si>
  <si>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</si>
  <si>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</si>
  <si>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</si>
  <si>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</si>
  <si>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</si>
  <si>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</si>
  <si>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</si>
  <si>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</si>
  <si>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</si>
  <si>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</si>
  <si>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</si>
  <si>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</si>
  <si>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</si>
  <si>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</si>
  <si>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</si>
  <si>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</si>
  <si>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</si>
  <si>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</si>
  <si>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</si>
  <si>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</si>
  <si>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</si>
  <si>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</si>
  <si>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</si>
  <si>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</si>
  <si>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</si>
  <si>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</si>
  <si>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</si>
  <si>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</si>
  <si>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</si>
  <si>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</si>
  <si>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</si>
  <si>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</si>
  <si>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</si>
  <si>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</si>
  <si>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</si>
  <si>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</si>
  <si>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</si>
  <si>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</si>
  <si>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</si>
  <si>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</si>
  <si>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</si>
  <si>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</si>
  <si>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</si>
  <si>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</si>
  <si>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</si>
  <si>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</si>
  <si>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</si>
  <si>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</si>
  <si>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</si>
  <si>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</si>
  <si>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</si>
  <si>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</si>
  <si>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</si>
  <si>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</si>
  <si>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</si>
  <si>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</si>
  <si>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</si>
  <si>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</si>
  <si>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</si>
  <si>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</si>
  <si>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</si>
  <si>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</si>
  <si>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</si>
  <si>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</si>
  <si>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</si>
  <si>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</si>
  <si>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</si>
  <si>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</si>
  <si>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</si>
  <si>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</si>
  <si>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</si>
  <si>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</si>
  <si>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</si>
  <si>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</si>
  <si>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</si>
  <si>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</si>
  <si>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</si>
  <si>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</si>
  <si>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</si>
  <si>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</si>
  <si>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</si>
  <si>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</si>
  <si>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</si>
  <si>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</si>
  <si>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</si>
  <si>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</si>
  <si>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</si>
  <si>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</si>
  <si>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</si>
  <si>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</si>
  <si>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</si>
  <si>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</si>
  <si>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</si>
  <si>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</si>
  <si>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</si>
  <si>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</si>
  <si>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</si>
  <si>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</si>
  <si>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</si>
  <si>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</si>
  <si>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</si>
  <si>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</si>
  <si>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</si>
  <si>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</si>
  <si>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</si>
  <si>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</si>
  <si>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</si>
  <si>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</si>
  <si>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</si>
  <si>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</si>
  <si>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</si>
  <si>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</si>
  <si>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</si>
  <si>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</si>
  <si>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</si>
  <si>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</si>
  <si>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</si>
  <si>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</si>
  <si>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</si>
  <si>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</si>
  <si>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</si>
  <si>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</si>
  <si>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</si>
  <si>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</si>
  <si>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</si>
  <si>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</si>
  <si>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</si>
  <si>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</si>
  <si>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</si>
  <si>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</si>
  <si>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</si>
  <si>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</si>
  <si>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</si>
  <si>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</si>
  <si>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</si>
  <si>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</si>
  <si>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</si>
  <si>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</si>
  <si>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</si>
  <si>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</si>
  <si>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</si>
  <si>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</si>
  <si>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</si>
  <si>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</si>
  <si>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</si>
  <si>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</si>
  <si>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</si>
  <si>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</si>
  <si>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</si>
  <si>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</si>
  <si>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</si>
  <si>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</si>
  <si>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</si>
  <si>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</si>
  <si>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</si>
  <si>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</si>
  <si>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</si>
  <si>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</si>
  <si>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</si>
  <si>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</si>
  <si>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</si>
  <si>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</si>
  <si>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</si>
  <si>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</si>
  <si>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</si>
  <si>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</si>
  <si>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</si>
  <si>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</si>
  <si>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</si>
  <si>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</si>
  <si>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</si>
  <si>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</si>
  <si>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</si>
  <si>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</si>
  <si>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</si>
  <si>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</si>
  <si>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</si>
  <si>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</si>
  <si>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</si>
  <si>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</si>
  <si>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</si>
  <si>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</si>
  <si>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</si>
  <si>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</si>
  <si>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</si>
  <si>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</si>
  <si>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</si>
  <si>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</si>
  <si>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</si>
  <si>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</si>
  <si>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</si>
  <si>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</si>
  <si>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</si>
  <si>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</si>
  <si>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</si>
  <si>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</si>
  <si>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</si>
  <si>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</si>
  <si>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</si>
  <si>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</si>
  <si>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</si>
  <si>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</si>
  <si>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</si>
  <si>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</si>
  <si>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</si>
  <si>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</si>
  <si>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</si>
  <si>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</si>
  <si>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</si>
  <si>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</si>
  <si>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</si>
  <si>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</si>
  <si>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</si>
  <si>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</si>
  <si>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</si>
  <si>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</si>
  <si>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</si>
  <si>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</si>
  <si>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</si>
  <si>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</si>
  <si>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</si>
  <si>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</si>
  <si>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</si>
  <si>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</si>
  <si>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</si>
  <si>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</si>
  <si>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</si>
  <si>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</si>
  <si>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</si>
  <si>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</si>
  <si>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</si>
  <si>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</si>
  <si>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</si>
  <si>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</si>
  <si>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</si>
  <si>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</si>
  <si>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</si>
  <si>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</si>
  <si>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</si>
  <si>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</si>
  <si>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</si>
  <si>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</si>
  <si>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</si>
  <si>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</si>
  <si>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</si>
  <si>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</si>
  <si>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</si>
  <si>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</si>
  <si>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</si>
  <si>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</si>
  <si>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</si>
  <si>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</si>
  <si>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</si>
  <si>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</si>
  <si>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</si>
  <si>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</si>
  <si>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</si>
  <si>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</si>
  <si>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</si>
  <si>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</si>
  <si>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</si>
  <si>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</si>
  <si>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</si>
  <si>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</si>
  <si>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</si>
  <si>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</si>
  <si>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</si>
  <si>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</si>
  <si>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</si>
  <si>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</si>
  <si>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</si>
  <si>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</si>
  <si>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</si>
  <si>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</si>
  <si>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</si>
  <si>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</si>
  <si>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</si>
  <si>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</si>
  <si>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</si>
  <si>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</si>
  <si>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</si>
  <si>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</si>
  <si>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</si>
  <si>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</si>
  <si>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</si>
  <si>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</si>
  <si>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</si>
  <si>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</si>
  <si>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</si>
  <si>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</si>
  <si>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</si>
  <si>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</si>
  <si>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</si>
  <si>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</si>
  <si>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</si>
  <si>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</si>
  <si>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</si>
  <si>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</si>
  <si>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</si>
  <si>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</si>
  <si>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</si>
  <si>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</si>
  <si>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</si>
  <si>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</si>
  <si>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</si>
  <si>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</si>
  <si>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</si>
  <si>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</si>
  <si>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</si>
  <si>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</si>
  <si>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</si>
  <si>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</si>
  <si>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</si>
  <si>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</si>
  <si>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</si>
  <si>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</si>
  <si>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</si>
  <si>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</si>
  <si>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</si>
  <si>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</si>
  <si>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</si>
  <si>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</si>
  <si>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</si>
  <si>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</si>
  <si>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</si>
  <si>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</si>
  <si>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</si>
  <si>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</si>
  <si>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</si>
  <si>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</si>
  <si>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</si>
  <si>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</si>
  <si>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</si>
  <si>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</si>
  <si>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</si>
  <si>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</si>
  <si>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</si>
  <si>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</si>
  <si>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</si>
  <si>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</si>
  <si>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</si>
  <si>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</si>
  <si>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</si>
  <si>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</si>
  <si>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</si>
  <si>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</si>
  <si>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</si>
  <si>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</si>
  <si>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</si>
  <si>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</si>
  <si>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</si>
  <si>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</si>
  <si>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</si>
  <si>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</si>
  <si>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</si>
  <si>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</si>
  <si>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</si>
  <si>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</si>
  <si>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</si>
  <si>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</si>
  <si>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</si>
  <si>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</si>
  <si>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</si>
  <si>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</si>
  <si>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</si>
  <si>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</si>
  <si>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</si>
  <si>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</si>
  <si>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</si>
  <si>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</si>
  <si>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</si>
  <si>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</si>
  <si>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</si>
  <si>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</si>
  <si>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</si>
  <si>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</si>
  <si>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</si>
  <si>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</si>
  <si>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</si>
  <si>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</si>
  <si>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</si>
  <si>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</si>
  <si>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</si>
  <si>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</si>
  <si>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</si>
  <si>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</si>
  <si>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</si>
  <si>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</si>
  <si>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</si>
  <si>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</si>
  <si>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</si>
  <si>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</si>
  <si>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</si>
  <si>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</si>
  <si>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</si>
  <si>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</si>
  <si>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</si>
  <si>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</si>
  <si>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</si>
  <si>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</si>
  <si>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</si>
  <si>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</si>
  <si>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</si>
  <si>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</si>
  <si>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</si>
  <si>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</si>
  <si>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</si>
  <si>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</si>
  <si>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</si>
  <si>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</si>
  <si>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</si>
  <si>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</si>
  <si>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</si>
  <si>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</si>
  <si>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</si>
  <si>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</si>
  <si>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</si>
  <si>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</si>
  <si>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</si>
  <si>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</si>
  <si>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</si>
  <si>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</si>
  <si>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</si>
  <si>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</si>
  <si>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</si>
  <si>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</si>
  <si>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</si>
  <si>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</si>
  <si>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</si>
  <si>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</si>
  <si>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</si>
  <si>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</si>
  <si>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</si>
  <si>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</si>
  <si>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</si>
  <si>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</si>
  <si>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</si>
  <si>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</si>
  <si>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</si>
  <si>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</si>
  <si>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</si>
  <si>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</si>
  <si>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</si>
  <si>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</si>
  <si>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</si>
  <si>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</si>
  <si>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</si>
  <si>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</si>
  <si>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</si>
  <si>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</si>
  <si>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</si>
  <si>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</si>
  <si>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</si>
  <si>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</si>
  <si>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</si>
  <si>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</si>
  <si>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</si>
  <si>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</si>
  <si>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</si>
  <si>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</si>
  <si>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</si>
  <si>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</si>
  <si>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</si>
  <si>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</si>
  <si>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</si>
  <si>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</si>
  <si>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</si>
  <si>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</si>
  <si>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</si>
  <si>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</si>
  <si>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</si>
  <si>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</si>
  <si>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</si>
  <si>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</si>
  <si>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</si>
  <si>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</si>
  <si>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</si>
  <si>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</si>
  <si>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</si>
  <si>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</si>
  <si>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</si>
  <si>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</si>
  <si>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</si>
  <si>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</si>
  <si>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</si>
  <si>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</si>
  <si>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</si>
  <si>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</si>
  <si>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</si>
  <si>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</si>
  <si>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</si>
  <si>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</si>
  <si>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</si>
  <si>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</si>
  <si>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</si>
  <si>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</si>
  <si>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</si>
  <si>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</si>
  <si>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</si>
  <si>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</si>
  <si>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</si>
  <si>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</si>
  <si>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</si>
  <si>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</si>
  <si>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</si>
  <si>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</si>
  <si>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</si>
  <si>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</si>
  <si>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</si>
  <si>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</si>
  <si>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</si>
  <si>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</si>
  <si>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</si>
  <si>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</si>
  <si>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</si>
  <si>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</si>
  <si>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</si>
  <si>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</si>
  <si>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</si>
  <si>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</si>
  <si>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</si>
  <si>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</si>
  <si>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</si>
  <si>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</si>
  <si>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</si>
  <si>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</si>
  <si>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</si>
  <si>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</si>
  <si>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</si>
  <si>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</si>
  <si>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</si>
  <si>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</si>
  <si>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</si>
  <si>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</si>
  <si>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</si>
  <si>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</si>
  <si>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</si>
  <si>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</si>
  <si>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</si>
  <si>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</si>
  <si>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</si>
  <si>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</si>
  <si>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</si>
  <si>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</si>
  <si>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</si>
  <si>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</si>
  <si>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</si>
  <si>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</si>
  <si>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</si>
  <si>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</si>
  <si>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</si>
  <si>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</si>
  <si>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</si>
  <si>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</si>
  <si>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</si>
  <si>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</si>
  <si>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</si>
  <si>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</si>
  <si>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</si>
  <si>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</si>
  <si>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</si>
  <si>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</si>
  <si>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</si>
  <si>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</si>
  <si>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</si>
  <si>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</si>
  <si>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</si>
  <si>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</si>
  <si>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</si>
  <si>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</si>
  <si>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</si>
  <si>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</si>
  <si>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</si>
  <si>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</si>
  <si>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</si>
  <si>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</si>
  <si>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</si>
  <si>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</si>
  <si>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</si>
  <si>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</si>
  <si>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</si>
  <si>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</si>
  <si>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</si>
  <si>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</si>
  <si>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</si>
  <si>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</si>
  <si>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</si>
  <si>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</si>
  <si>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</si>
  <si>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</si>
  <si>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</si>
  <si>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</si>
  <si>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</si>
  <si>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</si>
  <si>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</si>
  <si>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</si>
  <si>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</si>
  <si>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</si>
  <si>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</si>
  <si>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</si>
  <si>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</si>
  <si>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</si>
  <si>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</si>
  <si>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</si>
  <si>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</si>
  <si>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</si>
  <si>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</si>
  <si>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</si>
  <si>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</si>
  <si>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</si>
  <si>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</si>
  <si>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</si>
  <si>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</si>
  <si>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</si>
  <si>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</si>
  <si>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</si>
  <si>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</si>
  <si>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</si>
  <si>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</si>
  <si>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</si>
  <si>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</si>
  <si>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</si>
  <si>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</si>
  <si>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</si>
  <si>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</si>
  <si>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</si>
  <si>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</si>
  <si>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</si>
  <si>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</si>
  <si>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</si>
  <si>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</si>
  <si>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</si>
  <si>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</si>
  <si>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</si>
  <si>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</si>
  <si>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</si>
  <si>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</si>
  <si>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</si>
  <si>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</si>
  <si>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</si>
  <si>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</si>
  <si>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</si>
  <si>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</si>
  <si>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</si>
  <si>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</si>
  <si>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</si>
  <si>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</si>
  <si>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</si>
  <si>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</si>
  <si>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</si>
  <si>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</si>
  <si>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</si>
  <si>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</si>
  <si>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</si>
  <si>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</si>
  <si>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</si>
  <si>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</si>
  <si>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</si>
  <si>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</si>
  <si>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</si>
  <si>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</si>
  <si>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</si>
  <si>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</si>
  <si>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</si>
  <si>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</si>
  <si>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</si>
  <si>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</si>
  <si>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</si>
  <si>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</si>
  <si>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</si>
  <si>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</si>
  <si>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</si>
  <si>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</si>
  <si>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</si>
  <si>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</si>
  <si>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</si>
  <si>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</si>
  <si>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</si>
  <si>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</si>
  <si>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</si>
  <si>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</si>
  <si>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</si>
  <si>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</si>
  <si>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</si>
  <si>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</si>
  <si>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</si>
  <si>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</si>
  <si>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</si>
  <si>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</si>
  <si>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</si>
  <si>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</si>
  <si>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</si>
  <si>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</si>
  <si>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</si>
  <si>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</si>
  <si>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</si>
  <si>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</si>
  <si>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</si>
  <si>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</si>
  <si>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</si>
  <si>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</si>
  <si>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</si>
  <si>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</si>
  <si>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</si>
  <si>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</si>
  <si>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</si>
  <si>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</si>
  <si>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</si>
  <si>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</si>
  <si>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</si>
  <si>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</si>
  <si>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</si>
  <si>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</si>
  <si>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</si>
  <si>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</si>
  <si>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</si>
  <si>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</si>
  <si>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</si>
  <si>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</si>
  <si>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</si>
  <si>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</si>
  <si>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</si>
  <si>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</si>
  <si>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</si>
  <si>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</si>
  <si>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</si>
  <si>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</si>
  <si>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</si>
  <si>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</si>
  <si>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</si>
  <si>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</si>
  <si>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</si>
  <si>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</si>
  <si>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</si>
  <si>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</si>
  <si>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</si>
  <si>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</si>
  <si>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</si>
  <si>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</si>
  <si>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</si>
  <si>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</si>
  <si>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</si>
  <si>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</si>
  <si>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</si>
  <si>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</si>
  <si>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</si>
  <si>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</si>
  <si>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</si>
  <si>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</si>
  <si>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</si>
  <si>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</si>
  <si>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</si>
  <si>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</si>
  <si>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</si>
  <si>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</si>
  <si>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</si>
  <si>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</si>
  <si>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</si>
  <si>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</si>
  <si>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</si>
  <si>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</si>
  <si>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</si>
  <si>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</si>
  <si>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</si>
  <si>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</si>
  <si>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</si>
  <si>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</si>
  <si>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</si>
  <si>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</si>
  <si>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</si>
  <si>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</si>
  <si>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</si>
  <si>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</si>
  <si>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</si>
  <si>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</si>
  <si>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</si>
  <si>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</si>
  <si>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</si>
  <si>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</si>
  <si>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</si>
  <si>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</si>
  <si>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</si>
  <si>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</si>
  <si>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</si>
  <si>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</si>
  <si>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</si>
  <si>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</si>
  <si>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</si>
  <si>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</si>
  <si>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</si>
  <si>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</si>
  <si>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</si>
  <si>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</si>
  <si>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</si>
  <si>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</si>
  <si>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</si>
  <si>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</si>
  <si>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</si>
  <si>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</si>
  <si>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</si>
  <si>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</si>
  <si>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</si>
  <si>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</si>
  <si>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</si>
  <si>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</si>
  <si>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</si>
  <si>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</si>
  <si>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</si>
  <si>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</si>
  <si>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</si>
  <si>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</si>
  <si>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</si>
  <si>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</si>
  <si>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</si>
  <si>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</si>
  <si>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</si>
  <si>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</si>
  <si>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</si>
  <si>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</si>
  <si>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</si>
  <si>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</si>
  <si>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</si>
  <si>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</si>
  <si>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</si>
  <si>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</si>
  <si>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</si>
  <si>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</si>
  <si>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</si>
  <si>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</si>
  <si>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</si>
  <si>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</si>
  <si>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</si>
  <si>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</si>
  <si>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</si>
  <si>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</si>
  <si>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</si>
  <si>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</si>
  <si>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</si>
  <si>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</si>
  <si>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</si>
  <si>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</si>
  <si>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</si>
  <si>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</si>
  <si>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</si>
  <si>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</si>
  <si>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</si>
  <si>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</si>
  <si>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</si>
  <si>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</si>
  <si>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</si>
  <si>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</si>
  <si>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</si>
  <si>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</si>
  <si>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</si>
  <si>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</si>
  <si>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</si>
  <si>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</si>
  <si>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</si>
  <si>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</si>
  <si>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</si>
  <si>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</si>
  <si>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</si>
  <si>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</si>
  <si>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</si>
  <si>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</si>
  <si>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</si>
  <si>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</si>
  <si>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</si>
  <si>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</si>
  <si>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</si>
  <si>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</si>
  <si>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</si>
  <si>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</si>
  <si>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</si>
  <si>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</si>
  <si>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</si>
  <si>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</si>
  <si>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</si>
  <si>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</si>
  <si>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</si>
  <si>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</si>
  <si>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</si>
  <si>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</si>
  <si>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</si>
  <si>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</si>
  <si>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</si>
  <si>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</si>
  <si>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</si>
  <si>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</si>
  <si>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</si>
  <si>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</si>
  <si>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</si>
  <si>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</si>
  <si>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</si>
  <si>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</si>
  <si>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</si>
  <si>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</si>
  <si>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</si>
  <si>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</si>
  <si>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</si>
  <si>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</si>
  <si>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</si>
  <si>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</si>
  <si>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</si>
  <si>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</si>
  <si>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</si>
  <si>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</si>
  <si>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</si>
  <si>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</si>
  <si>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</si>
  <si>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</si>
  <si>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</si>
  <si>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</si>
  <si>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</si>
  <si>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</si>
  <si>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</si>
  <si>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</si>
  <si>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</si>
  <si>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</si>
  <si>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</si>
  <si>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</si>
  <si>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</si>
  <si>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</si>
  <si>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</si>
  <si>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</si>
  <si>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</si>
  <si>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</si>
  <si>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</si>
  <si>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</si>
  <si>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</si>
  <si>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</si>
  <si>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</si>
  <si>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</si>
  <si>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</si>
  <si>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</si>
  <si>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</si>
  <si>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</si>
  <si>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</si>
  <si>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</si>
  <si>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</si>
  <si>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</si>
  <si>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</si>
  <si>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</si>
  <si>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</si>
  <si>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</si>
  <si>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</si>
  <si>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</si>
  <si>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</si>
  <si>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</si>
  <si>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</si>
  <si>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</si>
  <si>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</si>
  <si>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</si>
  <si>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</si>
  <si>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</si>
  <si>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</si>
  <si>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</si>
  <si>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</si>
  <si>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</si>
  <si>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</si>
  <si>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</si>
  <si>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</si>
  <si>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</si>
  <si>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</si>
  <si>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</si>
  <si>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</si>
  <si>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</si>
  <si>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</si>
  <si>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</si>
  <si>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</si>
  <si>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</si>
  <si>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</si>
  <si>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</si>
  <si>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</si>
  <si>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</si>
  <si>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</si>
  <si>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</si>
  <si>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</si>
  <si>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</si>
  <si>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</si>
  <si>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</si>
  <si>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</si>
  <si>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</si>
  <si>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</si>
  <si>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</si>
  <si>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</si>
  <si>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</si>
  <si>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</si>
  <si>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</si>
  <si>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</si>
  <si>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</si>
  <si>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</si>
  <si>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</si>
  <si>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</si>
  <si>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</si>
  <si>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</si>
  <si>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</si>
  <si>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</si>
  <si>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</si>
  <si>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</si>
  <si>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</si>
  <si>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</si>
  <si>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</si>
  <si>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</si>
  <si>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</si>
  <si>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</si>
  <si>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</si>
  <si>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</si>
  <si>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</si>
  <si>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</si>
  <si>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</si>
  <si>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</si>
  <si>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</si>
  <si>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</si>
  <si>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</si>
  <si>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</si>
  <si>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</si>
  <si>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</si>
  <si>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</si>
  <si>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</si>
  <si>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</si>
  <si>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</si>
  <si>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</si>
  <si>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</si>
  <si>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</si>
  <si>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</si>
  <si>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</si>
  <si>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</si>
  <si>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</si>
  <si>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</si>
  <si>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</si>
  <si>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</si>
  <si>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</si>
  <si>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</si>
  <si>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</si>
  <si>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</si>
  <si>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</si>
  <si>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</si>
  <si>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</si>
  <si>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</si>
  <si>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</si>
  <si>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</si>
  <si>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</si>
  <si>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</si>
  <si>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</si>
  <si>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</si>
  <si>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</si>
  <si>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</si>
  <si>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</si>
  <si>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</si>
  <si>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</si>
  <si>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</si>
  <si>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</si>
  <si>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</si>
  <si>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</si>
  <si>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</si>
  <si>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</si>
  <si>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</si>
  <si>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</si>
  <si>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</si>
  <si>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</si>
  <si>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</si>
  <si>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</si>
  <si>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</si>
  <si>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</si>
  <si>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</si>
  <si>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</si>
  <si>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</si>
  <si>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</si>
  <si>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</si>
  <si>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</si>
  <si>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</si>
  <si>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</si>
  <si>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</si>
  <si>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</si>
  <si>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</si>
  <si>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</si>
  <si>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</si>
  <si>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</si>
  <si>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</si>
  <si>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</si>
  <si>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</si>
  <si>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</si>
  <si>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</si>
  <si>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</si>
  <si>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</si>
  <si>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</si>
  <si>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</si>
  <si>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</si>
  <si>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</si>
  <si>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</si>
  <si>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</si>
  <si>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</si>
  <si>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</si>
  <si>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</si>
  <si>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</si>
  <si>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</si>
  <si>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</si>
  <si>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</si>
  <si>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</si>
  <si>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</si>
  <si>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</si>
  <si>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</si>
  <si>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</si>
  <si>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</si>
  <si>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</si>
  <si>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</si>
  <si>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</si>
  <si>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</si>
  <si>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</si>
  <si>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</si>
  <si>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</si>
  <si>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</si>
  <si>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</si>
  <si>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</si>
  <si>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</si>
  <si>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</si>
  <si>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</si>
  <si>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</si>
  <si>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</si>
  <si>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</si>
  <si>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</si>
  <si>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</si>
  <si>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</si>
  <si>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</si>
  <si>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</si>
  <si>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</si>
  <si>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</si>
  <si>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</si>
  <si>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</si>
  <si>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</si>
  <si>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</si>
  <si>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</si>
  <si>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</si>
  <si>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</si>
  <si>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</si>
  <si>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</si>
  <si>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</si>
  <si>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</si>
  <si>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</si>
  <si>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</si>
  <si>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</si>
  <si>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</si>
  <si>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</si>
  <si>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</si>
  <si>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</si>
  <si>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</si>
  <si>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</si>
  <si>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</si>
  <si>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</si>
  <si>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</si>
  <si>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</si>
  <si>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</si>
  <si>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</si>
  <si>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</si>
  <si>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</si>
  <si>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</si>
  <si>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</si>
  <si>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</si>
  <si>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</si>
  <si>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</si>
  <si>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</si>
  <si>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</si>
  <si>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</si>
  <si>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</si>
  <si>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</si>
  <si>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</si>
  <si>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</si>
  <si>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</si>
  <si>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</si>
  <si>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</si>
  <si>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</si>
  <si>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</si>
  <si>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</si>
  <si>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</si>
  <si>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</si>
  <si>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</si>
  <si>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</si>
  <si>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</si>
  <si>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</si>
  <si>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</si>
  <si>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</si>
  <si>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</si>
  <si>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</si>
  <si>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</si>
  <si>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</si>
  <si>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</si>
  <si>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</si>
  <si>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</si>
  <si>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</si>
  <si>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</si>
  <si>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</si>
  <si>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</si>
  <si>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</si>
  <si>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</si>
  <si>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</si>
  <si>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</si>
  <si>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</si>
  <si>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</si>
  <si>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</si>
  <si>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</si>
  <si>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</si>
  <si>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</si>
  <si>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</si>
  <si>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</si>
  <si>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</si>
  <si>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</si>
  <si>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</si>
  <si>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</si>
  <si>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</si>
  <si>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</si>
  <si>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</si>
  <si>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</si>
  <si>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</si>
  <si>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</si>
  <si>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</si>
  <si>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</si>
  <si>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</si>
  <si>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</si>
  <si>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</si>
  <si>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</si>
  <si>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</si>
  <si>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</si>
  <si>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</si>
  <si>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</si>
  <si>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</si>
  <si>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</si>
  <si>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</si>
  <si>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</si>
  <si>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</si>
  <si>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</si>
  <si>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</si>
  <si>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</si>
  <si>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</si>
  <si>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</si>
  <si>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</si>
  <si>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</si>
  <si>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</si>
  <si>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</si>
  <si>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</si>
  <si>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</si>
  <si>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</si>
  <si>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</si>
  <si>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</si>
  <si>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</si>
  <si>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</si>
  <si>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</si>
  <si>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</si>
  <si>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</si>
  <si>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</si>
  <si>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</si>
  <si>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</si>
  <si>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</si>
  <si>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</si>
  <si>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</si>
  <si>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</si>
  <si>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</si>
  <si>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</si>
  <si>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</si>
  <si>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</si>
  <si>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</si>
  <si>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</si>
  <si>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</si>
  <si>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</si>
  <si>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</si>
  <si>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</si>
  <si>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</si>
  <si>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</si>
  <si>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</si>
  <si>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</si>
  <si>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</si>
  <si>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</si>
  <si>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</si>
  <si>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</si>
  <si>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</si>
  <si>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</si>
  <si>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</si>
  <si>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</si>
  <si>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</si>
  <si>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</si>
  <si>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</si>
  <si>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</si>
  <si>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</si>
  <si>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</si>
  <si>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</si>
  <si>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</si>
  <si>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</si>
  <si>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</si>
  <si>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</si>
  <si>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</si>
  <si>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</si>
  <si>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</si>
  <si>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</si>
  <si>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</si>
  <si>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</si>
  <si>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</si>
  <si>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</si>
  <si>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</si>
  <si>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</si>
  <si>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</si>
  <si>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</si>
  <si>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</si>
  <si>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</si>
  <si>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</si>
  <si>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</si>
  <si>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</si>
  <si>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</si>
  <si>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</si>
  <si>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</si>
  <si>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</si>
  <si>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</si>
  <si>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</si>
  <si>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</si>
  <si>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</si>
  <si>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</si>
  <si>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</si>
  <si>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</si>
  <si>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</si>
  <si>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</si>
  <si>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</si>
  <si>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</si>
  <si>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</si>
  <si>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</si>
  <si>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</si>
  <si>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</si>
  <si>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</si>
  <si>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</si>
  <si>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</si>
  <si>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</si>
  <si>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</si>
  <si>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</si>
  <si>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</si>
  <si>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</si>
  <si>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</si>
  <si>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</si>
  <si>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</si>
  <si>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</si>
  <si>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</si>
  <si>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</si>
  <si>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</si>
  <si>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</si>
  <si>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</si>
  <si>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</si>
  <si>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</si>
  <si>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</si>
  <si>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</si>
  <si>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</si>
  <si>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</si>
  <si>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</si>
  <si>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</si>
  <si>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</si>
  <si>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</si>
  <si>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</si>
  <si>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</si>
  <si>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</si>
  <si>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</si>
  <si>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</si>
  <si>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</si>
  <si>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</si>
  <si>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</si>
  <si>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</si>
  <si>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</si>
  <si>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</si>
  <si>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</si>
  <si>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</si>
  <si>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</si>
  <si>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</si>
  <si>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</si>
  <si>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</si>
  <si>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</si>
  <si>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</si>
  <si>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</si>
  <si>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</si>
  <si>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</si>
  <si>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</si>
  <si>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</si>
  <si>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</si>
  <si>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</si>
  <si>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</si>
  <si>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</si>
  <si>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</si>
  <si>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</si>
  <si>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</si>
  <si>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</si>
  <si>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</si>
  <si>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</si>
  <si>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</si>
  <si>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</si>
  <si>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</si>
  <si>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</si>
  <si>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</si>
  <si>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</si>
  <si>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</si>
  <si>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</si>
  <si>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</si>
  <si>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</si>
  <si>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</si>
  <si>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</si>
  <si>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</si>
  <si>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</si>
  <si>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</si>
  <si>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</si>
  <si>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</si>
  <si>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</si>
  <si>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</si>
  <si>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</si>
  <si>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</si>
  <si>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</si>
  <si>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</si>
  <si>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</si>
  <si>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</si>
  <si>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</si>
  <si>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</si>
  <si>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</si>
  <si>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</si>
  <si>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</si>
  <si>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</si>
  <si>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</si>
  <si>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</si>
  <si>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</si>
  <si>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</si>
  <si>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</si>
  <si>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</si>
  <si>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</si>
  <si>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</si>
  <si>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</si>
  <si>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</si>
  <si>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</si>
  <si>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</si>
  <si>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</si>
  <si>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</si>
  <si>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</si>
  <si>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</si>
  <si>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</si>
  <si>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</si>
  <si>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</si>
  <si>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</si>
  <si>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</si>
  <si>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</si>
  <si>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</si>
  <si>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</si>
  <si>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</si>
  <si>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</si>
  <si>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</si>
  <si>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</si>
  <si>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</si>
  <si>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</si>
  <si>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</si>
  <si>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</si>
  <si>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</si>
  <si>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</si>
  <si>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</si>
  <si>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</si>
  <si>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</si>
  <si>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</si>
  <si>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</si>
  <si>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</si>
  <si>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</si>
  <si>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</si>
  <si>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</si>
  <si>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</si>
  <si>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</si>
  <si>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</si>
  <si>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</si>
  <si>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</si>
  <si>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</si>
  <si>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</si>
  <si>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</si>
  <si>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</si>
  <si>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</si>
  <si>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</si>
  <si>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</si>
  <si>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</si>
  <si>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</si>
  <si>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</si>
  <si>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</si>
  <si>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</si>
  <si>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</si>
  <si>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</si>
  <si>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</si>
  <si>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</si>
  <si>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</si>
  <si>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</si>
  <si>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</si>
  <si>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</si>
  <si>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</si>
  <si>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</si>
  <si>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</si>
  <si>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</si>
  <si>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</si>
  <si>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</si>
  <si>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</si>
  <si>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</si>
  <si>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</si>
  <si>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</si>
  <si>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</si>
  <si>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</si>
  <si>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</si>
  <si>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</si>
  <si>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</si>
  <si>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</si>
  <si>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</si>
  <si>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</si>
  <si>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</si>
  <si>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</si>
  <si>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</si>
  <si>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</si>
  <si>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</si>
  <si>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</si>
  <si>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</si>
  <si>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</si>
  <si>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</si>
  <si>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</si>
  <si>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</si>
  <si>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</si>
  <si>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</si>
  <si>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</si>
  <si>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</si>
  <si>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</si>
  <si>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</si>
  <si>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</si>
  <si>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</si>
  <si>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</si>
  <si>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</si>
  <si>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</si>
  <si>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</si>
  <si>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</si>
  <si>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</si>
  <si>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</si>
  <si>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</si>
  <si>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</si>
  <si>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</si>
  <si>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</si>
  <si>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</si>
  <si>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</si>
  <si>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</si>
  <si>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</si>
  <si>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</si>
  <si>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</si>
  <si>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</si>
  <si>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</si>
  <si>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</si>
  <si>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</si>
  <si>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</si>
  <si>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</si>
  <si>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</si>
  <si>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</si>
  <si>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</si>
  <si>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</si>
  <si>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</si>
  <si>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</si>
  <si>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</si>
  <si>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</si>
  <si>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</si>
  <si>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</si>
  <si>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</si>
  <si>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</si>
  <si>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</si>
  <si>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</si>
  <si>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</si>
  <si>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</si>
  <si>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</si>
  <si>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</si>
  <si>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</si>
  <si>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</si>
  <si>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</si>
  <si>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</si>
  <si>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</si>
  <si>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</si>
  <si>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</si>
  <si>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</si>
  <si>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</si>
  <si>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</si>
  <si>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</si>
  <si>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</si>
  <si>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</si>
  <si>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</si>
  <si>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</si>
  <si>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</si>
  <si>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</si>
  <si>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</si>
  <si>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</si>
  <si>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</si>
  <si>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</si>
  <si>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</si>
  <si>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</si>
  <si>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</si>
  <si>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</si>
  <si>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</si>
  <si>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</si>
  <si>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</si>
  <si>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</si>
  <si>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</si>
  <si>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</si>
  <si>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</si>
  <si>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</si>
  <si>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</si>
  <si>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</si>
  <si>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</si>
  <si>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</si>
  <si>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</si>
  <si>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</si>
  <si>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</si>
  <si>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</si>
  <si>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</si>
  <si>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</si>
  <si>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</si>
  <si>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</si>
  <si>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</si>
  <si>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</si>
  <si>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</si>
  <si>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</si>
  <si>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</si>
  <si>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</si>
  <si>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</si>
  <si>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</si>
  <si>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</si>
  <si>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</si>
  <si>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</si>
  <si>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</si>
  <si>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</si>
  <si>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</si>
  <si>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</si>
  <si>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</si>
  <si>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</si>
  <si>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</si>
  <si>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</si>
  <si>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</si>
  <si>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</si>
  <si>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</si>
  <si>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</si>
  <si>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</si>
  <si>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</si>
  <si>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</si>
  <si>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</si>
  <si>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</si>
  <si>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</si>
  <si>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</si>
  <si>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</si>
  <si>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</si>
  <si>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</si>
  <si>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</si>
  <si>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</si>
  <si>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</si>
  <si>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</si>
  <si>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</si>
  <si>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</si>
  <si>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</si>
  <si>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</si>
  <si>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</si>
  <si>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</si>
  <si>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</si>
  <si>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</si>
  <si>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</si>
  <si>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</si>
  <si>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</si>
  <si>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</si>
  <si>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</si>
  <si>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</si>
  <si>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</si>
  <si>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</si>
  <si>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</si>
  <si>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</si>
  <si>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</si>
  <si>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</si>
  <si>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</si>
  <si>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</si>
  <si>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</si>
  <si>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</si>
  <si>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</si>
  <si>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</si>
  <si>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</si>
  <si>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</si>
  <si>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</si>
  <si>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</si>
  <si>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</si>
  <si>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</si>
  <si>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</si>
  <si>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</si>
  <si>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</si>
  <si>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</si>
  <si>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</si>
  <si>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</si>
  <si>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</si>
  <si>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</si>
  <si>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</si>
  <si>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</si>
  <si>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</si>
  <si>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</si>
  <si>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</si>
  <si>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</si>
  <si>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</si>
  <si>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</si>
  <si>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</si>
  <si>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</si>
  <si>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</si>
  <si>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</si>
  <si>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</si>
  <si>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</si>
  <si>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</si>
  <si>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</si>
  <si>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</si>
  <si>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</si>
  <si>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</si>
  <si>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</si>
  <si>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</si>
  <si>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</si>
  <si>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</si>
  <si>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</si>
  <si>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</si>
  <si>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</si>
  <si>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</si>
  <si>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</si>
  <si>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</si>
  <si>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</si>
  <si>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</si>
  <si>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</si>
  <si>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</si>
  <si>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</si>
  <si>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</si>
  <si>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</si>
  <si>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</si>
  <si>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</si>
  <si>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</si>
  <si>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</si>
  <si>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</si>
  <si>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</si>
  <si>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</si>
  <si>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</si>
  <si>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</si>
  <si>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</si>
  <si>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</si>
  <si>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</si>
  <si>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</si>
  <si>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</si>
  <si>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</si>
  <si>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</si>
  <si>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</si>
  <si>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</si>
  <si>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</si>
  <si>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</si>
  <si>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</si>
  <si>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</si>
  <si>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</si>
  <si>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</si>
  <si>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</si>
  <si>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</si>
  <si>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</si>
  <si>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</si>
  <si>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</si>
  <si>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</si>
  <si>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</si>
  <si>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</si>
  <si>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</si>
  <si>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</si>
  <si>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</si>
  <si>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</si>
  <si>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</si>
  <si>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</si>
  <si>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</si>
  <si>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</si>
  <si>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</si>
  <si>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</si>
  <si>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</si>
  <si>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</si>
  <si>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</si>
  <si>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</si>
  <si>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</si>
  <si>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</si>
  <si>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</si>
  <si>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</si>
  <si>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</si>
  <si>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</si>
  <si>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</si>
  <si>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</si>
  <si>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</si>
  <si>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</si>
  <si>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</si>
  <si>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</si>
  <si>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</si>
  <si>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</si>
  <si>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</si>
  <si>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</si>
  <si>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</si>
  <si>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</si>
  <si>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</si>
  <si>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</si>
  <si>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</si>
  <si>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</si>
  <si>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</si>
  <si>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</si>
  <si>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</si>
  <si>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</si>
  <si>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</si>
  <si>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</si>
  <si>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</si>
  <si>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</si>
  <si>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</si>
  <si>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</si>
  <si>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</si>
  <si>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</si>
  <si>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</si>
  <si>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</si>
  <si>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</si>
  <si>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</si>
  <si>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</si>
  <si>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</si>
  <si>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</si>
  <si>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</si>
  <si>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</si>
  <si>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</si>
  <si>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</si>
  <si>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</si>
  <si>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</si>
  <si>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</si>
  <si>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</si>
  <si>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</si>
  <si>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</si>
  <si>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</si>
  <si>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</si>
  <si>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</si>
  <si>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</si>
  <si>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</si>
  <si>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</si>
  <si>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</si>
  <si>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</si>
  <si>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</si>
  <si>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</si>
  <si>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</si>
  <si>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</si>
  <si>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</si>
  <si>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</si>
  <si>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</si>
  <si>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</si>
  <si>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</si>
  <si>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</si>
  <si>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</si>
  <si>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</si>
  <si>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</si>
  <si>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</si>
  <si>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</si>
  <si>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</si>
  <si>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</si>
  <si>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</si>
  <si>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</si>
  <si>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</si>
  <si>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</si>
  <si>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</si>
  <si>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</si>
  <si>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</si>
  <si>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</si>
  <si>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</si>
  <si>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</si>
  <si>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</si>
  <si>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</si>
  <si>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</si>
  <si>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</si>
  <si>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</si>
  <si>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</si>
  <si>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</si>
  <si>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</si>
  <si>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</si>
  <si>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</si>
  <si>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</si>
  <si>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</si>
  <si>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</si>
  <si>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</si>
  <si>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</si>
  <si>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</si>
  <si>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</si>
  <si>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</si>
  <si>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</si>
  <si>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</si>
  <si>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</si>
  <si>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</si>
  <si>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</si>
  <si>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</si>
  <si>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</si>
  <si>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</si>
  <si>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</si>
  <si>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</si>
  <si>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</si>
  <si>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</si>
  <si>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</si>
  <si>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</si>
  <si>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</si>
  <si>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</si>
  <si>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</si>
  <si>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</si>
  <si>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</si>
  <si>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</si>
  <si>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</si>
  <si>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</si>
  <si>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</si>
  <si>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</si>
  <si>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</si>
  <si>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</si>
  <si>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</si>
  <si>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</si>
  <si>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</si>
  <si>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</si>
  <si>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</si>
  <si>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</si>
  <si>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</si>
  <si>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</si>
  <si>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</si>
  <si>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</si>
  <si>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</si>
  <si>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</si>
  <si>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</si>
  <si>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</si>
  <si>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</si>
  <si>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</si>
  <si>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</si>
  <si>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</si>
  <si>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</si>
  <si>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</si>
  <si>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</si>
  <si>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</si>
  <si>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</si>
  <si>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</si>
  <si>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</si>
  <si>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</si>
  <si>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</si>
  <si>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</si>
  <si>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</si>
  <si>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</si>
  <si>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</si>
  <si>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</si>
  <si>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</si>
  <si>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</si>
  <si>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</si>
  <si>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</si>
  <si>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</si>
  <si>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</si>
  <si>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</si>
  <si>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</si>
  <si>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</si>
  <si>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</si>
  <si>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</si>
  <si>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</si>
  <si>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</si>
  <si>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</si>
  <si>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</si>
  <si>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</si>
  <si>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</si>
  <si>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</si>
  <si>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</si>
  <si>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</si>
  <si>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</si>
  <si>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</si>
  <si>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</si>
  <si>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</si>
  <si>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</si>
  <si>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</si>
  <si>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</si>
  <si>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</si>
  <si>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</si>
  <si>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</si>
  <si>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</si>
  <si>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</si>
  <si>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</si>
  <si>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</si>
  <si>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</si>
  <si>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</si>
  <si>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</si>
  <si>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</si>
  <si>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</si>
  <si>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</si>
  <si>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</si>
  <si>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</si>
  <si>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</si>
  <si>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</si>
  <si>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</si>
  <si>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</si>
  <si>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</si>
  <si>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</si>
  <si>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</si>
  <si>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</si>
  <si>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</si>
  <si>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</si>
  <si>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</si>
  <si>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</si>
  <si>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</si>
  <si>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</si>
  <si>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</si>
  <si>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</si>
  <si>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</si>
  <si>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</si>
  <si>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</si>
  <si>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</si>
  <si>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</si>
  <si>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</si>
  <si>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</si>
  <si>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</si>
  <si>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</si>
  <si>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</si>
  <si>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</si>
  <si>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</si>
  <si>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</si>
  <si>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</si>
  <si>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</si>
  <si>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</si>
  <si>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</si>
  <si>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</si>
  <si>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</si>
  <si>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</si>
  <si>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</si>
  <si>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</si>
  <si>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</si>
  <si>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</si>
  <si>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</si>
  <si>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</si>
  <si>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</si>
  <si>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</si>
  <si>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</si>
  <si>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</si>
  <si>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</si>
  <si>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</si>
  <si>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</si>
  <si>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</si>
  <si>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</si>
  <si>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</si>
  <si>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</si>
  <si>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</si>
  <si>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</si>
  <si>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</si>
  <si>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</si>
  <si>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</si>
  <si>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</si>
  <si>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</si>
  <si>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</si>
  <si>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</si>
  <si>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</si>
  <si>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</si>
  <si>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</si>
  <si>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</si>
  <si>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</si>
  <si>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</si>
  <si>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</si>
  <si>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</si>
  <si>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</si>
  <si>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</si>
  <si>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</si>
  <si>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</si>
  <si>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</si>
  <si>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</si>
  <si>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</si>
  <si>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</si>
  <si>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</si>
  <si>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</si>
  <si>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</si>
  <si>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</si>
  <si>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</si>
  <si>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</si>
  <si>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</si>
  <si>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</si>
  <si>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</si>
  <si>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</si>
  <si>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</si>
  <si>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</si>
  <si>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</si>
  <si>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</si>
  <si>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</si>
  <si>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</si>
  <si>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</si>
  <si>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</si>
  <si>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</si>
  <si>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</si>
  <si>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</si>
  <si>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</si>
  <si>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</si>
  <si>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</si>
  <si>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</si>
  <si>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</si>
  <si>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</si>
  <si>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</si>
  <si>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</si>
  <si>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</si>
  <si>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</si>
  <si>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</si>
  <si>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</si>
  <si>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</si>
  <si>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</si>
  <si>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</si>
  <si>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</si>
  <si>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</si>
  <si>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</si>
  <si>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</si>
  <si>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</si>
  <si>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</si>
  <si>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</si>
  <si>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</si>
  <si>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</si>
  <si>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</si>
  <si>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</si>
  <si>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</si>
  <si>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</si>
  <si>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</si>
  <si>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</si>
  <si>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</si>
  <si>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</si>
  <si>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</si>
  <si>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</si>
  <si>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</si>
  <si>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</si>
  <si>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</si>
  <si>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</si>
  <si>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</si>
  <si>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</si>
  <si>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</si>
  <si>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</si>
  <si>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</si>
  <si>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</si>
  <si>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</si>
  <si>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</si>
  <si>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</si>
  <si>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</si>
  <si>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</si>
  <si>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</si>
  <si>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</si>
  <si>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</si>
  <si>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</si>
  <si>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</si>
  <si>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</si>
  <si>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</si>
  <si>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</si>
  <si>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</si>
  <si>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</si>
  <si>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</si>
  <si>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</si>
  <si>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</si>
  <si>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</si>
  <si>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</si>
  <si>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</si>
  <si>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</si>
  <si>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</si>
  <si>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</si>
  <si>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</si>
  <si>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</si>
  <si>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</si>
  <si>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</si>
  <si>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</si>
  <si>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</si>
  <si>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</si>
  <si>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</si>
  <si>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</si>
  <si>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</si>
  <si>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</si>
  <si>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</si>
  <si>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</si>
  <si>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</si>
  <si>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</si>
  <si>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</si>
  <si>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</si>
  <si>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</si>
  <si>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</si>
  <si>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</si>
  <si>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</si>
  <si>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</si>
  <si>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</si>
  <si>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</si>
  <si>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</si>
  <si>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</si>
  <si>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</si>
  <si>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</si>
  <si>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</si>
  <si>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</si>
  <si>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</si>
  <si>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</si>
  <si>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</si>
  <si>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</si>
  <si>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</si>
  <si>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</si>
  <si>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</si>
  <si>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</si>
  <si>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</si>
  <si>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</si>
  <si>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</si>
  <si>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</si>
  <si>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</si>
  <si>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</si>
  <si>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</si>
  <si>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</si>
  <si>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</si>
  <si>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</si>
  <si>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</si>
  <si>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</si>
  <si>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</si>
  <si>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</si>
  <si>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</si>
  <si>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</si>
  <si>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</si>
  <si>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</si>
  <si>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</si>
  <si>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</si>
  <si>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</si>
  <si>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</si>
  <si>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</si>
  <si>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</si>
  <si>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</si>
  <si>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</si>
  <si>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</si>
  <si>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</si>
  <si>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</si>
  <si>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</si>
  <si>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</si>
  <si>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</si>
  <si>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</si>
  <si>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</si>
  <si>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</si>
  <si>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</si>
  <si>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</si>
  <si>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</si>
  <si>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</si>
  <si>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</si>
  <si>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</si>
  <si>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</si>
  <si>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</si>
  <si>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</si>
  <si>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</si>
  <si>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</si>
  <si>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</si>
  <si>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</si>
  <si>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</si>
  <si>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</si>
  <si>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</si>
  <si>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</si>
  <si>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</si>
  <si>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</si>
  <si>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</si>
  <si>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</si>
  <si>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</si>
  <si>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</si>
  <si>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</si>
  <si>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</si>
  <si>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</si>
  <si>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</si>
  <si>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</si>
  <si>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</si>
  <si>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</si>
  <si>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</si>
  <si>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</si>
  <si>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</si>
  <si>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</si>
  <si>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</si>
  <si>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</si>
  <si>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</si>
  <si>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</si>
  <si>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</si>
  <si>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</si>
  <si>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</si>
  <si>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</si>
  <si>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</si>
  <si>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</si>
  <si>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</si>
  <si>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</si>
  <si>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</si>
  <si>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</si>
  <si>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</si>
  <si>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</si>
  <si>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</si>
  <si>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</si>
  <si>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</si>
  <si>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</si>
  <si>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</si>
  <si>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</si>
  <si>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</si>
  <si>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</si>
  <si>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</si>
  <si>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</si>
  <si>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</si>
  <si>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</si>
  <si>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</si>
  <si>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</si>
  <si>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</si>
  <si>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</si>
  <si>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</si>
  <si>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</si>
  <si>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</si>
  <si>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</si>
  <si>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</si>
  <si>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</si>
  <si>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</si>
  <si>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</si>
  <si>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</si>
  <si>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</si>
  <si>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</si>
  <si>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</si>
  <si>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</si>
  <si>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</si>
  <si>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</si>
  <si>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</si>
  <si>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</si>
  <si>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</si>
  <si>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</si>
  <si>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</si>
  <si>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</si>
  <si>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</si>
  <si>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</si>
  <si>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</si>
  <si>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</si>
  <si>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</si>
  <si>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</si>
  <si>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</si>
  <si>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</si>
  <si>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</si>
  <si>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</si>
  <si>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</si>
  <si>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</si>
  <si>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</si>
  <si>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</si>
  <si>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</si>
  <si>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</si>
  <si>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</si>
  <si>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</si>
  <si>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</si>
  <si>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</si>
  <si>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</si>
  <si>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</si>
  <si>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</si>
  <si>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</si>
  <si>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</si>
  <si>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</si>
  <si>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</si>
  <si>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</si>
  <si>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</si>
  <si>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</si>
  <si>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</si>
  <si>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</si>
  <si>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</si>
  <si>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</si>
  <si>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</si>
  <si>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</si>
  <si>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</si>
  <si>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</si>
  <si>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</si>
  <si>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</si>
  <si>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</si>
  <si>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</si>
  <si>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</si>
  <si>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</si>
  <si>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</si>
  <si>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</si>
  <si>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</si>
  <si>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</si>
  <si>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</si>
  <si>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</si>
  <si>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</si>
  <si>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</si>
  <si>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</si>
  <si>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</si>
  <si>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</si>
  <si>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</si>
  <si>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</si>
  <si>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</si>
  <si>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</si>
  <si>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</si>
  <si>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</si>
  <si>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</si>
  <si>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</si>
  <si>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</si>
  <si>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</si>
  <si>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</si>
  <si>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</si>
  <si>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</si>
  <si>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</si>
  <si>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</si>
  <si>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</si>
  <si>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</si>
  <si>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</si>
  <si>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</si>
  <si>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</si>
  <si>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</si>
  <si>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</si>
  <si>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</si>
  <si>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</si>
  <si>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</si>
  <si>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</si>
  <si>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</si>
  <si>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</si>
  <si>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</si>
  <si>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</si>
  <si>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</si>
  <si>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</si>
  <si>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</si>
  <si>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</si>
  <si>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</si>
  <si>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</si>
  <si>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</si>
  <si>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</si>
  <si>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</si>
  <si>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</si>
  <si>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</si>
  <si>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</si>
  <si>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</si>
  <si>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</si>
  <si>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</si>
  <si>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</si>
  <si>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</si>
  <si>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</si>
  <si>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</si>
  <si>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</si>
  <si>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</si>
  <si>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</si>
  <si>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</si>
  <si>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</si>
  <si>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</si>
  <si>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</si>
  <si>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</si>
  <si>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</si>
  <si>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</si>
  <si>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</si>
  <si>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</si>
  <si>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</si>
  <si>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</si>
  <si>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</si>
  <si>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</si>
  <si>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</si>
  <si>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</si>
  <si>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</si>
  <si>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</si>
  <si>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</si>
  <si>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</si>
  <si>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</si>
  <si>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</si>
  <si>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</si>
  <si>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</si>
  <si>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</si>
  <si>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</si>
  <si>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</si>
  <si>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</si>
  <si>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</si>
  <si>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</si>
  <si>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</si>
  <si>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</si>
  <si>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</si>
  <si>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</si>
  <si>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</si>
  <si>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</si>
  <si>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</si>
  <si>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</si>
  <si>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</si>
  <si>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</si>
  <si>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</si>
  <si>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</si>
  <si>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</si>
  <si>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</si>
  <si>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</si>
  <si>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</si>
  <si>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</si>
  <si>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</si>
  <si>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</si>
  <si>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</si>
  <si>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</si>
  <si>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</si>
  <si>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</si>
  <si>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</si>
  <si>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</si>
  <si>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</si>
  <si>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</si>
  <si>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</si>
  <si>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</si>
  <si>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</si>
  <si>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</si>
  <si>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</si>
  <si>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</si>
  <si>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</si>
  <si>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</si>
  <si>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</si>
  <si>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</si>
  <si>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</si>
  <si>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</si>
  <si>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</si>
  <si>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</si>
  <si>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</si>
  <si>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</si>
  <si>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</si>
  <si>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</si>
  <si>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</si>
  <si>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</si>
  <si>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</si>
  <si>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</si>
  <si>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</si>
  <si>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</si>
  <si>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</si>
  <si>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</si>
  <si>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</si>
  <si>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</si>
  <si>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</si>
  <si>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</si>
  <si>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</si>
  <si>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</si>
  <si>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</si>
  <si>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</si>
  <si>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</si>
  <si>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</si>
  <si>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</si>
  <si>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</si>
  <si>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</si>
  <si>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</si>
  <si>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</si>
  <si>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</si>
  <si>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</si>
  <si>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</si>
  <si>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</si>
  <si>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</si>
  <si>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</si>
  <si>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</si>
  <si>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</si>
  <si>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</si>
  <si>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</si>
  <si>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</si>
  <si>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</si>
  <si>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</si>
  <si>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</si>
  <si>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</si>
  <si>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</si>
  <si>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</si>
  <si>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</si>
  <si>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</si>
  <si>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</si>
  <si>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</si>
  <si>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</si>
  <si>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</si>
  <si>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</si>
  <si>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</si>
  <si>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</si>
  <si>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</si>
  <si>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</si>
  <si>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</si>
  <si>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</si>
  <si>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</si>
  <si>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</si>
  <si>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</si>
  <si>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</si>
  <si>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</si>
  <si>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</si>
  <si>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</si>
  <si>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</si>
  <si>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</si>
  <si>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</si>
  <si>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</si>
  <si>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</si>
  <si>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</si>
  <si>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</si>
  <si>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</si>
  <si>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</si>
  <si>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</si>
  <si>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</si>
  <si>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</si>
  <si>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</si>
  <si>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</si>
  <si>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</si>
  <si>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</si>
  <si>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</si>
  <si>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</si>
  <si>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</si>
  <si>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</si>
  <si>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</si>
  <si>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</si>
  <si>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</si>
  <si>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</si>
  <si>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</si>
  <si>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</si>
  <si>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</si>
  <si>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</si>
  <si>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</si>
  <si>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</si>
  <si>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</si>
  <si>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</si>
  <si>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</si>
  <si>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</si>
  <si>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</si>
  <si>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</si>
  <si>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</si>
  <si>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</si>
  <si>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</si>
  <si>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</si>
  <si>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</si>
  <si>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</si>
  <si>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</si>
  <si>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</si>
  <si>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</si>
  <si>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</si>
  <si>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</si>
  <si>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</si>
  <si>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</si>
  <si>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</si>
  <si>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</si>
  <si>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</si>
  <si>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</si>
  <si>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</si>
  <si>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</si>
  <si>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</si>
  <si>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</si>
  <si>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</si>
  <si>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</si>
  <si>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</si>
  <si>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</si>
  <si>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</si>
  <si>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</si>
  <si>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</si>
  <si>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</si>
  <si>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</si>
  <si>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</si>
  <si>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</si>
  <si>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</si>
  <si>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</si>
  <si>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</si>
  <si>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</si>
  <si>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</si>
  <si>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</si>
  <si>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</si>
  <si>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</si>
  <si>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</si>
  <si>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</si>
  <si>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</si>
  <si>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</si>
  <si>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</si>
  <si>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</si>
  <si>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</si>
  <si>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</si>
  <si>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</si>
  <si>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</si>
  <si>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</si>
  <si>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</si>
  <si>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</si>
  <si>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</si>
  <si>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</si>
  <si>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</si>
  <si>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</si>
  <si>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</si>
  <si>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</si>
  <si>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</si>
  <si>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</si>
  <si>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</si>
  <si>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</si>
  <si>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</si>
  <si>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</si>
  <si>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</si>
  <si>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</si>
  <si>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</si>
  <si>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</si>
  <si>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</si>
  <si>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</si>
  <si>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</si>
  <si>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</si>
  <si>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</si>
  <si>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</si>
  <si>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</si>
  <si>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</si>
  <si>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</si>
  <si>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</si>
  <si>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</si>
  <si>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</si>
  <si>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</si>
  <si>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</si>
  <si>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</si>
  <si>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</si>
  <si>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</si>
  <si>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</si>
  <si>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</si>
  <si>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</si>
  <si>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</si>
  <si>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</si>
  <si>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</si>
  <si>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</si>
  <si>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</si>
  <si>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</si>
  <si>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</si>
  <si>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</si>
  <si>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</si>
  <si>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</si>
  <si>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</si>
  <si>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</si>
  <si>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</si>
  <si>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</si>
  <si>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</si>
  <si>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</si>
  <si>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</si>
  <si>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</si>
  <si>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</si>
  <si>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</si>
  <si>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</si>
  <si>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</si>
  <si>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</si>
  <si>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</si>
  <si>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</si>
  <si>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</si>
  <si>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</si>
  <si>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</si>
  <si>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</si>
  <si>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</si>
  <si>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</si>
  <si>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</si>
  <si>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</si>
  <si>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</si>
  <si>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</si>
  <si>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</si>
  <si>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</si>
  <si>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</si>
  <si>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</si>
  <si>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</si>
  <si>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</si>
  <si>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</si>
  <si>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</si>
  <si>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</si>
  <si>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</si>
  <si>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</si>
  <si>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</si>
  <si>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</si>
  <si>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</si>
  <si>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</si>
  <si>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</si>
  <si>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</si>
  <si>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</si>
  <si>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</si>
  <si>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</si>
  <si>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</si>
  <si>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</si>
  <si>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</si>
  <si>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</si>
  <si>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</si>
  <si>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</si>
  <si>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</si>
  <si>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</si>
  <si>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</si>
  <si>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</si>
  <si>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</si>
  <si>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</si>
  <si>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</si>
  <si>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</si>
  <si>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</si>
  <si>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</si>
  <si>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</si>
  <si>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</si>
  <si>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</si>
  <si>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</si>
  <si>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</si>
  <si>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</si>
  <si>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</si>
  <si>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</si>
  <si>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</si>
  <si>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</si>
  <si>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</si>
  <si>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</si>
  <si>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</si>
  <si>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</si>
  <si>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</si>
  <si>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</si>
  <si>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</si>
  <si>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</si>
  <si>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</si>
  <si>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</si>
  <si>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</si>
  <si>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</si>
  <si>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</si>
  <si>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</si>
  <si>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</si>
  <si>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</si>
  <si>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</si>
  <si>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</si>
  <si>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</si>
  <si>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</si>
  <si>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</si>
  <si>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</si>
  <si>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</si>
  <si>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</si>
  <si>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</si>
  <si>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</si>
  <si>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</si>
  <si>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</si>
  <si>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</si>
  <si>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</si>
  <si>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</si>
  <si>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</si>
  <si>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</si>
  <si>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</si>
  <si>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</si>
  <si>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</si>
  <si>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</si>
  <si>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</si>
  <si>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</si>
  <si>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</si>
  <si>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</si>
  <si>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</si>
  <si>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</si>
  <si>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</si>
  <si>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</si>
  <si>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</si>
  <si>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</si>
  <si>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</si>
  <si>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</si>
  <si>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</si>
  <si>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</si>
  <si>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</si>
  <si>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</si>
  <si>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</si>
  <si>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</si>
  <si>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</si>
  <si>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</si>
  <si>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</si>
  <si>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</si>
  <si>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</si>
  <si>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</si>
  <si>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</si>
  <si>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</si>
  <si>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</si>
  <si>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</si>
  <si>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</si>
  <si>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</si>
  <si>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</si>
  <si>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</si>
  <si>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</si>
  <si>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</si>
  <si>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</si>
  <si>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</si>
  <si>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</si>
  <si>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</si>
  <si>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</si>
  <si>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</si>
  <si>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</si>
  <si>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</si>
  <si>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</si>
  <si>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</si>
  <si>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</si>
  <si>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</si>
  <si>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</si>
  <si>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</si>
  <si>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</si>
  <si>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</si>
  <si>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</si>
  <si>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</si>
  <si>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</si>
  <si>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</si>
  <si>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</si>
  <si>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</si>
  <si>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</si>
  <si>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</si>
  <si>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</si>
  <si>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</si>
  <si>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</si>
  <si>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</si>
  <si>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</si>
  <si>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</si>
  <si>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</si>
  <si>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</si>
  <si>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</si>
  <si>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</si>
  <si>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</si>
  <si>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</si>
  <si>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</si>
  <si>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</si>
  <si>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</si>
  <si>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</si>
  <si>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</si>
  <si>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</si>
  <si>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</si>
  <si>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</si>
  <si>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</si>
  <si>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</si>
  <si>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</si>
  <si>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</si>
  <si>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</si>
  <si>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</si>
  <si>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</si>
  <si>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</si>
  <si>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</si>
  <si>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</si>
  <si>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</si>
  <si>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</si>
  <si>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</si>
  <si>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</si>
  <si>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</si>
  <si>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</si>
  <si>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</si>
  <si>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</si>
  <si>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</si>
  <si>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</si>
  <si>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</si>
  <si>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</si>
  <si>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</si>
  <si>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</si>
  <si>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</si>
  <si>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</si>
  <si>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</si>
  <si>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</si>
  <si>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</si>
  <si>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</si>
  <si>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</si>
  <si>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</si>
  <si>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</si>
  <si>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</si>
  <si>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</si>
  <si>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</si>
  <si>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</si>
  <si>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</si>
  <si>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</si>
  <si>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</si>
  <si>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</si>
  <si>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</si>
  <si>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</si>
  <si>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</si>
  <si>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</si>
  <si>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</si>
  <si>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</si>
  <si>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</si>
  <si>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</si>
  <si>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</si>
  <si>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</si>
  <si>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</si>
  <si>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</si>
  <si>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</si>
  <si>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</si>
  <si>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</si>
  <si>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</si>
  <si>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</si>
  <si>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</si>
  <si>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</si>
  <si>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</si>
  <si>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</si>
  <si>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</si>
  <si>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</si>
  <si>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</si>
  <si>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</si>
  <si>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</si>
  <si>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</si>
  <si>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</si>
  <si>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</si>
  <si>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</si>
  <si>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</si>
  <si>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</si>
  <si>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</si>
  <si>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</si>
  <si>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</si>
  <si>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</si>
  <si>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</si>
  <si>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</si>
  <si>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</si>
  <si>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</si>
  <si>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</si>
  <si>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</si>
  <si>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</si>
  <si>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</si>
  <si>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</si>
  <si>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</si>
  <si>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</si>
  <si>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</si>
  <si>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</si>
  <si>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</si>
  <si>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</si>
  <si>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</si>
  <si>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</si>
  <si>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</si>
  <si>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</si>
  <si>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</si>
  <si>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</si>
  <si>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</si>
  <si>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</si>
  <si>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</si>
  <si>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</si>
  <si>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</si>
  <si>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</si>
  <si>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</si>
  <si>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</si>
  <si>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</si>
  <si>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</si>
  <si>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</si>
  <si>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</si>
  <si>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</si>
  <si>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</si>
  <si>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</si>
  <si>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</si>
  <si>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</si>
  <si>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</si>
  <si>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</si>
  <si>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</si>
  <si>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</si>
  <si>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</si>
  <si>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</si>
  <si>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</si>
  <si>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</si>
  <si>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</si>
  <si>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</si>
  <si>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</si>
  <si>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</si>
  <si>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</si>
  <si>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</si>
  <si>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</si>
  <si>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</si>
  <si>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</si>
  <si>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</si>
  <si>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</si>
  <si>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</si>
  <si>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</si>
  <si>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</si>
  <si>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</si>
  <si>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</si>
  <si>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</si>
  <si>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</si>
  <si>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</si>
  <si>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</si>
  <si>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</si>
  <si>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</si>
  <si>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</si>
  <si>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</si>
  <si>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</si>
  <si>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</si>
  <si>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</si>
  <si>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</si>
  <si>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</si>
  <si>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</si>
  <si>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</si>
  <si>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</si>
  <si>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</si>
  <si>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</si>
  <si>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</si>
  <si>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</si>
  <si>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</si>
  <si>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</si>
  <si>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</si>
  <si>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</si>
  <si>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</si>
  <si>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</si>
  <si>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</si>
  <si>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</si>
  <si>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</si>
  <si>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</si>
  <si>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</si>
  <si>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</si>
  <si>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</si>
  <si>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</si>
  <si>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</si>
  <si>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</si>
  <si>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</si>
  <si>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</si>
  <si>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</si>
  <si>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</si>
  <si>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</si>
  <si>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</si>
  <si>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</si>
  <si>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</si>
  <si>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</si>
  <si>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</si>
  <si>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</si>
  <si>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</si>
  <si>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</si>
  <si>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</si>
  <si>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</si>
  <si>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</si>
  <si>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</si>
  <si>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</si>
  <si>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</si>
  <si>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</si>
  <si>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</si>
  <si>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</si>
  <si>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</si>
  <si>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</si>
  <si>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</si>
  <si>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</si>
  <si>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</si>
  <si>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</si>
  <si>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</si>
  <si>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</si>
  <si>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</si>
  <si>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</si>
  <si>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</si>
  <si>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</si>
  <si>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</si>
  <si>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</si>
  <si>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</si>
  <si>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</si>
  <si>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</si>
  <si>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</si>
  <si>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</si>
  <si>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</si>
  <si>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</si>
  <si>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</si>
  <si>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</si>
  <si>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</si>
  <si>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</si>
  <si>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</si>
  <si>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</si>
  <si>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</si>
  <si>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</si>
  <si>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</si>
  <si>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</si>
  <si>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</si>
  <si>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</si>
  <si>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</si>
  <si>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</si>
  <si>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</si>
  <si>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</si>
  <si>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</si>
  <si>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</si>
  <si>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</si>
  <si>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</si>
  <si>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</si>
  <si>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</si>
  <si>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</si>
  <si>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</si>
  <si>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</si>
  <si>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</si>
  <si>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</si>
  <si>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</si>
  <si>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</si>
  <si>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</si>
  <si>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</si>
  <si>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</si>
  <si>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</si>
  <si>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</si>
  <si>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</si>
  <si>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</si>
  <si>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</si>
  <si>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</si>
  <si>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</si>
  <si>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</si>
  <si>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</si>
  <si>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</si>
  <si>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</si>
  <si>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</si>
  <si>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</si>
  <si>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</si>
  <si>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</si>
  <si>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</si>
  <si>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</si>
  <si>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</si>
  <si>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</si>
  <si>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</si>
  <si>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</si>
  <si>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</si>
  <si>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</si>
  <si>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</si>
  <si>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</si>
  <si>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</si>
  <si>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</si>
  <si>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</si>
  <si>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</si>
  <si>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</si>
  <si>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</si>
  <si>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</si>
  <si>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</si>
  <si>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</si>
  <si>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</si>
  <si>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</si>
  <si>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</si>
  <si>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</si>
  <si>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</si>
  <si>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</si>
  <si>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</si>
  <si>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</si>
  <si>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</si>
  <si>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</si>
  <si>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</si>
  <si>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</si>
  <si>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</si>
  <si>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</si>
  <si>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</si>
  <si>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</si>
  <si>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</si>
  <si>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</si>
  <si>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</si>
  <si>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</si>
  <si>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</si>
  <si>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</si>
  <si>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</si>
  <si>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</si>
  <si>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</si>
  <si>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</si>
  <si>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</si>
  <si>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</si>
  <si>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</si>
  <si>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</si>
  <si>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</si>
  <si>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</si>
  <si>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</si>
  <si>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</si>
  <si>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</si>
  <si>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</si>
  <si>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</si>
  <si>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</si>
  <si>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</si>
  <si>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</si>
  <si>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</si>
  <si>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</si>
  <si>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</si>
  <si>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</si>
  <si>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</si>
  <si>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</si>
  <si>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</si>
  <si>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</si>
  <si>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</si>
  <si>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</si>
  <si>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</si>
  <si>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</si>
  <si>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</si>
  <si>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</si>
  <si>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</si>
  <si>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</si>
  <si>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</si>
  <si>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</si>
  <si>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</si>
  <si>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</si>
  <si>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</si>
  <si>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</si>
  <si>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</si>
  <si>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</si>
  <si>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</si>
  <si>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</si>
  <si>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</si>
  <si>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</si>
  <si>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</si>
  <si>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</si>
  <si>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</si>
  <si>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</si>
  <si>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</si>
  <si>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</si>
  <si>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</si>
  <si>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</si>
  <si>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</si>
  <si>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</si>
  <si>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</si>
  <si>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</si>
  <si>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</si>
  <si>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</si>
  <si>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</si>
  <si>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</si>
  <si>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</si>
  <si>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</si>
  <si>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</si>
  <si>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</si>
  <si>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</si>
  <si>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</si>
  <si>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</si>
  <si>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</si>
  <si>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</si>
  <si>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</si>
  <si>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</si>
  <si>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</si>
  <si>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</si>
  <si>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</si>
  <si>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</si>
  <si>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</si>
  <si>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</si>
  <si>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</si>
  <si>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</si>
  <si>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</si>
  <si>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</si>
  <si>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</si>
  <si>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</si>
  <si>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</si>
  <si>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</si>
  <si>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</si>
  <si>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</si>
  <si>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</si>
  <si>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</si>
  <si>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</si>
  <si>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</si>
  <si>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</si>
  <si>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</si>
  <si>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</si>
  <si>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</si>
  <si>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</si>
  <si>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</si>
  <si>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</si>
  <si>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</si>
  <si>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</si>
  <si>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</si>
  <si>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</si>
  <si>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</si>
  <si>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</si>
  <si>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</si>
  <si>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</si>
  <si>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</si>
  <si>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</si>
  <si>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</si>
  <si>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</si>
  <si>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</si>
  <si>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</si>
  <si>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</si>
  <si>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</si>
  <si>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</si>
  <si>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</si>
  <si>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</si>
  <si>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</si>
  <si>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</si>
  <si>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</si>
  <si>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</si>
  <si>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</si>
  <si>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</si>
  <si>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</si>
  <si>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</si>
  <si>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</si>
  <si>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</si>
  <si>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</si>
  <si>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</si>
  <si>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</si>
  <si>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</si>
  <si>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</si>
  <si>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</si>
  <si>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</si>
  <si>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</si>
  <si>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</si>
  <si>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</si>
  <si>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</si>
  <si>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</si>
  <si>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</si>
  <si>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</si>
  <si>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</si>
  <si>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</si>
  <si>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</si>
  <si>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</si>
  <si>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</si>
  <si>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</si>
  <si>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</si>
  <si>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</si>
  <si>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</si>
  <si>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</si>
  <si>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</si>
  <si>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</si>
  <si>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</si>
  <si>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</si>
  <si>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</si>
  <si>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</si>
  <si>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</si>
  <si>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</si>
  <si>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</si>
  <si>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</si>
  <si>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</si>
  <si>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</si>
  <si>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</si>
  <si>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</si>
  <si>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</si>
  <si>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</si>
  <si>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</si>
  <si>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</si>
  <si>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</si>
  <si>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</si>
  <si>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</si>
  <si>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</si>
  <si>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</si>
  <si>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</si>
  <si>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</si>
  <si>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</si>
  <si>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</si>
  <si>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</si>
  <si>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</si>
  <si>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</si>
  <si>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</si>
  <si>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</si>
  <si>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</si>
  <si>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</si>
  <si>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</si>
  <si>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</si>
  <si>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</si>
  <si>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</si>
  <si>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</si>
  <si>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</si>
  <si>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</si>
  <si>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</si>
  <si>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</si>
  <si>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</si>
  <si>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</si>
  <si>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</si>
  <si>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</si>
  <si>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</si>
  <si>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</si>
  <si>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</si>
  <si>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</si>
  <si>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</si>
  <si>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</si>
  <si>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</si>
  <si>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</si>
  <si>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</si>
  <si>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</si>
  <si>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</si>
  <si>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</si>
  <si>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</si>
  <si>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</si>
  <si>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</si>
  <si>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</si>
  <si>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</si>
  <si>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</si>
  <si>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</si>
  <si>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</si>
  <si>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</si>
  <si>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</si>
  <si>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</si>
  <si>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</si>
  <si>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</si>
  <si>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</si>
  <si>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</si>
  <si>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</si>
  <si>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</si>
  <si>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</si>
  <si>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</si>
  <si>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</si>
  <si>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</si>
  <si>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</si>
  <si>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</si>
  <si>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</si>
  <si>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</si>
  <si>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</si>
  <si>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</si>
  <si>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</si>
  <si>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</si>
  <si>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</si>
  <si>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</si>
  <si>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</si>
  <si>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</si>
  <si>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</si>
  <si>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</si>
  <si>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</si>
  <si>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</si>
  <si>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</si>
  <si>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</si>
  <si>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</si>
  <si>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</si>
  <si>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</si>
  <si>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</si>
  <si>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</si>
  <si>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</si>
  <si>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</si>
  <si>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</si>
  <si>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</si>
  <si>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</si>
  <si>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</si>
  <si>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</si>
  <si>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</si>
  <si>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</si>
  <si>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</si>
  <si>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</si>
  <si>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</si>
  <si>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</si>
  <si>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</si>
  <si>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</si>
  <si>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</si>
  <si>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</si>
  <si>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</si>
  <si>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</si>
  <si>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</si>
  <si>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</si>
  <si>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</si>
  <si>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</si>
  <si>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</si>
  <si>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</si>
  <si>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</si>
  <si>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</si>
  <si>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</si>
  <si>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</si>
  <si>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</si>
  <si>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</si>
  <si>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</si>
  <si>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</si>
  <si>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</si>
  <si>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</si>
  <si>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</si>
  <si>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</si>
  <si>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</si>
  <si>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</si>
  <si>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</si>
  <si>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</si>
  <si>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</si>
  <si>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</si>
  <si>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</si>
  <si>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</si>
  <si>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</si>
  <si>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</si>
  <si>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</si>
  <si>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</si>
  <si>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</si>
  <si>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</si>
  <si>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</si>
  <si>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</si>
  <si>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</si>
  <si>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</si>
  <si>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</si>
  <si>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</si>
  <si>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</si>
  <si>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</si>
  <si>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</si>
  <si>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</si>
  <si>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</si>
  <si>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</si>
  <si>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</si>
  <si>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</si>
  <si>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</si>
  <si>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</si>
  <si>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</si>
  <si>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</si>
  <si>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</si>
  <si>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</si>
  <si>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</si>
  <si>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</si>
  <si>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</si>
  <si>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</si>
  <si>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</si>
  <si>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</si>
  <si>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</si>
  <si>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</si>
  <si>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</si>
  <si>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</si>
  <si>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</si>
  <si>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</si>
  <si>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</si>
  <si>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</si>
  <si>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</si>
  <si>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</si>
  <si>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</si>
  <si>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</si>
  <si>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</si>
  <si>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</si>
  <si>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</si>
  <si>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</si>
  <si>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</si>
  <si>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</si>
  <si>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</si>
  <si>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</si>
  <si>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</si>
  <si>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</si>
  <si>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</si>
  <si>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</si>
  <si>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</si>
  <si>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</si>
  <si>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</si>
  <si>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</si>
  <si>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</si>
  <si>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</si>
  <si>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</si>
  <si>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</si>
  <si>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</si>
  <si>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</si>
  <si>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</si>
  <si>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</si>
  <si>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</si>
  <si>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</si>
  <si>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</si>
  <si>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</si>
  <si>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</si>
  <si>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</si>
  <si>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</si>
  <si>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</si>
  <si>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</si>
  <si>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</si>
  <si>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</si>
  <si>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</si>
  <si>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</si>
  <si>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</si>
  <si>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</si>
  <si>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</si>
  <si>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</si>
  <si>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</si>
  <si>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</si>
  <si>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</si>
  <si>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</si>
  <si>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</si>
  <si>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</si>
  <si>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</si>
  <si>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</si>
  <si>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</si>
  <si>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</si>
  <si>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</si>
  <si>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</si>
  <si>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</si>
  <si>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</si>
  <si>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</si>
  <si>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</si>
  <si>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</si>
  <si>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</si>
  <si>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</si>
  <si>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</si>
  <si>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</si>
  <si>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</si>
  <si>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</si>
  <si>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</si>
  <si>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</si>
  <si>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</si>
  <si>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</si>
  <si>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</si>
  <si>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</si>
  <si>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</si>
  <si>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</si>
  <si>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</si>
  <si>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</si>
  <si>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</si>
  <si>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</si>
  <si>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</si>
  <si>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</si>
  <si>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</si>
  <si>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</si>
  <si>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</si>
  <si>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</si>
  <si>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</si>
  <si>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</si>
  <si>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</si>
  <si>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</si>
  <si>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</si>
  <si>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</si>
  <si>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</si>
  <si>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</si>
  <si>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</si>
  <si>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</si>
  <si>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</si>
  <si>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</si>
  <si>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</si>
  <si>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</si>
  <si>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</si>
  <si>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</si>
  <si>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</si>
  <si>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</si>
  <si>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</si>
  <si>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</si>
  <si>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</si>
  <si>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</si>
  <si>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</si>
  <si>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</si>
  <si>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</si>
  <si>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</si>
  <si>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</si>
  <si>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</si>
  <si>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</si>
  <si>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</si>
  <si>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</si>
  <si>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</si>
  <si>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</si>
  <si>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</si>
  <si>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</si>
  <si>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</si>
  <si>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</si>
  <si>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</si>
  <si>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</si>
  <si>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</si>
  <si>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</si>
  <si>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</si>
  <si>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</si>
  <si>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</si>
  <si>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</si>
  <si>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</si>
  <si>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</si>
  <si>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</si>
  <si>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</si>
  <si>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</si>
  <si>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</si>
  <si>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</si>
  <si>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</si>
  <si>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</si>
  <si>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</si>
  <si>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</si>
  <si>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</si>
  <si>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</si>
  <si>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</si>
  <si>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</si>
  <si>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</si>
  <si>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</si>
  <si>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</si>
  <si>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</si>
  <si>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</si>
  <si>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</si>
  <si>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</si>
  <si>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</si>
  <si>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</si>
  <si>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</si>
  <si>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</si>
  <si>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</si>
  <si>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</si>
  <si>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</si>
  <si>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</si>
  <si>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</si>
  <si>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</si>
  <si>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</si>
  <si>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</si>
  <si>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</si>
  <si>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</si>
  <si>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</si>
  <si>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</si>
  <si>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</si>
  <si>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</si>
  <si>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</si>
  <si>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</si>
  <si>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</si>
  <si>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</si>
  <si>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</si>
  <si>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</si>
  <si>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</si>
  <si>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</si>
  <si>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</si>
  <si>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</si>
  <si>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</si>
  <si>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</si>
  <si>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</si>
  <si>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</si>
  <si>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</si>
  <si>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</si>
  <si>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</si>
  <si>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</si>
  <si>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</si>
  <si>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</si>
  <si>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</si>
  <si>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</si>
  <si>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</si>
  <si>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</si>
  <si>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</si>
  <si>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</si>
  <si>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</si>
  <si>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</si>
  <si>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</si>
  <si>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</si>
  <si>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</si>
  <si>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</si>
  <si>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</si>
  <si>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</si>
  <si>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</si>
  <si>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</si>
  <si>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</si>
  <si>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</si>
  <si>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</si>
  <si>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</si>
  <si>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</si>
  <si>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</si>
  <si>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</si>
  <si>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</si>
  <si>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</si>
  <si>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</si>
  <si>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</si>
  <si>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</si>
  <si>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</si>
  <si>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</si>
  <si>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</si>
  <si>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</si>
  <si>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</si>
  <si>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</si>
  <si>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</si>
  <si>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</si>
  <si>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</si>
  <si>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</si>
  <si>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</si>
  <si>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</si>
  <si>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</si>
  <si>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</si>
  <si>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</si>
  <si>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</si>
  <si>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</si>
  <si>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</si>
  <si>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</si>
  <si>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</si>
  <si>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</si>
  <si>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</si>
  <si>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</si>
  <si>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</si>
  <si>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</si>
  <si>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</si>
  <si>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</si>
  <si>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</si>
  <si>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</si>
  <si>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</si>
  <si>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</si>
  <si>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</si>
  <si>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</si>
  <si>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</si>
  <si>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</si>
  <si>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</si>
  <si>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</si>
  <si>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</si>
  <si>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</si>
  <si>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</si>
  <si>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</si>
  <si>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</si>
  <si>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</si>
  <si>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</si>
  <si>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</si>
  <si>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</si>
  <si>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</si>
  <si>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</si>
  <si>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</si>
  <si>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</si>
  <si>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</si>
  <si>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</si>
  <si>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</si>
  <si>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</si>
  <si>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</si>
  <si>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</si>
  <si>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</si>
  <si>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</si>
  <si>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</si>
  <si>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</si>
  <si>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</si>
  <si>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</si>
  <si>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</si>
  <si>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</si>
  <si>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</si>
  <si>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</si>
  <si>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</si>
  <si>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</si>
  <si>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</si>
  <si>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</si>
  <si>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</si>
  <si>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</si>
  <si>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</si>
  <si>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</si>
  <si>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</si>
  <si>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</si>
  <si>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</si>
  <si>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</si>
  <si>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</si>
  <si>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</si>
  <si>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</si>
  <si>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</si>
  <si>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</si>
  <si>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</si>
  <si>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</si>
  <si>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</si>
  <si>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</si>
  <si>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</si>
  <si>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</si>
  <si>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</si>
  <si>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</si>
  <si>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</si>
  <si>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</si>
  <si>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</si>
  <si>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</si>
  <si>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</si>
  <si>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</si>
  <si>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</si>
  <si>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</si>
  <si>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</si>
  <si>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</si>
  <si>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</si>
  <si>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</si>
  <si>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</si>
  <si>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</si>
  <si>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</si>
  <si>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</si>
  <si>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</si>
  <si>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</si>
  <si>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</si>
  <si>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</si>
  <si>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</si>
  <si>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</si>
  <si>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</si>
  <si>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</si>
  <si>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</si>
  <si>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</si>
  <si>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</si>
  <si>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</si>
  <si>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</si>
  <si>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</si>
  <si>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</si>
  <si>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</si>
  <si>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</si>
  <si>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</si>
  <si>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</si>
  <si>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</si>
  <si>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</si>
  <si>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</si>
  <si>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</si>
  <si>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</si>
  <si>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</si>
  <si>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</si>
  <si>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</si>
  <si>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</si>
  <si>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</si>
  <si>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</si>
  <si>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</si>
  <si>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</si>
  <si>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</si>
  <si>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</si>
  <si>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</si>
  <si>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</si>
  <si>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</si>
  <si>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</si>
  <si>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</si>
  <si>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</si>
  <si>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</si>
  <si>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</si>
  <si>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</si>
  <si>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</si>
  <si>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</si>
  <si>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</si>
  <si>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</si>
  <si>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</si>
  <si>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</si>
  <si>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</si>
  <si>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</si>
  <si>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</si>
  <si>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</si>
  <si>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</si>
  <si>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</si>
  <si>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</si>
  <si>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</si>
  <si>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</si>
  <si>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</si>
  <si>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</si>
  <si>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</si>
  <si>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</si>
  <si>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</si>
  <si>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</si>
  <si>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</si>
  <si>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</si>
  <si>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</si>
  <si>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</si>
  <si>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</si>
  <si>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</si>
  <si>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</si>
  <si>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</si>
  <si>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</si>
  <si>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</si>
  <si>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</si>
  <si>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</si>
  <si>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</si>
  <si>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</si>
  <si>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</si>
  <si>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</si>
  <si>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</si>
  <si>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</si>
  <si>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</si>
  <si>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</si>
  <si>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</si>
  <si>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</si>
  <si>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</si>
  <si>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</si>
  <si>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</si>
  <si>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</si>
  <si>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</si>
  <si>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</si>
  <si>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</si>
  <si>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</si>
  <si>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</si>
  <si>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</si>
  <si>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</si>
  <si>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</si>
  <si>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</si>
  <si>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</si>
  <si>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</si>
  <si>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</si>
  <si>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</si>
  <si>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</si>
  <si>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</si>
  <si>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</si>
  <si>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</si>
  <si>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</si>
  <si>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</si>
  <si>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</si>
  <si>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</si>
  <si>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</si>
  <si>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</si>
  <si>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</si>
  <si>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</si>
  <si>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</si>
  <si>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</si>
  <si>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</si>
  <si>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</si>
  <si>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</si>
  <si>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</si>
  <si>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</si>
  <si>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</si>
  <si>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</si>
  <si>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</si>
  <si>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</si>
  <si>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</si>
  <si>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</si>
  <si>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</si>
  <si>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</si>
  <si>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</si>
  <si>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</si>
  <si>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</si>
  <si>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</si>
  <si>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</si>
  <si>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</si>
  <si>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</si>
  <si>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</si>
  <si>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</si>
  <si>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</si>
  <si>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</si>
  <si>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</si>
  <si>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</si>
  <si>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</si>
  <si>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</si>
  <si>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</si>
  <si>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</si>
  <si>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</si>
  <si>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</si>
  <si>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</si>
  <si>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</si>
  <si>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</si>
  <si>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</si>
  <si>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</si>
  <si>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</si>
  <si>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</si>
  <si>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</si>
  <si>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</si>
  <si>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</si>
  <si>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</si>
  <si>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</si>
  <si>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</si>
  <si>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</si>
  <si>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</si>
  <si>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</si>
  <si>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</si>
  <si>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</si>
  <si>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</si>
  <si>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</si>
  <si>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</si>
  <si>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</si>
  <si>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</si>
  <si>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</si>
  <si>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</si>
  <si>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</si>
  <si>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</si>
  <si>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</si>
  <si>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</si>
  <si>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</si>
  <si>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</si>
  <si>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</si>
  <si>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</si>
  <si>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</si>
  <si>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</si>
  <si>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</si>
  <si>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</si>
  <si>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</si>
  <si>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</si>
  <si>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</si>
  <si>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</si>
  <si>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</si>
  <si>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</si>
  <si>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</si>
  <si>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</si>
  <si>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</si>
  <si>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</si>
  <si>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</si>
  <si>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</si>
  <si>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</si>
  <si>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</si>
  <si>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</si>
  <si>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</si>
  <si>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</si>
  <si>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</si>
  <si>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</si>
  <si>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</si>
  <si>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</si>
  <si>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</si>
  <si>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</si>
  <si>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</si>
  <si>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</si>
  <si>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</si>
  <si>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</si>
  <si>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</si>
  <si>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</si>
  <si>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</si>
  <si>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</si>
  <si>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</si>
  <si>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</si>
  <si>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</si>
  <si>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</si>
  <si>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</si>
  <si>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</si>
  <si>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</si>
  <si>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</si>
  <si>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</si>
  <si>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</si>
  <si>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</si>
  <si>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</si>
  <si>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</si>
  <si>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</si>
  <si>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</si>
  <si>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</si>
  <si>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</si>
  <si>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</si>
  <si>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</si>
  <si>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</si>
  <si>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</si>
  <si>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</si>
  <si>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</si>
  <si>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</si>
  <si>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</si>
  <si>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</si>
  <si>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</si>
  <si>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</si>
  <si>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</si>
  <si>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</si>
  <si>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</si>
  <si>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</si>
  <si>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</si>
  <si>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</si>
  <si>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</si>
  <si>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</si>
  <si>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</si>
  <si>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</si>
  <si>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</si>
  <si>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</si>
  <si>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</si>
  <si>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</si>
  <si>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</si>
  <si>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</si>
  <si>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</si>
  <si>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</si>
  <si>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</si>
  <si>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</si>
  <si>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</si>
  <si>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</si>
  <si>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</si>
  <si>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</si>
  <si>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</si>
  <si>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</si>
  <si>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</si>
  <si>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</si>
  <si>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</si>
  <si>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</si>
  <si>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</si>
  <si>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</si>
  <si>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</si>
  <si>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</si>
  <si>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</si>
  <si>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</si>
  <si>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</si>
  <si>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</si>
  <si>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</si>
  <si>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</si>
  <si>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</si>
  <si>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</si>
  <si>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</si>
  <si>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</si>
  <si>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</si>
  <si>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</si>
  <si>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</si>
  <si>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</si>
  <si>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</si>
  <si>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</si>
  <si>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</si>
  <si>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</si>
  <si>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</si>
  <si>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</si>
  <si>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</si>
  <si>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</si>
  <si>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</si>
  <si>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</si>
  <si>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</si>
  <si>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</si>
  <si>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</si>
  <si>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</si>
  <si>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</si>
  <si>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</si>
  <si>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</si>
  <si>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</si>
  <si>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</si>
  <si>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</si>
  <si>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</si>
  <si>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</si>
  <si>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</si>
  <si>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</si>
  <si>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</si>
  <si>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</si>
  <si>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</si>
  <si>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</si>
  <si>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</si>
  <si>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</si>
  <si>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</si>
  <si>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</si>
  <si>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</si>
  <si>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</si>
  <si>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</si>
  <si>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</si>
  <si>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</si>
  <si>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</si>
  <si>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</si>
  <si>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</si>
  <si>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</si>
  <si>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</si>
  <si>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</si>
  <si>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</si>
  <si>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</si>
  <si>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</si>
  <si>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</si>
  <si>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</si>
  <si>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</si>
  <si>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</si>
  <si>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</si>
  <si>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</si>
  <si>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</si>
  <si>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</si>
  <si>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</si>
  <si>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</si>
  <si>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</si>
  <si>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</si>
  <si>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</si>
  <si>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</si>
  <si>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</si>
  <si>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</si>
  <si>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</si>
  <si>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</si>
  <si>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</si>
  <si>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</si>
  <si>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</si>
  <si>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</si>
  <si>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</si>
  <si>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</si>
  <si>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</si>
  <si>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</si>
  <si>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</si>
  <si>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</si>
  <si>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</si>
  <si>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</si>
  <si>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</si>
  <si>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</si>
  <si>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</si>
  <si>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</si>
  <si>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</si>
  <si>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</si>
  <si>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</si>
  <si>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</si>
  <si>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</si>
  <si>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</si>
  <si>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</si>
  <si>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</si>
  <si>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</si>
  <si>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</si>
  <si>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</si>
  <si>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</si>
  <si>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</si>
  <si>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</si>
  <si>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</si>
  <si>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</si>
  <si>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</si>
  <si>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</si>
  <si>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</si>
  <si>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</si>
  <si>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</si>
  <si>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</si>
  <si>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</si>
  <si>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</si>
  <si>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</si>
  <si>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</si>
  <si>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</si>
  <si>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</si>
  <si>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</si>
  <si>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</si>
  <si>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</si>
  <si>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</si>
  <si>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</si>
  <si>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</si>
  <si>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</si>
  <si>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</si>
  <si>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</si>
  <si>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</si>
  <si>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</si>
  <si>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</si>
  <si>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</si>
  <si>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</si>
  <si>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</si>
  <si>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</si>
  <si>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</si>
  <si>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</si>
  <si>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</si>
  <si>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</si>
  <si>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</si>
  <si>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</si>
  <si>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</si>
  <si>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</si>
  <si>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</si>
  <si>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</si>
  <si>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</si>
  <si>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</si>
  <si>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</si>
  <si>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</si>
  <si>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</si>
  <si>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</si>
  <si>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</si>
  <si>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</si>
  <si>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</si>
  <si>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</si>
  <si>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</si>
  <si>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</si>
  <si>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</si>
  <si>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</si>
  <si>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</si>
  <si>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</si>
  <si>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</si>
  <si>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</si>
  <si>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</si>
  <si>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</si>
  <si>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</si>
  <si>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</si>
  <si>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</si>
  <si>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</si>
  <si>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</si>
  <si>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</si>
  <si>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</si>
  <si>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</si>
  <si>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</si>
  <si>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</si>
  <si>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</si>
  <si>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</si>
  <si>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</si>
  <si>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</si>
  <si>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</si>
  <si>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</si>
  <si>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</si>
  <si>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</si>
  <si>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</si>
  <si>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</si>
  <si>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</si>
  <si>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</si>
  <si>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</si>
  <si>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</si>
  <si>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</si>
  <si>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</si>
  <si>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</si>
  <si>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</si>
  <si>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</si>
  <si>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</si>
  <si>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</si>
  <si>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</si>
  <si>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</si>
  <si>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</si>
  <si>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</si>
  <si>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</si>
  <si>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</si>
  <si>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</si>
  <si>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</si>
  <si>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</si>
  <si>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</si>
  <si>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</si>
  <si>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</si>
  <si>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</si>
  <si>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</si>
  <si>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</si>
  <si>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</si>
  <si>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</si>
  <si>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</si>
  <si>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</si>
  <si>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</si>
  <si>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</si>
  <si>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</si>
  <si>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</si>
  <si>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</si>
  <si>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</si>
  <si>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</si>
  <si>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</si>
  <si>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</si>
  <si>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</si>
  <si>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</si>
  <si>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</si>
  <si>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</si>
  <si>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</si>
  <si>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</si>
  <si>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</si>
  <si>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</si>
  <si>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</si>
  <si>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</si>
  <si>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</si>
  <si>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</si>
  <si>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</si>
  <si>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</si>
  <si>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</si>
  <si>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</si>
  <si>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</si>
  <si>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</si>
  <si>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</si>
  <si>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</si>
  <si>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</si>
  <si>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</si>
  <si>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</si>
  <si>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</si>
  <si>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</si>
  <si>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</si>
  <si>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</si>
  <si>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</si>
  <si>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</si>
  <si>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</si>
  <si>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</si>
  <si>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</si>
  <si>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</si>
  <si>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</si>
  <si>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</si>
  <si>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</si>
  <si>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</si>
  <si>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</si>
  <si>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</si>
  <si>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</si>
  <si>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</si>
  <si>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</si>
  <si>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</si>
  <si>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</si>
  <si>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</si>
  <si>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</si>
  <si>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</si>
  <si>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</si>
  <si>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</si>
  <si>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</si>
  <si>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</si>
  <si>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</si>
  <si>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</si>
  <si>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</si>
  <si>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</si>
  <si>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</si>
  <si>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</si>
  <si>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</si>
  <si>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</si>
  <si>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</si>
  <si>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</si>
  <si>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</si>
  <si>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</si>
  <si>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</si>
  <si>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</si>
  <si>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</si>
  <si>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</si>
  <si>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</si>
  <si>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</si>
  <si>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</si>
  <si>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</si>
  <si>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</si>
  <si>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</si>
  <si>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</si>
  <si>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</si>
  <si>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</si>
  <si>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</si>
  <si>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</si>
  <si>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</si>
  <si>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</si>
  <si>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</si>
  <si>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</si>
  <si>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</si>
  <si>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</si>
  <si>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</si>
  <si>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</si>
  <si>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</si>
  <si>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</si>
  <si>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</si>
  <si>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</si>
  <si>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</si>
  <si>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</si>
  <si>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</si>
  <si>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</si>
  <si>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</si>
  <si>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</si>
  <si>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</si>
  <si>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</si>
  <si>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</si>
  <si>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</si>
  <si>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</si>
  <si>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</si>
  <si>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</si>
  <si>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</si>
  <si>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</si>
  <si>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</si>
  <si>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</si>
  <si>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</si>
  <si>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</si>
  <si>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</si>
  <si>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</si>
  <si>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</si>
  <si>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</si>
  <si>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</si>
  <si>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</si>
  <si>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</si>
  <si>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</si>
  <si>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</si>
  <si>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</si>
  <si>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</si>
  <si>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</si>
  <si>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</si>
  <si>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</si>
  <si>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</si>
  <si>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</si>
  <si>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</si>
  <si>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</si>
  <si>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</si>
  <si>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</si>
  <si>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</si>
  <si>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</si>
  <si>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</si>
  <si>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</si>
  <si>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</si>
  <si>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</si>
  <si>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</si>
  <si>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</si>
  <si>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</si>
  <si>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</si>
  <si>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</si>
  <si>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</si>
  <si>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</si>
  <si>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</si>
  <si>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</si>
  <si>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</si>
  <si>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</si>
  <si>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</si>
  <si>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</si>
  <si>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</si>
  <si>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</si>
  <si>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</si>
  <si>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</si>
  <si>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</si>
  <si>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</si>
  <si>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</si>
  <si>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</si>
  <si>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</si>
  <si>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</si>
  <si>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</si>
  <si>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</si>
  <si>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</si>
  <si>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</si>
  <si>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</si>
  <si>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</si>
  <si>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</si>
  <si>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</si>
  <si>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</si>
  <si>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</si>
  <si>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</si>
  <si>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</si>
  <si>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</si>
  <si>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</si>
  <si>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</si>
  <si>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</si>
  <si>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</si>
  <si>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</si>
  <si>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</si>
  <si>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</si>
  <si>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</si>
  <si>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</si>
  <si>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</si>
  <si>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</si>
  <si>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</si>
  <si>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</si>
  <si>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</si>
  <si>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</si>
  <si>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</si>
  <si>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</si>
  <si>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</si>
  <si>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</si>
  <si>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</si>
  <si>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</si>
  <si>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</si>
  <si>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</si>
  <si>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</si>
  <si>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</si>
  <si>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</si>
  <si>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</si>
  <si>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</si>
  <si>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</si>
  <si>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</si>
  <si>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</si>
  <si>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</si>
  <si>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</si>
  <si>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</si>
  <si>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</si>
  <si>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</si>
  <si>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</si>
  <si>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</si>
  <si>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</si>
  <si>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</si>
  <si>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</si>
  <si>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</si>
  <si>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</si>
  <si>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</si>
  <si>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</si>
  <si>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</si>
  <si>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</si>
  <si>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</si>
  <si>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</si>
  <si>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</si>
  <si>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</si>
  <si>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</si>
  <si>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</si>
  <si>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</si>
  <si>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</si>
  <si>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</si>
  <si>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</si>
  <si>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</si>
  <si>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</si>
  <si>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</si>
  <si>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</si>
  <si>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</si>
  <si>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</si>
  <si>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</si>
  <si>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</si>
  <si>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</si>
  <si>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</si>
  <si>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</si>
  <si>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</si>
  <si>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</si>
  <si>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</si>
  <si>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</si>
  <si>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</si>
  <si>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</si>
  <si>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</si>
  <si>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</si>
  <si>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</si>
  <si>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</si>
  <si>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</si>
  <si>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</si>
  <si>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</si>
  <si>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</si>
  <si>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</si>
  <si>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</si>
  <si>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</si>
  <si>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</si>
  <si>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</si>
  <si>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</si>
  <si>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</si>
  <si>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</si>
  <si>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</si>
  <si>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</si>
  <si>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</si>
  <si>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</si>
  <si>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</si>
  <si>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</si>
  <si>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</si>
  <si>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</si>
  <si>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</si>
  <si>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</si>
  <si>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</si>
  <si>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</si>
  <si>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</si>
  <si>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</si>
  <si>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</si>
  <si>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</si>
  <si>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</si>
  <si>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</si>
  <si>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</si>
  <si>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</si>
  <si>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</si>
  <si>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</si>
  <si>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</si>
  <si>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</si>
  <si>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</si>
  <si>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</si>
  <si>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</si>
  <si>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</si>
  <si>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</si>
  <si>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</si>
  <si>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</si>
  <si>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</si>
  <si>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</si>
  <si>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</si>
  <si>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</si>
  <si>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</si>
  <si>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</si>
  <si>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</si>
  <si>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</si>
  <si>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</si>
  <si>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</si>
  <si>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</si>
  <si>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</si>
  <si>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</si>
  <si>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</si>
  <si>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</si>
  <si>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</si>
  <si>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</si>
  <si>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</si>
  <si>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</si>
  <si>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</si>
  <si>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</si>
  <si>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</si>
  <si>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</si>
  <si>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</si>
  <si>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</si>
  <si>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</si>
  <si>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</si>
  <si>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</si>
  <si>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</si>
  <si>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</si>
  <si>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</si>
  <si>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</si>
  <si>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</si>
  <si>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</si>
  <si>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</si>
  <si>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</si>
  <si>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</si>
  <si>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</si>
  <si>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</si>
  <si>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</si>
  <si>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</si>
  <si>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</si>
  <si>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</si>
  <si>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</si>
  <si>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</si>
  <si>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</si>
  <si>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</si>
  <si>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</si>
  <si>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</si>
  <si>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</si>
  <si>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</si>
  <si>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</si>
  <si>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</si>
  <si>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</si>
  <si>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</si>
  <si>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</si>
  <si>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</si>
  <si>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</si>
  <si>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</si>
  <si>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</si>
  <si>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</si>
  <si>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</si>
  <si>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</si>
  <si>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</si>
  <si>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</si>
  <si>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</si>
  <si>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</si>
  <si>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</si>
  <si>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</si>
  <si>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</si>
  <si>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</si>
  <si>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</si>
  <si>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</si>
  <si>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</si>
  <si>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</si>
  <si>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</si>
  <si>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</si>
  <si>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</si>
  <si>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</si>
  <si>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</si>
  <si>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</si>
  <si>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</si>
  <si>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</si>
  <si>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</si>
  <si>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</si>
  <si>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</si>
  <si>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</si>
  <si>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</si>
  <si>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</si>
  <si>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</si>
  <si>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</si>
  <si>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</si>
  <si>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</si>
  <si>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</si>
  <si>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</si>
  <si>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</si>
  <si>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</si>
  <si>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</si>
  <si>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</si>
  <si>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</si>
  <si>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</si>
  <si>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</si>
  <si>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</si>
  <si>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</si>
  <si>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</si>
  <si>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</si>
  <si>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</si>
  <si>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</si>
  <si>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</si>
  <si>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</si>
  <si>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</si>
  <si>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</si>
  <si>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</si>
  <si>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</si>
  <si>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</si>
  <si>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</si>
  <si>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</si>
  <si>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</si>
  <si>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</si>
  <si>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</si>
  <si>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</si>
  <si>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</si>
  <si>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</si>
  <si>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</si>
  <si>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</si>
  <si>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</si>
  <si>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</si>
  <si>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</si>
  <si>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</si>
  <si>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</si>
  <si>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</si>
  <si>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</si>
  <si>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</si>
  <si>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</si>
  <si>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</si>
  <si>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</si>
  <si>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</si>
  <si>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</si>
  <si>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</si>
  <si>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</si>
  <si>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</si>
  <si>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</si>
  <si>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</si>
  <si>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</si>
  <si>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</si>
  <si>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</si>
  <si>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</si>
  <si>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</si>
  <si>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</si>
  <si>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</si>
  <si>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</si>
  <si>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</si>
  <si>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</si>
  <si>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</si>
  <si>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</si>
  <si>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</si>
  <si>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</si>
  <si>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</si>
  <si>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</si>
  <si>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</si>
  <si>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</si>
  <si>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</si>
  <si>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</si>
  <si>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</si>
  <si>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</si>
  <si>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</si>
  <si>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</si>
  <si>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</si>
  <si>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</si>
  <si>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</si>
  <si>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</si>
  <si>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</si>
  <si>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</si>
  <si>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</si>
  <si>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</si>
  <si>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</si>
  <si>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</si>
  <si>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</si>
  <si>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</si>
  <si>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</si>
  <si>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</si>
  <si>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</si>
  <si>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</si>
  <si>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</si>
  <si>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</si>
  <si>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</si>
  <si>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</si>
  <si>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</si>
  <si>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</si>
  <si>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</si>
  <si>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</si>
  <si>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</si>
  <si>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</si>
  <si>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</si>
  <si>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</si>
  <si>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</si>
  <si>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</si>
  <si>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</si>
  <si>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</si>
  <si>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</si>
  <si>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</si>
  <si>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</si>
  <si>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</si>
  <si>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</si>
  <si>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</si>
  <si>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</si>
  <si>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</si>
  <si>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</si>
  <si>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</si>
  <si>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</si>
  <si>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</si>
  <si>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</si>
  <si>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</si>
  <si>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</si>
  <si>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</si>
  <si>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</si>
  <si>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</si>
  <si>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</si>
  <si>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</si>
  <si>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</si>
  <si>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</si>
  <si>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</si>
  <si>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</si>
  <si>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</si>
  <si>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</si>
  <si>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</si>
  <si>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</si>
  <si>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</si>
  <si>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</si>
  <si>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</si>
  <si>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</si>
  <si>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</si>
  <si>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</si>
  <si>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</si>
  <si>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</si>
  <si>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</si>
  <si>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</si>
  <si>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</si>
  <si>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</si>
  <si>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</si>
  <si>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</si>
  <si>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</si>
  <si>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</si>
  <si>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</si>
  <si>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</si>
  <si>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</si>
  <si>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</si>
  <si>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</si>
  <si>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</si>
  <si>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</si>
  <si>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</si>
  <si>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</si>
  <si>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</si>
  <si>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</si>
  <si>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</si>
  <si>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</si>
  <si>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</si>
  <si>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</si>
  <si>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</si>
  <si>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</si>
  <si>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</si>
  <si>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</si>
  <si>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</si>
  <si>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</si>
  <si>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</si>
  <si>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</si>
  <si>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</si>
  <si>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</si>
  <si>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</si>
  <si>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</si>
  <si>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</si>
  <si>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</si>
  <si>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</si>
  <si>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</si>
  <si>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</si>
  <si>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</si>
  <si>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</si>
  <si>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</si>
  <si>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</si>
  <si>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</si>
  <si>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</si>
  <si>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</si>
  <si>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</si>
  <si>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</si>
  <si>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</si>
  <si>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</si>
  <si>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</si>
  <si>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</si>
  <si>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</si>
  <si>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</si>
  <si>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</si>
  <si>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</si>
  <si>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</si>
  <si>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</si>
  <si>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</si>
  <si>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</si>
  <si>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</si>
  <si>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</si>
  <si>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</si>
  <si>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</si>
  <si>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</si>
  <si>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</si>
  <si>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</si>
  <si>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</si>
  <si>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</si>
  <si>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</si>
  <si>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</si>
  <si>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</si>
  <si>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</si>
  <si>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</si>
  <si>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</si>
  <si>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</si>
  <si>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</si>
  <si>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</si>
  <si>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</si>
  <si>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</si>
  <si>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</si>
  <si>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</si>
  <si>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</si>
  <si>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</si>
  <si>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</si>
  <si>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</si>
  <si>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</si>
  <si>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</si>
  <si>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</si>
  <si>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</si>
  <si>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</si>
  <si>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</si>
  <si>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</si>
  <si>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</si>
  <si>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</si>
  <si>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</si>
  <si>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</si>
  <si>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</si>
  <si>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</si>
  <si>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</si>
  <si>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</si>
  <si>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</si>
  <si>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</si>
  <si>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</si>
  <si>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</si>
  <si>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</si>
  <si>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</si>
  <si>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</si>
  <si>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</si>
  <si>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</si>
  <si>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</si>
  <si>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</si>
  <si>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</si>
  <si>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</si>
  <si>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</si>
  <si>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</si>
  <si>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</si>
  <si>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</si>
  <si>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</si>
  <si>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</si>
  <si>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</si>
  <si>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</si>
  <si>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</si>
  <si>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</si>
  <si>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</si>
  <si>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</si>
  <si>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</si>
  <si>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</si>
  <si>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</si>
  <si>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</si>
  <si>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</si>
  <si>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</si>
  <si>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</si>
  <si>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</si>
  <si>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</si>
  <si>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</si>
  <si>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</si>
  <si>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</si>
  <si>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</si>
  <si>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</si>
  <si>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</si>
  <si>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</si>
  <si>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</si>
  <si>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</si>
  <si>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</si>
  <si>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</si>
  <si>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</si>
  <si>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</si>
  <si>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</si>
  <si>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</si>
  <si>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</si>
  <si>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</si>
  <si>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</si>
  <si>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</si>
  <si>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</si>
  <si>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</si>
  <si>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</si>
  <si>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</si>
  <si>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</si>
  <si>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</si>
  <si>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</si>
  <si>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</si>
  <si>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</si>
  <si>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</si>
  <si>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</si>
  <si>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</si>
  <si>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</si>
  <si>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</si>
  <si>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</si>
  <si>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</si>
  <si>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</si>
  <si>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</si>
  <si>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</si>
  <si>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</si>
  <si>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</si>
  <si>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</si>
  <si>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</si>
  <si>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</si>
  <si>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</si>
  <si>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</si>
  <si>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</si>
  <si>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</si>
  <si>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</si>
  <si>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</si>
  <si>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</si>
  <si>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</si>
  <si>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</si>
  <si>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</si>
  <si>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</si>
  <si>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</si>
  <si>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</si>
  <si>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</si>
  <si>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</si>
  <si>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</si>
  <si>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</si>
  <si>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</si>
  <si>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</si>
  <si>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</si>
  <si>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</si>
  <si>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</si>
  <si>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</si>
  <si>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</si>
  <si>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</si>
  <si>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</si>
  <si>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</si>
  <si>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</si>
  <si>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</si>
  <si>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</si>
  <si>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</si>
  <si>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</si>
  <si>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</si>
  <si>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</si>
  <si>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</si>
  <si>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</si>
  <si>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</si>
  <si>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</si>
  <si>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</si>
  <si>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</si>
  <si>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</si>
  <si>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</si>
  <si>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</si>
  <si>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</si>
  <si>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</si>
  <si>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</si>
  <si>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</si>
  <si>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</si>
  <si>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</si>
  <si>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</si>
  <si>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</si>
  <si>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</si>
  <si>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</si>
  <si>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</si>
  <si>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</si>
  <si>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</si>
  <si>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</si>
  <si>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</si>
  <si>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</si>
  <si>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</si>
  <si>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</si>
  <si>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</si>
  <si>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</si>
  <si>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</si>
  <si>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</si>
  <si>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</si>
  <si>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</si>
  <si>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</si>
  <si>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</si>
  <si>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</si>
  <si>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</si>
  <si>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</si>
  <si>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</si>
  <si>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</si>
  <si>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</si>
  <si>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</si>
  <si>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</si>
  <si>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</si>
  <si>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</si>
  <si>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</si>
  <si>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</si>
  <si>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</si>
  <si>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</si>
  <si>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</si>
  <si>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</si>
  <si>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</si>
  <si>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</si>
  <si>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</si>
  <si>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</si>
  <si>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</si>
  <si>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</si>
  <si>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</si>
  <si>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</si>
  <si>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</si>
  <si>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</si>
  <si>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</si>
  <si>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</si>
  <si>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</si>
  <si>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</si>
  <si>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</si>
  <si>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</si>
  <si>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</si>
  <si>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</si>
  <si>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</si>
  <si>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</si>
  <si>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</si>
  <si>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</si>
  <si>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</si>
  <si>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</si>
  <si>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</si>
  <si>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</si>
  <si>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</si>
  <si>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</si>
  <si>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</si>
  <si>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</si>
  <si>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</si>
  <si>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</si>
  <si>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</si>
  <si>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</si>
  <si>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</si>
  <si>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</si>
  <si>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</si>
  <si>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</si>
  <si>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</si>
  <si>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</si>
  <si>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</si>
  <si>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</si>
  <si>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</si>
  <si>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</si>
  <si>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</si>
  <si>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</si>
  <si>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</si>
  <si>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</si>
  <si>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</si>
  <si>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</si>
  <si>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</si>
  <si>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</si>
  <si>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</si>
  <si>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</si>
  <si>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</si>
  <si>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</si>
  <si>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</si>
  <si>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</si>
  <si>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</si>
  <si>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</si>
  <si>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</si>
  <si>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</si>
  <si>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</si>
  <si>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</si>
  <si>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</si>
  <si>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</si>
  <si>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</si>
  <si>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</si>
  <si>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</si>
  <si>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</si>
  <si>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</si>
  <si>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</si>
  <si>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</si>
  <si>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</si>
  <si>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</si>
  <si>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</si>
  <si>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</si>
  <si>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</si>
  <si>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</si>
  <si>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</si>
  <si>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</si>
  <si>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</si>
  <si>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</si>
  <si>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</si>
  <si>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</si>
  <si>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</si>
  <si>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</si>
  <si>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</si>
  <si>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</si>
  <si>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</si>
  <si>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</si>
  <si>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</si>
  <si>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</si>
  <si>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</si>
  <si>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</si>
  <si>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</si>
  <si>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</si>
  <si>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</si>
  <si>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</si>
  <si>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</si>
  <si>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</si>
  <si>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</si>
  <si>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</si>
  <si>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</si>
  <si>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</si>
  <si>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</si>
  <si>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</si>
  <si>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</si>
  <si>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</si>
  <si>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</si>
  <si>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</si>
  <si>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</si>
  <si>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</si>
  <si>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</si>
  <si>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</si>
  <si>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</si>
  <si>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</si>
  <si>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</si>
  <si>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</si>
  <si>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</si>
  <si>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</si>
  <si>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</si>
  <si>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</si>
  <si>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</si>
  <si>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</si>
  <si>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</si>
  <si>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</si>
  <si>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</si>
  <si>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</si>
  <si>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</si>
  <si>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</si>
  <si>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</si>
  <si>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</si>
  <si>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</si>
  <si>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</si>
  <si>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</si>
  <si>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</si>
  <si>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</si>
  <si>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</si>
  <si>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</si>
  <si>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</si>
  <si>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</si>
  <si>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</si>
  <si>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</si>
  <si>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</si>
  <si>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</si>
  <si>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</si>
  <si>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</si>
  <si>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</si>
  <si>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</si>
  <si>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</si>
  <si>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</si>
  <si>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</si>
  <si>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</si>
  <si>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</si>
  <si>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</si>
  <si>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</si>
  <si>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</si>
  <si>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</si>
  <si>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</si>
  <si>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</si>
  <si>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</si>
  <si>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</si>
  <si>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</si>
  <si>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</si>
  <si>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</si>
  <si>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</si>
  <si>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</si>
  <si>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</si>
  <si>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</si>
  <si>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</si>
  <si>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</si>
  <si>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</si>
  <si>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</si>
  <si>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</si>
  <si>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</si>
  <si>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</si>
  <si>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</si>
  <si>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</si>
  <si>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</si>
  <si>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</si>
  <si>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</si>
  <si>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</si>
  <si>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</si>
  <si>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</si>
  <si>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</si>
  <si>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</si>
  <si>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</si>
  <si>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</si>
  <si>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</si>
  <si>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</si>
  <si>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</si>
  <si>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</si>
  <si>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</si>
  <si>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</si>
  <si>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</si>
  <si>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</si>
  <si>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</si>
  <si>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</si>
  <si>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</si>
  <si>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</si>
  <si>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</si>
  <si>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</si>
  <si>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</si>
  <si>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</si>
  <si>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</si>
  <si>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</si>
  <si>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</si>
  <si>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</si>
  <si>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</si>
  <si>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</si>
  <si>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</si>
  <si>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</si>
  <si>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</si>
  <si>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</si>
  <si>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</si>
  <si>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</si>
  <si>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</si>
  <si>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</si>
  <si>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</si>
  <si>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</si>
  <si>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</si>
  <si>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</si>
  <si>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</si>
  <si>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</si>
  <si>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</si>
  <si>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</si>
  <si>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</si>
  <si>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</si>
  <si>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</si>
  <si>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</si>
  <si>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</si>
  <si>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</si>
  <si>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</si>
  <si>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</si>
  <si>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</si>
  <si>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</si>
  <si>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</si>
  <si>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</si>
  <si>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</si>
  <si>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</si>
  <si>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</si>
  <si>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</si>
  <si>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</si>
  <si>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</si>
  <si>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</si>
  <si>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</si>
  <si>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</si>
  <si>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</si>
  <si>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</si>
  <si>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</si>
  <si>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</si>
  <si>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</si>
  <si>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</si>
  <si>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</si>
  <si>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</si>
  <si>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</si>
  <si>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</si>
  <si>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</si>
  <si>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</si>
  <si>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</si>
  <si>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</si>
  <si>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</si>
  <si>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</si>
  <si>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</si>
  <si>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</si>
  <si>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</si>
  <si>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</si>
  <si>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</si>
  <si>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</si>
  <si>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</si>
  <si>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</si>
  <si>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</si>
  <si>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</si>
  <si>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</si>
  <si>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</si>
  <si>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</si>
  <si>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</si>
  <si>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</si>
  <si>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</si>
  <si>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</si>
  <si>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</si>
  <si>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</si>
  <si>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</si>
  <si>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</si>
  <si>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</si>
  <si>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</si>
  <si>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</si>
  <si>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</si>
  <si>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</si>
  <si>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</si>
  <si>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</si>
  <si>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</si>
  <si>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</si>
  <si>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</si>
  <si>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</si>
  <si>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</si>
  <si>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</si>
  <si>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</si>
  <si>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</si>
  <si>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</si>
  <si>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</si>
  <si>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</si>
  <si>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</si>
  <si>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</si>
  <si>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</si>
  <si>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</si>
  <si>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</si>
  <si>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</si>
  <si>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</si>
  <si>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</si>
  <si>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</si>
  <si>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</si>
  <si>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</si>
  <si>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</si>
  <si>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</si>
  <si>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</si>
  <si>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</si>
  <si>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</si>
  <si>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</si>
  <si>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</si>
  <si>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</si>
  <si>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</si>
  <si>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</si>
  <si>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</si>
  <si>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</si>
  <si>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</si>
  <si>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</si>
  <si>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</si>
  <si>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</si>
  <si>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</si>
  <si>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</si>
  <si>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</si>
  <si>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</si>
  <si>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</si>
  <si>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</si>
  <si>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</si>
  <si>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</si>
  <si>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</si>
  <si>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</si>
  <si>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</si>
  <si>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</si>
  <si>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</si>
  <si>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</si>
  <si>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</si>
  <si>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</si>
  <si>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</si>
  <si>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</si>
  <si>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</si>
  <si>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</si>
  <si>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</si>
  <si>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</si>
  <si>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</si>
  <si>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</si>
  <si>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</si>
  <si>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</si>
  <si>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</si>
  <si>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</si>
  <si>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</si>
  <si>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</si>
  <si>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</si>
  <si>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</si>
  <si>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</si>
  <si>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</si>
  <si>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</si>
  <si>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</si>
  <si>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</si>
  <si>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</si>
  <si>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</si>
  <si>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</si>
  <si>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</si>
  <si>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</si>
  <si>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</si>
  <si>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</si>
  <si>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</si>
  <si>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</si>
  <si>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</si>
  <si>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</si>
  <si>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</si>
  <si>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</si>
  <si>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</si>
  <si>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</si>
  <si>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</si>
  <si>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</si>
  <si>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</si>
  <si>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</si>
  <si>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</si>
  <si>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</si>
  <si>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</si>
  <si>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</si>
  <si>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</si>
  <si>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</si>
  <si>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</si>
  <si>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</si>
  <si>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</si>
  <si>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</si>
  <si>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</si>
  <si>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</si>
  <si>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</si>
  <si>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</si>
  <si>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</si>
  <si>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</si>
  <si>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</si>
  <si>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</si>
  <si>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</si>
  <si>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</si>
  <si>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</si>
  <si>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</si>
  <si>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</si>
  <si>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</si>
  <si>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</si>
  <si>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</si>
  <si>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</si>
  <si>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</si>
  <si>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</si>
  <si>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</si>
  <si>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</si>
  <si>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</si>
  <si>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</si>
  <si>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</si>
  <si>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</si>
  <si>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</si>
  <si>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</si>
  <si>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</si>
  <si>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</si>
  <si>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</si>
  <si>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</si>
  <si>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</si>
  <si>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</si>
  <si>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</si>
  <si>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</si>
  <si>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</si>
  <si>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</si>
  <si>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</si>
  <si>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</si>
  <si>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</si>
  <si>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</si>
  <si>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</si>
  <si>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</si>
  <si>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</si>
  <si>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</si>
  <si>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</si>
  <si>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</si>
  <si>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</si>
  <si>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</si>
  <si>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</si>
  <si>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</si>
  <si>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</si>
  <si>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</si>
  <si>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</si>
  <si>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</si>
  <si>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</si>
  <si>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</si>
  <si>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</si>
  <si>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</si>
  <si>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</si>
  <si>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COMPANHIA DE DESENVOLVIMENTO HABITACIONAL E URBANO</t>
  </si>
  <si>
    <t>BOLETIM REFERENCIAL DE CUSTOS - TABELA DE SERVIÇOS</t>
  </si>
  <si>
    <t>SEM DESONERAÇÃO</t>
  </si>
  <si>
    <t>Data Base:</t>
  </si>
  <si>
    <t>BDI :</t>
  </si>
  <si>
    <t>L.S.:</t>
  </si>
  <si>
    <t>Referência</t>
  </si>
  <si>
    <t xml:space="preserve"> Descrição</t>
  </si>
  <si>
    <t>Un</t>
  </si>
  <si>
    <t>Custo Total</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</si>
  <si>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</si>
  <si>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</si>
  <si>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</si>
  <si>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</si>
  <si>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</si>
  <si>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</si>
  <si>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</si>
  <si>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</si>
  <si>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</si>
  <si>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</si>
  <si>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</si>
  <si>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</si>
  <si>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</si>
  <si>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</si>
  <si>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</si>
  <si>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</si>
  <si>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</si>
  <si>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</si>
  <si>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</si>
  <si>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</si>
  <si>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</si>
  <si>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</si>
  <si>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</si>
  <si>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</si>
  <si>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</si>
  <si>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</si>
  <si>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</si>
  <si>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</si>
  <si>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</si>
  <si>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</si>
  <si>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</si>
  <si>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</si>
  <si>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</si>
  <si>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</si>
  <si>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</si>
  <si>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</si>
  <si>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</si>
  <si>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</si>
  <si>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</si>
  <si>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</si>
  <si>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</si>
  <si>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</si>
  <si>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</si>
  <si>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</si>
  <si>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</si>
  <si>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</si>
  <si>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</si>
  <si>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</si>
  <si>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</si>
  <si>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</si>
  <si>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</si>
  <si>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</si>
  <si>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</si>
  <si>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</si>
  <si>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</si>
  <si>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</si>
  <si>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</si>
  <si>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</si>
  <si>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</si>
  <si>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</si>
  <si>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</si>
  <si>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</si>
  <si>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</si>
  <si>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</si>
  <si>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</si>
  <si>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</si>
  <si>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</si>
  <si>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</si>
  <si>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</si>
  <si>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</si>
  <si>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</si>
  <si>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</si>
  <si>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</si>
  <si>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</si>
  <si>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</si>
  <si>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</si>
  <si>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</si>
  <si>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</si>
  <si>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</si>
  <si>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</si>
  <si>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</si>
  <si>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</si>
  <si>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</si>
  <si>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</si>
  <si>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</si>
  <si>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</si>
  <si>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</si>
  <si>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</si>
  <si>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</si>
  <si>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</si>
  <si>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</si>
  <si>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</si>
  <si>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</si>
  <si>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</si>
  <si>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</si>
  <si>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</si>
  <si>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</si>
  <si>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</si>
  <si>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</si>
  <si>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</si>
  <si>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</si>
  <si>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</si>
  <si>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</si>
  <si>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</si>
  <si>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</si>
  <si>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</si>
  <si>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</si>
  <si>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</si>
  <si>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</si>
  <si>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</si>
  <si>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</si>
  <si>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</si>
  <si>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</si>
  <si>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</si>
  <si>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</si>
  <si>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</si>
  <si>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</si>
  <si>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</si>
  <si>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</si>
  <si>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</si>
  <si>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</si>
  <si>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</si>
  <si>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</si>
  <si>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</si>
  <si>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</si>
  <si>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</si>
  <si>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</si>
  <si>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</si>
  <si>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</si>
  <si>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</si>
  <si>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</si>
  <si>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</si>
  <si>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</si>
  <si>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</si>
  <si>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</si>
  <si>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</si>
  <si>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</si>
  <si>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</si>
  <si>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</si>
  <si>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</si>
  <si>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</si>
  <si>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</si>
  <si>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</si>
  <si>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</si>
  <si>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</si>
  <si>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</si>
  <si>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</si>
  <si>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</si>
  <si>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</si>
  <si>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</si>
  <si>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</si>
  <si>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</si>
  <si>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</si>
  <si>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</si>
  <si>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</si>
  <si>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</si>
  <si>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</si>
  <si>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</si>
  <si>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</si>
  <si>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</si>
  <si>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</si>
  <si>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</si>
  <si>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</si>
  <si>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</si>
  <si>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</si>
  <si>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</si>
  <si>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</si>
  <si>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</si>
  <si>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</si>
  <si>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</si>
  <si>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</si>
  <si>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</si>
  <si>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</si>
  <si>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</si>
  <si>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</si>
  <si>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</si>
  <si>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</si>
  <si>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</si>
  <si>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</si>
  <si>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</si>
  <si>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</si>
  <si>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</si>
  <si>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</si>
  <si>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</si>
  <si>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</si>
  <si>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</si>
  <si>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</si>
  <si>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</si>
  <si>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</si>
  <si>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</si>
  <si>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</si>
  <si>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</si>
  <si>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</si>
  <si>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</si>
  <si>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</si>
  <si>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</si>
  <si>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</si>
  <si>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</si>
  <si>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</si>
  <si>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</si>
  <si>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</si>
  <si>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</si>
  <si>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</si>
  <si>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</si>
  <si>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</si>
  <si>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</si>
  <si>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</si>
  <si>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</si>
  <si>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</si>
  <si>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</si>
  <si>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</si>
  <si>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</si>
  <si>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</si>
  <si>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</si>
  <si>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</si>
  <si>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</si>
  <si>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</si>
  <si>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</si>
  <si>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</si>
  <si>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</si>
  <si>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</si>
  <si>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</si>
  <si>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</si>
  <si>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</si>
  <si>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</si>
  <si>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</si>
  <si>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</si>
  <si>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</si>
  <si>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</si>
  <si>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</si>
  <si>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</si>
  <si>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</si>
  <si>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</si>
  <si>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</si>
  <si>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</si>
  <si>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</si>
  <si>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</si>
  <si>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</si>
  <si>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</si>
  <si>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</si>
  <si>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</si>
  <si>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</si>
  <si>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</si>
  <si>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</si>
  <si>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</si>
  <si>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</si>
  <si>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</si>
  <si>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</si>
  <si>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</si>
  <si>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</si>
  <si>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</si>
  <si>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</si>
  <si>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</si>
  <si>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</si>
  <si>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</si>
  <si>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</si>
  <si>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</si>
  <si>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</si>
  <si>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</si>
  <si>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</si>
  <si>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</si>
  <si>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</si>
  <si>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</si>
  <si>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</si>
  <si>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</si>
  <si>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</si>
  <si>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</si>
  <si>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</si>
  <si>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</si>
  <si>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</si>
  <si>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</si>
  <si>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</si>
  <si>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</si>
  <si>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</si>
  <si>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</si>
  <si>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</si>
  <si>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</si>
  <si>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</si>
  <si>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</si>
  <si>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</si>
  <si>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</si>
  <si>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</si>
  <si>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</si>
  <si>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</si>
  <si>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</si>
  <si>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</si>
  <si>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</si>
  <si>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</si>
  <si>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</si>
  <si>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</si>
  <si>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</si>
  <si>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</si>
  <si>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</si>
  <si>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</si>
  <si>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</si>
  <si>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</si>
  <si>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</si>
  <si>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</si>
  <si>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</si>
  <si>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</si>
  <si>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</si>
  <si>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</si>
  <si>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</si>
  <si>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</si>
  <si>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</si>
  <si>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</si>
  <si>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</si>
  <si>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</si>
  <si>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</si>
  <si>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</si>
  <si>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</si>
  <si>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</si>
  <si>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</si>
  <si>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</si>
  <si>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</si>
  <si>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</si>
  <si>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</si>
  <si>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</si>
  <si>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</si>
  <si>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</si>
  <si>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</si>
  <si>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</si>
  <si>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</si>
  <si>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</si>
  <si>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</si>
  <si>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</si>
  <si>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</si>
  <si>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</si>
  <si>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</si>
  <si>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t>
  </si>
  <si>
    <t>Construção provisória</t>
  </si>
  <si>
    <t>02.01.021</t>
  </si>
  <si>
    <t>Construção provisória em madeira - fornecimento e montagem</t>
  </si>
  <si>
    <t>02.01.171</t>
  </si>
  <si>
    <t>Sanitário/vestiário provisório em alvenaria</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</si>
  <si>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</si>
  <si>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</si>
  <si>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</si>
  <si>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</si>
  <si>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</si>
  <si>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</si>
  <si>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</si>
  <si>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</si>
  <si>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</si>
  <si>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</si>
  <si>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</si>
  <si>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</si>
  <si>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</si>
  <si>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</si>
  <si>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</si>
  <si>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</si>
  <si>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</si>
  <si>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</si>
  <si>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</si>
  <si>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</si>
  <si>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</si>
  <si>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</si>
  <si>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</si>
  <si>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</si>
  <si>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</si>
  <si>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</si>
  <si>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</si>
  <si>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</si>
  <si>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</si>
  <si>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</si>
  <si>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</si>
  <si>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</si>
  <si>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</si>
  <si>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</si>
  <si>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</si>
  <si>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</si>
  <si>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</si>
  <si>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</si>
  <si>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</si>
  <si>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</si>
  <si>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</si>
  <si>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</si>
  <si>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</si>
  <si>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</si>
  <si>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</si>
  <si>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</si>
  <si>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</si>
  <si>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</si>
  <si>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</si>
  <si>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</si>
  <si>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</si>
  <si>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</si>
  <si>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</si>
  <si>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</si>
  <si>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</si>
  <si>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</si>
  <si>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</si>
  <si>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</si>
  <si>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</si>
  <si>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</si>
  <si>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</si>
  <si>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</si>
  <si>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</si>
  <si>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</si>
  <si>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</si>
  <si>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</si>
  <si>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</si>
  <si>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</si>
  <si>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</si>
  <si>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</si>
  <si>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</si>
  <si>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</si>
  <si>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</si>
  <si>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</si>
  <si>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</si>
  <si>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</si>
  <si>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</si>
  <si>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</si>
  <si>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</si>
  <si>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</si>
  <si>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</si>
  <si>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</si>
  <si>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</si>
  <si>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</si>
  <si>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</si>
  <si>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</si>
  <si>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</si>
  <si>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</si>
  <si>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</si>
  <si>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</si>
  <si>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</si>
  <si>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</si>
  <si>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</si>
  <si>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</si>
  <si>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</si>
  <si>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</si>
  <si>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</si>
  <si>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</si>
  <si>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</si>
  <si>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</si>
  <si>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</si>
  <si>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</si>
  <si>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</si>
  <si>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</si>
  <si>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</si>
  <si>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</si>
  <si>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</si>
  <si>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</si>
  <si>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</si>
  <si>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</si>
  <si>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</si>
  <si>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</si>
  <si>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</si>
  <si>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</si>
  <si>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</si>
  <si>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</si>
  <si>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</si>
  <si>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</si>
  <si>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</si>
  <si>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</si>
  <si>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</si>
  <si>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</si>
  <si>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</si>
  <si>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</si>
  <si>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</si>
  <si>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</si>
  <si>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</si>
  <si>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</si>
  <si>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</si>
  <si>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</si>
  <si>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</si>
  <si>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</si>
  <si>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</si>
  <si>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</si>
  <si>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</si>
  <si>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</si>
  <si>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</si>
  <si>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</si>
  <si>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</si>
  <si>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</si>
  <si>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</si>
  <si>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</si>
  <si>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</si>
  <si>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</si>
  <si>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</si>
  <si>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</si>
  <si>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</si>
  <si>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</si>
  <si>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</si>
  <si>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</si>
  <si>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</si>
  <si>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</si>
  <si>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</si>
  <si>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</si>
  <si>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</si>
  <si>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</si>
  <si>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</si>
  <si>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</si>
  <si>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</si>
  <si>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</si>
  <si>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</si>
  <si>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</si>
  <si>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</si>
  <si>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</si>
  <si>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</si>
  <si>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</si>
  <si>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</si>
  <si>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</si>
  <si>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</si>
  <si>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</si>
  <si>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</si>
  <si>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</si>
  <si>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</si>
  <si>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</si>
  <si>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</si>
  <si>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</si>
  <si>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</si>
  <si>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</si>
  <si>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</si>
  <si>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</si>
  <si>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</si>
  <si>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</si>
  <si>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</si>
  <si>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</si>
  <si>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</si>
  <si>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</si>
  <si>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</si>
  <si>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</si>
  <si>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</si>
  <si>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</si>
  <si>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</si>
  <si>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</si>
  <si>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</si>
  <si>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</si>
  <si>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</si>
  <si>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</si>
  <si>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</si>
  <si>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</si>
  <si>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</si>
  <si>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</si>
  <si>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</si>
  <si>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</si>
  <si>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</si>
  <si>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</si>
  <si>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</si>
  <si>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</si>
  <si>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</si>
  <si>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</si>
  <si>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</si>
  <si>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</si>
  <si>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</si>
  <si>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</si>
  <si>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</si>
  <si>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</si>
  <si>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</si>
  <si>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</si>
  <si>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</si>
  <si>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</si>
  <si>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</si>
  <si>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</si>
  <si>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</si>
  <si>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</si>
  <si>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</si>
  <si>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</si>
  <si>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</si>
  <si>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</si>
  <si>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</si>
  <si>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</si>
  <si>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</si>
  <si>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</si>
  <si>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</si>
  <si>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</si>
  <si>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</si>
  <si>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</si>
  <si>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</si>
  <si>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</si>
  <si>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</si>
  <si>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</si>
  <si>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</si>
  <si>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</si>
  <si>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</si>
  <si>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</si>
  <si>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</si>
  <si>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</si>
  <si>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</si>
  <si>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</si>
  <si>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</si>
  <si>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</si>
  <si>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</si>
  <si>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</si>
  <si>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</si>
  <si>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</si>
  <si>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</si>
  <si>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</si>
  <si>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</si>
  <si>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</si>
  <si>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</si>
  <si>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</si>
  <si>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</si>
  <si>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</si>
  <si>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</si>
  <si>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</si>
  <si>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</si>
  <si>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</si>
  <si>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</si>
  <si>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</si>
  <si>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</si>
  <si>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</si>
  <si>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</si>
  <si>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</si>
  <si>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</si>
  <si>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</si>
  <si>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</si>
  <si>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</si>
  <si>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</si>
  <si>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</si>
  <si>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</si>
  <si>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</si>
  <si>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</si>
  <si>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</si>
  <si>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</si>
  <si>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</si>
  <si>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</si>
  <si>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</si>
  <si>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</si>
  <si>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</si>
  <si>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</si>
  <si>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</si>
  <si>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</si>
  <si>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</si>
  <si>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</si>
  <si>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</si>
  <si>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</si>
  <si>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</si>
  <si>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</si>
  <si>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</si>
  <si>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</si>
  <si>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</si>
  <si>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</si>
  <si>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</si>
  <si>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</si>
  <si>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</si>
  <si>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</si>
  <si>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</si>
  <si>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</si>
  <si>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</si>
  <si>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</si>
  <si>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</si>
  <si>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</si>
  <si>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</si>
  <si>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</si>
  <si>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</si>
  <si>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</si>
  <si>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</si>
  <si>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</si>
  <si>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</si>
  <si>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</si>
  <si>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</si>
  <si>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</si>
  <si>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</si>
  <si>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</si>
  <si>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</si>
  <si>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</si>
  <si>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</si>
  <si>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</si>
  <si>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</si>
  <si>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</si>
  <si>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</si>
  <si>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</si>
  <si>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</si>
  <si>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</si>
  <si>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</si>
  <si>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</si>
  <si>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</si>
  <si>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</si>
  <si>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</si>
  <si>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</si>
  <si>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</si>
  <si>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</si>
  <si>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</si>
  <si>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</si>
  <si>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</si>
  <si>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</si>
  <si>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</si>
  <si>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</si>
  <si>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</si>
  <si>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</si>
  <si>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</si>
  <si>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</si>
  <si>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</si>
  <si>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</si>
  <si>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</si>
  <si>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</si>
  <si>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</si>
  <si>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</si>
  <si>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</si>
  <si>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</si>
  <si>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</si>
  <si>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</si>
  <si>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</si>
  <si>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</si>
  <si>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</si>
  <si>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</si>
  <si>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</si>
  <si>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</si>
  <si>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</si>
  <si>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</si>
  <si>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</si>
  <si>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</si>
  <si>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</si>
  <si>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</si>
  <si>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</si>
  <si>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</si>
  <si>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</si>
  <si>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</si>
  <si>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</si>
  <si>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</si>
  <si>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</si>
  <si>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</si>
  <si>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</si>
  <si>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</si>
  <si>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</si>
  <si>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</si>
  <si>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</si>
  <si>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</si>
  <si>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</si>
  <si>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</si>
  <si>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</si>
  <si>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</si>
  <si>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</si>
  <si>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</si>
  <si>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</si>
  <si>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</si>
  <si>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</si>
  <si>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</si>
  <si>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</si>
  <si>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</si>
  <si>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</si>
  <si>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</si>
  <si>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</si>
  <si>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</si>
  <si>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</si>
  <si>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</si>
  <si>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</si>
  <si>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</si>
  <si>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</si>
  <si>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</si>
  <si>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</si>
  <si>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</si>
  <si>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</si>
  <si>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</si>
  <si>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</si>
  <si>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</si>
  <si>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</si>
  <si>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</si>
  <si>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</si>
  <si>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</si>
  <si>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</si>
  <si>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</si>
  <si>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</si>
  <si>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</si>
  <si>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</si>
  <si>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</si>
  <si>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</si>
  <si>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</si>
  <si>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</si>
  <si>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</si>
  <si>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</si>
  <si>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</si>
  <si>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</si>
  <si>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</si>
  <si>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</si>
  <si>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</si>
  <si>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</si>
  <si>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</si>
  <si>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</si>
  <si>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</si>
  <si>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</si>
  <si>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</si>
  <si>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</si>
  <si>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</si>
  <si>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</si>
  <si>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</si>
  <si>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</si>
  <si>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</si>
  <si>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</si>
  <si>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</si>
  <si>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</si>
  <si>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</si>
  <si>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</si>
  <si>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</si>
  <si>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</si>
  <si>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</si>
  <si>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</si>
  <si>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</si>
  <si>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</si>
  <si>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</si>
  <si>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</si>
  <si>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</si>
  <si>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</si>
  <si>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</si>
  <si>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</si>
  <si>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</si>
  <si>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</si>
  <si>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</si>
  <si>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</si>
  <si>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</si>
  <si>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</si>
  <si>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</si>
  <si>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</si>
  <si>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</si>
  <si>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</si>
  <si>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</si>
  <si>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</si>
  <si>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</si>
  <si>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</si>
  <si>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</si>
  <si>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</si>
  <si>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</si>
  <si>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</si>
  <si>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</si>
  <si>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</si>
  <si>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</si>
  <si>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</si>
  <si>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</si>
  <si>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</si>
  <si>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</si>
  <si>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</si>
  <si>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</si>
  <si>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</si>
  <si>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</si>
  <si>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</si>
  <si>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</si>
  <si>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</si>
  <si>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</si>
  <si>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</si>
  <si>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</si>
  <si>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</si>
  <si>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</si>
  <si>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</si>
  <si>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</si>
  <si>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</si>
  <si>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</si>
  <si>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</si>
  <si>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</si>
  <si>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</si>
  <si>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</si>
  <si>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</si>
  <si>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</si>
  <si>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</si>
  <si>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</si>
  <si>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</si>
  <si>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</si>
  <si>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</si>
  <si>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</si>
  <si>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</si>
  <si>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</si>
  <si>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</si>
  <si>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</si>
  <si>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</si>
  <si>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</si>
  <si>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</si>
  <si>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</si>
  <si>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</si>
  <si>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</si>
  <si>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</si>
  <si>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</si>
  <si>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</si>
  <si>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</si>
  <si>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</si>
  <si>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</si>
  <si>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</si>
  <si>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</si>
  <si>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</si>
  <si>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</si>
  <si>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</si>
  <si>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</si>
  <si>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</si>
  <si>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</si>
  <si>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</si>
  <si>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</si>
  <si>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</si>
  <si>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</si>
  <si>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</si>
  <si>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</si>
  <si>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</si>
  <si>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</si>
  <si>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</si>
  <si>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</si>
  <si>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</si>
  <si>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</si>
  <si>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</si>
  <si>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</si>
  <si>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</si>
  <si>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</si>
  <si>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</si>
  <si>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</si>
  <si>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</si>
  <si>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</si>
  <si>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</si>
  <si>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</si>
  <si>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</si>
  <si>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</si>
  <si>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</si>
  <si>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</si>
  <si>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</si>
  <si>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</si>
  <si>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</si>
  <si>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</si>
  <si>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</si>
  <si>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</si>
  <si>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</si>
  <si>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</si>
  <si>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</si>
  <si>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</si>
  <si>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</si>
  <si>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</si>
  <si>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</si>
  <si>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</si>
  <si>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</si>
  <si>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</si>
  <si>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</si>
  <si>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</si>
  <si>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</si>
  <si>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</si>
  <si>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</si>
  <si>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</si>
  <si>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</si>
  <si>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</si>
  <si>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</si>
  <si>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</si>
  <si>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</si>
  <si>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</si>
  <si>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</si>
  <si>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</si>
  <si>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</si>
  <si>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</si>
  <si>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</si>
  <si>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</si>
  <si>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</si>
  <si>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</si>
  <si>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</si>
  <si>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</si>
  <si>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</si>
  <si>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</si>
  <si>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</si>
  <si>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</si>
  <si>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</si>
  <si>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</si>
  <si>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</si>
  <si>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</si>
  <si>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</si>
  <si>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</si>
  <si>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</si>
  <si>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</si>
  <si>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</si>
  <si>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</si>
  <si>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</si>
  <si>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</si>
  <si>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</si>
  <si>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</si>
  <si>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</si>
  <si>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</si>
  <si>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</si>
  <si>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</si>
  <si>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</si>
  <si>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</si>
  <si>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</si>
  <si>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</si>
  <si>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</si>
  <si>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</si>
  <si>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</si>
  <si>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</si>
  <si>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</si>
  <si>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</si>
  <si>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</si>
  <si>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</si>
  <si>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</si>
  <si>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</si>
  <si>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</si>
  <si>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</si>
  <si>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</si>
  <si>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</si>
  <si>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</si>
  <si>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</si>
  <si>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</si>
  <si>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</si>
  <si>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</si>
  <si>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</si>
  <si>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</si>
  <si>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</si>
  <si>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</si>
  <si>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</si>
  <si>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</si>
  <si>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</si>
  <si>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</si>
  <si>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</si>
  <si>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</si>
  <si>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</si>
  <si>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</si>
  <si>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</si>
  <si>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</si>
  <si>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</si>
  <si>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</si>
  <si>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</si>
  <si>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</si>
  <si>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</si>
  <si>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</si>
  <si>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</si>
  <si>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</si>
  <si>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</si>
  <si>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</si>
  <si>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</si>
  <si>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</si>
  <si>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</si>
  <si>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</si>
  <si>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</si>
  <si>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</si>
  <si>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</si>
  <si>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</si>
  <si>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</si>
  <si>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</si>
  <si>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</si>
  <si>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</si>
  <si>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</si>
  <si>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</si>
  <si>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</si>
  <si>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</si>
  <si>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</si>
  <si>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</si>
  <si>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</si>
  <si>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</si>
  <si>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</si>
  <si>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</si>
  <si>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</si>
  <si>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</si>
  <si>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</si>
  <si>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</si>
  <si>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</si>
  <si>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</si>
  <si>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</si>
  <si>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</si>
  <si>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</si>
  <si>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</si>
  <si>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</si>
  <si>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</si>
  <si>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</si>
  <si>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</si>
  <si>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</si>
  <si>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</si>
  <si>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</si>
  <si>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</si>
  <si>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</si>
  <si>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</si>
  <si>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</si>
  <si>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</si>
  <si>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</si>
  <si>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</si>
  <si>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</si>
  <si>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</si>
  <si>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</si>
  <si>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</si>
  <si>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</si>
  <si>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</si>
  <si>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</si>
  <si>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</si>
  <si>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</si>
  <si>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</si>
  <si>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</si>
  <si>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</si>
  <si>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</si>
  <si>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</si>
  <si>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</si>
  <si>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</si>
  <si>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</si>
  <si>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</si>
  <si>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</si>
  <si>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</si>
  <si>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</si>
  <si>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</si>
  <si>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</si>
  <si>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</si>
  <si>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</si>
  <si>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</si>
  <si>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</si>
  <si>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</si>
  <si>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</si>
  <si>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</si>
  <si>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</si>
  <si>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</si>
  <si>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</si>
  <si>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</si>
  <si>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</si>
  <si>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</si>
  <si>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</si>
  <si>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</si>
  <si>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</si>
  <si>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</si>
  <si>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</si>
  <si>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</si>
  <si>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</si>
  <si>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</si>
  <si>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</si>
  <si>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</si>
  <si>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</si>
  <si>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</si>
  <si>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</si>
  <si>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</si>
  <si>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</si>
  <si>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</si>
  <si>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</si>
  <si>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</si>
  <si>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</si>
  <si>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</si>
  <si>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</si>
  <si>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</si>
  <si>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</si>
  <si>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</si>
  <si>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</si>
  <si>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</si>
  <si>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</si>
  <si>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</si>
  <si>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</si>
  <si>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</si>
  <si>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</si>
  <si>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</si>
  <si>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</si>
  <si>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</si>
  <si>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</si>
  <si>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</si>
  <si>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</si>
  <si>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</si>
  <si>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</si>
  <si>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</si>
  <si>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</si>
  <si>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</si>
  <si>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</si>
  <si>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</si>
  <si>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</si>
  <si>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</si>
  <si>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</si>
  <si>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</si>
  <si>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</si>
  <si>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</si>
  <si>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</si>
  <si>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</si>
  <si>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</si>
  <si>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</si>
  <si>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</si>
  <si>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</si>
  <si>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</si>
  <si>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</si>
  <si>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</si>
  <si>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</si>
  <si>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</si>
  <si>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</si>
  <si>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</si>
  <si>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</si>
  <si>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</si>
  <si>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</si>
  <si>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</si>
  <si>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</si>
  <si>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</si>
  <si>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</si>
  <si>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</si>
  <si>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</si>
  <si>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</si>
  <si>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</si>
  <si>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</si>
  <si>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</si>
  <si>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</si>
  <si>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</si>
  <si>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</si>
  <si>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</si>
  <si>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</si>
  <si>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</si>
  <si>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</si>
  <si>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</si>
  <si>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</si>
  <si>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</si>
  <si>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</si>
  <si>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</si>
  <si>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</si>
  <si>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</si>
  <si>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</si>
  <si>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</si>
  <si>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</si>
  <si>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</si>
  <si>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</si>
  <si>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</si>
  <si>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</si>
  <si>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</si>
  <si>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</si>
  <si>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</si>
  <si>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</si>
  <si>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</si>
  <si>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</si>
  <si>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</si>
  <si>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</si>
  <si>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</si>
  <si>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</si>
  <si>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</si>
  <si>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</si>
  <si>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</si>
  <si>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</si>
  <si>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</si>
  <si>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</si>
  <si>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</si>
  <si>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</si>
  <si>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</si>
  <si>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</si>
  <si>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</si>
  <si>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</si>
  <si>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</si>
  <si>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</si>
  <si>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</si>
  <si>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</si>
  <si>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</si>
  <si>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</si>
  <si>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</si>
  <si>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</si>
  <si>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</si>
  <si>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</si>
  <si>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</si>
  <si>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</si>
  <si>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</si>
  <si>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</si>
  <si>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</si>
  <si>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</si>
  <si>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</si>
  <si>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</si>
  <si>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</si>
  <si>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</si>
  <si>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</si>
  <si>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</si>
  <si>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</si>
  <si>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</si>
  <si>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</si>
  <si>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</si>
  <si>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</si>
  <si>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</si>
  <si>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</si>
  <si>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</si>
  <si>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</si>
  <si>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</si>
  <si>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</si>
  <si>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</si>
  <si>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</si>
  <si>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</si>
  <si>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</si>
  <si>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</si>
  <si>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</si>
  <si>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</si>
  <si>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</si>
  <si>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</si>
  <si>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</si>
  <si>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</si>
  <si>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</si>
  <si>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</si>
  <si>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</si>
  <si>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</si>
  <si>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</si>
  <si>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</si>
  <si>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</si>
  <si>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</si>
  <si>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</si>
  <si>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</si>
  <si>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</si>
  <si>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</si>
  <si>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</si>
  <si>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</si>
  <si>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</si>
  <si>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</si>
  <si>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</si>
  <si>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</si>
  <si>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</si>
  <si>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</si>
  <si>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</si>
  <si>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</si>
  <si>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</si>
  <si>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</si>
  <si>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</si>
  <si>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</si>
  <si>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</si>
  <si>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</si>
  <si>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</si>
  <si>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</si>
  <si>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</si>
  <si>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</si>
  <si>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</si>
  <si>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</si>
  <si>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</si>
  <si>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</si>
  <si>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</si>
  <si>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</si>
  <si>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</si>
  <si>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</si>
  <si>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</si>
  <si>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</si>
  <si>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</si>
  <si>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</si>
  <si>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</si>
  <si>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</si>
  <si>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</si>
  <si>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</si>
  <si>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</si>
  <si>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</si>
  <si>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</si>
  <si>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</si>
  <si>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</si>
  <si>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</si>
  <si>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</si>
  <si>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</si>
  <si>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</si>
  <si>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</si>
  <si>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</si>
  <si>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</si>
  <si>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</si>
  <si>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</si>
  <si>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</si>
  <si>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</si>
  <si>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</si>
  <si>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</si>
  <si>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</si>
  <si>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</si>
  <si>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</si>
  <si>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</si>
  <si>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</si>
  <si>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</si>
  <si>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</si>
  <si>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</si>
  <si>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</si>
  <si>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</si>
  <si>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</si>
  <si>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</si>
  <si>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</si>
  <si>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</si>
  <si>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</si>
  <si>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</si>
  <si>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</si>
  <si>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</si>
  <si>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</si>
  <si>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</si>
  <si>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</si>
  <si>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</si>
  <si>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</si>
  <si>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</si>
  <si>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</si>
  <si>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</si>
  <si>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</si>
  <si>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</si>
  <si>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</si>
  <si>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</si>
  <si>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</si>
  <si>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</si>
  <si>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</si>
  <si>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</si>
  <si>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</si>
  <si>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</si>
  <si>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</si>
  <si>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</si>
  <si>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</si>
  <si>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</si>
  <si>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</si>
  <si>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</si>
  <si>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</si>
  <si>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</si>
  <si>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</si>
  <si>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</si>
  <si>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</si>
  <si>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</si>
  <si>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</si>
  <si>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</si>
  <si>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</si>
  <si>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</si>
  <si>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</si>
  <si>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</si>
  <si>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</si>
  <si>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</si>
  <si>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</si>
  <si>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</si>
  <si>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</si>
  <si>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</si>
  <si>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</si>
  <si>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</si>
  <si>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</si>
  <si>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</si>
  <si>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</si>
  <si>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</si>
  <si>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</si>
  <si>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</si>
  <si>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</si>
  <si>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</si>
  <si>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</si>
  <si>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</si>
  <si>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</si>
  <si>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</si>
  <si>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</si>
  <si>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</si>
  <si>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</si>
  <si>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</si>
  <si>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</si>
  <si>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</si>
  <si>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</si>
  <si>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</si>
  <si>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</si>
  <si>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</si>
  <si>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</si>
  <si>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</si>
  <si>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</si>
  <si>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</si>
  <si>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</si>
  <si>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</si>
  <si>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</si>
  <si>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</si>
  <si>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</si>
  <si>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</si>
  <si>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</si>
  <si>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</si>
  <si>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</si>
  <si>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</si>
  <si>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</si>
  <si>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</si>
  <si>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</si>
  <si>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</si>
  <si>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</si>
  <si>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</si>
  <si>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</si>
  <si>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</si>
  <si>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</si>
  <si>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</si>
  <si>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</si>
  <si>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</si>
  <si>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</si>
  <si>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</si>
  <si>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</si>
  <si>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</si>
  <si>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</si>
  <si>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</si>
  <si>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</si>
  <si>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</si>
  <si>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</si>
  <si>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</si>
  <si>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</si>
  <si>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</si>
  <si>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</si>
  <si>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</si>
  <si>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</si>
  <si>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</si>
  <si>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</si>
  <si>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</si>
  <si>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</si>
  <si>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</si>
  <si>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</si>
  <si>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</si>
  <si>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</si>
  <si>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</si>
  <si>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</si>
  <si>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</si>
  <si>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</si>
  <si>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</si>
  <si>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</si>
  <si>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</si>
  <si>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</si>
  <si>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</si>
  <si>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</si>
  <si>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</si>
  <si>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</si>
  <si>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</si>
  <si>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</si>
  <si>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</si>
  <si>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</si>
  <si>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</si>
  <si>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</si>
  <si>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</si>
  <si>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</si>
  <si>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</si>
  <si>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</si>
  <si>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</si>
  <si>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</si>
  <si>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</si>
  <si>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</si>
  <si>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</si>
  <si>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</si>
  <si>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</si>
  <si>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</si>
  <si>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</si>
  <si>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</si>
  <si>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</si>
  <si>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</si>
  <si>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</si>
  <si>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</si>
  <si>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</si>
  <si>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</si>
  <si>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</si>
  <si>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</si>
  <si>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</si>
  <si>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</si>
  <si>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</si>
  <si>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</si>
  <si>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</si>
  <si>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</si>
  <si>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</si>
  <si>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</si>
  <si>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</si>
  <si>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</si>
  <si>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</si>
  <si>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</si>
  <si>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</si>
  <si>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</si>
  <si>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</si>
  <si>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</si>
  <si>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</si>
  <si>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</si>
  <si>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</si>
  <si>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</si>
  <si>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</si>
  <si>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</si>
  <si>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</si>
  <si>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</si>
  <si>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</si>
  <si>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</si>
  <si>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</si>
  <si>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</si>
  <si>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</si>
  <si>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</si>
  <si>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</si>
  <si>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</si>
  <si>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</si>
  <si>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</si>
  <si>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</si>
  <si>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</si>
  <si>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</si>
  <si>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</si>
  <si>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</si>
  <si>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</si>
  <si>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</si>
  <si>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</si>
  <si>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</si>
  <si>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</si>
  <si>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</si>
  <si>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</si>
  <si>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</si>
  <si>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</si>
  <si>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</si>
  <si>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</si>
  <si>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</si>
  <si>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</si>
  <si>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</si>
  <si>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</si>
  <si>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</si>
  <si>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</si>
  <si>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</si>
  <si>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</si>
  <si>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</si>
  <si>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</si>
  <si>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</si>
  <si>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</si>
  <si>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</si>
  <si>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</si>
  <si>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</si>
  <si>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</si>
  <si>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</si>
  <si>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</si>
  <si>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</si>
  <si>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</si>
  <si>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</si>
  <si>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</si>
  <si>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</si>
  <si>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</si>
  <si>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</si>
  <si>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</si>
  <si>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</si>
  <si>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</si>
  <si>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</si>
  <si>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</si>
  <si>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</si>
  <si>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</si>
  <si>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</si>
  <si>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</si>
  <si>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</si>
  <si>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</si>
  <si>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</si>
  <si>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</si>
  <si>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</si>
  <si>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</si>
  <si>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</si>
  <si>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</si>
  <si>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</si>
  <si>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</si>
  <si>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</si>
  <si>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</si>
  <si>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</si>
  <si>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</si>
  <si>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</si>
  <si>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</si>
  <si>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</si>
  <si>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</si>
  <si>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</si>
  <si>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</si>
  <si>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</si>
  <si>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</si>
  <si>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</si>
  <si>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</si>
  <si>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</si>
  <si>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</si>
  <si>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</si>
  <si>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</si>
  <si>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</si>
  <si>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</si>
  <si>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</si>
  <si>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</si>
  <si>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</si>
  <si>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</si>
  <si>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</si>
  <si>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</si>
  <si>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</si>
  <si>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</si>
  <si>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</si>
  <si>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</si>
  <si>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</si>
  <si>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</si>
  <si>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</si>
  <si>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</si>
  <si>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</si>
  <si>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</si>
  <si>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</si>
  <si>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</si>
  <si>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</si>
  <si>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</si>
  <si>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</si>
  <si>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</si>
  <si>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</si>
  <si>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</si>
  <si>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</si>
  <si>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</si>
  <si>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</si>
  <si>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</si>
  <si>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</si>
  <si>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</si>
  <si>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</si>
  <si>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</si>
  <si>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</si>
  <si>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</si>
  <si>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</si>
  <si>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</si>
  <si>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</si>
  <si>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</si>
  <si>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</si>
  <si>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</si>
  <si>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</si>
  <si>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</si>
  <si>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</si>
  <si>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</si>
  <si>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</si>
  <si>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</si>
  <si>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</si>
  <si>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</si>
  <si>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</si>
  <si>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</si>
  <si>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</si>
  <si>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</si>
  <si>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</si>
  <si>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</si>
  <si>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</si>
  <si>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</si>
  <si>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</si>
  <si>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</si>
  <si>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</si>
  <si>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</si>
  <si>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</si>
  <si>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</si>
  <si>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</si>
  <si>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</si>
  <si>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</si>
  <si>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</si>
  <si>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</si>
  <si>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</si>
  <si>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</si>
  <si>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</si>
  <si>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</si>
  <si>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</si>
  <si>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</si>
  <si>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</si>
  <si>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</si>
  <si>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</si>
  <si>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</si>
  <si>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</si>
  <si>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</si>
  <si>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</si>
  <si>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</si>
  <si>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</si>
  <si>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</si>
  <si>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</si>
  <si>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</si>
  <si>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</si>
  <si>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</si>
  <si>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</si>
  <si>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</si>
  <si>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</si>
  <si>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</si>
  <si>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</si>
  <si>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</si>
  <si>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</si>
  <si>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</si>
  <si>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</si>
  <si>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</si>
  <si>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</si>
  <si>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</si>
  <si>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</si>
  <si>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</si>
  <si>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</si>
  <si>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</si>
  <si>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</si>
  <si>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</si>
  <si>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</si>
  <si>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</si>
  <si>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</si>
  <si>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</si>
  <si>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</si>
  <si>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</si>
  <si>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</si>
  <si>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</si>
  <si>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</si>
  <si>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</si>
  <si>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</si>
  <si>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</si>
  <si>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</si>
  <si>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</si>
  <si>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</si>
  <si>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</si>
  <si>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</si>
  <si>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</si>
  <si>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</si>
  <si>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</si>
  <si>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</si>
  <si>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</si>
  <si>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</si>
  <si>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</si>
  <si>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</si>
  <si>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</si>
  <si>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</si>
  <si>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</si>
  <si>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</si>
  <si>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</si>
  <si>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</si>
  <si>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</si>
  <si>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</si>
  <si>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</si>
  <si>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</si>
  <si>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</si>
  <si>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</si>
  <si>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</si>
  <si>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</si>
  <si>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</si>
  <si>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</si>
  <si>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</si>
  <si>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</si>
  <si>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</si>
  <si>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</si>
  <si>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</si>
  <si>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</si>
  <si>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</si>
  <si>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</si>
  <si>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</si>
  <si>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</si>
  <si>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</si>
  <si>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</si>
  <si>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</si>
  <si>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</si>
  <si>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</si>
  <si>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</si>
  <si>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</si>
  <si>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</si>
  <si>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</si>
  <si>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</si>
  <si>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</si>
  <si>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</si>
  <si>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</si>
  <si>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</si>
  <si>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</si>
  <si>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</si>
  <si>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</si>
  <si>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</si>
  <si>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</si>
  <si>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</si>
  <si>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</si>
  <si>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</si>
  <si>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</si>
  <si>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</si>
  <si>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</si>
  <si>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</si>
  <si>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</si>
  <si>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</si>
  <si>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</si>
  <si>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</si>
  <si>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</si>
  <si>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</si>
  <si>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</si>
  <si>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</si>
  <si>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</si>
  <si>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</si>
  <si>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</si>
  <si>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</si>
  <si>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</si>
  <si>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</si>
  <si>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</si>
  <si>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</si>
  <si>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</si>
  <si>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</si>
  <si>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</si>
  <si>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</si>
  <si>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</si>
  <si>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</si>
  <si>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</si>
  <si>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</si>
  <si>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</si>
  <si>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</si>
  <si>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</si>
  <si>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</si>
  <si>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</si>
  <si>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</si>
  <si>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</si>
  <si>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</si>
  <si>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</si>
  <si>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</si>
  <si>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</si>
  <si>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</si>
  <si>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</si>
  <si>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</si>
  <si>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</si>
  <si>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</si>
  <si>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</si>
  <si>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</si>
  <si>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</si>
  <si>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</si>
  <si>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</si>
  <si>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</si>
  <si>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</si>
  <si>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</si>
  <si>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</si>
  <si>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</si>
  <si>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</si>
  <si>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</si>
  <si>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</si>
  <si>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</si>
  <si>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</si>
  <si>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</si>
  <si>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</si>
  <si>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</si>
  <si>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</si>
  <si>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</si>
  <si>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</si>
  <si>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</si>
  <si>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</si>
  <si>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</si>
  <si>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</si>
  <si>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</si>
  <si>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</si>
  <si>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</si>
  <si>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</si>
  <si>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</si>
  <si>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</si>
  <si>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</si>
  <si>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</si>
  <si>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</si>
  <si>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</si>
  <si>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</si>
  <si>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</si>
  <si>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</si>
  <si>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</si>
  <si>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</si>
  <si>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</si>
  <si>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</si>
  <si>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</si>
  <si>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</si>
  <si>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</si>
  <si>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</si>
  <si>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</si>
  <si>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</si>
  <si>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</si>
  <si>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</si>
  <si>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</si>
  <si>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</si>
  <si>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</si>
  <si>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</si>
  <si>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</si>
  <si>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</si>
  <si>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</si>
  <si>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</si>
  <si>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</si>
  <si>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</si>
  <si>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</si>
  <si>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</si>
  <si>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</si>
  <si>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</si>
  <si>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</si>
  <si>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</si>
  <si>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</si>
  <si>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</si>
  <si>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</si>
  <si>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</si>
  <si>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</si>
  <si>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</si>
  <si>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</si>
  <si>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</si>
  <si>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</si>
  <si>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</si>
  <si>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</si>
  <si>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</si>
  <si>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</si>
  <si>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</si>
  <si>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</si>
  <si>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</si>
  <si>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</si>
  <si>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</si>
  <si>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</si>
  <si>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</si>
  <si>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</si>
  <si>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</si>
  <si>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</si>
  <si>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</si>
  <si>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</si>
  <si>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</si>
  <si>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</si>
  <si>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</si>
  <si>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</si>
  <si>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</si>
  <si>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</si>
  <si>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</si>
  <si>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</si>
  <si>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</si>
  <si>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</si>
  <si>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</si>
  <si>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</si>
  <si>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</si>
  <si>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</si>
  <si>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</si>
  <si>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</si>
  <si>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</si>
  <si>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</si>
  <si>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</si>
  <si>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</si>
  <si>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</si>
  <si>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</si>
  <si>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</si>
  <si>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</si>
  <si>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</si>
  <si>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</si>
  <si>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</si>
  <si>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</si>
  <si>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</si>
  <si>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</si>
  <si>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</si>
  <si>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</si>
  <si>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</si>
  <si>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</si>
  <si>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</si>
  <si>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</si>
  <si>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</si>
  <si>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</si>
  <si>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</si>
  <si>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</si>
  <si>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</si>
  <si>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</si>
  <si>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</si>
  <si>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</si>
  <si>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</si>
  <si>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</si>
  <si>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</si>
  <si>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</si>
  <si>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</si>
  <si>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</si>
  <si>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</si>
  <si>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</si>
  <si>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</si>
  <si>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</si>
  <si>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</si>
  <si>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</si>
  <si>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</si>
  <si>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</si>
  <si>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</si>
  <si>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</si>
  <si>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</si>
  <si>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</si>
  <si>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</si>
  <si>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</si>
  <si>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</si>
  <si>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</si>
  <si>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</si>
  <si>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</si>
  <si>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</si>
  <si>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</si>
  <si>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</si>
  <si>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</si>
  <si>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</si>
  <si>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</si>
  <si>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</si>
  <si>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</si>
  <si>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</si>
  <si>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</si>
  <si>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</si>
  <si>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</si>
  <si>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</si>
  <si>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</si>
  <si>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</si>
  <si>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</si>
  <si>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</si>
  <si>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</si>
  <si>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</si>
  <si>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</si>
  <si>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</si>
  <si>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</si>
  <si>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</si>
  <si>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</si>
  <si>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</si>
  <si>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</si>
  <si>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</si>
  <si>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</si>
  <si>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</si>
  <si>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</si>
  <si>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</si>
  <si>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</si>
  <si>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</si>
  <si>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</si>
  <si>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</si>
  <si>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</si>
  <si>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</si>
  <si>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</si>
  <si>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</si>
  <si>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</si>
  <si>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</si>
  <si>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</si>
  <si>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</si>
  <si>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</si>
  <si>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</si>
  <si>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</si>
  <si>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</si>
  <si>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</si>
  <si>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</si>
  <si>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</si>
  <si>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</si>
  <si>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</si>
  <si>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</si>
  <si>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</si>
  <si>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</si>
  <si>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</si>
  <si>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</si>
  <si>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</si>
  <si>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</si>
  <si>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</si>
  <si>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</si>
  <si>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</si>
  <si>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</si>
  <si>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</si>
  <si>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</si>
  <si>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</si>
  <si>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</si>
  <si>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</si>
  <si>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</si>
  <si>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</si>
  <si>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</si>
  <si>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</si>
  <si>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</si>
  <si>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</si>
  <si>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</si>
  <si>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</si>
  <si>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</si>
  <si>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</si>
  <si>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</si>
  <si>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</si>
  <si>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</si>
  <si>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</si>
  <si>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</si>
  <si>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</si>
  <si>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</si>
  <si>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</si>
  <si>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</si>
  <si>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</si>
  <si>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</si>
  <si>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</si>
  <si>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</si>
  <si>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</si>
  <si>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</si>
  <si>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</si>
  <si>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</si>
  <si>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</si>
  <si>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</si>
  <si>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</si>
  <si>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</si>
  <si>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</si>
  <si>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</si>
  <si>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</si>
  <si>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</si>
  <si>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</si>
  <si>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</si>
  <si>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</si>
  <si>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</si>
  <si>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</si>
  <si>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</si>
  <si>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</si>
  <si>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</si>
  <si>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</si>
  <si>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</si>
  <si>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</si>
  <si>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</si>
  <si>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</si>
  <si>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</si>
  <si>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</si>
  <si>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</si>
  <si>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</si>
  <si>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</si>
  <si>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</si>
  <si>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</si>
  <si>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</si>
  <si>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</si>
  <si>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</si>
  <si>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</si>
  <si>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</si>
  <si>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</si>
  <si>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</si>
  <si>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</si>
  <si>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</si>
  <si>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</si>
  <si>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</si>
  <si>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</si>
  <si>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</si>
  <si>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</si>
  <si>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</si>
  <si>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</si>
  <si>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</si>
  <si>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</si>
  <si>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</si>
  <si>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</si>
  <si>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</si>
  <si>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</si>
  <si>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</si>
  <si>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</si>
  <si>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</si>
  <si>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</si>
  <si>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</si>
  <si>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</si>
  <si>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</si>
  <si>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</si>
  <si>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</si>
  <si>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</si>
  <si>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</si>
  <si>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</si>
  <si>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</si>
  <si>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</si>
  <si>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</si>
  <si>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</si>
  <si>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</si>
  <si>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</si>
  <si>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</si>
  <si>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</si>
  <si>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</si>
  <si>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</si>
  <si>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</si>
  <si>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</si>
  <si>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</si>
  <si>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</si>
  <si>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</si>
  <si>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</si>
  <si>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</si>
  <si>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</si>
  <si>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</si>
  <si>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</si>
  <si>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</si>
  <si>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</si>
  <si>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</si>
  <si>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</si>
  <si>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</si>
  <si>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</si>
  <si>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</si>
  <si>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</si>
  <si>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</si>
  <si>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</si>
  <si>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</si>
  <si>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</si>
  <si>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</si>
  <si>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</si>
  <si>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</si>
  <si>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</si>
  <si>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</si>
  <si>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</si>
  <si>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</si>
  <si>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</si>
  <si>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</si>
  <si>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</si>
  <si>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</si>
  <si>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</si>
  <si>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</si>
  <si>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</si>
  <si>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</si>
  <si>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</si>
  <si>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</si>
  <si>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</si>
  <si>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</si>
  <si>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</si>
  <si>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</si>
  <si>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</si>
  <si>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</si>
  <si>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</si>
  <si>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</si>
  <si>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</si>
  <si>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</si>
  <si>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</si>
  <si>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</si>
  <si>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</si>
  <si>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</si>
  <si>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</si>
  <si>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</si>
  <si>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</si>
  <si>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</si>
  <si>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</si>
  <si>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</si>
  <si>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</si>
  <si>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</si>
  <si>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</si>
  <si>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</si>
  <si>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</si>
  <si>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</si>
  <si>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</si>
  <si>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</si>
  <si>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</si>
  <si>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</si>
  <si>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</si>
  <si>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</si>
  <si>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</si>
  <si>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</si>
  <si>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</si>
  <si>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</si>
  <si>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</si>
  <si>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</si>
  <si>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</si>
  <si>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</si>
  <si>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</si>
  <si>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</si>
  <si>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</si>
  <si>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</si>
  <si>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</si>
  <si>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</si>
  <si>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</si>
  <si>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</si>
  <si>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</si>
  <si>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</si>
  <si>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</si>
  <si>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</si>
  <si>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</si>
  <si>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</si>
  <si>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</si>
  <si>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</si>
  <si>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</si>
  <si>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</si>
  <si>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</si>
  <si>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</si>
  <si>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</si>
  <si>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</si>
  <si>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</si>
  <si>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</si>
  <si>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</si>
  <si>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</si>
  <si>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</si>
  <si>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</si>
  <si>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</si>
  <si>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</si>
  <si>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</si>
  <si>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</si>
  <si>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</si>
  <si>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</si>
  <si>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</si>
  <si>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</si>
  <si>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</si>
  <si>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</si>
  <si>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</si>
  <si>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</si>
  <si>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</si>
  <si>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</si>
  <si>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</si>
  <si>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</si>
  <si>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</si>
  <si>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</si>
  <si>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</si>
  <si>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</si>
  <si>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</si>
  <si>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</si>
  <si>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</si>
  <si>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</si>
  <si>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</si>
  <si>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</si>
  <si>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</si>
  <si>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</si>
  <si>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</si>
  <si>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</si>
  <si>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</si>
  <si>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</si>
  <si>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</si>
  <si>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</si>
  <si>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</si>
  <si>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</si>
  <si>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</si>
  <si>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</si>
  <si>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</si>
  <si>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</si>
  <si>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</si>
  <si>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</si>
  <si>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</si>
  <si>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</si>
  <si>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</si>
  <si>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</si>
  <si>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</si>
  <si>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</si>
  <si>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</si>
  <si>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</si>
  <si>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</si>
  <si>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</si>
  <si>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</si>
  <si>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</si>
  <si>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</si>
  <si>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</si>
  <si>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</si>
  <si>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</si>
  <si>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</si>
  <si>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</si>
  <si>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</si>
  <si>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</si>
  <si>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</si>
  <si>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</si>
  <si>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</si>
  <si>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</si>
  <si>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</si>
  <si>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</si>
  <si>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</si>
  <si>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</si>
  <si>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</si>
  <si>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</si>
  <si>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</si>
  <si>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</si>
  <si>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</si>
  <si>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</si>
  <si>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</si>
  <si>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</si>
  <si>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</si>
  <si>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</si>
  <si>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</si>
  <si>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</si>
  <si>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</si>
  <si>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</si>
  <si>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</si>
  <si>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</si>
  <si>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</si>
  <si>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</si>
  <si>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</si>
  <si>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</si>
  <si>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</si>
  <si>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</si>
  <si>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</si>
  <si>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</si>
  <si>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</si>
  <si>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</si>
  <si>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</si>
  <si>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</si>
  <si>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</si>
  <si>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</si>
  <si>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</si>
  <si>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</si>
  <si>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</si>
  <si>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</si>
  <si>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</si>
  <si>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</si>
  <si>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</si>
  <si>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</si>
  <si>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</si>
  <si>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</si>
  <si>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</si>
  <si>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</si>
  <si>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</si>
  <si>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</si>
  <si>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</si>
  <si>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</si>
  <si>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</si>
  <si>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</si>
  <si>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</si>
  <si>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</si>
  <si>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</si>
  <si>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</si>
  <si>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</si>
  <si>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</si>
  <si>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</si>
  <si>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</si>
  <si>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</si>
  <si>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</si>
  <si>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</si>
  <si>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</si>
  <si>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</si>
  <si>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</si>
  <si>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</si>
  <si>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</si>
  <si>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</si>
  <si>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</si>
  <si>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</si>
  <si>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</si>
  <si>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</si>
  <si>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</si>
  <si>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</si>
  <si>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</si>
  <si>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</si>
  <si>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</si>
  <si>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</si>
  <si>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</si>
  <si>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</si>
  <si>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</si>
  <si>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</si>
  <si>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</si>
  <si>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</si>
  <si>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</si>
  <si>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</si>
  <si>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</si>
  <si>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</si>
  <si>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</si>
  <si>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</si>
  <si>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</si>
  <si>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</si>
  <si>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</si>
  <si>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</si>
  <si>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</si>
  <si>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</si>
  <si>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</si>
  <si>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</si>
  <si>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</si>
  <si>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</si>
  <si>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</si>
  <si>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</si>
  <si>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</si>
  <si>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</si>
  <si>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</si>
  <si>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</si>
  <si>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</si>
  <si>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</si>
  <si>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</si>
  <si>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</si>
  <si>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</si>
  <si>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</si>
  <si>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</si>
  <si>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</si>
  <si>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</si>
  <si>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</si>
  <si>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</si>
  <si>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</si>
  <si>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</si>
  <si>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</si>
  <si>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</si>
  <si>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</si>
  <si>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</si>
  <si>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</si>
  <si>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</si>
  <si>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</si>
  <si>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</si>
  <si>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</si>
  <si>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</si>
  <si>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</si>
  <si>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</si>
  <si>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</si>
  <si>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</si>
  <si>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</si>
  <si>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</si>
  <si>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</si>
  <si>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</si>
  <si>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</si>
  <si>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</si>
  <si>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</si>
  <si>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</si>
  <si>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</si>
  <si>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</si>
  <si>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</si>
  <si>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</si>
  <si>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</si>
  <si>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</si>
  <si>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</si>
  <si>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</si>
  <si>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</si>
  <si>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</si>
  <si>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</si>
  <si>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</si>
  <si>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</si>
  <si>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</si>
  <si>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</si>
  <si>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</si>
  <si>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</si>
  <si>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</si>
  <si>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</si>
  <si>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</si>
  <si>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</si>
  <si>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</si>
  <si>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</si>
  <si>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</si>
  <si>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</si>
  <si>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</si>
  <si>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</si>
  <si>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</si>
  <si>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</si>
  <si>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</si>
  <si>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</si>
  <si>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</si>
  <si>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</si>
  <si>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</si>
  <si>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</si>
  <si>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</si>
  <si>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</si>
  <si>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</si>
  <si>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</si>
  <si>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</si>
  <si>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</si>
  <si>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</si>
  <si>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</si>
  <si>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</si>
  <si>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</si>
  <si>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</si>
  <si>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</si>
  <si>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</si>
  <si>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</si>
  <si>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</si>
  <si>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</si>
  <si>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</si>
  <si>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</si>
  <si>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</si>
  <si>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</si>
  <si>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</si>
  <si>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</si>
  <si>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</si>
  <si>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</si>
  <si>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</si>
  <si>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</si>
  <si>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</si>
  <si>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</si>
  <si>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</si>
  <si>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</si>
  <si>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</si>
  <si>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</si>
  <si>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</si>
  <si>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</si>
  <si>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</si>
  <si>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</si>
  <si>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</si>
  <si>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</si>
  <si>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</si>
  <si>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</si>
  <si>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</si>
  <si>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</si>
  <si>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</si>
  <si>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</si>
  <si>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</si>
  <si>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</si>
  <si>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</si>
  <si>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</si>
  <si>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</si>
  <si>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</si>
  <si>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</si>
  <si>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</si>
  <si>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</si>
  <si>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</si>
  <si>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</si>
  <si>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</si>
  <si>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</si>
  <si>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</si>
  <si>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</si>
  <si>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</si>
  <si>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</si>
  <si>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</si>
  <si>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</si>
  <si>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</si>
  <si>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</si>
  <si>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</si>
  <si>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</si>
  <si>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</si>
  <si>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</si>
  <si>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</si>
  <si>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</si>
  <si>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</si>
  <si>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</si>
  <si>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</si>
  <si>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</si>
  <si>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</si>
  <si>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</si>
  <si>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</si>
  <si>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</si>
  <si>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</si>
  <si>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</si>
  <si>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</si>
  <si>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</si>
  <si>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</si>
  <si>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</si>
  <si>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</si>
  <si>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</si>
  <si>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</si>
  <si>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</si>
  <si>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</si>
  <si>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</si>
  <si>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</si>
  <si>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</si>
  <si>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</si>
  <si>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</si>
  <si>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</si>
  <si>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</si>
  <si>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</si>
  <si>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</si>
  <si>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</si>
  <si>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</si>
  <si>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</si>
  <si>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</si>
  <si>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</si>
  <si>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</si>
  <si>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</si>
  <si>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</si>
  <si>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</si>
  <si>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</si>
  <si>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</si>
  <si>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</si>
  <si>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</si>
  <si>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</si>
  <si>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</si>
  <si>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</si>
  <si>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</si>
  <si>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</si>
  <si>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</si>
  <si>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</si>
  <si>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</si>
  <si>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</si>
  <si>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</si>
  <si>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</si>
  <si>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</si>
  <si>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</si>
  <si>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</si>
  <si>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</si>
  <si>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</si>
  <si>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</si>
  <si>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</si>
  <si>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</si>
  <si>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</si>
  <si>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</si>
  <si>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</si>
  <si>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</si>
  <si>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</si>
  <si>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</si>
  <si>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</si>
  <si>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</si>
  <si>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</si>
  <si>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</si>
  <si>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</si>
  <si>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</si>
  <si>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</si>
  <si>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</si>
  <si>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</si>
  <si>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</si>
  <si>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</si>
  <si>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</si>
  <si>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</si>
  <si>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</si>
  <si>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</si>
  <si>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</si>
  <si>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</si>
  <si>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</si>
  <si>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</si>
  <si>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</si>
  <si>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</si>
  <si>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</si>
  <si>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</si>
  <si>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</si>
  <si>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</si>
  <si>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</si>
  <si>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</si>
  <si>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</si>
  <si>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</si>
  <si>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</si>
  <si>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</si>
  <si>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</si>
  <si>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</si>
  <si>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</si>
  <si>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</si>
  <si>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</si>
  <si>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</si>
  <si>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</si>
  <si>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</si>
  <si>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</si>
  <si>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</si>
  <si>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</si>
  <si>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</si>
  <si>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</si>
  <si>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</si>
  <si>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</si>
  <si>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</si>
  <si>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</si>
  <si>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</si>
  <si>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</si>
  <si>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</si>
  <si>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</si>
  <si>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</si>
  <si>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</si>
  <si>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</si>
  <si>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</si>
  <si>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</si>
  <si>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</si>
  <si>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</si>
  <si>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</si>
  <si>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</si>
  <si>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</si>
  <si>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</si>
  <si>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</si>
  <si>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</si>
  <si>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</si>
  <si>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</si>
  <si>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</si>
  <si>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</si>
  <si>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</si>
  <si>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</si>
  <si>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</si>
  <si>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</si>
  <si>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</si>
  <si>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</si>
  <si>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</si>
  <si>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</si>
  <si>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</si>
  <si>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</si>
  <si>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</si>
  <si>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</si>
  <si>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</si>
  <si>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</si>
  <si>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</si>
  <si>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</si>
  <si>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</si>
  <si>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</si>
  <si>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</si>
  <si>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</si>
  <si>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</si>
  <si>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</si>
  <si>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</si>
  <si>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</si>
  <si>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</si>
  <si>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</si>
  <si>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</si>
  <si>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</si>
  <si>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</si>
  <si>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</si>
  <si>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</si>
  <si>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</si>
  <si>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</si>
  <si>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</si>
  <si>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</si>
  <si>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</si>
  <si>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</si>
  <si>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</si>
  <si>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</si>
  <si>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</si>
  <si>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</si>
  <si>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</si>
  <si>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</si>
  <si>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</si>
  <si>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</si>
  <si>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</si>
  <si>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</si>
  <si>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</si>
  <si>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</si>
  <si>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</si>
  <si>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</si>
  <si>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</si>
  <si>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</si>
  <si>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</si>
  <si>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</si>
  <si>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</si>
  <si>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</si>
  <si>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</si>
  <si>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</si>
  <si>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</si>
  <si>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</si>
  <si>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</si>
  <si>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</si>
  <si>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</si>
  <si>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</si>
  <si>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</si>
  <si>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</si>
  <si>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</si>
  <si>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</si>
  <si>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</si>
  <si>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</si>
  <si>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</si>
  <si>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</si>
  <si>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</si>
  <si>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</si>
  <si>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</si>
  <si>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</si>
  <si>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</si>
  <si>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</si>
  <si>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</si>
  <si>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</si>
  <si>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</si>
  <si>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</si>
  <si>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</si>
  <si>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</si>
  <si>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</si>
  <si>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</si>
  <si>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</si>
  <si>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</si>
  <si>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</si>
  <si>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</si>
  <si>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</si>
  <si>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</si>
  <si>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</si>
  <si>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</si>
  <si>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</si>
  <si>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</si>
  <si>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</si>
  <si>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</si>
  <si>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</si>
  <si>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</si>
  <si>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</si>
  <si>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</si>
  <si>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</si>
  <si>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</si>
  <si>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</si>
  <si>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</si>
  <si>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</si>
  <si>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</si>
  <si>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</si>
  <si>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</si>
  <si>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</si>
  <si>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</si>
  <si>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</si>
  <si>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</si>
  <si>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</si>
  <si>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</si>
  <si>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</si>
  <si>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</si>
  <si>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</si>
  <si>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</si>
  <si>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</si>
  <si>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</si>
  <si>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25.02.010</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</si>
  <si>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</si>
  <si>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</si>
  <si>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</si>
  <si>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</si>
  <si>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</si>
  <si>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</si>
  <si>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</si>
  <si>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</si>
  <si>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</si>
  <si>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</si>
  <si>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</si>
  <si>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</si>
  <si>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</si>
  <si>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</si>
  <si>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</si>
  <si>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</si>
  <si>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</si>
  <si>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</si>
  <si>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</si>
  <si>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</si>
  <si>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</si>
  <si>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</si>
  <si>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</si>
  <si>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</si>
  <si>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</si>
  <si>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</si>
  <si>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</si>
  <si>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</si>
  <si>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</si>
  <si>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</si>
  <si>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</si>
  <si>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</si>
  <si>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</si>
  <si>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</si>
  <si>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</si>
  <si>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</si>
  <si>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</si>
  <si>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</si>
  <si>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</si>
  <si>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</si>
  <si>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</si>
  <si>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</si>
  <si>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</si>
  <si>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</si>
  <si>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</si>
  <si>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</si>
  <si>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</si>
  <si>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</si>
  <si>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</si>
  <si>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</si>
  <si>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</si>
  <si>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</si>
  <si>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</si>
  <si>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</si>
  <si>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</si>
  <si>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</si>
  <si>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</si>
  <si>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</si>
  <si>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</si>
  <si>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</si>
  <si>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</si>
  <si>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</si>
  <si>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</si>
  <si>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</si>
  <si>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</si>
  <si>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</si>
  <si>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</si>
  <si>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</si>
  <si>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</si>
  <si>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</si>
  <si>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</si>
  <si>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</si>
  <si>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</si>
  <si>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</si>
  <si>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</si>
  <si>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</si>
  <si>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</si>
  <si>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</si>
  <si>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</si>
  <si>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</si>
  <si>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</si>
  <si>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</si>
  <si>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</si>
  <si>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</si>
  <si>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</si>
  <si>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</si>
  <si>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</si>
  <si>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</si>
  <si>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</si>
  <si>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</si>
  <si>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</si>
  <si>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</si>
  <si>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</si>
  <si>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</si>
  <si>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</si>
  <si>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</si>
  <si>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</si>
  <si>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</si>
  <si>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</si>
  <si>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</si>
  <si>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</si>
  <si>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</si>
  <si>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</si>
  <si>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</si>
  <si>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</si>
  <si>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</si>
  <si>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</si>
  <si>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</si>
  <si>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</si>
  <si>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</si>
  <si>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</si>
  <si>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</si>
  <si>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</si>
  <si>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</si>
  <si>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</si>
  <si>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</si>
  <si>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</si>
  <si>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</si>
  <si>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</si>
  <si>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</si>
  <si>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</si>
  <si>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</si>
  <si>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</si>
  <si>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</si>
  <si>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</si>
  <si>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</si>
  <si>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</si>
  <si>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</si>
  <si>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</si>
  <si>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</si>
  <si>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</si>
  <si>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</si>
  <si>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</si>
  <si>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</si>
  <si>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</si>
  <si>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</si>
  <si>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</si>
  <si>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</si>
  <si>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</si>
  <si>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</si>
  <si>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</si>
  <si>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</si>
  <si>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</si>
  <si>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</si>
  <si>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</si>
  <si>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</si>
  <si>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</si>
  <si>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</si>
  <si>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</si>
  <si>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</si>
  <si>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</si>
  <si>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</si>
  <si>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</si>
  <si>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</si>
  <si>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</si>
  <si>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</si>
  <si>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</si>
  <si>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</si>
  <si>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</si>
  <si>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</si>
  <si>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</si>
  <si>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</si>
  <si>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</si>
  <si>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</si>
  <si>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</si>
  <si>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</si>
  <si>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</si>
  <si>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</si>
  <si>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</si>
  <si>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</si>
  <si>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</si>
  <si>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</si>
  <si>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</si>
  <si>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</si>
  <si>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</si>
  <si>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</si>
  <si>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</si>
  <si>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</si>
  <si>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</si>
  <si>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</si>
  <si>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</si>
  <si>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</si>
  <si>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</si>
  <si>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</si>
  <si>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</si>
  <si>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</si>
  <si>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</si>
  <si>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</si>
  <si>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</si>
  <si>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</si>
  <si>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</si>
  <si>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</si>
  <si>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</si>
  <si>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</si>
  <si>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</si>
  <si>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</si>
  <si>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</si>
  <si>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</si>
  <si>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</si>
  <si>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</si>
  <si>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</si>
  <si>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</si>
  <si>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</si>
  <si>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</si>
  <si>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</si>
  <si>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</si>
  <si>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</si>
  <si>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</si>
  <si>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</si>
  <si>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</si>
  <si>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</si>
  <si>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</si>
  <si>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</si>
  <si>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</si>
  <si>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</si>
  <si>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</si>
  <si>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</si>
  <si>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</si>
  <si>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</si>
  <si>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</si>
  <si>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</si>
  <si>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</si>
  <si>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</si>
  <si>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</si>
  <si>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</si>
  <si>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</si>
  <si>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</si>
  <si>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</si>
  <si>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</si>
  <si>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</si>
  <si>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</si>
  <si>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</si>
  <si>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</si>
  <si>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</si>
  <si>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</si>
  <si>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</si>
  <si>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</si>
  <si>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</si>
  <si>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</si>
  <si>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</si>
  <si>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</si>
  <si>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</si>
  <si>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</si>
  <si>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</si>
  <si>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</si>
  <si>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</si>
  <si>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</si>
  <si>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</si>
  <si>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</si>
  <si>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</si>
  <si>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</si>
  <si>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</si>
  <si>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</si>
  <si>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</si>
  <si>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</si>
  <si>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</si>
  <si>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</si>
  <si>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</si>
  <si>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</si>
  <si>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</si>
  <si>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</si>
  <si>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</si>
  <si>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</si>
  <si>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</si>
  <si>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</si>
  <si>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</si>
  <si>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</si>
  <si>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</si>
  <si>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</si>
  <si>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</si>
  <si>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</si>
  <si>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</si>
  <si>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</si>
  <si>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</si>
  <si>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</si>
  <si>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</si>
  <si>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</si>
  <si>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</si>
  <si>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</si>
  <si>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</si>
  <si>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</si>
  <si>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</si>
  <si>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</si>
  <si>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</si>
  <si>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</si>
  <si>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</si>
  <si>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</si>
  <si>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</si>
  <si>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</si>
  <si>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</si>
  <si>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</si>
  <si>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</si>
  <si>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</si>
  <si>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</si>
  <si>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</si>
  <si>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</si>
  <si>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</si>
  <si>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</si>
  <si>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</si>
  <si>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</si>
  <si>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</si>
  <si>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</si>
  <si>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</si>
  <si>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</si>
  <si>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</si>
  <si>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</si>
  <si>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</si>
  <si>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</si>
  <si>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</si>
  <si>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</si>
  <si>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</si>
  <si>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</si>
  <si>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</si>
  <si>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</si>
  <si>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</si>
  <si>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</si>
  <si>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</si>
  <si>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</si>
  <si>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</si>
  <si>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</si>
  <si>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</si>
  <si>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</si>
  <si>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</si>
  <si>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</si>
  <si>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</si>
  <si>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</si>
  <si>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</si>
  <si>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</si>
  <si>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</si>
  <si>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</si>
  <si>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</si>
  <si>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</si>
  <si>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</si>
  <si>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</si>
  <si>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</si>
  <si>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</si>
  <si>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</si>
  <si>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</si>
  <si>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</si>
  <si>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</si>
  <si>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</si>
  <si>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</si>
  <si>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</si>
  <si>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</si>
  <si>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</si>
  <si>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</si>
  <si>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</si>
  <si>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</si>
  <si>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</si>
  <si>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</si>
  <si>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</si>
  <si>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</si>
  <si>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</si>
  <si>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</si>
  <si>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</si>
  <si>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</si>
  <si>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</si>
  <si>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</si>
  <si>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</si>
  <si>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</si>
  <si>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</si>
  <si>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</si>
  <si>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</si>
  <si>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</si>
  <si>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</si>
  <si>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</si>
  <si>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</si>
  <si>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</si>
  <si>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</si>
  <si>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</si>
  <si>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</si>
  <si>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</si>
  <si>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</si>
  <si>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</si>
  <si>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</si>
  <si>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</si>
  <si>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</si>
  <si>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</si>
  <si>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</si>
  <si>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</si>
  <si>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</si>
  <si>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</si>
  <si>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</si>
  <si>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</si>
  <si>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</si>
  <si>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</si>
  <si>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</si>
  <si>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</si>
  <si>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</si>
  <si>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</si>
  <si>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</si>
  <si>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</si>
  <si>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</si>
  <si>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</si>
  <si>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</si>
  <si>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</si>
  <si>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</si>
  <si>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</si>
  <si>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</si>
  <si>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</si>
  <si>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</si>
  <si>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</si>
  <si>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</si>
  <si>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</si>
  <si>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</si>
  <si>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</si>
  <si>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</si>
  <si>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</si>
  <si>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</si>
  <si>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</si>
  <si>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</si>
  <si>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</si>
  <si>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</si>
  <si>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</si>
  <si>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</si>
  <si>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</si>
  <si>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</si>
  <si>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</si>
  <si>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</si>
  <si>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</si>
  <si>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</si>
  <si>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</si>
  <si>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</si>
  <si>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</si>
  <si>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</si>
  <si>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</si>
  <si>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</si>
  <si>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</si>
  <si>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</si>
  <si>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</si>
  <si>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</si>
  <si>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</si>
  <si>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</si>
  <si>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</si>
  <si>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</si>
  <si>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</si>
  <si>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</si>
  <si>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</si>
  <si>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</si>
  <si>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</si>
  <si>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</si>
  <si>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</si>
  <si>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</si>
  <si>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</si>
  <si>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</si>
  <si>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</si>
  <si>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</si>
  <si>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</si>
  <si>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</si>
  <si>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</si>
  <si>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</si>
  <si>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</si>
  <si>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</si>
  <si>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</si>
  <si>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</si>
  <si>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</si>
  <si>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</si>
  <si>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</si>
  <si>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</si>
  <si>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</si>
  <si>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</si>
  <si>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</si>
  <si>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</si>
  <si>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</si>
  <si>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</si>
  <si>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</si>
  <si>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</si>
  <si>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</si>
  <si>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</si>
  <si>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</si>
  <si>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</si>
  <si>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</si>
  <si>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</si>
  <si>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</si>
  <si>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</si>
  <si>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</si>
  <si>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</si>
  <si>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</si>
  <si>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</si>
  <si>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</si>
  <si>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</si>
  <si>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</si>
  <si>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</si>
  <si>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</si>
  <si>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</si>
  <si>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</si>
  <si>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</si>
  <si>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</si>
  <si>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</si>
  <si>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</si>
  <si>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</si>
  <si>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</si>
  <si>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</si>
  <si>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</si>
  <si>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</si>
  <si>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</si>
  <si>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</si>
  <si>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</si>
  <si>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</si>
  <si>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</si>
  <si>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</si>
  <si>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</si>
  <si>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</si>
  <si>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</si>
  <si>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</si>
  <si>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</si>
  <si>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</si>
  <si>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</si>
  <si>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</si>
  <si>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</si>
  <si>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</si>
  <si>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</si>
  <si>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</si>
  <si>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</si>
  <si>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</si>
  <si>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</si>
  <si>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</si>
  <si>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</si>
  <si>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</si>
  <si>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</si>
  <si>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</si>
  <si>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</si>
  <si>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</si>
  <si>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</si>
  <si>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</si>
  <si>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</si>
  <si>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</si>
  <si>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</si>
  <si>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</si>
  <si>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</si>
  <si>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</si>
  <si>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</si>
  <si>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</si>
  <si>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</si>
  <si>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</si>
  <si>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</si>
  <si>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</si>
  <si>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</si>
  <si>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</si>
  <si>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</si>
  <si>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</si>
  <si>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</si>
  <si>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</si>
  <si>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</si>
  <si>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</si>
  <si>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</si>
  <si>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</si>
  <si>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</si>
  <si>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</si>
  <si>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</si>
  <si>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</si>
  <si>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</si>
  <si>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</si>
  <si>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</si>
  <si>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</si>
  <si>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</si>
  <si>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</si>
  <si>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</si>
  <si>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</si>
  <si>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</si>
  <si>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</si>
  <si>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</si>
  <si>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</si>
  <si>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</si>
  <si>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</si>
  <si>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</si>
  <si>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</si>
  <si>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</si>
  <si>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</si>
  <si>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</si>
  <si>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</si>
  <si>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</si>
  <si>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</si>
  <si>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</si>
  <si>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</si>
  <si>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</si>
  <si>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</si>
  <si>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</si>
  <si>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</si>
  <si>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</si>
  <si>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</si>
  <si>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</si>
  <si>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</si>
  <si>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</si>
  <si>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</si>
  <si>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</si>
  <si>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</si>
  <si>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</si>
  <si>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</si>
  <si>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</si>
  <si>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</si>
  <si>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</si>
  <si>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</si>
  <si>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</si>
  <si>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</si>
  <si>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</si>
  <si>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</si>
  <si>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</si>
  <si>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</si>
  <si>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</si>
  <si>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</si>
  <si>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</si>
  <si>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</si>
  <si>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</si>
  <si>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</si>
  <si>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</si>
  <si>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</si>
  <si>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</si>
  <si>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</si>
  <si>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</si>
  <si>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</si>
  <si>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</si>
  <si>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</si>
  <si>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</si>
  <si>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</si>
  <si>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</si>
  <si>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</si>
  <si>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</si>
  <si>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</si>
  <si>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</si>
  <si>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</si>
  <si>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</si>
  <si>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</si>
  <si>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</si>
  <si>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</si>
  <si>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</si>
  <si>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</si>
  <si>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</si>
  <si>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</si>
  <si>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</si>
  <si>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</si>
  <si>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</si>
  <si>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</si>
  <si>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</si>
  <si>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</si>
  <si>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</si>
  <si>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</si>
  <si>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</si>
  <si>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</si>
  <si>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</si>
  <si>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</si>
  <si>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</si>
  <si>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</si>
  <si>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</si>
  <si>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</si>
  <si>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</si>
  <si>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</si>
  <si>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</si>
  <si>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</si>
  <si>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</si>
  <si>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</si>
  <si>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</si>
  <si>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</si>
  <si>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</si>
  <si>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</si>
  <si>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</si>
  <si>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</si>
  <si>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</si>
  <si>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</si>
  <si>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</si>
  <si>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</si>
  <si>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</si>
  <si>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</si>
  <si>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</si>
  <si>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</si>
  <si>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</si>
  <si>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</si>
  <si>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</si>
  <si>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</si>
  <si>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</si>
  <si>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</si>
  <si>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</si>
  <si>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</si>
  <si>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</si>
  <si>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</si>
  <si>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</si>
  <si>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</si>
  <si>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</si>
  <si>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</si>
  <si>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</si>
  <si>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</si>
  <si>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</si>
  <si>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</si>
  <si>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</si>
  <si>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</si>
  <si>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</si>
  <si>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</si>
  <si>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</si>
  <si>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</si>
  <si>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</si>
  <si>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</si>
  <si>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</si>
  <si>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</si>
  <si>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</si>
  <si>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</si>
  <si>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</si>
  <si>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</si>
  <si>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</si>
  <si>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</si>
  <si>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</si>
  <si>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</si>
  <si>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</si>
  <si>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</si>
  <si>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</si>
  <si>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</si>
  <si>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</si>
  <si>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</si>
  <si>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</si>
  <si>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</si>
  <si>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</si>
  <si>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</si>
  <si>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</si>
  <si>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</si>
  <si>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</si>
  <si>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</si>
  <si>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</si>
  <si>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</si>
  <si>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</si>
  <si>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</si>
  <si>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</si>
  <si>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</si>
  <si>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</si>
  <si>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</si>
  <si>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</si>
  <si>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</si>
  <si>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</si>
  <si>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</si>
  <si>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</si>
  <si>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</si>
  <si>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</si>
  <si>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</si>
  <si>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</si>
  <si>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</si>
  <si>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</si>
  <si>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</si>
  <si>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</si>
  <si>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</si>
  <si>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</si>
  <si>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</si>
  <si>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</si>
  <si>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</si>
  <si>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</si>
  <si>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</si>
  <si>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</si>
  <si>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</si>
  <si>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</si>
  <si>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</si>
  <si>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</si>
  <si>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</si>
  <si>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</si>
  <si>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</si>
  <si>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</si>
  <si>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</si>
  <si>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</si>
  <si>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</si>
  <si>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</si>
  <si>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</si>
  <si>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</si>
  <si>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</si>
  <si>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</si>
  <si>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</si>
  <si>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</si>
  <si>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</si>
  <si>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</si>
  <si>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</si>
  <si>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</si>
  <si>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</si>
  <si>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</si>
  <si>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</si>
  <si>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</si>
  <si>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</si>
  <si>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</si>
  <si>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</si>
  <si>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</si>
  <si>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</si>
  <si>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</si>
  <si>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</si>
  <si>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</si>
  <si>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</si>
  <si>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</si>
  <si>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</si>
  <si>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</si>
  <si>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</si>
  <si>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</si>
  <si>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</si>
  <si>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</si>
  <si>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</si>
  <si>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</si>
  <si>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</si>
  <si>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</si>
  <si>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</si>
  <si>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</si>
  <si>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</si>
  <si>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</si>
  <si>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</si>
  <si>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</si>
  <si>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</si>
  <si>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</si>
  <si>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</si>
  <si>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</si>
  <si>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</si>
  <si>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</si>
  <si>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</si>
  <si>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</si>
  <si>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</si>
  <si>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</si>
  <si>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</si>
  <si>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</si>
  <si>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</si>
  <si>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</si>
  <si>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</si>
  <si>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</si>
  <si>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</si>
  <si>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</si>
  <si>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</si>
  <si>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</si>
  <si>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</si>
  <si>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</si>
  <si>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</si>
  <si>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</si>
  <si>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</si>
  <si>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</si>
  <si>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</si>
  <si>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</si>
  <si>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</si>
  <si>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</si>
  <si>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</si>
  <si>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</si>
  <si>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</si>
  <si>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</si>
  <si>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</si>
  <si>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</si>
  <si>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</si>
  <si>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</si>
  <si>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</si>
  <si>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</si>
  <si>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</si>
  <si>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</si>
  <si>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</si>
  <si>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</si>
  <si>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</si>
  <si>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</si>
  <si>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</si>
  <si>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</si>
  <si>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</si>
  <si>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</si>
  <si>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</si>
  <si>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</si>
  <si>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</si>
  <si>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</si>
  <si>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</si>
  <si>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</si>
  <si>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</si>
  <si>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</si>
  <si>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</si>
  <si>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</si>
  <si>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</si>
  <si>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</si>
  <si>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</si>
  <si>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</si>
  <si>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</si>
  <si>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</si>
  <si>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</si>
  <si>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</si>
  <si>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</si>
  <si>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</si>
  <si>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</si>
  <si>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</si>
  <si>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</si>
  <si>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</si>
  <si>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</si>
  <si>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</si>
  <si>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</si>
  <si>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</si>
  <si>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</si>
  <si>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</si>
  <si>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</si>
  <si>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</si>
  <si>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</si>
  <si>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</si>
  <si>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</si>
  <si>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</si>
  <si>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</si>
  <si>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</si>
  <si>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</si>
  <si>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</si>
  <si>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</si>
  <si>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</si>
  <si>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</si>
  <si>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</si>
  <si>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</si>
  <si>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</si>
  <si>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</si>
  <si>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</si>
  <si>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</si>
  <si>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</si>
  <si>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</si>
  <si>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</si>
  <si>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</si>
  <si>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</si>
  <si>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</si>
  <si>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</si>
  <si>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</si>
  <si>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</si>
  <si>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</si>
  <si>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</si>
  <si>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</si>
  <si>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</si>
  <si>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</si>
  <si>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</si>
  <si>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</si>
  <si>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</si>
  <si>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</si>
  <si>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</si>
  <si>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</si>
  <si>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</si>
  <si>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</si>
  <si>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</si>
  <si>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</si>
  <si>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</si>
  <si>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</si>
  <si>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</si>
  <si>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</si>
  <si>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</si>
  <si>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</si>
  <si>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</si>
  <si>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</si>
  <si>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</si>
  <si>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</si>
  <si>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</si>
  <si>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</si>
  <si>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</si>
  <si>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</si>
  <si>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</si>
  <si>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</si>
  <si>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</si>
  <si>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</si>
  <si>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</si>
  <si>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</si>
  <si>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</si>
  <si>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</si>
  <si>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</si>
  <si>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</si>
  <si>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</si>
  <si>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</si>
  <si>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</si>
  <si>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</si>
  <si>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</si>
  <si>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</si>
  <si>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</si>
  <si>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</si>
  <si>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</si>
  <si>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</si>
  <si>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</si>
  <si>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</si>
  <si>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</si>
  <si>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</si>
  <si>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</si>
  <si>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</si>
  <si>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</si>
  <si>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</si>
  <si>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</si>
  <si>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</si>
  <si>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</si>
  <si>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</si>
  <si>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</si>
  <si>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</si>
  <si>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</si>
  <si>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</si>
  <si>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</si>
  <si>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</si>
  <si>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</si>
  <si>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</si>
  <si>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</si>
  <si>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</si>
  <si>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</si>
  <si>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</si>
  <si>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</si>
  <si>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</si>
  <si>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</si>
  <si>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</si>
  <si>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</si>
  <si>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</si>
  <si>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</si>
  <si>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</si>
  <si>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</si>
  <si>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</si>
  <si>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</si>
  <si>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</si>
  <si>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</si>
  <si>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</si>
  <si>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</si>
  <si>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</si>
  <si>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</si>
  <si>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</si>
  <si>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</si>
  <si>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</si>
  <si>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</si>
  <si>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</si>
  <si>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</si>
  <si>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</si>
  <si>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</si>
  <si>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</si>
  <si>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</si>
  <si>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</si>
  <si>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</si>
  <si>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</si>
  <si>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</si>
  <si>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</si>
  <si>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</si>
  <si>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</si>
  <si>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</si>
  <si>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</si>
  <si>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</si>
  <si>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</si>
  <si>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</si>
  <si>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</si>
  <si>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</si>
  <si>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</si>
  <si>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</si>
  <si>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</si>
  <si>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</si>
  <si>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</si>
  <si>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</si>
  <si>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</si>
  <si>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</si>
  <si>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</si>
  <si>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</si>
  <si>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</si>
  <si>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</si>
  <si>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</si>
  <si>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</si>
  <si>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</si>
  <si>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</si>
  <si>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</si>
  <si>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</si>
  <si>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</si>
  <si>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</si>
  <si>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</si>
  <si>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</si>
  <si>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</si>
  <si>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</si>
  <si>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</si>
  <si>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</si>
  <si>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</si>
  <si>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</si>
  <si>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</si>
  <si>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</si>
  <si>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</si>
  <si>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</si>
  <si>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</si>
  <si>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</si>
  <si>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</si>
  <si>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</si>
  <si>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</si>
  <si>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</si>
  <si>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</si>
  <si>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</si>
  <si>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</si>
  <si>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</si>
  <si>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</si>
  <si>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</si>
  <si>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</si>
  <si>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</si>
  <si>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</si>
  <si>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</si>
  <si>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</si>
  <si>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</si>
  <si>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</si>
  <si>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</si>
  <si>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</si>
  <si>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</si>
  <si>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</si>
  <si>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</si>
  <si>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</si>
  <si>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</si>
  <si>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</si>
  <si>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</si>
  <si>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</si>
  <si>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</si>
  <si>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</si>
  <si>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</si>
  <si>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</si>
  <si>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</si>
  <si>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</si>
  <si>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</si>
  <si>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</si>
  <si>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</si>
  <si>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</si>
  <si>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</si>
  <si>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</si>
  <si>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</si>
  <si>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</si>
  <si>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</si>
  <si>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</si>
  <si>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</si>
  <si>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</si>
  <si>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</si>
  <si>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</si>
  <si>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</si>
  <si>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</si>
  <si>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</si>
  <si>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</si>
  <si>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</si>
  <si>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</si>
  <si>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</si>
  <si>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</si>
  <si>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</si>
  <si>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</si>
  <si>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</si>
  <si>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</si>
  <si>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</si>
  <si>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</si>
  <si>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Disjuntor em caixa aberta trifásico, 600 V de 800 A, 50/60 Hz, com acessórios</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</si>
  <si>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</si>
  <si>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</si>
  <si>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</si>
  <si>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</si>
  <si>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</si>
  <si>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</si>
  <si>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</si>
  <si>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</si>
  <si>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</si>
  <si>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</si>
  <si>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</si>
  <si>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</si>
  <si>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</si>
  <si>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</si>
  <si>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</si>
  <si>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</si>
  <si>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</si>
  <si>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</si>
  <si>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</si>
  <si>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</si>
  <si>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</si>
  <si>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</si>
  <si>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</si>
  <si>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</si>
  <si>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</si>
  <si>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</si>
  <si>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</si>
  <si>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</si>
  <si>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</si>
  <si>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</si>
  <si>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</si>
  <si>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</si>
  <si>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</si>
  <si>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</si>
  <si>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</si>
  <si>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</si>
  <si>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</si>
  <si>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</si>
  <si>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</si>
  <si>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</si>
  <si>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</si>
  <si>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</si>
  <si>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</si>
  <si>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</si>
  <si>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</si>
  <si>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</si>
  <si>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</si>
  <si>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</si>
  <si>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</si>
  <si>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</si>
  <si>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</si>
  <si>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</si>
  <si>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</si>
  <si>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</si>
  <si>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</si>
  <si>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</si>
  <si>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</si>
  <si>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</si>
  <si>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</si>
  <si>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</si>
  <si>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</si>
  <si>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</si>
  <si>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</si>
  <si>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</si>
  <si>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</si>
  <si>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</si>
  <si>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</si>
  <si>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</si>
  <si>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</si>
  <si>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</si>
  <si>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</si>
  <si>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</si>
  <si>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</si>
  <si>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</si>
  <si>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</si>
  <si>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</si>
  <si>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</si>
  <si>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</si>
  <si>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</si>
  <si>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</si>
  <si>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</si>
  <si>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</si>
  <si>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</si>
  <si>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</si>
  <si>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</si>
  <si>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</si>
  <si>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</si>
  <si>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</si>
  <si>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</si>
  <si>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</si>
  <si>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</si>
  <si>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</si>
  <si>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</si>
  <si>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</si>
  <si>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</si>
  <si>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</si>
  <si>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</si>
  <si>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</si>
  <si>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</si>
  <si>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</si>
  <si>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</si>
  <si>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</si>
  <si>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</si>
  <si>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</si>
  <si>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</si>
  <si>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</si>
  <si>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</si>
  <si>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</si>
  <si>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</si>
  <si>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</si>
  <si>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</si>
  <si>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</si>
  <si>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</si>
  <si>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</si>
  <si>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</si>
  <si>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</si>
  <si>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</si>
  <si>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</si>
  <si>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</si>
  <si>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</si>
  <si>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</si>
  <si>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</si>
  <si>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</si>
  <si>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</si>
  <si>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</si>
  <si>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</si>
  <si>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</si>
  <si>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</si>
  <si>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</si>
  <si>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</si>
  <si>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</si>
  <si>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</si>
  <si>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</si>
  <si>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</si>
  <si>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</si>
  <si>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</si>
  <si>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</si>
  <si>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</si>
  <si>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</si>
  <si>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</si>
  <si>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</si>
  <si>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</si>
  <si>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</si>
  <si>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</si>
  <si>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</si>
  <si>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</si>
  <si>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</si>
  <si>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</si>
  <si>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</si>
  <si>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</si>
  <si>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</si>
  <si>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</si>
  <si>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</si>
  <si>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</si>
  <si>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</si>
  <si>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</si>
  <si>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</si>
  <si>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</si>
  <si>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</si>
  <si>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</si>
  <si>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</si>
  <si>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</si>
  <si>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</si>
  <si>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</si>
  <si>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</si>
  <si>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</si>
  <si>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</si>
  <si>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</si>
  <si>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</si>
  <si>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</si>
  <si>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</si>
  <si>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</si>
  <si>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</si>
  <si>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</si>
  <si>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</si>
  <si>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</si>
  <si>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</si>
  <si>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</si>
  <si>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</si>
  <si>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</si>
  <si>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</si>
  <si>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</si>
  <si>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</si>
  <si>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</si>
  <si>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</si>
  <si>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</si>
  <si>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</si>
  <si>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</si>
  <si>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</si>
  <si>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</si>
  <si>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</si>
  <si>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</si>
  <si>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</si>
  <si>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</si>
  <si>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</si>
  <si>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</si>
  <si>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</si>
  <si>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</si>
  <si>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</si>
  <si>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</si>
  <si>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</si>
  <si>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</si>
  <si>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</si>
  <si>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</si>
  <si>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</si>
  <si>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</si>
  <si>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</si>
  <si>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</si>
  <si>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</si>
  <si>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</si>
  <si>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</si>
  <si>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</si>
  <si>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</si>
  <si>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</si>
  <si>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</si>
  <si>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</si>
  <si>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</si>
  <si>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</si>
  <si>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</si>
  <si>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</si>
  <si>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</si>
  <si>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</si>
  <si>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</si>
  <si>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</si>
  <si>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</si>
  <si>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</si>
  <si>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</si>
  <si>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</si>
  <si>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</si>
  <si>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</si>
  <si>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</si>
  <si>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</si>
  <si>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</si>
  <si>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</si>
  <si>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</si>
  <si>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</si>
  <si>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</si>
  <si>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</si>
  <si>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</si>
  <si>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</si>
  <si>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</si>
  <si>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</si>
  <si>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</si>
  <si>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</si>
  <si>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</si>
  <si>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</si>
  <si>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</si>
  <si>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</si>
  <si>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</si>
  <si>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</si>
  <si>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</si>
  <si>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</si>
  <si>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</si>
  <si>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</si>
  <si>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</si>
  <si>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</si>
  <si>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</si>
  <si>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</si>
  <si>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</si>
  <si>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</si>
  <si>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</si>
  <si>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</si>
  <si>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</si>
  <si>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</si>
  <si>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</si>
  <si>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</si>
  <si>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</si>
  <si>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</si>
  <si>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</si>
  <si>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</si>
  <si>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</si>
  <si>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</si>
  <si>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</si>
  <si>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</si>
  <si>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</si>
  <si>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</si>
  <si>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</si>
  <si>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</si>
  <si>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</si>
  <si>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</si>
  <si>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</si>
  <si>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</si>
  <si>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</si>
  <si>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</si>
  <si>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</si>
  <si>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</si>
  <si>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</si>
  <si>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</si>
  <si>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</si>
  <si>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</si>
  <si>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</si>
  <si>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</si>
  <si>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</si>
  <si>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</si>
  <si>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</si>
  <si>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</si>
  <si>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</si>
  <si>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</si>
  <si>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</si>
  <si>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</si>
  <si>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</si>
  <si>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</si>
  <si>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</si>
  <si>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</si>
  <si>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</si>
  <si>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</si>
  <si>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</si>
  <si>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</si>
  <si>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</si>
  <si>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</si>
  <si>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</si>
  <si>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</si>
  <si>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</si>
  <si>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</si>
  <si>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</si>
  <si>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</si>
  <si>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</si>
  <si>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</si>
  <si>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</si>
  <si>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</si>
  <si>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</si>
  <si>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</si>
  <si>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</si>
  <si>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</si>
  <si>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</si>
  <si>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</si>
  <si>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</si>
  <si>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</si>
  <si>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</si>
  <si>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</si>
  <si>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</si>
  <si>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</si>
  <si>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</si>
  <si>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</si>
  <si>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</si>
  <si>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</si>
  <si>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</si>
  <si>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</si>
  <si>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</si>
  <si>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</si>
  <si>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</si>
  <si>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</si>
  <si>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</si>
  <si>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</si>
  <si>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</si>
  <si>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</si>
  <si>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</si>
  <si>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</si>
  <si>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</si>
  <si>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</si>
  <si>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</si>
  <si>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</si>
  <si>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</si>
  <si>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</si>
  <si>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</si>
  <si>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</si>
  <si>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</si>
  <si>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</si>
  <si>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</si>
  <si>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</si>
  <si>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</si>
  <si>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</si>
  <si>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</si>
  <si>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</si>
  <si>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</si>
  <si>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</si>
  <si>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</si>
  <si>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</si>
  <si>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</si>
  <si>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</si>
  <si>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</si>
  <si>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</si>
  <si>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</si>
  <si>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</si>
  <si>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</si>
  <si>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</si>
  <si>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</si>
  <si>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</si>
  <si>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</si>
  <si>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</si>
  <si>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</si>
  <si>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</si>
  <si>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</si>
  <si>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</si>
  <si>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</si>
  <si>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</si>
  <si>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</si>
  <si>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</si>
  <si>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</si>
  <si>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</si>
  <si>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</si>
  <si>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</si>
  <si>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</si>
  <si>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</si>
  <si>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</si>
  <si>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</si>
  <si>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</si>
  <si>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</si>
  <si>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</si>
  <si>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</si>
  <si>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</si>
  <si>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</si>
  <si>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</si>
  <si>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</si>
  <si>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</si>
  <si>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</si>
  <si>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</si>
  <si>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</si>
  <si>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</si>
  <si>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</si>
  <si>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</si>
  <si>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</si>
  <si>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</si>
  <si>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</si>
  <si>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</si>
  <si>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</si>
  <si>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</si>
  <si>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</si>
  <si>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</si>
  <si>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</si>
  <si>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</si>
  <si>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</si>
  <si>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</si>
  <si>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</si>
  <si>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</si>
  <si>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</si>
  <si>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</si>
  <si>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</si>
  <si>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</si>
  <si>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</si>
  <si>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</si>
  <si>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</si>
  <si>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</si>
  <si>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</si>
  <si>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</si>
  <si>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</si>
  <si>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</si>
  <si>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</si>
  <si>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</si>
  <si>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</si>
  <si>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</si>
  <si>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</si>
  <si>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</si>
  <si>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</si>
  <si>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</si>
  <si>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</si>
  <si>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</si>
  <si>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</si>
  <si>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</si>
  <si>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</si>
  <si>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</si>
  <si>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</si>
  <si>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</si>
  <si>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</si>
  <si>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</si>
  <si>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</si>
  <si>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</si>
  <si>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</si>
  <si>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</si>
  <si>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</si>
  <si>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</si>
  <si>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</si>
  <si>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</si>
  <si>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</si>
  <si>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</si>
  <si>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</si>
  <si>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</si>
  <si>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</si>
  <si>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</si>
  <si>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</si>
  <si>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</si>
  <si>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</si>
  <si>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</si>
  <si>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</si>
  <si>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</si>
  <si>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</si>
  <si>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</si>
  <si>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</si>
  <si>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</si>
  <si>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</si>
  <si>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</si>
  <si>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</si>
  <si>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</si>
  <si>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</si>
  <si>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</si>
  <si>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</si>
  <si>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</si>
  <si>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</si>
  <si>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</si>
  <si>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</si>
  <si>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</si>
  <si>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</si>
  <si>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</si>
  <si>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</si>
  <si>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</si>
  <si>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</si>
  <si>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</si>
  <si>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</si>
  <si>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</si>
  <si>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</si>
  <si>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</si>
  <si>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</si>
  <si>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</si>
  <si>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</si>
  <si>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</si>
  <si>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</si>
  <si>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</si>
  <si>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</si>
  <si>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</si>
  <si>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</si>
  <si>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</si>
  <si>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</si>
  <si>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</si>
  <si>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</si>
  <si>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</si>
  <si>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</si>
  <si>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</si>
  <si>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</si>
  <si>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</si>
  <si>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</si>
  <si>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</si>
  <si>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</si>
  <si>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</si>
  <si>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</si>
  <si>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</si>
  <si>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</si>
  <si>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</si>
  <si>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</si>
  <si>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</si>
  <si>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</si>
  <si>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</si>
  <si>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</si>
  <si>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</si>
  <si>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</si>
  <si>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</si>
  <si>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</si>
  <si>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</si>
  <si>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</si>
  <si>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</si>
  <si>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</si>
  <si>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</si>
  <si>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</si>
  <si>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</si>
  <si>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</si>
  <si>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</si>
  <si>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</si>
  <si>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</si>
  <si>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</si>
  <si>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</si>
  <si>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</si>
  <si>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</si>
  <si>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</si>
  <si>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</si>
  <si>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</si>
  <si>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</si>
  <si>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</si>
  <si>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</si>
  <si>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</si>
  <si>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</si>
  <si>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</si>
  <si>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</si>
  <si>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</si>
  <si>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</si>
  <si>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</si>
  <si>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</si>
  <si>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</si>
  <si>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</si>
  <si>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</si>
  <si>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</si>
  <si>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</si>
  <si>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</si>
  <si>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</si>
  <si>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</si>
  <si>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</si>
  <si>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</si>
  <si>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</si>
  <si>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</si>
  <si>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</si>
  <si>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</si>
  <si>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</si>
  <si>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</si>
  <si>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</si>
  <si>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</si>
  <si>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</si>
  <si>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</si>
  <si>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</si>
  <si>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</si>
  <si>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</si>
  <si>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</si>
  <si>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</si>
  <si>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</si>
  <si>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</si>
  <si>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</si>
  <si>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</si>
  <si>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</si>
  <si>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</si>
  <si>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</si>
  <si>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</si>
  <si>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</si>
  <si>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</si>
  <si>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</si>
  <si>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</si>
  <si>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</si>
  <si>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</si>
  <si>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</si>
  <si>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</si>
  <si>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</si>
  <si>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</si>
  <si>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</si>
  <si>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</si>
  <si>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</si>
  <si>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</si>
  <si>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</si>
  <si>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</si>
  <si>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</si>
  <si>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</si>
  <si>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</si>
  <si>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</si>
  <si>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</si>
  <si>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</si>
  <si>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</si>
  <si>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</si>
  <si>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</si>
  <si>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</si>
  <si>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</si>
  <si>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</si>
  <si>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</si>
  <si>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</si>
  <si>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</si>
  <si>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</si>
  <si>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</si>
  <si>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</si>
  <si>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</si>
  <si>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</si>
  <si>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</si>
  <si>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</si>
  <si>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</si>
  <si>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</si>
  <si>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</si>
  <si>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</si>
  <si>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</si>
  <si>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</si>
  <si>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</si>
  <si>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</si>
  <si>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</si>
  <si>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</si>
  <si>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</si>
  <si>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</si>
  <si>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</si>
  <si>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</si>
  <si>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</si>
  <si>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</si>
  <si>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</si>
  <si>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</si>
  <si>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</si>
  <si>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</si>
  <si>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</si>
  <si>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</si>
  <si>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</si>
  <si>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</si>
  <si>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</si>
  <si>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</si>
  <si>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</si>
  <si>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</si>
  <si>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</si>
  <si>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</si>
  <si>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</si>
  <si>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</si>
  <si>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</si>
  <si>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</si>
  <si>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</si>
  <si>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</si>
  <si>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</si>
  <si>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</si>
  <si>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</si>
  <si>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</si>
  <si>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</si>
  <si>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</si>
  <si>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</si>
  <si>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</si>
  <si>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</si>
  <si>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</si>
  <si>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</si>
  <si>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</si>
  <si>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</si>
  <si>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</si>
  <si>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</si>
  <si>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</si>
  <si>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</si>
  <si>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</si>
  <si>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</si>
  <si>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</si>
  <si>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</si>
  <si>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</si>
  <si>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</si>
  <si>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</si>
  <si>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</si>
  <si>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</si>
  <si>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</si>
  <si>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</si>
  <si>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</si>
  <si>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</si>
  <si>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</si>
  <si>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</si>
  <si>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</si>
  <si>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</si>
  <si>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</si>
  <si>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</si>
  <si>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</si>
  <si>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</si>
  <si>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</si>
  <si>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</si>
  <si>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</si>
  <si>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</si>
  <si>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</si>
  <si>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</si>
  <si>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</si>
  <si>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</si>
  <si>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</si>
  <si>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</si>
  <si>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</si>
  <si>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</si>
  <si>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</si>
  <si>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</si>
  <si>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</si>
  <si>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</si>
  <si>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</si>
  <si>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</si>
  <si>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</si>
  <si>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</si>
  <si>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</si>
  <si>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</si>
  <si>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</si>
  <si>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</si>
  <si>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</si>
  <si>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</si>
  <si>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</si>
  <si>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</si>
  <si>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</si>
  <si>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</si>
  <si>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</si>
  <si>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</si>
  <si>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</si>
  <si>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</si>
  <si>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</si>
  <si>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</si>
  <si>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</si>
  <si>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</si>
  <si>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</si>
  <si>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</si>
  <si>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</si>
  <si>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</si>
  <si>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</si>
  <si>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</si>
  <si>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</si>
  <si>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</si>
  <si>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</si>
  <si>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</si>
  <si>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</si>
  <si>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</si>
  <si>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</si>
  <si>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</si>
  <si>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</si>
  <si>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</si>
  <si>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</si>
  <si>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</si>
  <si>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</si>
  <si>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</si>
  <si>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</si>
  <si>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</si>
  <si>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</si>
  <si>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</si>
  <si>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</si>
  <si>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</si>
  <si>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</si>
  <si>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</si>
  <si>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</si>
  <si>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</si>
  <si>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</si>
  <si>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</si>
  <si>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</si>
  <si>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</si>
  <si>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</si>
  <si>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</si>
  <si>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</si>
  <si>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</si>
  <si>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</si>
  <si>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</si>
  <si>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</si>
  <si>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</si>
  <si>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</si>
  <si>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</si>
  <si>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</si>
  <si>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</si>
  <si>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</si>
  <si>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</si>
  <si>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</si>
  <si>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</si>
  <si>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</si>
  <si>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</si>
  <si>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</si>
  <si>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</si>
  <si>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</si>
  <si>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</si>
  <si>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</si>
  <si>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</si>
  <si>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</si>
  <si>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</si>
  <si>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</si>
  <si>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</si>
  <si>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</si>
  <si>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</si>
  <si>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</si>
  <si>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</si>
  <si>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</si>
  <si>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</si>
  <si>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</si>
  <si>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</si>
  <si>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</si>
  <si>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</si>
  <si>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</si>
  <si>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</si>
  <si>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</si>
  <si>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</si>
  <si>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</si>
  <si>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</si>
  <si>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</si>
  <si>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</si>
  <si>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</si>
  <si>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</si>
  <si>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</si>
  <si>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</si>
  <si>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</si>
  <si>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</si>
  <si>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</si>
  <si>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</si>
  <si>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</si>
  <si>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</si>
  <si>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</si>
  <si>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</si>
  <si>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</si>
  <si>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</si>
  <si>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</si>
  <si>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</si>
  <si>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</si>
  <si>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</si>
  <si>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</si>
  <si>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</si>
  <si>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</si>
  <si>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</si>
  <si>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</si>
  <si>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</si>
  <si>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</si>
  <si>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</si>
  <si>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</si>
  <si>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</si>
  <si>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</si>
  <si>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</si>
  <si>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</si>
  <si>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</si>
  <si>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</si>
  <si>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</si>
  <si>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</si>
  <si>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</si>
  <si>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</si>
  <si>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</si>
  <si>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</si>
  <si>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</si>
  <si>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</si>
  <si>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</si>
  <si>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</si>
  <si>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</si>
  <si>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</si>
  <si>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</si>
  <si>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</si>
  <si>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</si>
  <si>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</si>
  <si>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</si>
  <si>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</si>
  <si>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</si>
  <si>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</si>
  <si>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</si>
  <si>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</si>
  <si>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</si>
  <si>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</si>
  <si>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</si>
  <si>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</si>
  <si>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</si>
  <si>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</si>
  <si>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</si>
  <si>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</si>
  <si>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</si>
  <si>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</si>
  <si>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</si>
  <si>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</si>
  <si>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</si>
  <si>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</si>
  <si>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</si>
  <si>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</si>
  <si>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</si>
  <si>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</si>
  <si>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</si>
  <si>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</si>
  <si>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</si>
  <si>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</si>
  <si>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</si>
  <si>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</si>
  <si>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</si>
  <si>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</si>
  <si>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</si>
  <si>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</si>
  <si>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</si>
  <si>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</si>
  <si>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</si>
  <si>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</si>
  <si>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</si>
  <si>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</si>
  <si>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</si>
  <si>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</si>
  <si>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</si>
  <si>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</si>
  <si>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</si>
  <si>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</si>
  <si>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</si>
  <si>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</si>
  <si>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</si>
  <si>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40.05.040</t>
  </si>
  <si>
    <t>40.05.060</t>
  </si>
  <si>
    <t>40.05.080</t>
  </si>
  <si>
    <t>40.05.100</t>
  </si>
  <si>
    <t>40.05.120</t>
  </si>
  <si>
    <t>40.05.140</t>
  </si>
  <si>
    <t>40.05.160</t>
  </si>
  <si>
    <t>40.05.170</t>
  </si>
  <si>
    <t>40.05.180</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</si>
  <si>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</si>
  <si>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</si>
  <si>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</si>
  <si>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</si>
  <si>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</si>
  <si>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</si>
  <si>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</si>
  <si>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</si>
  <si>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</si>
  <si>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</si>
  <si>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</si>
  <si>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</si>
  <si>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</si>
  <si>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</si>
  <si>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</si>
  <si>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</si>
  <si>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</si>
  <si>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</si>
  <si>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</si>
  <si>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</si>
  <si>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</si>
  <si>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</si>
  <si>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</si>
  <si>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</si>
  <si>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</si>
  <si>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</si>
  <si>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</si>
  <si>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</si>
  <si>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</si>
  <si>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</si>
  <si>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</si>
  <si>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</si>
  <si>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</si>
  <si>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</si>
  <si>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</si>
  <si>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</si>
  <si>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</si>
  <si>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</si>
  <si>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</si>
  <si>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</si>
  <si>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</si>
  <si>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</si>
  <si>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</si>
  <si>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</si>
  <si>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</si>
  <si>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</si>
  <si>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</si>
  <si>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</si>
  <si>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</si>
  <si>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</si>
  <si>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</si>
  <si>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</si>
  <si>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</si>
  <si>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</si>
  <si>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</si>
  <si>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</si>
  <si>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</si>
  <si>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</si>
  <si>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</si>
  <si>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</si>
  <si>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</si>
  <si>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</si>
  <si>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</si>
  <si>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</si>
  <si>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</si>
  <si>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</si>
  <si>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</si>
  <si>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</si>
  <si>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</si>
  <si>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</si>
  <si>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</si>
  <si>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</si>
  <si>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</si>
  <si>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</si>
  <si>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</si>
  <si>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</si>
  <si>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</si>
  <si>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</si>
  <si>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</si>
  <si>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</si>
  <si>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</si>
  <si>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</si>
  <si>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</si>
  <si>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</si>
  <si>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</si>
  <si>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</si>
  <si>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</si>
  <si>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</si>
  <si>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</si>
  <si>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</si>
  <si>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</si>
  <si>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</si>
  <si>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</si>
  <si>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</si>
  <si>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</si>
  <si>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</si>
  <si>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</si>
  <si>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</si>
  <si>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</si>
  <si>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</si>
  <si>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</si>
  <si>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</si>
  <si>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</si>
  <si>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</si>
  <si>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</si>
  <si>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</si>
  <si>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</si>
  <si>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</si>
  <si>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</si>
  <si>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</si>
  <si>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</si>
  <si>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</si>
  <si>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</si>
  <si>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</si>
  <si>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</si>
  <si>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</si>
  <si>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</si>
  <si>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</si>
  <si>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</si>
  <si>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</si>
  <si>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</si>
  <si>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</si>
  <si>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</si>
  <si>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</si>
  <si>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</si>
  <si>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</si>
  <si>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</si>
  <si>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</si>
  <si>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</si>
  <si>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</si>
  <si>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</si>
  <si>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</si>
  <si>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</si>
  <si>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</si>
  <si>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</si>
  <si>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</si>
  <si>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</si>
  <si>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</si>
  <si>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</si>
  <si>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</si>
  <si>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</si>
  <si>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</si>
  <si>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</si>
  <si>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</si>
  <si>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</si>
  <si>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</si>
  <si>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</si>
  <si>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</si>
  <si>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</si>
  <si>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</si>
  <si>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</si>
  <si>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</si>
  <si>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</si>
  <si>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</si>
  <si>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</si>
  <si>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</si>
  <si>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</si>
  <si>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</si>
  <si>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</si>
  <si>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</si>
  <si>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</si>
  <si>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</si>
  <si>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</si>
  <si>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</si>
  <si>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</si>
  <si>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</si>
  <si>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</si>
  <si>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</si>
  <si>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</si>
  <si>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</si>
  <si>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</si>
  <si>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</si>
  <si>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</si>
  <si>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</si>
  <si>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</si>
  <si>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</si>
  <si>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</si>
  <si>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</si>
  <si>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</si>
  <si>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</si>
  <si>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</si>
  <si>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</si>
  <si>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</si>
  <si>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</si>
  <si>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</si>
  <si>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</si>
  <si>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</si>
  <si>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</si>
  <si>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</si>
  <si>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</si>
  <si>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</si>
  <si>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</si>
  <si>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</si>
  <si>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</si>
  <si>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</si>
  <si>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</si>
  <si>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</si>
  <si>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</si>
  <si>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</si>
  <si>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</si>
  <si>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</si>
  <si>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</si>
  <si>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</si>
  <si>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</si>
  <si>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</si>
  <si>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</si>
  <si>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</si>
  <si>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</si>
  <si>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</si>
  <si>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</si>
  <si>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</si>
  <si>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</si>
  <si>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</si>
  <si>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</si>
  <si>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</si>
  <si>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</si>
  <si>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</si>
  <si>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</si>
  <si>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</si>
  <si>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</si>
  <si>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</si>
  <si>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</si>
  <si>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</si>
  <si>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</si>
  <si>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</si>
  <si>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</si>
  <si>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</si>
  <si>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</si>
  <si>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</si>
  <si>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</si>
  <si>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</si>
  <si>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</si>
  <si>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</si>
  <si>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</si>
  <si>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</si>
  <si>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</si>
  <si>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</si>
  <si>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</si>
  <si>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</si>
  <si>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</si>
  <si>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</si>
  <si>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</si>
  <si>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</si>
  <si>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</si>
  <si>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</si>
  <si>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</si>
  <si>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</si>
  <si>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</si>
  <si>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</si>
  <si>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</si>
  <si>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</si>
  <si>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</si>
  <si>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</si>
  <si>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</si>
  <si>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</si>
  <si>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</si>
  <si>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</si>
  <si>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</si>
  <si>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</si>
  <si>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</si>
  <si>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</si>
  <si>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</si>
  <si>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</si>
  <si>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</si>
  <si>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</si>
  <si>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</si>
  <si>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</si>
  <si>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</si>
  <si>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</si>
  <si>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</si>
  <si>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</si>
  <si>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</si>
  <si>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</si>
  <si>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</si>
  <si>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</si>
  <si>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</si>
  <si>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</si>
  <si>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</si>
  <si>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</si>
  <si>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</si>
  <si>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</si>
  <si>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</si>
  <si>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</si>
  <si>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</si>
  <si>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</si>
  <si>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</si>
  <si>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</si>
  <si>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</si>
  <si>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</si>
  <si>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</si>
  <si>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</si>
  <si>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</si>
  <si>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</si>
  <si>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</si>
  <si>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</si>
  <si>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</si>
  <si>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</si>
  <si>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</si>
  <si>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</si>
  <si>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</si>
  <si>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</si>
  <si>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</si>
  <si>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</si>
  <si>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</si>
  <si>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</si>
  <si>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</si>
  <si>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</si>
  <si>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</si>
  <si>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</si>
  <si>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</si>
  <si>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</si>
  <si>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</si>
  <si>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</si>
  <si>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</si>
  <si>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</si>
  <si>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</si>
  <si>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</si>
  <si>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</si>
  <si>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</si>
  <si>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</si>
  <si>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</si>
  <si>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</si>
  <si>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</si>
  <si>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</si>
  <si>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</si>
  <si>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</si>
  <si>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</si>
  <si>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</si>
  <si>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</si>
  <si>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</si>
  <si>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</si>
  <si>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</si>
  <si>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</si>
  <si>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</si>
  <si>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</si>
  <si>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</si>
  <si>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</si>
  <si>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</si>
  <si>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</si>
  <si>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</si>
  <si>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</si>
  <si>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</si>
  <si>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</si>
  <si>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</si>
  <si>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</si>
  <si>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</si>
  <si>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</si>
  <si>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</si>
  <si>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</si>
  <si>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</si>
  <si>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</si>
  <si>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</si>
  <si>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</si>
  <si>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</si>
  <si>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</si>
  <si>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</si>
  <si>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</si>
  <si>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</si>
  <si>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</si>
  <si>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</si>
  <si>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</si>
  <si>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</si>
  <si>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</si>
  <si>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</si>
  <si>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</si>
  <si>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</si>
  <si>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</si>
  <si>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</si>
  <si>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</si>
  <si>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</si>
  <si>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</si>
  <si>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</si>
  <si>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</si>
  <si>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</si>
  <si>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</si>
  <si>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</si>
  <si>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</si>
  <si>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</si>
  <si>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</si>
  <si>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</si>
  <si>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</si>
  <si>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</si>
  <si>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</si>
  <si>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</si>
  <si>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</si>
  <si>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</si>
  <si>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</si>
  <si>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</si>
  <si>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</si>
  <si>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</si>
  <si>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</si>
  <si>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</si>
  <si>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</si>
  <si>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</si>
  <si>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</si>
  <si>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</si>
  <si>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</si>
  <si>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</si>
  <si>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</si>
  <si>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</si>
  <si>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</si>
  <si>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</si>
  <si>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</si>
  <si>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</si>
  <si>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</si>
  <si>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</si>
  <si>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</si>
  <si>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</si>
  <si>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</si>
  <si>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</si>
  <si>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</si>
  <si>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</si>
  <si>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</si>
  <si>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</si>
  <si>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</si>
  <si>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</si>
  <si>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</si>
  <si>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</si>
  <si>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</si>
  <si>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</si>
  <si>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</si>
  <si>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</si>
  <si>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</si>
  <si>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</si>
  <si>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</si>
  <si>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</si>
  <si>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</si>
  <si>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</si>
  <si>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</si>
  <si>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</si>
  <si>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</si>
  <si>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</si>
  <si>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</si>
  <si>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</si>
  <si>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</si>
  <si>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</si>
  <si>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</si>
  <si>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</si>
  <si>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</si>
  <si>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</si>
  <si>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</si>
  <si>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</si>
  <si>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</si>
  <si>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</si>
  <si>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</si>
  <si>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</si>
  <si>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</si>
  <si>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</si>
  <si>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</si>
  <si>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</si>
  <si>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</si>
  <si>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</si>
  <si>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</si>
  <si>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</si>
  <si>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</si>
  <si>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</si>
  <si>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</si>
  <si>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</si>
  <si>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</si>
  <si>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</si>
  <si>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</si>
  <si>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</si>
  <si>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</si>
  <si>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</si>
  <si>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</si>
  <si>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</si>
  <si>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</si>
  <si>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</si>
  <si>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</si>
  <si>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</si>
  <si>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</si>
  <si>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</si>
  <si>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</si>
  <si>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</si>
  <si>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</si>
  <si>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</si>
  <si>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</si>
  <si>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</si>
  <si>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</si>
  <si>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</si>
  <si>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</si>
  <si>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</si>
  <si>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</si>
  <si>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</si>
  <si>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</si>
  <si>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</si>
  <si>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</si>
  <si>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</si>
  <si>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</si>
  <si>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</si>
  <si>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</si>
  <si>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</si>
  <si>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</si>
  <si>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</si>
  <si>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</si>
  <si>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</si>
  <si>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</si>
  <si>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</si>
  <si>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</si>
  <si>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</si>
  <si>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</si>
  <si>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</si>
  <si>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</si>
  <si>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</si>
  <si>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</si>
  <si>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</si>
  <si>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</si>
  <si>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</si>
  <si>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</si>
  <si>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</si>
  <si>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</si>
  <si>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</si>
  <si>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</si>
  <si>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</si>
  <si>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</si>
  <si>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</si>
  <si>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</si>
  <si>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</si>
  <si>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</si>
  <si>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</si>
  <si>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</si>
  <si>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</si>
  <si>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</si>
  <si>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</si>
  <si>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</si>
  <si>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</si>
  <si>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</si>
  <si>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</si>
  <si>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</si>
  <si>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</si>
  <si>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</si>
  <si>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</si>
  <si>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</si>
  <si>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</si>
  <si>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</si>
  <si>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</si>
  <si>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</si>
  <si>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</si>
  <si>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</si>
  <si>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</si>
  <si>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</si>
  <si>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</si>
  <si>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</si>
  <si>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</si>
  <si>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</si>
  <si>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</si>
  <si>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</si>
  <si>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</si>
  <si>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</si>
  <si>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</si>
  <si>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</si>
  <si>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</si>
  <si>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</si>
  <si>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</si>
  <si>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</si>
  <si>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</si>
  <si>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</si>
  <si>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</si>
  <si>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</si>
  <si>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</si>
  <si>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</si>
  <si>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</si>
  <si>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</si>
  <si>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</si>
  <si>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</si>
  <si>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</si>
  <si>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</si>
  <si>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</si>
  <si>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</si>
  <si>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</si>
  <si>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</si>
  <si>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</si>
  <si>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</si>
  <si>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</si>
  <si>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</si>
  <si>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</si>
  <si>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</si>
  <si>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</si>
  <si>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</si>
  <si>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</si>
  <si>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</si>
  <si>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</si>
  <si>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</si>
  <si>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</si>
  <si>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</si>
  <si>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</si>
  <si>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</si>
  <si>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</si>
  <si>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</si>
  <si>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</si>
  <si>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</si>
  <si>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</si>
  <si>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</si>
  <si>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</si>
  <si>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</si>
  <si>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</si>
  <si>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</si>
  <si>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</si>
  <si>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</si>
  <si>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</si>
  <si>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</si>
  <si>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</si>
  <si>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</si>
  <si>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</si>
  <si>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</si>
  <si>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</si>
  <si>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</si>
  <si>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</si>
  <si>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</si>
  <si>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</si>
  <si>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</si>
  <si>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</si>
  <si>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</si>
  <si>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</si>
  <si>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</si>
  <si>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</si>
  <si>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</si>
  <si>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</si>
  <si>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</si>
  <si>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</si>
  <si>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</si>
  <si>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</si>
  <si>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</si>
  <si>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</si>
  <si>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</si>
  <si>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</si>
  <si>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</si>
  <si>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</si>
  <si>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</si>
  <si>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</si>
  <si>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</si>
  <si>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</si>
  <si>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</si>
  <si>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</si>
  <si>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</si>
  <si>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</si>
  <si>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</si>
  <si>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</si>
  <si>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</si>
  <si>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</si>
  <si>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</si>
  <si>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</si>
  <si>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</si>
  <si>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</si>
  <si>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</si>
  <si>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</si>
  <si>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</si>
  <si>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</si>
  <si>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</si>
  <si>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</si>
  <si>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</si>
  <si>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</si>
  <si>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</si>
  <si>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</si>
  <si>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</si>
  <si>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</si>
  <si>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</si>
  <si>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</si>
  <si>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</si>
  <si>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</si>
  <si>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</si>
  <si>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</si>
  <si>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</si>
  <si>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</si>
  <si>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</si>
  <si>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</si>
  <si>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</si>
  <si>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</si>
  <si>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</si>
  <si>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</si>
  <si>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</si>
  <si>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</si>
  <si>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</si>
  <si>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</si>
  <si>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</si>
  <si>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</si>
  <si>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</si>
  <si>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</si>
  <si>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</si>
  <si>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</si>
  <si>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</si>
  <si>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</si>
  <si>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</si>
  <si>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</si>
  <si>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</si>
  <si>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</si>
  <si>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</si>
  <si>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</si>
  <si>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</si>
  <si>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</si>
  <si>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</si>
  <si>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</si>
  <si>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</si>
  <si>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</si>
  <si>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</si>
  <si>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</si>
  <si>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</si>
  <si>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</si>
  <si>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</si>
  <si>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</si>
  <si>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</si>
  <si>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</si>
  <si>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</si>
  <si>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</si>
  <si>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</si>
  <si>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</si>
  <si>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</si>
  <si>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</si>
  <si>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</si>
  <si>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</si>
  <si>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</si>
  <si>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</si>
  <si>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</si>
  <si>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</si>
  <si>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</si>
  <si>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</si>
  <si>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</si>
  <si>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</si>
  <si>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</si>
  <si>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</si>
  <si>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</si>
  <si>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</si>
  <si>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</si>
  <si>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</si>
  <si>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</si>
  <si>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</si>
  <si>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</si>
  <si>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</si>
  <si>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</si>
  <si>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</si>
  <si>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</si>
  <si>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</si>
  <si>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</si>
  <si>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</si>
  <si>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</si>
  <si>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</si>
  <si>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</si>
  <si>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</si>
  <si>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</si>
  <si>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</si>
  <si>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</si>
  <si>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</si>
  <si>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</si>
  <si>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</si>
  <si>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</si>
  <si>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</si>
  <si>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</si>
  <si>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</si>
  <si>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</si>
  <si>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</si>
  <si>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</si>
  <si>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</si>
  <si>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</si>
  <si>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</si>
  <si>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</si>
  <si>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</si>
  <si>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</si>
  <si>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</si>
  <si>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</si>
  <si>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</si>
  <si>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</si>
  <si>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</si>
  <si>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</si>
  <si>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</si>
  <si>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</si>
  <si>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</si>
  <si>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</si>
  <si>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</si>
  <si>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</si>
  <si>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</si>
  <si>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</si>
  <si>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</si>
  <si>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</si>
  <si>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</si>
  <si>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</si>
  <si>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</si>
  <si>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</si>
  <si>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</si>
  <si>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</si>
  <si>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</si>
  <si>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</si>
  <si>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</si>
  <si>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</si>
  <si>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</si>
  <si>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</si>
  <si>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</si>
  <si>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</si>
  <si>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</si>
  <si>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</si>
  <si>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</si>
  <si>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</si>
  <si>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</si>
  <si>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</si>
  <si>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</si>
  <si>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</si>
  <si>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</si>
  <si>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</si>
  <si>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</si>
  <si>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</si>
  <si>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</si>
  <si>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</si>
  <si>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</si>
  <si>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</si>
  <si>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</si>
  <si>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</si>
  <si>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</si>
  <si>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</si>
  <si>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</si>
  <si>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</si>
  <si>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</si>
  <si>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</si>
  <si>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</si>
  <si>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</si>
  <si>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</si>
  <si>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</si>
  <si>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</si>
  <si>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</si>
  <si>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</si>
  <si>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</si>
  <si>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</si>
  <si>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</si>
  <si>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</si>
  <si>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</si>
  <si>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</si>
  <si>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</si>
  <si>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</si>
  <si>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</si>
  <si>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</si>
  <si>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</si>
  <si>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</si>
  <si>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</si>
  <si>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</si>
  <si>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</si>
  <si>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</si>
  <si>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</si>
  <si>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</si>
  <si>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</si>
  <si>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</si>
  <si>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</si>
  <si>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</si>
  <si>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</si>
  <si>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</si>
  <si>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</si>
  <si>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</si>
  <si>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</si>
  <si>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</si>
  <si>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</si>
  <si>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</si>
  <si>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</si>
  <si>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</si>
  <si>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</si>
  <si>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</si>
  <si>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</si>
  <si>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</si>
  <si>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</si>
  <si>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</si>
  <si>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</si>
  <si>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</si>
  <si>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</si>
  <si>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</si>
  <si>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</si>
  <si>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</si>
  <si>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</si>
  <si>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</si>
  <si>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</si>
  <si>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</si>
  <si>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</si>
  <si>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</si>
  <si>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</si>
  <si>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</si>
  <si>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</si>
  <si>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</si>
  <si>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</si>
  <si>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</si>
  <si>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</si>
  <si>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</si>
  <si>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</si>
  <si>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</si>
  <si>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</si>
  <si>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</si>
  <si>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</si>
  <si>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</si>
  <si>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</si>
  <si>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</si>
  <si>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</si>
  <si>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</si>
  <si>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</si>
  <si>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</si>
  <si>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</si>
  <si>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</si>
  <si>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</si>
  <si>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</si>
  <si>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</si>
  <si>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</si>
  <si>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</si>
  <si>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</si>
  <si>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</si>
  <si>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</si>
  <si>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</si>
  <si>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</si>
  <si>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</si>
  <si>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</si>
  <si>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</si>
  <si>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</si>
  <si>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</si>
  <si>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</si>
  <si>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</si>
  <si>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</si>
  <si>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</si>
  <si>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</si>
  <si>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</si>
  <si>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</si>
  <si>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</si>
  <si>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</si>
  <si>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</si>
  <si>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</si>
  <si>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</si>
  <si>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</si>
  <si>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</si>
  <si>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</si>
  <si>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</si>
  <si>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</si>
  <si>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</si>
  <si>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</si>
  <si>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</si>
  <si>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</si>
  <si>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</si>
  <si>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</si>
  <si>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</si>
  <si>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</si>
  <si>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</si>
  <si>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</si>
  <si>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</si>
  <si>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</si>
  <si>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</si>
  <si>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</si>
  <si>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</si>
  <si>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</si>
  <si>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</si>
  <si>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</si>
  <si>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</si>
  <si>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</si>
  <si>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</si>
  <si>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</si>
  <si>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</si>
  <si>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</si>
  <si>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</si>
  <si>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</si>
  <si>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</si>
  <si>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</si>
  <si>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</si>
  <si>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</si>
  <si>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</si>
  <si>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</si>
  <si>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</si>
  <si>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</si>
  <si>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</si>
  <si>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</si>
  <si>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</si>
  <si>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</si>
  <si>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</si>
  <si>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</si>
  <si>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</si>
  <si>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</si>
  <si>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</si>
  <si>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</si>
  <si>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</si>
  <si>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</si>
  <si>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</si>
  <si>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</si>
  <si>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</si>
  <si>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</si>
  <si>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</si>
  <si>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</si>
  <si>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</si>
  <si>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</si>
  <si>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</si>
  <si>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</si>
  <si>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</si>
  <si>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</si>
  <si>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</si>
  <si>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</si>
  <si>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</si>
  <si>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</si>
  <si>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</si>
  <si>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</si>
  <si>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</si>
  <si>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</si>
  <si>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</si>
  <si>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</si>
  <si>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</si>
  <si>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</si>
  <si>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</si>
  <si>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</si>
  <si>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</si>
  <si>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</si>
  <si>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</si>
  <si>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</si>
  <si>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</si>
  <si>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</si>
  <si>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</si>
  <si>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</si>
  <si>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</si>
  <si>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</si>
  <si>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</si>
  <si>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</si>
  <si>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</si>
  <si>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</si>
  <si>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</si>
  <si>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</si>
  <si>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</si>
  <si>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</si>
  <si>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</si>
  <si>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</si>
  <si>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</si>
  <si>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</si>
  <si>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</si>
  <si>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</si>
  <si>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</si>
  <si>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</si>
  <si>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</si>
  <si>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</si>
  <si>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</si>
  <si>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</si>
  <si>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</si>
  <si>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</si>
  <si>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</si>
  <si>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</si>
  <si>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</si>
  <si>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</si>
  <si>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</si>
  <si>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</si>
  <si>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</si>
  <si>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</si>
  <si>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</si>
  <si>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</si>
  <si>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</si>
  <si>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</si>
  <si>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</si>
  <si>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</si>
  <si>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</si>
  <si>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</si>
  <si>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</si>
  <si>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</si>
  <si>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</si>
  <si>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</si>
  <si>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</si>
  <si>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</si>
  <si>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</si>
  <si>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</si>
  <si>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</si>
  <si>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</si>
  <si>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</si>
  <si>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</si>
  <si>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</si>
  <si>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</si>
  <si>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</si>
  <si>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</si>
  <si>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</si>
  <si>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</si>
  <si>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</si>
  <si>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</si>
  <si>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</si>
  <si>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</si>
  <si>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</si>
  <si>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</si>
  <si>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</si>
  <si>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</si>
  <si>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</si>
  <si>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</si>
  <si>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</si>
  <si>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</si>
  <si>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</si>
  <si>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</si>
  <si>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</si>
  <si>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</si>
  <si>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</si>
  <si>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</si>
  <si>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</si>
  <si>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</si>
  <si>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</si>
  <si>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</si>
  <si>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</si>
  <si>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</si>
  <si>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</si>
  <si>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</si>
  <si>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</si>
  <si>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</si>
  <si>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</si>
  <si>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</si>
  <si>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</si>
  <si>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</si>
  <si>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</si>
  <si>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</si>
  <si>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</si>
  <si>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</si>
  <si>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</si>
  <si>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</si>
  <si>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</si>
  <si>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</si>
  <si>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</si>
  <si>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</si>
  <si>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</si>
  <si>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</si>
  <si>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</si>
  <si>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</si>
  <si>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</si>
  <si>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</si>
  <si>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</si>
  <si>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</si>
  <si>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</si>
  <si>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</si>
  <si>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</si>
  <si>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</si>
  <si>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</si>
  <si>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</si>
  <si>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</si>
  <si>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</si>
  <si>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</si>
  <si>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</si>
  <si>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</si>
  <si>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</si>
  <si>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</si>
  <si>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</si>
  <si>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</si>
  <si>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</si>
  <si>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</si>
  <si>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</si>
  <si>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</si>
  <si>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</si>
  <si>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</si>
  <si>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</si>
  <si>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</si>
  <si>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</si>
  <si>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</si>
  <si>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</si>
  <si>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</si>
  <si>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</si>
  <si>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</si>
  <si>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</si>
  <si>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</si>
  <si>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</si>
  <si>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</si>
  <si>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</si>
  <si>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</si>
  <si>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</si>
  <si>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</si>
  <si>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</si>
  <si>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</si>
  <si>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</si>
  <si>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</si>
  <si>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</si>
  <si>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</si>
  <si>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</si>
  <si>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</si>
  <si>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</si>
  <si>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</si>
  <si>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</si>
  <si>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</si>
  <si>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</si>
  <si>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</si>
  <si>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</si>
  <si>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</si>
  <si>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</si>
  <si>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</si>
  <si>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</si>
  <si>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</si>
  <si>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</si>
  <si>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</si>
  <si>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</si>
  <si>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</si>
  <si>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</si>
  <si>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</si>
  <si>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</si>
  <si>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</si>
  <si>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</si>
  <si>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</si>
  <si>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</si>
  <si>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</si>
  <si>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</si>
  <si>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</si>
  <si>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</si>
  <si>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</si>
  <si>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</si>
  <si>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</si>
  <si>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</si>
  <si>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</si>
  <si>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</si>
  <si>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</si>
  <si>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</si>
  <si>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</si>
  <si>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</si>
  <si>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</si>
  <si>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</si>
  <si>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</si>
  <si>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</si>
  <si>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</si>
  <si>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</si>
  <si>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</si>
  <si>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</si>
  <si>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</si>
  <si>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</si>
  <si>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</si>
  <si>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</si>
  <si>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</si>
  <si>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</si>
  <si>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</si>
  <si>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</si>
  <si>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</si>
  <si>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</si>
  <si>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</si>
  <si>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</si>
  <si>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</si>
  <si>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</si>
  <si>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</si>
  <si>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</si>
  <si>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</si>
  <si>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</si>
  <si>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</si>
  <si>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</si>
  <si>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</si>
  <si>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</si>
  <si>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</si>
  <si>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</si>
  <si>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</si>
  <si>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</si>
  <si>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</si>
  <si>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</si>
  <si>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</si>
  <si>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</si>
  <si>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</si>
  <si>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</si>
  <si>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</si>
  <si>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</si>
  <si>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</si>
  <si>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</si>
  <si>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</si>
  <si>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</si>
  <si>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</si>
  <si>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</si>
  <si>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</si>
  <si>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</si>
  <si>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</si>
  <si>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</si>
  <si>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</si>
  <si>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</si>
  <si>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</si>
  <si>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</si>
  <si>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</si>
  <si>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</si>
  <si>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</si>
  <si>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</si>
  <si>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</si>
  <si>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</si>
  <si>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</si>
  <si>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</si>
  <si>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</si>
  <si>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</si>
  <si>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</si>
  <si>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</si>
  <si>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</si>
  <si>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</si>
  <si>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</si>
  <si>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</si>
  <si>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</si>
  <si>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</si>
  <si>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</si>
  <si>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</si>
  <si>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</si>
  <si>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</si>
  <si>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</si>
  <si>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</si>
  <si>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</si>
  <si>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</si>
  <si>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</si>
  <si>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</si>
  <si>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</si>
  <si>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</si>
  <si>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</si>
  <si>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</si>
  <si>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</si>
  <si>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</si>
  <si>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</si>
  <si>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</si>
  <si>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</si>
  <si>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</si>
  <si>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</si>
  <si>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</si>
  <si>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</si>
  <si>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</si>
  <si>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</si>
  <si>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</si>
  <si>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</si>
  <si>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</si>
  <si>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</si>
  <si>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</si>
  <si>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</si>
  <si>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</si>
  <si>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</si>
  <si>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</si>
  <si>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</si>
  <si>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</si>
  <si>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</si>
  <si>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</si>
  <si>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</si>
  <si>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</si>
  <si>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</si>
  <si>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</si>
  <si>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</si>
  <si>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</si>
  <si>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</si>
  <si>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</si>
  <si>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</si>
  <si>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</si>
  <si>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</si>
  <si>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</si>
  <si>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</si>
  <si>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</si>
  <si>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</si>
  <si>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</si>
  <si>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</si>
  <si>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</si>
  <si>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</si>
  <si>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</si>
  <si>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</si>
  <si>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</si>
  <si>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</si>
  <si>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</si>
  <si>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</si>
  <si>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</si>
  <si>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</si>
  <si>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</si>
  <si>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</si>
  <si>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</si>
  <si>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</si>
  <si>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</si>
  <si>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</si>
  <si>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</si>
  <si>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</si>
  <si>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</si>
  <si>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</si>
  <si>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</si>
  <si>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</si>
  <si>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</si>
  <si>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</si>
  <si>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</si>
  <si>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</si>
  <si>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</si>
  <si>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</si>
  <si>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</si>
  <si>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</si>
  <si>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</si>
  <si>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</si>
  <si>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</si>
  <si>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</si>
  <si>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</si>
  <si>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</si>
  <si>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</si>
  <si>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</si>
  <si>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</si>
  <si>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</si>
  <si>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</si>
  <si>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</si>
  <si>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</si>
  <si>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</si>
  <si>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</si>
  <si>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</si>
  <si>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</si>
  <si>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</si>
  <si>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</si>
  <si>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</si>
  <si>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</si>
  <si>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</si>
  <si>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</si>
  <si>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</si>
  <si>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</si>
  <si>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</si>
  <si>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</si>
  <si>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</si>
  <si>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</si>
  <si>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</si>
  <si>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</si>
  <si>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</si>
  <si>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</si>
  <si>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</si>
  <si>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</si>
  <si>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</si>
  <si>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</si>
  <si>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</si>
  <si>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</si>
  <si>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</si>
  <si>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</si>
  <si>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</si>
  <si>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</si>
  <si>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</si>
  <si>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</si>
  <si>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</si>
  <si>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</si>
  <si>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</si>
  <si>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</si>
  <si>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</si>
  <si>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</si>
  <si>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</si>
  <si>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</si>
  <si>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</si>
  <si>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</si>
  <si>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</si>
  <si>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</si>
  <si>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</si>
  <si>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</si>
  <si>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</si>
  <si>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</si>
  <si>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</si>
  <si>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</si>
  <si>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</si>
  <si>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</si>
  <si>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</si>
  <si>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</si>
  <si>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</si>
  <si>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</si>
  <si>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</si>
  <si>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</si>
  <si>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</si>
  <si>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</si>
  <si>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</si>
  <si>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</si>
  <si>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</si>
  <si>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</si>
  <si>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</si>
  <si>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</si>
  <si>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</si>
  <si>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</si>
  <si>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</si>
  <si>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</si>
  <si>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</si>
  <si>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</si>
  <si>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</si>
  <si>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</si>
  <si>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</si>
  <si>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</si>
  <si>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</si>
  <si>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</si>
  <si>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</si>
  <si>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</si>
  <si>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</si>
  <si>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</si>
  <si>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</si>
  <si>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</si>
  <si>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</si>
  <si>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</si>
  <si>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</si>
  <si>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</si>
  <si>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</si>
  <si>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</si>
  <si>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</si>
  <si>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</si>
  <si>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</si>
  <si>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</si>
  <si>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</si>
  <si>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</si>
  <si>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</si>
  <si>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</si>
  <si>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</si>
  <si>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</si>
  <si>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</si>
  <si>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</si>
  <si>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</si>
  <si>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</si>
  <si>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</si>
  <si>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</si>
  <si>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</si>
  <si>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</si>
  <si>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</si>
  <si>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</si>
  <si>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</si>
  <si>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</si>
  <si>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</si>
  <si>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</si>
  <si>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</si>
  <si>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</si>
  <si>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</si>
  <si>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</si>
  <si>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</si>
  <si>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</si>
  <si>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</si>
  <si>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</si>
  <si>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</si>
  <si>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</si>
  <si>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</si>
  <si>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</si>
  <si>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</si>
  <si>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</si>
  <si>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</si>
  <si>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</si>
  <si>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</si>
  <si>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</si>
  <si>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</si>
  <si>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</si>
  <si>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</si>
  <si>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</si>
  <si>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</si>
  <si>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</si>
  <si>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</si>
  <si>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</si>
  <si>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</si>
  <si>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</si>
  <si>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</si>
  <si>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</si>
  <si>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</si>
  <si>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</si>
  <si>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</si>
  <si>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</si>
  <si>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</si>
  <si>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</si>
  <si>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</si>
  <si>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</si>
  <si>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</si>
  <si>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</si>
  <si>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</si>
  <si>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</si>
  <si>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</si>
  <si>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</si>
  <si>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</si>
  <si>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</si>
  <si>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</si>
  <si>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</si>
  <si>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</si>
  <si>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</si>
  <si>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</si>
  <si>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</si>
  <si>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</si>
  <si>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</si>
  <si>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</si>
  <si>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</si>
  <si>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</si>
  <si>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</si>
  <si>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</si>
  <si>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</si>
  <si>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</si>
  <si>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</si>
  <si>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</si>
  <si>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</si>
  <si>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</si>
  <si>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</si>
  <si>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</si>
  <si>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</si>
  <si>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</si>
  <si>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</si>
  <si>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</si>
  <si>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</si>
  <si>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</si>
  <si>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</si>
  <si>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</si>
  <si>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</si>
  <si>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</si>
  <si>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</si>
  <si>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</si>
  <si>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</si>
  <si>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</si>
  <si>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</si>
  <si>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</si>
  <si>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</si>
  <si>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</si>
  <si>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</si>
  <si>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</si>
  <si>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</si>
  <si>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</si>
  <si>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</si>
  <si>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</si>
  <si>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</si>
  <si>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</si>
  <si>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</si>
  <si>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</si>
  <si>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</si>
  <si>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</si>
  <si>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</si>
  <si>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</si>
  <si>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</si>
  <si>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</si>
  <si>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</si>
  <si>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</si>
  <si>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</si>
  <si>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</si>
  <si>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</si>
  <si>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</si>
  <si>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</si>
  <si>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</si>
  <si>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</si>
  <si>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</si>
  <si>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</si>
  <si>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</si>
  <si>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</si>
  <si>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</si>
  <si>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</si>
  <si>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</si>
  <si>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</si>
  <si>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</si>
  <si>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</si>
  <si>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</si>
  <si>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</si>
  <si>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</si>
  <si>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</si>
  <si>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</si>
  <si>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</si>
  <si>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</si>
  <si>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</si>
  <si>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</si>
  <si>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</si>
  <si>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</si>
  <si>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</si>
  <si>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</si>
  <si>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</si>
  <si>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</si>
  <si>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</si>
  <si>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</si>
  <si>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</si>
  <si>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</si>
  <si>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</si>
  <si>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</si>
  <si>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</si>
  <si>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</si>
  <si>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</si>
  <si>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</si>
  <si>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</si>
  <si>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</si>
  <si>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</si>
  <si>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</si>
  <si>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</si>
  <si>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</si>
  <si>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</si>
  <si>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</si>
  <si>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</si>
  <si>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</si>
  <si>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</si>
  <si>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</si>
  <si>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</si>
  <si>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</si>
  <si>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</si>
  <si>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</si>
  <si>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</si>
  <si>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</si>
  <si>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</si>
  <si>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</si>
  <si>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</si>
  <si>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</si>
  <si>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</si>
  <si>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</si>
  <si>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</si>
  <si>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</si>
  <si>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</si>
  <si>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</si>
  <si>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</si>
  <si>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</si>
  <si>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</si>
  <si>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</si>
  <si>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</si>
  <si>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</si>
  <si>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</si>
  <si>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</si>
  <si>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</si>
  <si>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</si>
  <si>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</si>
  <si>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</si>
  <si>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</si>
  <si>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</si>
  <si>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</si>
  <si>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</si>
  <si>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</si>
  <si>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</si>
  <si>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</si>
  <si>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</si>
  <si>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</si>
  <si>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</si>
  <si>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</si>
  <si>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</si>
  <si>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</si>
  <si>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</si>
  <si>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</si>
  <si>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</si>
  <si>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</si>
  <si>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</si>
  <si>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</si>
  <si>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</si>
  <si>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</si>
  <si>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</si>
  <si>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</si>
  <si>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</si>
  <si>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</si>
  <si>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</si>
  <si>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</si>
  <si>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</si>
  <si>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</si>
  <si>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</si>
  <si>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</si>
  <si>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</si>
  <si>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</si>
  <si>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</si>
  <si>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</si>
  <si>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</si>
  <si>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</si>
  <si>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</si>
  <si>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</si>
  <si>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</si>
  <si>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</si>
  <si>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</si>
  <si>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</si>
  <si>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</si>
  <si>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</si>
  <si>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</si>
  <si>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</si>
  <si>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</si>
  <si>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</si>
  <si>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</si>
  <si>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</si>
  <si>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</si>
  <si>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</si>
  <si>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</si>
  <si>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</si>
  <si>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</si>
  <si>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</si>
  <si>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</si>
  <si>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</si>
  <si>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</si>
  <si>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</si>
  <si>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</si>
  <si>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</si>
  <si>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</si>
  <si>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</si>
  <si>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</si>
  <si>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</si>
  <si>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</si>
  <si>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</si>
  <si>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</si>
  <si>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</si>
  <si>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</si>
  <si>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</si>
  <si>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</si>
  <si>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</si>
  <si>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</si>
  <si>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</si>
  <si>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</si>
  <si>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</si>
  <si>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</si>
  <si>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</si>
  <si>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</si>
  <si>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</si>
  <si>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</si>
  <si>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</si>
  <si>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</si>
  <si>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</si>
  <si>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</si>
  <si>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</si>
  <si>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</si>
  <si>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</si>
  <si>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</si>
  <si>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</si>
  <si>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</si>
  <si>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</si>
  <si>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</si>
  <si>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</si>
  <si>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</si>
  <si>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</si>
  <si>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</si>
  <si>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</si>
  <si>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</si>
  <si>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</si>
  <si>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</si>
  <si>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</si>
  <si>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</si>
  <si>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</si>
  <si>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</si>
  <si>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</si>
  <si>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</si>
  <si>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</si>
  <si>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</si>
  <si>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</si>
  <si>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</si>
  <si>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</si>
  <si>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</si>
  <si>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</si>
  <si>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</si>
  <si>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</si>
  <si>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</si>
  <si>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</si>
  <si>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</si>
  <si>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</si>
  <si>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</si>
  <si>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</si>
  <si>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</si>
  <si>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</si>
  <si>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</si>
  <si>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</si>
  <si>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</si>
  <si>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</si>
  <si>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</si>
  <si>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</si>
  <si>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</si>
  <si>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</si>
  <si>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</si>
  <si>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</si>
  <si>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</si>
  <si>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</si>
  <si>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</si>
  <si>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</si>
  <si>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</si>
  <si>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</si>
  <si>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</si>
  <si>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</si>
  <si>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</si>
  <si>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</si>
  <si>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</si>
  <si>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</si>
  <si>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</si>
  <si>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</si>
  <si>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</si>
  <si>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</si>
  <si>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</si>
  <si>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</si>
  <si>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</si>
  <si>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</si>
  <si>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</si>
  <si>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</si>
  <si>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</si>
  <si>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</si>
  <si>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</si>
  <si>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</si>
  <si>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</si>
  <si>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</si>
  <si>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</si>
  <si>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</si>
  <si>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</si>
  <si>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</si>
  <si>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</si>
  <si>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</si>
  <si>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</si>
  <si>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</si>
  <si>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</si>
  <si>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</si>
  <si>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</si>
  <si>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</si>
  <si>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</si>
  <si>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</si>
  <si>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</si>
  <si>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</si>
  <si>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</si>
  <si>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</si>
  <si>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</si>
  <si>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</si>
  <si>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</si>
  <si>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</si>
  <si>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</si>
  <si>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</si>
  <si>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</si>
  <si>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</si>
  <si>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</si>
  <si>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</si>
  <si>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</si>
  <si>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</si>
  <si>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</si>
  <si>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</si>
  <si>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</si>
  <si>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</si>
  <si>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</si>
  <si>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</si>
  <si>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</si>
  <si>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</si>
  <si>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</si>
  <si>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</si>
  <si>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</si>
  <si>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</si>
  <si>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</si>
  <si>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</si>
  <si>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</si>
  <si>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</si>
  <si>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</si>
  <si>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</si>
  <si>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</si>
  <si>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</si>
  <si>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</si>
  <si>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</si>
  <si>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</si>
  <si>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</si>
  <si>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</si>
  <si>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</si>
  <si>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</si>
  <si>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</si>
  <si>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</si>
  <si>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</si>
  <si>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</si>
  <si>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</si>
  <si>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</si>
  <si>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</si>
  <si>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</si>
  <si>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</si>
  <si>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</si>
  <si>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</si>
  <si>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</si>
  <si>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</si>
  <si>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</si>
  <si>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</si>
  <si>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</si>
  <si>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</si>
  <si>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</si>
  <si>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</si>
  <si>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</si>
  <si>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</si>
  <si>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</si>
  <si>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</si>
  <si>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</si>
  <si>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</si>
  <si>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</si>
  <si>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</si>
  <si>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</si>
  <si>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</si>
  <si>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</si>
  <si>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</si>
  <si>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</si>
  <si>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</si>
  <si>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</si>
  <si>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</si>
  <si>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</si>
  <si>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</si>
  <si>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</si>
  <si>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</si>
  <si>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</si>
  <si>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</si>
  <si>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</si>
  <si>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</si>
  <si>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</si>
  <si>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</si>
  <si>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</si>
  <si>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</si>
  <si>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</si>
  <si>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</si>
  <si>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</si>
  <si>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</si>
  <si>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</si>
  <si>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</si>
  <si>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</si>
  <si>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</si>
  <si>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</si>
  <si>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</si>
  <si>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</si>
  <si>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</si>
  <si>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</si>
  <si>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</si>
  <si>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</si>
  <si>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</si>
  <si>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</si>
  <si>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</si>
  <si>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</si>
  <si>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</si>
  <si>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</si>
  <si>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</si>
  <si>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</si>
  <si>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</si>
  <si>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</si>
  <si>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</si>
  <si>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</si>
  <si>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</si>
  <si>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</si>
  <si>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</si>
  <si>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</si>
  <si>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</si>
  <si>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</si>
  <si>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</si>
  <si>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</si>
  <si>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</si>
  <si>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</si>
  <si>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</si>
  <si>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</si>
  <si>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</si>
  <si>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</si>
  <si>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</si>
  <si>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</si>
  <si>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</si>
  <si>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</si>
  <si>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</si>
  <si>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</si>
  <si>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</si>
  <si>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</si>
  <si>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</si>
  <si>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</si>
  <si>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</si>
  <si>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</si>
  <si>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</si>
  <si>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</si>
  <si>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</si>
  <si>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</si>
  <si>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</si>
  <si>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</si>
  <si>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</si>
  <si>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</si>
  <si>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</si>
  <si>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</si>
  <si>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</si>
  <si>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</si>
  <si>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</si>
  <si>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</si>
  <si>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</si>
  <si>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</si>
  <si>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</si>
  <si>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</si>
  <si>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</si>
  <si>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</si>
  <si>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</si>
  <si>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</si>
  <si>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</si>
  <si>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</si>
  <si>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</si>
  <si>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</si>
  <si>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</si>
  <si>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</si>
  <si>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</si>
  <si>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</si>
  <si>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</si>
  <si>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</si>
  <si>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</si>
  <si>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</si>
  <si>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</si>
  <si>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</si>
  <si>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</si>
  <si>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</si>
  <si>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</si>
  <si>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</si>
  <si>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</si>
  <si>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</si>
  <si>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</si>
  <si>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</si>
  <si>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</si>
  <si>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</si>
  <si>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</si>
  <si>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</si>
  <si>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</si>
  <si>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</si>
  <si>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</si>
  <si>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</si>
  <si>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</si>
  <si>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</si>
  <si>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</si>
  <si>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</si>
  <si>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</si>
  <si>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</si>
  <si>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</si>
  <si>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</si>
  <si>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</si>
  <si>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</si>
  <si>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</si>
  <si>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</si>
  <si>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</si>
  <si>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</si>
  <si>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</si>
  <si>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</si>
  <si>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</si>
  <si>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</si>
  <si>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</si>
  <si>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</si>
  <si>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</si>
  <si>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</si>
  <si>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</si>
  <si>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</si>
  <si>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</si>
  <si>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</si>
  <si>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</si>
  <si>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</si>
  <si>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</si>
  <si>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</si>
  <si>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</si>
  <si>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</si>
  <si>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</si>
  <si>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</si>
  <si>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</si>
  <si>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</si>
  <si>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</si>
  <si>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</si>
  <si>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</si>
  <si>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</si>
  <si>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</si>
  <si>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</si>
  <si>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</si>
  <si>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</si>
  <si>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</si>
  <si>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</si>
  <si>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</si>
  <si>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</si>
  <si>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</si>
  <si>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</si>
  <si>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</si>
  <si>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</si>
  <si>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</si>
  <si>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</si>
  <si>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</si>
  <si>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</si>
  <si>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</si>
  <si>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</si>
  <si>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</si>
  <si>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</si>
  <si>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</si>
  <si>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</si>
  <si>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</si>
  <si>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</si>
  <si>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</si>
  <si>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</si>
  <si>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</si>
  <si>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</si>
  <si>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</si>
  <si>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</si>
  <si>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</si>
  <si>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</si>
  <si>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</si>
  <si>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</si>
  <si>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</si>
  <si>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</si>
  <si>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</si>
  <si>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</si>
  <si>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</si>
  <si>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</si>
  <si>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</si>
  <si>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</si>
  <si>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</si>
  <si>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</si>
  <si>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</si>
  <si>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</si>
  <si>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</si>
  <si>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</si>
  <si>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</si>
  <si>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</si>
  <si>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</si>
  <si>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</si>
  <si>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</si>
  <si>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</si>
  <si>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</si>
  <si>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</si>
  <si>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</si>
  <si>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</si>
  <si>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</si>
  <si>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</si>
  <si>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</si>
  <si>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</si>
  <si>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</si>
  <si>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</si>
  <si>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</si>
  <si>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</si>
  <si>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</si>
  <si>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</si>
  <si>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</si>
  <si>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</si>
  <si>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</si>
  <si>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</si>
  <si>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</si>
  <si>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</si>
  <si>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</si>
  <si>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</si>
  <si>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</si>
  <si>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</si>
  <si>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</si>
  <si>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</si>
  <si>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</si>
  <si>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</si>
  <si>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</si>
  <si>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</si>
  <si>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</si>
  <si>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</si>
  <si>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</si>
  <si>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</si>
  <si>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</si>
  <si>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</si>
  <si>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</si>
  <si>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</si>
  <si>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</si>
  <si>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</si>
  <si>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</si>
  <si>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</si>
  <si>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</si>
  <si>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</si>
  <si>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</si>
  <si>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</si>
  <si>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</si>
  <si>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</si>
  <si>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</si>
  <si>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</si>
  <si>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</si>
  <si>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</si>
  <si>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</si>
  <si>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</si>
  <si>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</si>
  <si>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</si>
  <si>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</si>
  <si>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</si>
  <si>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</si>
  <si>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</si>
  <si>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</si>
  <si>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</si>
  <si>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</si>
  <si>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</si>
  <si>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</si>
  <si>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</si>
  <si>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</si>
  <si>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</si>
  <si>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</si>
  <si>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</si>
  <si>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</si>
  <si>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</si>
  <si>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</si>
  <si>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</si>
  <si>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</si>
  <si>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</si>
  <si>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</si>
  <si>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</si>
  <si>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</si>
  <si>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</si>
  <si>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</si>
  <si>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</si>
  <si>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</si>
  <si>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</si>
  <si>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</si>
  <si>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</si>
  <si>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</si>
  <si>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</si>
  <si>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</si>
  <si>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</si>
  <si>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</si>
  <si>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</si>
  <si>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</si>
  <si>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</si>
  <si>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</si>
  <si>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</si>
  <si>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</si>
  <si>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</si>
  <si>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</si>
  <si>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</si>
  <si>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</si>
  <si>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</si>
  <si>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</si>
  <si>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</si>
  <si>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</si>
  <si>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</si>
  <si>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</si>
  <si>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</si>
  <si>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</si>
  <si>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</si>
  <si>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</si>
  <si>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</si>
  <si>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</si>
  <si>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</si>
  <si>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</si>
  <si>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</si>
  <si>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</si>
  <si>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</si>
  <si>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</si>
  <si>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</si>
  <si>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</si>
  <si>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</si>
  <si>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</si>
  <si>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</si>
  <si>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</si>
  <si>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</si>
  <si>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</si>
  <si>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</si>
  <si>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</si>
  <si>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</si>
  <si>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</si>
  <si>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</si>
  <si>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</si>
  <si>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</si>
  <si>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</si>
  <si>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</si>
  <si>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</si>
  <si>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</si>
  <si>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</si>
  <si>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</si>
  <si>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</si>
  <si>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</si>
  <si>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</si>
  <si>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</si>
  <si>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</si>
  <si>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</si>
  <si>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</si>
  <si>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</si>
  <si>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</si>
  <si>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</si>
  <si>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</si>
  <si>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</si>
  <si>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</si>
  <si>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</si>
  <si>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</si>
  <si>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</si>
  <si>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</si>
  <si>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</si>
  <si>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</si>
  <si>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</si>
  <si>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</si>
  <si>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</si>
  <si>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</si>
  <si>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</si>
  <si>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</si>
  <si>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</si>
  <si>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</si>
  <si>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</si>
  <si>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</si>
  <si>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</si>
  <si>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</si>
  <si>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</si>
  <si>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</si>
  <si>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</si>
  <si>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</si>
  <si>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</si>
  <si>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</si>
  <si>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</si>
  <si>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</si>
  <si>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</si>
  <si>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</si>
  <si>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</si>
  <si>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</si>
  <si>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</si>
  <si>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</si>
  <si>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</si>
  <si>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</si>
  <si>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</si>
  <si>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</si>
  <si>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</si>
  <si>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</si>
  <si>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</si>
  <si>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</si>
  <si>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</si>
  <si>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</si>
  <si>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</si>
  <si>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</si>
  <si>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</si>
  <si>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</si>
  <si>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</si>
  <si>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</si>
  <si>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</si>
  <si>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</si>
  <si>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</si>
  <si>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</si>
  <si>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</si>
  <si>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</si>
  <si>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</si>
  <si>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</si>
  <si>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</si>
  <si>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</si>
  <si>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</si>
  <si>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</si>
  <si>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</si>
  <si>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</si>
  <si>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</si>
  <si>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</si>
  <si>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</si>
  <si>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</si>
  <si>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</si>
  <si>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</si>
  <si>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</si>
  <si>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</si>
  <si>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</si>
  <si>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</si>
  <si>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</si>
  <si>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</si>
  <si>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</si>
  <si>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</si>
  <si>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</si>
  <si>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</si>
  <si>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</si>
  <si>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</si>
  <si>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</si>
  <si>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</si>
  <si>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</si>
  <si>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</si>
  <si>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</si>
  <si>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</si>
  <si>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</si>
  <si>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</si>
  <si>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</si>
  <si>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</si>
  <si>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</si>
  <si>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</si>
  <si>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</si>
  <si>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</si>
  <si>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</si>
  <si>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</si>
  <si>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</si>
  <si>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</si>
  <si>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</si>
  <si>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</si>
  <si>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</si>
  <si>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</si>
  <si>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</si>
  <si>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</si>
  <si>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</si>
  <si>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</si>
  <si>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</si>
  <si>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</si>
  <si>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</si>
  <si>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</si>
  <si>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</si>
  <si>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</si>
  <si>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</si>
  <si>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</si>
  <si>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</si>
  <si>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</si>
  <si>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</si>
  <si>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</si>
  <si>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</si>
  <si>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</si>
  <si>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</si>
  <si>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</si>
  <si>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</si>
  <si>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</si>
  <si>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</si>
  <si>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</si>
  <si>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</si>
  <si>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</si>
  <si>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</si>
  <si>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</si>
  <si>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</si>
  <si>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</si>
  <si>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</si>
  <si>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</si>
  <si>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</si>
  <si>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</si>
  <si>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</si>
  <si>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</si>
  <si>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</si>
  <si>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</si>
  <si>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</si>
  <si>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</si>
  <si>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</si>
  <si>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</si>
  <si>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</si>
  <si>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</si>
  <si>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</si>
  <si>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</si>
  <si>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</si>
  <si>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</si>
  <si>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</si>
  <si>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</si>
  <si>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</si>
  <si>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</si>
  <si>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</si>
  <si>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</si>
  <si>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</si>
  <si>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</si>
  <si>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</si>
  <si>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</si>
  <si>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</si>
  <si>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</si>
  <si>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</si>
  <si>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</si>
  <si>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</si>
  <si>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</si>
  <si>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</si>
  <si>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</si>
  <si>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</si>
  <si>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</si>
  <si>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</si>
  <si>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</si>
  <si>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</si>
  <si>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</si>
  <si>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</si>
  <si>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</si>
  <si>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</si>
  <si>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</si>
  <si>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</si>
  <si>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</si>
  <si>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</si>
  <si>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</si>
  <si>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</si>
  <si>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</si>
  <si>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</si>
  <si>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</si>
  <si>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</si>
  <si>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</si>
  <si>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</si>
  <si>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</si>
  <si>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</si>
  <si>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</si>
  <si>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</si>
  <si>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</si>
  <si>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</si>
  <si>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</si>
  <si>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</si>
  <si>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</si>
  <si>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</si>
  <si>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</si>
  <si>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</si>
  <si>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</si>
  <si>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</si>
  <si>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</si>
  <si>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</si>
  <si>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</si>
  <si>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</si>
  <si>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</si>
  <si>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</si>
  <si>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</si>
  <si>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</si>
  <si>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</si>
  <si>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</si>
  <si>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</si>
  <si>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</si>
  <si>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</si>
  <si>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</si>
  <si>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</si>
  <si>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</si>
  <si>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</si>
  <si>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</si>
  <si>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</si>
  <si>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</si>
  <si>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</si>
  <si>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</si>
  <si>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</si>
  <si>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</si>
  <si>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</si>
  <si>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</si>
  <si>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</si>
  <si>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</si>
  <si>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</si>
  <si>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</si>
  <si>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</si>
  <si>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</si>
  <si>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</si>
  <si>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</si>
  <si>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</si>
  <si>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</si>
  <si>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</si>
  <si>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</si>
  <si>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</si>
  <si>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</si>
  <si>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</si>
  <si>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</si>
  <si>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</si>
  <si>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</si>
  <si>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</si>
  <si>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</si>
  <si>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</si>
  <si>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</si>
  <si>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</si>
  <si>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</si>
  <si>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</si>
  <si>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</si>
  <si>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</si>
  <si>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</si>
  <si>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</si>
  <si>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</si>
  <si>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</si>
  <si>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</si>
  <si>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</si>
  <si>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</si>
  <si>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</si>
  <si>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</si>
  <si>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</si>
  <si>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</si>
  <si>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</si>
  <si>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</si>
  <si>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</si>
  <si>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</si>
  <si>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</si>
  <si>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</si>
  <si>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</si>
  <si>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</si>
  <si>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</si>
  <si>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</si>
  <si>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</si>
  <si>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</si>
  <si>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</si>
  <si>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</si>
  <si>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</si>
  <si>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</si>
  <si>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</si>
  <si>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</si>
  <si>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</si>
  <si>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</si>
  <si>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</si>
  <si>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</si>
  <si>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</si>
  <si>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</si>
  <si>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</si>
  <si>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</si>
  <si>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</si>
  <si>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</si>
  <si>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</si>
  <si>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</si>
  <si>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</si>
  <si>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</si>
  <si>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</si>
  <si>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</si>
  <si>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</si>
  <si>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</si>
  <si>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</si>
  <si>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</si>
  <si>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</si>
  <si>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</si>
  <si>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</si>
  <si>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</si>
  <si>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</si>
  <si>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</si>
  <si>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</si>
  <si>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</si>
  <si>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</si>
  <si>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</si>
  <si>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</si>
  <si>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</si>
  <si>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</si>
  <si>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</si>
  <si>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</si>
  <si>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</si>
  <si>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</si>
  <si>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</si>
  <si>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</si>
  <si>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</si>
  <si>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</si>
  <si>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</si>
  <si>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</si>
  <si>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</si>
  <si>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</si>
  <si>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</si>
  <si>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</si>
  <si>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</si>
  <si>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</si>
  <si>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</si>
  <si>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</si>
  <si>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</si>
  <si>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</si>
  <si>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</si>
  <si>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</si>
  <si>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</si>
  <si>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</si>
  <si>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</si>
  <si>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</si>
  <si>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</si>
  <si>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</si>
  <si>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</si>
  <si>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</si>
  <si>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</si>
  <si>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</si>
  <si>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</si>
  <si>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</si>
  <si>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</si>
  <si>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</si>
  <si>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</si>
  <si>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</si>
  <si>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</si>
  <si>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</si>
  <si>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</si>
  <si>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</si>
  <si>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</si>
  <si>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</si>
  <si>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</si>
  <si>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</si>
  <si>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</si>
  <si>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</si>
  <si>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</si>
  <si>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</si>
  <si>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</si>
  <si>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</si>
  <si>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</si>
  <si>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</si>
  <si>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</si>
  <si>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</si>
  <si>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</si>
  <si>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</si>
  <si>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</si>
  <si>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</si>
  <si>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</si>
  <si>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</si>
  <si>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</si>
  <si>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</si>
  <si>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</si>
  <si>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</si>
  <si>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</si>
  <si>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</si>
  <si>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</si>
  <si>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</si>
  <si>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</si>
  <si>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</si>
  <si>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</si>
  <si>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</si>
  <si>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</si>
  <si>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</si>
  <si>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</si>
  <si>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</si>
  <si>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</si>
  <si>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</si>
  <si>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</si>
  <si>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</si>
  <si>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</si>
  <si>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</si>
  <si>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</si>
  <si>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</si>
  <si>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</si>
  <si>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</si>
  <si>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</si>
  <si>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</si>
  <si>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</si>
  <si>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</si>
  <si>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</si>
  <si>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</si>
  <si>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</si>
  <si>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</si>
  <si>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</si>
  <si>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</si>
  <si>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</si>
  <si>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</si>
  <si>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</si>
  <si>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</si>
  <si>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</si>
  <si>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</si>
  <si>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</si>
  <si>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</si>
  <si>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</si>
  <si>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</si>
  <si>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</si>
  <si>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</si>
  <si>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</si>
  <si>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</si>
  <si>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</si>
  <si>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</si>
  <si>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</si>
  <si>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</si>
  <si>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</si>
  <si>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</si>
  <si>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</si>
  <si>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</si>
  <si>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</si>
  <si>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</si>
  <si>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</si>
  <si>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</si>
  <si>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</si>
  <si>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</si>
  <si>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</si>
  <si>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</si>
  <si>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</si>
  <si>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</si>
  <si>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</si>
  <si>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</si>
  <si>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</si>
  <si>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</si>
  <si>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</si>
  <si>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</si>
  <si>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</si>
  <si>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</si>
  <si>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</si>
  <si>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</si>
  <si>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</si>
  <si>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</si>
  <si>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</si>
  <si>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</si>
  <si>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</si>
  <si>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</si>
  <si>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</si>
  <si>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</si>
  <si>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</si>
  <si>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</si>
  <si>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</si>
  <si>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</si>
  <si>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</si>
  <si>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</si>
  <si>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</si>
  <si>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</si>
  <si>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</si>
  <si>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</si>
  <si>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</si>
  <si>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</si>
  <si>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</si>
  <si>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</si>
  <si>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</si>
  <si>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</si>
  <si>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</si>
  <si>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</si>
  <si>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</si>
  <si>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</si>
  <si>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</si>
  <si>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</si>
  <si>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</si>
  <si>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</si>
  <si>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</si>
  <si>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</si>
  <si>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</si>
  <si>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</si>
  <si>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</si>
  <si>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</si>
  <si>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</si>
  <si>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</si>
  <si>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</si>
  <si>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</si>
  <si>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</si>
  <si>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</si>
  <si>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</si>
  <si>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</si>
  <si>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</si>
  <si>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</si>
  <si>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</si>
  <si>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</si>
  <si>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</si>
  <si>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</si>
  <si>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</si>
  <si>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</si>
  <si>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</si>
  <si>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</si>
  <si>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</si>
  <si>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</si>
  <si>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</si>
  <si>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</si>
  <si>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</si>
  <si>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</si>
  <si>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</si>
  <si>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</si>
  <si>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</si>
  <si>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</si>
  <si>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</si>
  <si>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</si>
  <si>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</si>
  <si>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</si>
  <si>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</si>
  <si>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</si>
  <si>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</si>
  <si>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</si>
  <si>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</si>
  <si>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</si>
  <si>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</si>
  <si>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</si>
  <si>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</si>
  <si>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</si>
  <si>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</si>
  <si>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</si>
  <si>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</si>
  <si>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</si>
  <si>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</si>
  <si>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</si>
  <si>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</si>
  <si>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</si>
  <si>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</si>
  <si>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</si>
  <si>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</si>
  <si>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</si>
  <si>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</si>
  <si>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</si>
  <si>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</si>
  <si>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</si>
  <si>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</si>
  <si>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</si>
  <si>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</si>
  <si>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</si>
  <si>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</si>
  <si>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</si>
  <si>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</si>
  <si>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</si>
  <si>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</si>
  <si>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</si>
  <si>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</si>
  <si>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</si>
  <si>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</si>
  <si>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</si>
  <si>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</si>
  <si>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</si>
  <si>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</si>
  <si>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</si>
  <si>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</si>
  <si>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</si>
  <si>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</si>
  <si>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</si>
  <si>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</si>
  <si>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</si>
  <si>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</si>
  <si>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</si>
  <si>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</si>
  <si>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</si>
  <si>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</si>
  <si>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</si>
  <si>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</si>
  <si>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</si>
  <si>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</si>
  <si>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</si>
  <si>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</si>
  <si>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</si>
  <si>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</si>
  <si>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</si>
  <si>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</si>
  <si>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</si>
  <si>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</si>
  <si>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</si>
  <si>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</si>
  <si>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</si>
  <si>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</si>
  <si>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</si>
  <si>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</si>
  <si>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</si>
  <si>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</si>
  <si>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</si>
  <si>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</si>
  <si>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</si>
  <si>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</si>
  <si>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</si>
  <si>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</si>
  <si>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</si>
  <si>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</si>
  <si>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</si>
  <si>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</si>
  <si>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</si>
  <si>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</si>
  <si>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</si>
  <si>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</si>
  <si>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</si>
  <si>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</si>
  <si>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</si>
  <si>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</si>
  <si>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</si>
  <si>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</si>
  <si>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</si>
  <si>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</si>
  <si>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</si>
  <si>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</si>
  <si>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</si>
  <si>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</si>
  <si>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</si>
  <si>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</si>
  <si>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</si>
  <si>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</si>
  <si>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</si>
  <si>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</si>
  <si>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</si>
  <si>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</si>
  <si>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</si>
  <si>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</si>
  <si>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</si>
  <si>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</si>
  <si>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</si>
  <si>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</si>
  <si>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</si>
  <si>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</si>
  <si>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</si>
  <si>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</si>
  <si>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</si>
  <si>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</si>
  <si>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</si>
  <si>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</si>
  <si>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</si>
  <si>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</si>
  <si>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</si>
  <si>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</si>
  <si>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</si>
  <si>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</si>
  <si>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</si>
  <si>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</si>
  <si>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</si>
  <si>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</si>
  <si>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</si>
  <si>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</si>
  <si>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</si>
  <si>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</si>
  <si>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</si>
  <si>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</si>
  <si>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</si>
  <si>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</si>
  <si>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</si>
  <si>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</si>
  <si>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</si>
  <si>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</si>
  <si>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</si>
  <si>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</si>
  <si>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</si>
  <si>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</si>
  <si>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</si>
  <si>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</si>
  <si>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</si>
  <si>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</si>
  <si>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</si>
  <si>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</si>
  <si>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</si>
  <si>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</si>
  <si>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</si>
  <si>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</si>
  <si>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</si>
  <si>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</si>
  <si>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</si>
  <si>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</si>
  <si>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</si>
  <si>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</si>
  <si>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</si>
  <si>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</si>
  <si>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</si>
  <si>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</si>
  <si>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</si>
  <si>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</si>
  <si>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</si>
  <si>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</si>
  <si>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</si>
  <si>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</si>
  <si>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</si>
  <si>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</si>
  <si>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</si>
  <si>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</si>
  <si>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</si>
  <si>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</si>
  <si>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</si>
  <si>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</si>
  <si>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</si>
  <si>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</si>
  <si>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</si>
  <si>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</si>
  <si>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</si>
  <si>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</si>
  <si>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</si>
  <si>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</si>
  <si>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</si>
  <si>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</si>
  <si>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</si>
  <si>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</si>
  <si>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</si>
  <si>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</si>
  <si>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</si>
  <si>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</si>
  <si>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</si>
  <si>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</si>
  <si>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</si>
  <si>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</si>
  <si>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</si>
  <si>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</si>
  <si>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</si>
  <si>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</si>
  <si>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</si>
  <si>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</si>
  <si>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</si>
  <si>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</si>
  <si>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</si>
  <si>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</si>
  <si>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</si>
  <si>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</si>
  <si>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</si>
  <si>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</si>
  <si>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</si>
  <si>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</si>
  <si>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</si>
  <si>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</si>
  <si>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</si>
  <si>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</si>
  <si>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</si>
  <si>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</si>
  <si>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</si>
  <si>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</si>
  <si>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</si>
  <si>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</si>
  <si>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</si>
  <si>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</si>
  <si>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</si>
  <si>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</si>
  <si>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</si>
  <si>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</si>
  <si>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</si>
  <si>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</si>
  <si>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</si>
  <si>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</si>
  <si>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</si>
  <si>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</si>
  <si>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</si>
  <si>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</si>
  <si>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</si>
  <si>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</si>
  <si>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</si>
  <si>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</si>
  <si>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</si>
  <si>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</si>
  <si>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</si>
  <si>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</si>
  <si>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</si>
  <si>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</si>
  <si>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</si>
  <si>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</si>
  <si>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</si>
  <si>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</si>
  <si>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</si>
  <si>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</si>
  <si>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</si>
  <si>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</si>
  <si>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</si>
  <si>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</si>
  <si>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</si>
  <si>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</si>
  <si>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</si>
  <si>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</si>
  <si>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</si>
  <si>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</si>
  <si>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</si>
  <si>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</si>
  <si>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</si>
  <si>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</si>
  <si>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</si>
  <si>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</si>
  <si>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</si>
  <si>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</si>
  <si>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</si>
  <si>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</si>
  <si>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</si>
  <si>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</si>
  <si>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</si>
  <si>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</si>
  <si>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</si>
  <si>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</si>
  <si>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</si>
  <si>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</si>
  <si>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</si>
  <si>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</si>
  <si>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</si>
  <si>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</si>
  <si>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</si>
  <si>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</si>
  <si>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</si>
  <si>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</si>
  <si>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</si>
  <si>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</si>
  <si>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</si>
  <si>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</si>
  <si>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</si>
  <si>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</si>
  <si>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</si>
  <si>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</si>
  <si>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</si>
  <si>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</si>
  <si>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</si>
  <si>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</si>
  <si>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</si>
  <si>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</si>
  <si>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</si>
  <si>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</si>
  <si>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</si>
  <si>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</si>
  <si>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</si>
  <si>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</si>
  <si>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</si>
  <si>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</si>
  <si>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</si>
  <si>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</si>
  <si>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</si>
  <si>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</si>
  <si>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</si>
  <si>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</si>
  <si>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</si>
  <si>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</si>
  <si>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</si>
  <si>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</si>
  <si>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</si>
  <si>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</si>
  <si>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</si>
  <si>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</si>
  <si>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</si>
  <si>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</si>
  <si>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</si>
  <si>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</si>
  <si>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</si>
  <si>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</si>
  <si>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</si>
  <si>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</si>
  <si>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</si>
  <si>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</si>
  <si>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</si>
  <si>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</si>
  <si>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</si>
  <si>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</si>
  <si>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</si>
  <si>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</si>
  <si>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</si>
  <si>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</si>
  <si>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</si>
  <si>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</si>
  <si>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</si>
  <si>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</si>
  <si>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</si>
  <si>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</si>
  <si>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</si>
  <si>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</si>
  <si>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</si>
  <si>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</si>
  <si>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</si>
  <si>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</si>
  <si>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</si>
  <si>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</si>
  <si>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</si>
  <si>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</si>
  <si>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</si>
  <si>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</si>
  <si>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</si>
  <si>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</si>
  <si>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</si>
  <si>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</si>
  <si>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</si>
  <si>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</si>
  <si>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</si>
  <si>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</si>
  <si>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</si>
  <si>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</si>
  <si>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</si>
  <si>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</si>
  <si>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</si>
  <si>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</si>
  <si>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</si>
  <si>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</si>
  <si>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</si>
  <si>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</si>
  <si>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</si>
  <si>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</si>
  <si>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</si>
  <si>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</si>
  <si>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</si>
  <si>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</si>
  <si>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</si>
  <si>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</si>
  <si>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</si>
  <si>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</si>
  <si>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</si>
  <si>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</si>
  <si>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</si>
  <si>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</si>
  <si>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</si>
  <si>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</si>
  <si>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</si>
  <si>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</si>
  <si>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</si>
  <si>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</si>
  <si>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</si>
  <si>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</si>
  <si>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</si>
  <si>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</si>
  <si>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</si>
  <si>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</si>
  <si>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</si>
  <si>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</si>
  <si>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</si>
  <si>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</si>
  <si>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</si>
  <si>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</si>
  <si>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</si>
  <si>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</si>
  <si>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</si>
  <si>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</si>
  <si>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</si>
  <si>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</si>
  <si>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</si>
  <si>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</si>
  <si>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</si>
  <si>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</si>
  <si>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</si>
  <si>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TCPO 15 - JANEIRO/2019</t>
  </si>
  <si>
    <t>Relatório Sintético da Base TCPO_PINI-Jan-2019</t>
  </si>
  <si>
    <t>UNIDADE</t>
  </si>
  <si>
    <t>PREÇO TOTAL (R$)</t>
  </si>
  <si>
    <t>0010 - SERVIÇOS</t>
  </si>
  <si>
    <t>0010 - Serviços</t>
  </si>
  <si>
    <t>02. Serviços Iniciais</t>
  </si>
  <si>
    <t>Canteiro de obras</t>
  </si>
  <si>
    <t>02.101.000005.SER</t>
  </si>
  <si>
    <t>Tapume de proteção em chapa de madeira compensada resinada # 6 mm</t>
  </si>
  <si>
    <t>02.101.000006.SER</t>
  </si>
  <si>
    <t>Portão para tapume em chapa de madeira compensada resinada #10 mm, 2 folhas, largura 3 m e altura 2 m</t>
  </si>
  <si>
    <t>02.101.000010.SER</t>
  </si>
  <si>
    <t>Tapume de tábuas sobrepostas</t>
  </si>
  <si>
    <t>02.101.000015.SER</t>
  </si>
  <si>
    <t>Tapume de tábua com matajunta de ripas</t>
  </si>
  <si>
    <t>02.101.000020.SER</t>
  </si>
  <si>
    <t>Tapume de proteção com telha trapezoidal em aço galvanizado # 0,43 mm em estrutura de madeira</t>
  </si>
  <si>
    <t>02.101.000021.SER</t>
  </si>
  <si>
    <t>Tapume de proteção com telha trapezoidal em aço galvanizado # 0,43 mm em estrutura de madeira com 2 reaproveitamentos</t>
  </si>
  <si>
    <t>02.101.000022.SER</t>
  </si>
  <si>
    <t>Tapume de proteção com telha trapezoidal em aço galvanizado # 0,43 mm em estrutura de madeira, inclusive pintura esmalte face externa</t>
  </si>
  <si>
    <t>02.101.000023.SER</t>
  </si>
  <si>
    <t>Tapume de proteção com telha trapezoidal em aço galvanizado # 0,43 mm em estrutura de madeira com 2 reaproveitamentos, inclusive pintura esmalte face externa</t>
  </si>
  <si>
    <t>02.101.000024.SER</t>
  </si>
  <si>
    <t>Tapume de proteção com telha trapezoidal em aço galvanizado # 0,43 mm em estrutura de madeira, inclusive pintura esmalte face externa e interna</t>
  </si>
  <si>
    <t>02.101.000025.SER</t>
  </si>
  <si>
    <t>Tapume de proteção com telha trapezoidal em aço galvanizado # 0,43 mm em estrutura de madeira com 2 reaproveitamentos, inclusive pintura esmalte face externa e interna</t>
  </si>
  <si>
    <t>02.101.000026.SER</t>
  </si>
  <si>
    <t>Portão para tapume com telha trapezoidal em aço galvanizado # 0,43 mm em estrutura de madeira, 2 folhas, largura 3 m altura 2 m</t>
  </si>
  <si>
    <t>02.101.000027.SER</t>
  </si>
  <si>
    <t>Portão para tapume com telha trapezoidal em aço galvanizado # 0,43 mm em estrutura de madeira, 2 folhas, largura 3 m altura 2 m, inclusive pintura pintura esmalte face externa</t>
  </si>
  <si>
    <t>02.101.000028.SER</t>
  </si>
  <si>
    <t>Portão para tapume com telha trapezoidal em aço galvanizado # 0,43 mm em estrutura de madeira, 2 folhas, largura 3 m altura 2 m, inclusive pintura pintura esmalte face externa e interna</t>
  </si>
  <si>
    <t>02.101.000029.SER</t>
  </si>
  <si>
    <t>Tapume de proteção guarda corpo com tela de polipropileno</t>
  </si>
  <si>
    <t>02.101.000030.SER</t>
  </si>
  <si>
    <t>Abrigo provisório de madeira para alojamento e/ou depósito de materiais e ferramentas</t>
  </si>
  <si>
    <t>02.101.000031.SER</t>
  </si>
  <si>
    <t>Abrigo provisório de madeira com dois pavimentos para alojamento e/ou depósito de materiais e ferramentas</t>
  </si>
  <si>
    <t>02.101.000040.SER</t>
  </si>
  <si>
    <t>Ligação provisória de água para obra e instalação sanitária provisória, pequenas obras - instalação mínima</t>
  </si>
  <si>
    <t>02.101.000045.SER</t>
  </si>
  <si>
    <t>Ligação provisória de luz e força para obra - instalação mínima</t>
  </si>
  <si>
    <t>02.101.000050.SER</t>
  </si>
  <si>
    <t>Andaime para uso interno composto de plataforma de tábuas com 0,9 m de largura sobre cavaletes móveis de madeira com elevação de até 1 m</t>
  </si>
  <si>
    <t>02.101.000055.SER</t>
  </si>
  <si>
    <t>Bandeja salva-vidas primária em aço, 2,50 m com extensão 0,80 m a 45°, forro com tábuas</t>
  </si>
  <si>
    <t>02.101.000056.SER</t>
  </si>
  <si>
    <t>Bandeja salva-vidas primária em aço, 2,50 m com extensão 0,80 m a 45°, forro com chapa compensado</t>
  </si>
  <si>
    <t>02.101.000057.SER</t>
  </si>
  <si>
    <t>Bandeja salva-vidas secundária em aço, 1,40 m com extensão 0,80 m a 45°, forro com tábuas</t>
  </si>
  <si>
    <t>02.101.000058.SER</t>
  </si>
  <si>
    <t>Bandeja salva-vidas secundária em aço, 1,40 m com extensão 0,80 m a 45°, forro com chapa compensado</t>
  </si>
  <si>
    <t>02.101.000100.SER</t>
  </si>
  <si>
    <t>Passadiços de madeira para pedestres, com tábua</t>
  </si>
  <si>
    <t>02.101.000120.SER</t>
  </si>
  <si>
    <t>Travessia de chapa metálica para veículos</t>
  </si>
  <si>
    <t>02.101.000150.SER</t>
  </si>
  <si>
    <t>Travessia de madeira para veículos</t>
  </si>
  <si>
    <t>Demolições</t>
  </si>
  <si>
    <t>02.102.000001.SER</t>
  </si>
  <si>
    <t>Demolição de alvenaria de tijolo comum, com reaproveitamento</t>
  </si>
  <si>
    <t>02.102.000002.SER</t>
  </si>
  <si>
    <t>Demolição de alvenaria de tijolo comum, sem reaproveitamento</t>
  </si>
  <si>
    <t>02.102.000004.SER</t>
  </si>
  <si>
    <t>Demolição de cobertura de telha cerâmica - mão de obra</t>
  </si>
  <si>
    <t>02.102.000005.SER</t>
  </si>
  <si>
    <t>Demolição de cobertura de telha ondulada de fibrocimento - mão de obra</t>
  </si>
  <si>
    <t>02.102.000006.SER</t>
  </si>
  <si>
    <t>Demolição de concreto com utilização de martelo rompedor pneumático</t>
  </si>
  <si>
    <t>02.102.000007.SER</t>
  </si>
  <si>
    <t>Demolição de concreto com ferramentas manuais</t>
  </si>
  <si>
    <t>02.102.000009.SER</t>
  </si>
  <si>
    <t>Demolição de edificações simples de alvenaria</t>
  </si>
  <si>
    <t>02.102.000010.SER</t>
  </si>
  <si>
    <t>Demolição de estrutura de madeira para telhado</t>
  </si>
  <si>
    <t>02.102.000011.SER</t>
  </si>
  <si>
    <t>Demolição de forro de estuque ou gesso em placas</t>
  </si>
  <si>
    <t>02.102.000012.SER</t>
  </si>
  <si>
    <t>Demolição de forro de ripas madeira</t>
  </si>
  <si>
    <t>02.102.000014.SER</t>
  </si>
  <si>
    <t>Demolição de pavimentação asfáltica com utilização de martelo rompedor espessura até 15 cm</t>
  </si>
  <si>
    <t>02.102.000016.SER</t>
  </si>
  <si>
    <t>Demolição de pavimentação com paralelepípedos</t>
  </si>
  <si>
    <t>02.102.000017.SER</t>
  </si>
  <si>
    <t>Demolição de pavimentação com pré-moldado de concreto espessura até 10 cm</t>
  </si>
  <si>
    <t>02.102.000018.SER</t>
  </si>
  <si>
    <t>Demolição de assoalho de madeira</t>
  </si>
  <si>
    <t>02.102.000019.SER</t>
  </si>
  <si>
    <t>Demolição de piso de tacos de madeira</t>
  </si>
  <si>
    <t>02.102.000020.SER</t>
  </si>
  <si>
    <t>Demolição de piso cerâmico</t>
  </si>
  <si>
    <t>02.102.000021.SER</t>
  </si>
  <si>
    <t>Demolição de piso cerâmico inclusive retirada da camada de regularização sobre lastro de concreto com espessura até 3 cm</t>
  </si>
  <si>
    <t>02.102.000022.SER</t>
  </si>
  <si>
    <t>Demolição de piso revestido com granilite</t>
  </si>
  <si>
    <t>02.102.000024.SER</t>
  </si>
  <si>
    <t>Demolição de piso cimentado sobre lastro de concreto</t>
  </si>
  <si>
    <t>02.102.000031.SER</t>
  </si>
  <si>
    <t>Remoção de esquadria metálica sem reaproveitamento</t>
  </si>
  <si>
    <t>02.102.000032.SER</t>
  </si>
  <si>
    <t>Remoção de esquadria de madeira, inclusive batente</t>
  </si>
  <si>
    <t>02.102.000033.SER</t>
  </si>
  <si>
    <t>Remoção de guia pré-fabricada de concreto</t>
  </si>
  <si>
    <t>02.102.000035.SER</t>
  </si>
  <si>
    <t>Remoção de pintura a látex</t>
  </si>
  <si>
    <t>02.102.000036.SER</t>
  </si>
  <si>
    <t>Remoção de pintura a cal</t>
  </si>
  <si>
    <t>02.102.000037.SER</t>
  </si>
  <si>
    <t>Remoção de pintura a óleo ou esmalte</t>
  </si>
  <si>
    <t>02.102.000041.SER</t>
  </si>
  <si>
    <t>Retirada de peitoril de mármore ou granito (largura média de 25 cm)</t>
  </si>
  <si>
    <t>02.102.000042.SER</t>
  </si>
  <si>
    <t>Retirada de soleira de mármore ou granito (largura média de 15 cm</t>
  </si>
  <si>
    <t>02.102.000043.SER</t>
  </si>
  <si>
    <t>Remoção de revestimento de piso de carpete têxtil</t>
  </si>
  <si>
    <t>02.102.000044.SER</t>
  </si>
  <si>
    <t>Remoção de revestimento de piso vinílico</t>
  </si>
  <si>
    <t>02.102.000045.SER</t>
  </si>
  <si>
    <t>Demolição de revestimento com argamassa</t>
  </si>
  <si>
    <t>02.102.000046.SER</t>
  </si>
  <si>
    <t>Demolição de revestimento de azulejo ou lambris</t>
  </si>
  <si>
    <t>Limpeza terreno</t>
  </si>
  <si>
    <t>02.103.000001.SER</t>
  </si>
  <si>
    <t>Corte de capoeira fina a foice</t>
  </si>
  <si>
    <t>02.103.000002.SER</t>
  </si>
  <si>
    <t>Capina e limpeza manual superficial de terreno</t>
  </si>
  <si>
    <t>02.103.000012.SER</t>
  </si>
  <si>
    <t>Desmatamento e limpeza mecanizada de terreno com árvores Ø até 15 cm utilizando trator sobre esteiras</t>
  </si>
  <si>
    <t>02.103.000013.SER</t>
  </si>
  <si>
    <t>Raspagem mecanizada do terreno até 40 cm de profundidade utilizando trator sobre esteiras</t>
  </si>
  <si>
    <t>Locação</t>
  </si>
  <si>
    <t>02.104.000005.SER</t>
  </si>
  <si>
    <t>Gabarito perimétrico para locação da obra</t>
  </si>
  <si>
    <t>02.104.000030.SER</t>
  </si>
  <si>
    <t>Equipe de topografia para obras viárias</t>
  </si>
  <si>
    <t>02.104.000050.SER</t>
  </si>
  <si>
    <t>Equipe de topografia para serviços de locação e medição em obras</t>
  </si>
  <si>
    <t>Movimento de terra</t>
  </si>
  <si>
    <t>02.105.000005.SER</t>
  </si>
  <si>
    <t>Escavação mecanizada em solo de 1ª categoria em campo aberto</t>
  </si>
  <si>
    <t>02.105.000010.SER</t>
  </si>
  <si>
    <t>Escavação mecanizada de vala em solo de 1ª categoria, profundidade até 4 m</t>
  </si>
  <si>
    <t>02.105.000015.SER</t>
  </si>
  <si>
    <t>Escavação e carga em solo de 1ª categoria, utilizando trator sobre esteiras e pá-carregadeira sobre pneus</t>
  </si>
  <si>
    <t>02.105.000020.SER</t>
  </si>
  <si>
    <t>Escavação e espalhamento em solo de 1ª categoria, utilizando trator sobre esteiras, distância média de 50 m</t>
  </si>
  <si>
    <t>02.105.000025.SER</t>
  </si>
  <si>
    <t>Escavação e espalhamento em solo de 1ª categoria, utilizando trator sobre esteiras, distância média de 100 m</t>
  </si>
  <si>
    <t>02.105.000028.SER</t>
  </si>
  <si>
    <t>Escarificação, escavação e remoção de terra até 1 km</t>
  </si>
  <si>
    <t>02.105.000030.SER</t>
  </si>
  <si>
    <t>Escavação, carga e transporte em solo de 1ª categoria, utilizando motoescreiper de 13 m³, incluindo trator pusher, distância até 100 m</t>
  </si>
  <si>
    <t>02.105.000031.SER</t>
  </si>
  <si>
    <t>Escavação, carga e transporte em solo de 1ª categoria, utilizando motoescreiper de 13 m³, incluindo trator pusher, distância até 200 m</t>
  </si>
  <si>
    <t>02.105.000032.SER</t>
  </si>
  <si>
    <t>Escavação, carga e transporte em solo de 1ª categoria, utilizando motoescreiper de 13 m³, incluindo trator pusher, distância até 300 m</t>
  </si>
  <si>
    <t>02.105.000033.SER</t>
  </si>
  <si>
    <t>Escavação, carga e transporte em solo de 1ª categoria, utilizando motoescreiper de 13 m³, incluindo trator pusher, distância até 400 m</t>
  </si>
  <si>
    <t>02.105.000034.SER</t>
  </si>
  <si>
    <t>Escavação, carga e transporte em solo de 1ª categoria, utilizando motoescreiper de 13 m³, incluindo trator pusher, distância até 500 m</t>
  </si>
  <si>
    <t>02.105.000040.SER</t>
  </si>
  <si>
    <t>Carga de solo de 1a. categoria ou material granular seco, utilizando carregadeira sobre pneus</t>
  </si>
  <si>
    <t>02.105.000045.SER</t>
  </si>
  <si>
    <t>Espalhamento e regularização de terra em camadas no aterro utilizando trator sobre esteiras</t>
  </si>
  <si>
    <t>02.105.000050.SER</t>
  </si>
  <si>
    <t>Aterro mecanizado com reaproveitamento de solo escavado no local</t>
  </si>
  <si>
    <t>02.105.000052.SER</t>
  </si>
  <si>
    <t>Compactação de aterro</t>
  </si>
  <si>
    <t>02.105.000060.SER</t>
  </si>
  <si>
    <t>Escavação manual de vala em solo de 1ª categoria profundidade até 2 m</t>
  </si>
  <si>
    <t>02.105.000065.SER</t>
  </si>
  <si>
    <t>Escoramento descontínuo de vala empregando pranchas e longarinas de peroba</t>
  </si>
  <si>
    <t>02.105.000066.SER</t>
  </si>
  <si>
    <t>Escoramento contínuo de vala empregando pranchas e longarinas de peroba</t>
  </si>
  <si>
    <t>02.105.000070.SER</t>
  </si>
  <si>
    <t>Regularização de fundo de vala com soquete</t>
  </si>
  <si>
    <t>02.105.000072.SER</t>
  </si>
  <si>
    <t>Reaterro manual de vala</t>
  </si>
  <si>
    <t>02.105.000073.SER</t>
  </si>
  <si>
    <t>Reaterro e compactação manual de vala por apiloamento com soquete</t>
  </si>
  <si>
    <t>02.105.000074.SER</t>
  </si>
  <si>
    <t>Carga manual de terra em caminhão basculante</t>
  </si>
  <si>
    <t>02.105.000075.SER</t>
  </si>
  <si>
    <t>Reaterro mecanizado de vala empregando compactador de placa vibratória em camadas de 20 cm</t>
  </si>
  <si>
    <t>02.105.000076.SER</t>
  </si>
  <si>
    <t>Carga mecanizada de terra em caminhão basculante</t>
  </si>
  <si>
    <t>02.105.000080.SER</t>
  </si>
  <si>
    <t>Escavação mecanizada de vala escorada em solo de 1ª categoria, profundidade até 4 m</t>
  </si>
  <si>
    <t>02.105.000081.SER</t>
  </si>
  <si>
    <t>Escavação mecanizada de vala escorada em solo de 1ª categoria, profundidade entre 4 e 6 m</t>
  </si>
  <si>
    <t>02.105.000082.SER</t>
  </si>
  <si>
    <t>Escavação mecanizada de vala escorada em solo de 1ª categoria, profundidade entre 6 e 8 m</t>
  </si>
  <si>
    <t>02.105.000085.SER</t>
  </si>
  <si>
    <t>Abertura de valas em rocha</t>
  </si>
  <si>
    <t>02.105.000086.SER</t>
  </si>
  <si>
    <t>Escavação em rocha - 3ª categoria, desmonte com uso de explosivos e perfuração manual profundidade até 2 m</t>
  </si>
  <si>
    <t>02.105.000087.SER</t>
  </si>
  <si>
    <t>Escavação manual de vala em rocha - 3ª categoria com uso de explosivos e perfuração manual profundidade entre 2 e 4 m</t>
  </si>
  <si>
    <t>02.105.000088.SER</t>
  </si>
  <si>
    <t>Escavação manual de vala em rocha - 3ª categoria com uso de explosivos e perfuração mecânica profundidade até 2 m</t>
  </si>
  <si>
    <t>02.105.000089.SER</t>
  </si>
  <si>
    <t>Escavação manual de vala em rocha - 3ª categoria com uso de explosivos e perfuração mecânica profundidade entre 2 e 4 m</t>
  </si>
  <si>
    <t>02.105.000090.SER</t>
  </si>
  <si>
    <t>Escavação manual de vala em rocha - 3ª categoria com uso de explosivos e perfuração mecânica profundidade entre 4 e 6 m</t>
  </si>
  <si>
    <t>02.105.000091.SER</t>
  </si>
  <si>
    <t>Desmonte de rocha branda incluindo perfuração, carga de explosivos e detonação com aplicação de malha convencional</t>
  </si>
  <si>
    <t>02.105.000092.SER</t>
  </si>
  <si>
    <t>Desmonte de rocha dura incluindo perfuração, carga de explosivos e detonação com aplicação de malha convencional</t>
  </si>
  <si>
    <t>02.105.000110.SER</t>
  </si>
  <si>
    <t>Geotêxtil não tecido para estabilização de solos</t>
  </si>
  <si>
    <t>02.105.000115.SER</t>
  </si>
  <si>
    <t>Solo-cimento ensacado para contenção de talude</t>
  </si>
  <si>
    <t>02.105.000120.SER</t>
  </si>
  <si>
    <t>Gabião colchão # 30 cm, para execução de obra</t>
  </si>
  <si>
    <t>02.105.000125.SER</t>
  </si>
  <si>
    <t>Gabião tipo caixa, para execução de obra</t>
  </si>
  <si>
    <t>02.105.000130.SER</t>
  </si>
  <si>
    <t>Estiva - estrutura submersa com gabião-saco malha hexagonal 8 x 10 cm, altura 1 m</t>
  </si>
  <si>
    <t>Sondagem</t>
  </si>
  <si>
    <t>02.106.000005.SER</t>
  </si>
  <si>
    <t>Sondagem de reconhecimento do subsolo com tubo de revestimento Ø 2 1/2"</t>
  </si>
  <si>
    <t>04. Infraestrutura</t>
  </si>
  <si>
    <t>Armaduras</t>
  </si>
  <si>
    <t>04.101.000005.SER</t>
  </si>
  <si>
    <t>Armadura de aço CA-25 para estruturas de concreto armado, Ø até 12,5 mm, corte, dobra e montagem</t>
  </si>
  <si>
    <t>04.101.000006.SER</t>
  </si>
  <si>
    <t>Armadura de aço CA-25 para estruturas de concreto armado, Ø &gt;12,5 mm até 25,0 mm, corte, dobra e montagem</t>
  </si>
  <si>
    <t>04.101.000020.SER</t>
  </si>
  <si>
    <t>Armadura de aço CA-50 para estruturas de concreto armado, Ø até 12,5 mm, corte, dobra e montagem</t>
  </si>
  <si>
    <t>04.101.000021.SER</t>
  </si>
  <si>
    <t>Armadura de aço CA-50 para estruturas de concreto armado, Ø &gt;12,5 mm até 25,0 mm, corte, dobra e montagem</t>
  </si>
  <si>
    <t>04.101.000030.SER</t>
  </si>
  <si>
    <t>Armadura de aço CA-60 para estruturas de concreto armado, Ø até 5,00 mm, corte, dobra e montagem</t>
  </si>
  <si>
    <t>04.101.000031.SER</t>
  </si>
  <si>
    <t>Armadura de aço CA-60 para estruturas de concreto armado, Ø de 5,00 até 7,00 mm, corte, dobra e montagem</t>
  </si>
  <si>
    <t>04.101.000032.SER</t>
  </si>
  <si>
    <t>Armadura de aço CA-60 para estruturas de concreto armado, Ø de 8,00 até 9,50 mm, corte, dobra e montagem</t>
  </si>
  <si>
    <t>04.101.000050.SER</t>
  </si>
  <si>
    <t>Armadura de tela de aço CA-60 Ø 4,20 mm, malha de 10 x 10 cm</t>
  </si>
  <si>
    <t>04.101.000052.SER</t>
  </si>
  <si>
    <t>Armadura de tela de aço CA-60 Ø 4,20 mm, malha de 15 x 15 cm</t>
  </si>
  <si>
    <t>Concreto</t>
  </si>
  <si>
    <t>04.102.000005.SER</t>
  </si>
  <si>
    <t>Concreto dosado em central C10 S50</t>
  </si>
  <si>
    <t>04.102.000010.SER</t>
  </si>
  <si>
    <t>Concreto dosado em central C15 S50</t>
  </si>
  <si>
    <t>04.102.000015.SER</t>
  </si>
  <si>
    <t>Concreto dosado em central C20 S50</t>
  </si>
  <si>
    <t>04.102.000020.SER</t>
  </si>
  <si>
    <t>Concreto dosado em central C20 S220 (auto-adensável)</t>
  </si>
  <si>
    <t>04.102.000025.SER</t>
  </si>
  <si>
    <t>Concreto dosado em central C25 S50</t>
  </si>
  <si>
    <t>04.102.000030.SER</t>
  </si>
  <si>
    <t>Concreto dosado em central C25 S220 (auto-adensável)</t>
  </si>
  <si>
    <t>04.102.000035.SER</t>
  </si>
  <si>
    <t>Concreto dosado em central C30 S50</t>
  </si>
  <si>
    <t>04.102.000040.SER</t>
  </si>
  <si>
    <t>Concreto dosado em central C30 S220 (auto-adensável)</t>
  </si>
  <si>
    <t>04.102.000045.SER</t>
  </si>
  <si>
    <t>Concreto dosado em central C30 S100 adicionado de 0,6 Kg/m³ de fibras sintéticas</t>
  </si>
  <si>
    <t>04.102.000050.SER</t>
  </si>
  <si>
    <t>Concreto dosado em central C35 S50</t>
  </si>
  <si>
    <t>04.102.000055.SER</t>
  </si>
  <si>
    <t>Concreto dosado em central C35 S220 (auto-adensável)</t>
  </si>
  <si>
    <t>04.102.000060.SER</t>
  </si>
  <si>
    <t>Concreto dosado em central C40 S50</t>
  </si>
  <si>
    <t>04.102.000065.SER</t>
  </si>
  <si>
    <t>Concreto dosado em central C40 S220 (auto-adensável)</t>
  </si>
  <si>
    <t>04.102.000070.SER</t>
  </si>
  <si>
    <t>Concreto dosado em central C45 S50</t>
  </si>
  <si>
    <t>04.102.000075.SER</t>
  </si>
  <si>
    <t>Concreto dosado em central C50 S160 relação água/cimento: 0,4</t>
  </si>
  <si>
    <t>04.102.000080.SER</t>
  </si>
  <si>
    <t>Concreto dosado em central C75 S160 relação água/cimento: 0,4</t>
  </si>
  <si>
    <t>04.102.000085.SER</t>
  </si>
  <si>
    <t>Concreto ciclópico C15 S50 - preparo e lançamento - com 30% de pedra rachão, controle "B"</t>
  </si>
  <si>
    <t>04.102.000090.SER</t>
  </si>
  <si>
    <t>Concreto preparado na obra C15 S50, controle "B"</t>
  </si>
  <si>
    <t>04.102.000095.SER</t>
  </si>
  <si>
    <t>Concreto preparado na obra C15 S50, controle "C"</t>
  </si>
  <si>
    <t>04.102.000100.SER</t>
  </si>
  <si>
    <t>Concreto preparado na obra C15 S50 com seixo rolado, controle "C"</t>
  </si>
  <si>
    <t>04.102.000105.SER</t>
  </si>
  <si>
    <t>Concreto preparado na obra C15 S50, controle "A"</t>
  </si>
  <si>
    <t>04.102.000110.SER</t>
  </si>
  <si>
    <t>Concreto preparado na obra C15 S50, controle "A", brita 1</t>
  </si>
  <si>
    <t>04.102.000115.SER</t>
  </si>
  <si>
    <t>Concreto preparado na obra C20 S50, controle "B"</t>
  </si>
  <si>
    <t>04.102.000120.SER</t>
  </si>
  <si>
    <t>Concreto preparado na obra C20 S50 com seixo rolado, controle "B"</t>
  </si>
  <si>
    <t>04.102.000125.SER</t>
  </si>
  <si>
    <t>Concreto preparado na obra C20 S50, controle "A"</t>
  </si>
  <si>
    <t>04.102.000130.SER</t>
  </si>
  <si>
    <t>Concreto preparado na obra C20 S50, controle "A", brita 1</t>
  </si>
  <si>
    <t>04.102.000135.SER</t>
  </si>
  <si>
    <t>Concreto preparado na obra C20 S50, controle "B", brita 1</t>
  </si>
  <si>
    <t>04.102.000140.SER</t>
  </si>
  <si>
    <t>Concreto preparado na obra C25 S50 com seixo rolado, controle "A"</t>
  </si>
  <si>
    <t>04.102.000145.SER</t>
  </si>
  <si>
    <t>Concreto preparado na obra C25 S50, controle "A"</t>
  </si>
  <si>
    <t>04.102.000150.SER</t>
  </si>
  <si>
    <t>Concreto preparado na obra C25 S50, controle "A", brita 1</t>
  </si>
  <si>
    <t>04.102.000155.SER</t>
  </si>
  <si>
    <t>Concreto preparado na obra C25 S50, controle "B", brita 1</t>
  </si>
  <si>
    <t>04.102.000160.SER</t>
  </si>
  <si>
    <t>Concreto preparado na obra C30 S50, controle "A"</t>
  </si>
  <si>
    <t>04.102.000165.SER</t>
  </si>
  <si>
    <t>Concreto preparado na obra C30 S50, controle "A", brita 1</t>
  </si>
  <si>
    <t>04.102.000170.SER</t>
  </si>
  <si>
    <t>Concreto preparado na obra C30 S50, controle "B", brita 1</t>
  </si>
  <si>
    <t>04.102.000175.SER</t>
  </si>
  <si>
    <t>Concreto preparado na obra C35 S50, controle "A"</t>
  </si>
  <si>
    <t>04.102.000180.SER</t>
  </si>
  <si>
    <t>Concreto preparado na obra C35 S50, controle "A", brita 1</t>
  </si>
  <si>
    <t>04.102.000185.SER</t>
  </si>
  <si>
    <t>Concreto preparado na obra C35 S50, controle "B", brita 1</t>
  </si>
  <si>
    <t>04.102.000190.SER</t>
  </si>
  <si>
    <t>Concreto preparado na obra C40 S50, controle "A"</t>
  </si>
  <si>
    <t>04.102.000195.SER</t>
  </si>
  <si>
    <t>Concreto preparado na obra C40 S50, controle "A", brita 1</t>
  </si>
  <si>
    <t>04.102.000200.SER</t>
  </si>
  <si>
    <t>Concreto - aplicação e adensamento com vibrador de imersão com motor elétrico</t>
  </si>
  <si>
    <t>04.102.000205.SER</t>
  </si>
  <si>
    <t>Concreto - aplicação e adensamento com vibrador de imersão com motor à gasolina</t>
  </si>
  <si>
    <t>04.102.000210.SER</t>
  </si>
  <si>
    <t>Concreto - aplicação</t>
  </si>
  <si>
    <t>04.102.000215.SER</t>
  </si>
  <si>
    <t>Bombeamento de concreto</t>
  </si>
  <si>
    <t>Contenções</t>
  </si>
  <si>
    <t>04.103.0</t>
  </si>
  <si>
    <t>Composições TCPO</t>
  </si>
  <si>
    <t>04.103.000005.SER</t>
  </si>
  <si>
    <t>Contenção de solo com cortina de placa dupla pré-fabricada empuxo de 5,5 t/m², espessura de 15 cm, tipo de perfil i 10", distanciamento entre perfis de 1,5 m com reforço de barra de aço CA-60 Ø 6,30 mm a cada 15 cm</t>
  </si>
  <si>
    <t>04.103.000010.SER</t>
  </si>
  <si>
    <t>Contenção de solo com cortina de placa dupla pré-fabricada empuxo de 5,5 t/m², espessura de 15 cm, tipo de perfil i 10", distanciamento entre perfis de 1,8 m com reforço de barra de aço CA-60 Ø 6,30 mm a cada 15 cm *</t>
  </si>
  <si>
    <t>04.103.000015.SER</t>
  </si>
  <si>
    <t>Contenção de solo com cortina de placa dupla pré-fabricada empuxo de 4,0 t/m², espessura de 15 cm, tipo de perfil i 10", distanciamento entre perfis de 2,0 m com reforço de barra de aço CA-60 Ø 6,30 mm a cada 15 cm</t>
  </si>
  <si>
    <t>04.103.000020.SER</t>
  </si>
  <si>
    <t>04.103.000300.SER</t>
  </si>
  <si>
    <t>Muro de arrimo com gabião, malha hexagonal 8 x 10 cm, dupla torção, altura 2 m, espessura média 1 m</t>
  </si>
  <si>
    <t>04.103.000305.SER</t>
  </si>
  <si>
    <t>Muro de arrimo com gabião, malha hexagonal 8 x 10 cm, dupla torção, altura 4 m, espessura média 3 m</t>
  </si>
  <si>
    <t>04.103.000600.SER</t>
  </si>
  <si>
    <t>Concreto projetado via seca consumo de cimento 350 kg/m³</t>
  </si>
  <si>
    <t>04.103.000800.SER</t>
  </si>
  <si>
    <t>Gabião colchão # 30 cm, para revestimento de talude</t>
  </si>
  <si>
    <t>04.103.000810.SER</t>
  </si>
  <si>
    <t>Gabião tipo caixa, h=0,50m, malha de 8 x 10 cm, galvanizado fio Ø 2,7mm</t>
  </si>
  <si>
    <t>04.103.000815.SER</t>
  </si>
  <si>
    <t>Gabião tipo caixa, h=0,50m, malha de 8 x 10 cm, galvanizado, revestido em PVC, fio Ø 2,4mm</t>
  </si>
  <si>
    <t>04.103.000820.SER</t>
  </si>
  <si>
    <t>Gabião tipo caixa, h=1,0m, malha de 8 x 10 cm, galvanizado fio Ø 2,7mm</t>
  </si>
  <si>
    <t>04.103.000825.SER</t>
  </si>
  <si>
    <t>Gabião tipo caixa, h=1,0m, malha de 8 x 10 cm, galvanizado, revestido em PVC, fio Ø 2,4mm</t>
  </si>
  <si>
    <t>04.103.000830.SER</t>
  </si>
  <si>
    <t>Gabião tipo colchao, h=0,17m, malha de 6 x 8 cm, galvanizado, revestido PVC fio Ø 2,0mm</t>
  </si>
  <si>
    <t>04.103.000835.SER</t>
  </si>
  <si>
    <t>Gabião tipo colchao, h=0,23m, malha de 6 x 8 cm, galvanizado, revestido PVC fio Ø 2,0mm</t>
  </si>
  <si>
    <t>04.103.000840.SER</t>
  </si>
  <si>
    <t>Gabião tipo colchao, h=0,30m, malha de 6 x 8 cm, galvanizado, revestido PVC fio Ø 2,0mm</t>
  </si>
  <si>
    <t>04.103.000850.SER</t>
  </si>
  <si>
    <t>Geotêxtil usado como filtro em substituição à transição granulométrica e como proteção à erosão em canais revestidos com gabiões</t>
  </si>
  <si>
    <t>04.103.000852.SER</t>
  </si>
  <si>
    <t>Geotêxtil em colchão drenante usado como filtro e distribuidor de carga onde a movimentação do colchão será considerável ao longo do tempo</t>
  </si>
  <si>
    <t>04.103.001000.SER</t>
  </si>
  <si>
    <t>Mureta guia para parede diafragma</t>
  </si>
  <si>
    <t>04.103.001010.SER</t>
  </si>
  <si>
    <t>Gaiola de aço CA 50 para armadura de parede diafragma</t>
  </si>
  <si>
    <t>04.103.001011.SER</t>
  </si>
  <si>
    <t>Parede diafragma - escavação em solo com SPT até 50 golpes, contenção com lama bentonitica, concreto C30 S50</t>
  </si>
  <si>
    <t>Composições MACCAFERRI</t>
  </si>
  <si>
    <t>04.503.000501.SER</t>
  </si>
  <si>
    <t>MACCAFERRI - Gabião tipo caixa, h=0,50m, malha de 8 x 10 cm, GalMac® 4R fio Ø 2,7mm</t>
  </si>
  <si>
    <t>04.503.000502.SER</t>
  </si>
  <si>
    <t>MACCAFERRI - Gabião tipo caixa, h=1,0m, malha de 8 x 10 cm, GalMac® 4R fio Ø 2,7mm</t>
  </si>
  <si>
    <t>04.503.000503.SER</t>
  </si>
  <si>
    <t>MACCAFERRI - Gabião tipo caixa, h=0,50m, malha de 8 x 10 cm, GalMac® 4R revestido em PVC, fio Ø 2,4mm</t>
  </si>
  <si>
    <t>04.503.000504.SER</t>
  </si>
  <si>
    <t>MACCAFERRI - Gabião tipo caixa, h=1,0m, malha de 8 x 10 cm, GalMac® 4R revestido em PVC, fio Ø 2,4mm</t>
  </si>
  <si>
    <t>04.503.000505.SER</t>
  </si>
  <si>
    <t>MACCAFERRI - Gabião tipo Saco Ø 0,65 m, malha de 8 x 10 cm, GalMac® 4R revestido PVC fio Ø 2,4mm</t>
  </si>
  <si>
    <t>04.503.000506.SER</t>
  </si>
  <si>
    <t>MACCAFERRI - Gabião tipo colchao Reno® h=0,17m, malha de 6 x 8 cm, GalMac® 4R revestido PVC fio Ø 2,0mm</t>
  </si>
  <si>
    <t>04.503.000507.SER</t>
  </si>
  <si>
    <t>MACCAFERRI - Gabião tipo colchao Reno® h=0,23m, malha de 6 x 8 cm, GalMac® 4R revestido PVC fio Ø 2,0mm</t>
  </si>
  <si>
    <t>04.503.000508.SER</t>
  </si>
  <si>
    <t>MACCAFERRI - Gabião tipo colchao Reno® h=0,30m, malha de 6 x 8 cm, GalMac® 4R revestido PVC fio Ø 2,0mm</t>
  </si>
  <si>
    <t>04.505.000510.SER</t>
  </si>
  <si>
    <t>MACCAFERRI - Sistema de contenção para muros em solo reforçado tipo Terramesh® System com malha hexagonal de dupla torção, GalMac® 4R tipo 8x10 Ø 2,7 mm plastificada (reforço em malha metálica) altura até 4m</t>
  </si>
  <si>
    <t>04.505.000511.SER</t>
  </si>
  <si>
    <t>MACCAFERRI - Sistema de contenção para muros em solo reforçado tipo Terramesh® System com malha hexagonal de dupla torção, GalMac® 4R tipo 8x10 Ø 2,7 mm plastificada (reforço em malha metálica) 8m &gt; altura &gt; 4m</t>
  </si>
  <si>
    <t>04.505.000512.SER</t>
  </si>
  <si>
    <t>MACCAFERRI - Sistema de contenção para muros em solo reforçado tipo Terramesh® System com malha hexagonal de dupla torção, GalMac® 4R tipo 8x10 Ø 2,7 mm plastificada (reforço com geogrelha MacGrid® WG) 12m &gt; altura &gt; 8m</t>
  </si>
  <si>
    <t>04.505.000513.SER</t>
  </si>
  <si>
    <t>MACCAFERRI - Sistema de contenção para muros em solo reforçado tipo Terramesh® System com malha hexagonal de dupla torção, GalMac® 4R tipo 8x10 Ø 2,7 mm plastificada (reforço com geogrelha MacGrid® WG) 15m &gt; altura &gt; 12m</t>
  </si>
  <si>
    <t>04.505.000514.SER</t>
  </si>
  <si>
    <t>MACCAFERRI - Sistema de contenção para muros em solo reforçado tipo Terramesh® System com malha hexagonal de dupla torção, GalMac® 4R tipo 8x10 Ø 2,7 mm plastificada (reforço com geogrelha MacGrid® WG) 20m &gt; altura &gt; 15m</t>
  </si>
  <si>
    <t>04.505.000515.SER</t>
  </si>
  <si>
    <t>MACCAFERRI - Sistema de contenção para muros em solo reforçado com vegetação - Terramesh® Verde com malha hexagonal de dupla torção, tipo 8x10 Ø 2,7mm GalMac® 4R plastificada (reforço em malha metálica) altura até 4m</t>
  </si>
  <si>
    <t>04.505.000516.SER</t>
  </si>
  <si>
    <t>MACCAFERRI - Sistema de contenção para muros em solo reforçado com vegetação - Terramesh® Verde com malha hexagonal de dupla torção, tipo 8x10 Ø 2,7 mm GalMac® 4R plastificada (reforço em malha metálica) 8m &gt; altura &gt; 4m</t>
  </si>
  <si>
    <t>04.505.000517.SER</t>
  </si>
  <si>
    <t>MACCAFERRI - Sistema de contenção para muros em solo reforçado com vegetação - Terramesh® Verde com malha hexagonal de dupla torção, tipo 8x10 Ø 2,7 mm GalMac® 4R plastificada (reforço com geogrelha MacGrid® WG) 12m &gt; altura &gt; 8m</t>
  </si>
  <si>
    <t>04.505.000518.SER</t>
  </si>
  <si>
    <t>MACCAFERRI - Sistema de contenção para muros em solo reforçado com vegetação - Terramesh® Verde com malha hexagonal de dupla torção, tipo 8x10 Ø 2,7 mm GalMac® 4R plastificada (reforço com geogrelha MacGrid® WG) 15m &gt; altura &gt; 12m</t>
  </si>
  <si>
    <t>04.505.000519.SER</t>
  </si>
  <si>
    <t>MACCAFERRI - Sistema de contenção para muros em solo reforçado com vegetação - Terramesh® Verde com malha hexagonal de dupla torção, tipo 8x10 Ø 2,7 mm GalMac® 4R plastificada (reforço com geogrelha MacGrid® WG) 20m &gt; altura &gt; 15m</t>
  </si>
  <si>
    <t>Drenagem</t>
  </si>
  <si>
    <t>04.104.0</t>
  </si>
  <si>
    <t>04.104.000005.SER</t>
  </si>
  <si>
    <t>04.104.000015.SER</t>
  </si>
  <si>
    <t>Dreno com brita 2 e 3</t>
  </si>
  <si>
    <t>04.104.000017.SER</t>
  </si>
  <si>
    <t>Vala para drenagem de terreno: escavação de valeta, largura 50 cm, profundidade 70 cm, preenchimento até 30 cm com brita 2 e 3, incluindo abertura, enchimento e reaterro</t>
  </si>
  <si>
    <t>04.104.000030.SER</t>
  </si>
  <si>
    <t>Esgotamento com bomba elétrica de imersão potência 1,2 KW, até 8 m de profundidade</t>
  </si>
  <si>
    <t>04.104.000031.SER</t>
  </si>
  <si>
    <t>Esgotamento com bomba elétrica de imersão potência 2,7 KW, até 8 m de profundidade</t>
  </si>
  <si>
    <t>04.104.000050.SER</t>
  </si>
  <si>
    <t>Ensecadeira de madeira parede simples</t>
  </si>
  <si>
    <t>04.104.000051.SER</t>
  </si>
  <si>
    <t>Ensecadeira de madeira parede dupla</t>
  </si>
  <si>
    <t>04.504.000504.SER</t>
  </si>
  <si>
    <t>MACCAFERRI - Trincheira Drenante com geocomposto MacDrain® TD com bolsa para tubo dreno h=0,60m</t>
  </si>
  <si>
    <t>04.504.000505.SER</t>
  </si>
  <si>
    <t>MACCAFERRI - Trincheira Drenante com geocomposto MacDrain® TD com bolsa para tubo dreno h=1,00m</t>
  </si>
  <si>
    <t>04.504.000506.SER</t>
  </si>
  <si>
    <t>MACCAFERRI - Trincheira Drenante com geocomposto MacDrain® TD com bolsa para tubo dreno h=1,40m</t>
  </si>
  <si>
    <t>04.504.000507.SER</t>
  </si>
  <si>
    <t>MACCAFERRI - MacDrain® FP 2L 20.1 Geocomposto para drenagem de superfícies horizontais</t>
  </si>
  <si>
    <t>04.504.000508.SER</t>
  </si>
  <si>
    <t>MACCAFERRI - MacDrain® FP 2L 20.1 Geocomposto para drenagem de cortinas</t>
  </si>
  <si>
    <t>Fôrmas</t>
  </si>
  <si>
    <t>04.107.000010.SER</t>
  </si>
  <si>
    <t>Forma de madeira para piso de concreto com sarrafos 2,5 x 7,5 cm</t>
  </si>
  <si>
    <t>04.107.000011.SER</t>
  </si>
  <si>
    <t>Forma de madeira para piso de concreto com sarrafos 2,5 x 7,5 cm, 3 reaproveitamentos</t>
  </si>
  <si>
    <t>04.107.000030.SER</t>
  </si>
  <si>
    <t>Forma para fundação com tábuas e sarrafos</t>
  </si>
  <si>
    <t>04.107.000031.SER</t>
  </si>
  <si>
    <t>Forma para fundação com tábuas e sarrafos, 3 reaproveitamentos</t>
  </si>
  <si>
    <t>04.107.000032.SER</t>
  </si>
  <si>
    <t>Forma para fundação com tábuas e sarrafos, 5 reaproveitamentos</t>
  </si>
  <si>
    <t>04.107.000033.SER</t>
  </si>
  <si>
    <t>Forma para fundação com tábuas e sarrafos, 8 reaproveitamentos</t>
  </si>
  <si>
    <t>04.107.000034.SER</t>
  </si>
  <si>
    <t>Forma para fundação com tábuas e sarrafos - fabricação</t>
  </si>
  <si>
    <t>04.107.000035.SER</t>
  </si>
  <si>
    <t>Forma para fundação com tábuas e sarrafos - montagem</t>
  </si>
  <si>
    <t>04.107.000036.SER</t>
  </si>
  <si>
    <t>Forma para fundação com tábuas e sarrafos - desmontagem</t>
  </si>
  <si>
    <t>04.107.000050.SER</t>
  </si>
  <si>
    <t>Forma para cortina de concreto ou parede estrutural em compensado plastificado # 12 mm</t>
  </si>
  <si>
    <t>04.107.000051.SER</t>
  </si>
  <si>
    <t>Forma para cortina de concreto ou parede estrutural em compensado plastificado # 12 mm, 3 reaproveitamentos</t>
  </si>
  <si>
    <t>04.107.000052.SER</t>
  </si>
  <si>
    <t>Forma para cortina de concreto ou parede estrutural em compensado plastificado # 12 mm - fabricação</t>
  </si>
  <si>
    <t>04.107.000053.SER</t>
  </si>
  <si>
    <t>Forma para cortina de concreto ou parede estrutural em compensado plastificado # 12 mm - montagem</t>
  </si>
  <si>
    <t>04.107.000054.SER</t>
  </si>
  <si>
    <t>Forma para cortina de concreto ou parede estrutural em compensado plastificado # 12 mm - desmontagem</t>
  </si>
  <si>
    <t>04.107.000070.SER</t>
  </si>
  <si>
    <t>Forma para galeria de concreto e muro de arrimo moldados no local em compensado plastificado # 12 mm , travamento com barras de aço CA 50 Ø 6,3 mm e tensores !</t>
  </si>
  <si>
    <t>04.107.000071.SER</t>
  </si>
  <si>
    <t>Forma para galeria de concreto e muro de arrimo moldados no local em compensado plastificado # 12 mm , travamento com barras de aço CA 50 Ø 6,3 mm e tensores, 3 reaproveitamentos *</t>
  </si>
  <si>
    <t>04.107.000072.SER</t>
  </si>
  <si>
    <t>Forma para galeria de concreto e muro de arrimo moldados no local em compensado plastificado # 12 mm, travamento com barras de aço CA 50 Ø 6,3 mm e tensores - fabricação</t>
  </si>
  <si>
    <t>04.107.000073.SER</t>
  </si>
  <si>
    <t>Forma para cortina de concreto ou parede estrutural em compensado plastificado # 12 mm , travamento com tirantes aço CA-50 Ø 6,3 mm e tensores - montagem</t>
  </si>
  <si>
    <t>04.107.000074.SER</t>
  </si>
  <si>
    <t>Forma para cortina de concreto ou parede estrutural em compensado plastificado # 12 mm , travamento com tirantes aço CA 50 Ø 6,3 mm e tensores - desmontagem</t>
  </si>
  <si>
    <t>04.107.000090.SER</t>
  </si>
  <si>
    <t>Forma para cortina de concreto em compensado plastificado # 18 mm</t>
  </si>
  <si>
    <t>04.107.000091.SER</t>
  </si>
  <si>
    <t>Forma para cortina de concreto em compensado plastificado # 18 mm, 3 reaproveitamentos</t>
  </si>
  <si>
    <t>04.107.000092.SER</t>
  </si>
  <si>
    <t>Forma para cortina de concreto em compensado plastificado # 18 mm, 6 reaproveitamentos</t>
  </si>
  <si>
    <t>04.107.000093.SER</t>
  </si>
  <si>
    <t>Forma para cortina de concreto em compensado plastificado # 18 mm - fabricação</t>
  </si>
  <si>
    <t>04.107.000094.SER</t>
  </si>
  <si>
    <t>Forma para cortina de concreto em compensado plastificado # 18 mm - montagem</t>
  </si>
  <si>
    <t>04.107.000095.SER</t>
  </si>
  <si>
    <t>Forma para cortina de concreto em compensado plastificado # 18 mm - desmontagem</t>
  </si>
  <si>
    <t>04.107.000110.SER</t>
  </si>
  <si>
    <t>Forma para cortina de concreto em compensado plastificado # 18 mm, travamento com tirantes aço CA 50 Ø 6,3 mm e tensores</t>
  </si>
  <si>
    <t>04.107.000111.SER</t>
  </si>
  <si>
    <t>Forma para cortina de concreto em compensado plastificado # 18 mm, travamento com tirantes aço CA 50 Ø 6,3 mm e tensores, 3 reaproveitamentos</t>
  </si>
  <si>
    <t>04.107.000112.SER</t>
  </si>
  <si>
    <t>Forma para cortina de concreto em compensado plastificado # 18 mm, travamento com tirantes aço CA 50 Ø 6,3 mm e tensores - fabricação</t>
  </si>
  <si>
    <t>04.107.000113.SER</t>
  </si>
  <si>
    <t>Forma para cortina de concreto em compensado plastificado # 18 mm, travamento com tirantes aço CA 50 Ø 6,3 mm e tensores - montagem</t>
  </si>
  <si>
    <t>04.107.000114.SER</t>
  </si>
  <si>
    <t>Forma para cortina de concreto em compensado plastificado # 18 mm, travamento com tirantes aço CA 50 Ø 6,3 mm e tensores - desmontagem</t>
  </si>
  <si>
    <t>Fundações profundas</t>
  </si>
  <si>
    <t>04.108.000010.SER</t>
  </si>
  <si>
    <t>Estaca de madeira Ø 21 cm e carga nominal de 6 a 8 tf para terreno de condições favoráveis</t>
  </si>
  <si>
    <t>04.108.000011.SER</t>
  </si>
  <si>
    <t>Estaca de madeira Ø 25 cm e carga nominal de 8 a 10 tf para terreno de condições favoráveis</t>
  </si>
  <si>
    <t>04.108.000012.SER</t>
  </si>
  <si>
    <t>Estaca de madeira Ø 21 cm e carga nominal de 6 a 8 tf para terreno de condições pouco favoráveis</t>
  </si>
  <si>
    <t>04.108.000013.SER</t>
  </si>
  <si>
    <t>Estaca de madeira Ø 25 cm e carga nominal de 8 a 10 tf para terreno de condições pouco favoráveis</t>
  </si>
  <si>
    <t>04.108.000020.SER</t>
  </si>
  <si>
    <t>Estaca pré-moldada de concreto protendido cravada seção 17 x 17 cm carga admissível até 40 tf</t>
  </si>
  <si>
    <t>04.108.000021.SER</t>
  </si>
  <si>
    <t>Estaca pré-moldada de concreto protendido cravada seção 23,5 x 23,5 cm carga admissível até 82 tf</t>
  </si>
  <si>
    <t>04.108.000022.SER</t>
  </si>
  <si>
    <t>Estaca pré-moldada de concreto protendido cravada seção 26,5 x 26,5 cm carga admissível até 106 tf</t>
  </si>
  <si>
    <t>04.108.000023.SER</t>
  </si>
  <si>
    <t>Estaca pré-moldada de concreto protendido maciça cravada Ø 15 cm carga admissível 18 tf</t>
  </si>
  <si>
    <t>04.108.000024.SER</t>
  </si>
  <si>
    <t>Estaca pré-moldada de concreto protendido maciça cravada Ø 17 cm carga admissível 25 tf</t>
  </si>
  <si>
    <t>04.108.000025.SER</t>
  </si>
  <si>
    <t>Estaca pré-moldada de concreto protendido maciça cravada Ø 20 cm carga admissível 36 tf</t>
  </si>
  <si>
    <t>04.108.000026.SER</t>
  </si>
  <si>
    <t>Estaca pré-moldada de concreto protendido cravada Ø 23 cm carga admissível 50 tf</t>
  </si>
  <si>
    <t>04.108.000027.SER</t>
  </si>
  <si>
    <t>Estaca pré-moldada de concreto protendido vazada cravada Ø 33 cm carga admissível 75 tf</t>
  </si>
  <si>
    <t>04.108.000028.SER</t>
  </si>
  <si>
    <t>Estaca pré-moldada de concreto armado octogonal vazada cravada Ø 36 cm carga até 138 tf</t>
  </si>
  <si>
    <t>04.108.000029.SER</t>
  </si>
  <si>
    <t>Estaca pré-moldada de concreto armado octogonal vazada cravada Ø 42 cm carga até 158 tf</t>
  </si>
  <si>
    <t>04.108.000040.SER</t>
  </si>
  <si>
    <t>Estaca Franki moldada no local Ø 35 cm carga admissível 55 tf</t>
  </si>
  <si>
    <t>04.108.000041.SER</t>
  </si>
  <si>
    <t>Estaca Franki moldada no local Ø 40 cm carga admissível 75 tf</t>
  </si>
  <si>
    <t>04.108.000042.SER</t>
  </si>
  <si>
    <t>Estaca Franki moldada no local Ø 45 cm carga admissível 95 tf</t>
  </si>
  <si>
    <t>04.108.000043.SER</t>
  </si>
  <si>
    <t>Estaca Franki moldada no local Ø 52 cm carga admissível 130 tf</t>
  </si>
  <si>
    <t>04.108.000044.SER</t>
  </si>
  <si>
    <t>Estaca Franki moldada no local Ø 60 cm carga admissível 170 tf</t>
  </si>
  <si>
    <t>04.108.000045.SER</t>
  </si>
  <si>
    <t>Custo de mobilização ou desmobilização, equipamento estaca Franki, movimentação da equipe e dos equipamentos dentro das regiões metropolitanas (serviço terceirizado)</t>
  </si>
  <si>
    <t>04.108.000060.SER</t>
  </si>
  <si>
    <t>Estaca Strauss moldada no local concreto C20 S50 Ø 25 cm carga admissível 20 tf</t>
  </si>
  <si>
    <t>04.108.000061.SER</t>
  </si>
  <si>
    <t>Estaca tipo Strauss moldada no local concreto C20 S50 Ø 32 cm carga admissível 30 tf</t>
  </si>
  <si>
    <t>04.108.000062.SER</t>
  </si>
  <si>
    <t>Estaca Strauss moldada no local concreto C20 S50 Ø 38 cm carga admissível 40 tf</t>
  </si>
  <si>
    <t>04.108.000063.SER</t>
  </si>
  <si>
    <t>Estaca Strauss moldada no local concreto C20 S50 Ø 45 cm carga admissível 60 tf</t>
  </si>
  <si>
    <t>04.108.000064.SER</t>
  </si>
  <si>
    <t>Custo de mobilização ou desmobilização, equipamento estaca Strauss, movimentação da equipe e dos equipamentos dentro das regiões metropolitanas (serviço terceirizado)</t>
  </si>
  <si>
    <t>04.108.000070.SER</t>
  </si>
  <si>
    <t>Escavação manual para tubulão a ceú aberto</t>
  </si>
  <si>
    <t>04.108.000071.SER</t>
  </si>
  <si>
    <t>Tubulão a céu aberto - empregando concreto C15 S50</t>
  </si>
  <si>
    <t>04.108.000072.SER</t>
  </si>
  <si>
    <t>Tubulão a céu aberto - empregando concreto C20 S50</t>
  </si>
  <si>
    <t>04.108.000073.SER</t>
  </si>
  <si>
    <t>Tubulão a céu aberto - empregando concreto C15 S50 com 20% de volume em rachão</t>
  </si>
  <si>
    <t>04.108.000074.SER</t>
  </si>
  <si>
    <t>Tubulão a céu aberto - empregando concreto C20 S50 com 20% de volume em rachão</t>
  </si>
  <si>
    <t>04.108.000075.SER</t>
  </si>
  <si>
    <t>Tubulão a céu aberto - empregando concreto dosado em central C15 S50</t>
  </si>
  <si>
    <t>04.108.000076.SER</t>
  </si>
  <si>
    <t>Tubulão a céu aberto - empregando concreto dosado em central C20 S50</t>
  </si>
  <si>
    <t>04.108.000100.SER</t>
  </si>
  <si>
    <t>Estaca em perfil metálico cravada - "I" de 10 x 4 x 5/8"</t>
  </si>
  <si>
    <t>04.108.000105.SER</t>
  </si>
  <si>
    <t>Estaca em perfil metálico cravada - "I" de 12 x 5 x 1/4"</t>
  </si>
  <si>
    <t>04.108.000110.SER</t>
  </si>
  <si>
    <t>Estaca em perfil metálico cravada - duplo "I" de 10 x 4 x 5/8"</t>
  </si>
  <si>
    <t>04.108.000115.SER</t>
  </si>
  <si>
    <t>Estaca em perfil metálico cravada - duplo "I" de 12 x 5 x 1/4"</t>
  </si>
  <si>
    <t>04.108.000130.SER</t>
  </si>
  <si>
    <t>Corte de perfil metálico "I" de 10 x 4 x 5/8"</t>
  </si>
  <si>
    <t>04.108.000135.SER</t>
  </si>
  <si>
    <t>Corte de perfil metálico "I" de 12 x 5 x 1/4"</t>
  </si>
  <si>
    <t>04.108.000140.SER</t>
  </si>
  <si>
    <t>Corte de perfil metálico duplo "I" de 10 x 4 x 5/8"</t>
  </si>
  <si>
    <t>04.108.000145.SER</t>
  </si>
  <si>
    <t>Corte de perfil metálico duplo "I" de 12 x 5 x 1/4"</t>
  </si>
  <si>
    <t>04.108.000150.SER</t>
  </si>
  <si>
    <t>Solda de topo em estaca metálica perfil "I" 10 x 4 x 5/8"</t>
  </si>
  <si>
    <t>04.108.000152.SER</t>
  </si>
  <si>
    <t>Solda de topo em estaca metálica perfil "I" 12 x 5 x 1/4"</t>
  </si>
  <si>
    <t>04.108.000154.SER</t>
  </si>
  <si>
    <t>Solda de topo em estaca metálica perfil duplo "I" de 10 x 4 x 5/8"</t>
  </si>
  <si>
    <t>04.108.000156.SER</t>
  </si>
  <si>
    <t>Solda de topo em estaca metálica perfil duplo "I" de 12 x 5 x 1/4"</t>
  </si>
  <si>
    <t>04.108.000158.SER</t>
  </si>
  <si>
    <t>Solda longitudinal em estaca metálica</t>
  </si>
  <si>
    <t>04.108.000180.SER</t>
  </si>
  <si>
    <t>Estaca raiz perfurada em solo Ø 150 mm carga 25 tf</t>
  </si>
  <si>
    <t>04.108.000181.SER</t>
  </si>
  <si>
    <t>Estaca raiz perfurada em solo Ø 200 mm carga 50 tf</t>
  </si>
  <si>
    <t>04.108.000182.SER</t>
  </si>
  <si>
    <t>Estaca raiz perfurada em solo Ø 250 mm carga 80 tf</t>
  </si>
  <si>
    <t>04.108.000183.SER</t>
  </si>
  <si>
    <t>Estaca raiz perfurada em solo Ø 310 mm carga 100 tf</t>
  </si>
  <si>
    <t>04.108.000184.SER</t>
  </si>
  <si>
    <t>Estaca raiz perfurada em solo Ø 400 mm carga 130 tf</t>
  </si>
  <si>
    <t>04.108.000200.SER</t>
  </si>
  <si>
    <t>Estaca raiz perfurada em rocha Ø 150 mm carga 25 tf</t>
  </si>
  <si>
    <t>04.108.000201.SER</t>
  </si>
  <si>
    <t>Estaca raiz perfurada em rocha Ø 200 mm carga 50 tf</t>
  </si>
  <si>
    <t>04.108.000202.SER</t>
  </si>
  <si>
    <t>Estaca raiz perfurada em rocha Ø 250 mm carga 80 tf</t>
  </si>
  <si>
    <t>04.108.000203.SER</t>
  </si>
  <si>
    <t>Estaca raiz perfurada em rocha Ø 310 mm carga 100 tf</t>
  </si>
  <si>
    <t>04.108.000204.SER</t>
  </si>
  <si>
    <t>Estaca raiz perfurada em rocha Ø 400 mm carga 130 tf</t>
  </si>
  <si>
    <t>04.108.000205.SER</t>
  </si>
  <si>
    <t>Custo de mobilização ou desmobilização, equipamento estaca raiz, movimentação da equipe e dos equipamentos dentro das regiões metropolitanas (serviço terceirizado)</t>
  </si>
  <si>
    <t>04.108.000300.SER</t>
  </si>
  <si>
    <t>Estaca hélice contínua monitorada Ø 300 mm</t>
  </si>
  <si>
    <t>04.108.000301.SER</t>
  </si>
  <si>
    <t>Estaca hélice contínua monitorada Ø 400 mm</t>
  </si>
  <si>
    <t>04.108.000302.SER</t>
  </si>
  <si>
    <t>Estaca hélice contínua monitorada Ø 500 mm</t>
  </si>
  <si>
    <t>04.108.000303.SER</t>
  </si>
  <si>
    <t>Estaca hélice contínua monitorada Ø 600 mm</t>
  </si>
  <si>
    <t>04.108.000304.SER</t>
  </si>
  <si>
    <t>Estaca hélice contínua monitorada Ø 700 mm</t>
  </si>
  <si>
    <t>04.108.000305.SER</t>
  </si>
  <si>
    <t>Estaca hélice contínua monitorada Ø 800 mm</t>
  </si>
  <si>
    <t>04.108.000306.SER</t>
  </si>
  <si>
    <t>Custo de mobilização ou desmobilização, equipamento estaca hélice contínua, movimentação da equipe e dos equipamentos dentro das regiões metropolitanas (serviço terceirizado)</t>
  </si>
  <si>
    <t>04.108.000400.SER</t>
  </si>
  <si>
    <t>Estaca escavada mecânicamente Ø 250 mm</t>
  </si>
  <si>
    <t>04.108.000401.SER</t>
  </si>
  <si>
    <t>Estaca escavada mecânicamente Ø 300 mm</t>
  </si>
  <si>
    <t>04.108.000402.SER</t>
  </si>
  <si>
    <t>Estaca escavada mecânicamente Ø 350 mm</t>
  </si>
  <si>
    <t>04.108.000403.SER</t>
  </si>
  <si>
    <t>Estaca escavada mecânicamente Ø 400 mm</t>
  </si>
  <si>
    <t>04.108.000404.SER</t>
  </si>
  <si>
    <t>Estaca escavada mecânicamente Ø 500 mm</t>
  </si>
  <si>
    <t>04.108.000405.SER</t>
  </si>
  <si>
    <t>Estaca escavada mecânicamente Ø 600 mm</t>
  </si>
  <si>
    <t>04.108.000406.SER</t>
  </si>
  <si>
    <t>Estaca escavada mecânicamente Ø 700 mm</t>
  </si>
  <si>
    <t>04.108.000407.SER</t>
  </si>
  <si>
    <t>Custo de mobilização ou desmobilização, equipamento estaca escavada mecânicamente, movimentação da equipe e dos equipamentos dentro das regiões metropolitanas (serviço terceirizado)</t>
  </si>
  <si>
    <t>Fundações superficiais</t>
  </si>
  <si>
    <t>04.109.000010.SER</t>
  </si>
  <si>
    <t>Alvenaria de embasamento com pedra rachão empregando argamassa de cimento e areia traço 1:4</t>
  </si>
  <si>
    <t>04.109.000011.SER</t>
  </si>
  <si>
    <t>Alvenaria de embasamento com pedra rachão empregando argamassa mista de cimento, saibro e areia traço 1:4:5</t>
  </si>
  <si>
    <t>04.109.000020.SER</t>
  </si>
  <si>
    <t>Alvenaria de embasamento com tijolo comum empregando argamassa mista de cimento, cal e areia traço 1:2:8</t>
  </si>
  <si>
    <t>04.109.000030.SER</t>
  </si>
  <si>
    <t>Alvenaria de embasamento com blocos cerâmicos portante 14 x 19 x 39 empregando argamassa mista de cimento, cal e areia traço 1:2:8</t>
  </si>
  <si>
    <t>04.109.000031.SER</t>
  </si>
  <si>
    <t>Alvenaria de embasamento com blocos cerâmicos de vedação 14 x 19 x 39 empregando argamassa mista de cimento, cal e areia traço 1:2:8</t>
  </si>
  <si>
    <t>04.109.000035.SER</t>
  </si>
  <si>
    <t>Alvenaria de embasamento com blocos cerâmicos laminado 5,5 x 11 x 23,5 empregando argamassa mista de cimento, cal e areia traço 1:2:8</t>
  </si>
  <si>
    <t>04.109.000050.SER</t>
  </si>
  <si>
    <t>Broca de concreto C15 S50 armado Ø 25 cm</t>
  </si>
  <si>
    <t>04.109.000051.SER</t>
  </si>
  <si>
    <t>Broca de concreto C15 S50 armado Ø 30 cm</t>
  </si>
  <si>
    <t>04.109.000060.SER</t>
  </si>
  <si>
    <t>Broca de concreto com seixo C15 S50 armado Ø 20 cm</t>
  </si>
  <si>
    <t>04.109.000061.SER</t>
  </si>
  <si>
    <t>Broca de concreto com seixo C15 S50 armado Ø 25 cm</t>
  </si>
  <si>
    <t>04.109.000062.SER</t>
  </si>
  <si>
    <t>Broca de concreto com seixo C15 S50 armado Ø 30 cm</t>
  </si>
  <si>
    <t>Lastros</t>
  </si>
  <si>
    <t>04.110.000002.SER</t>
  </si>
  <si>
    <t>Geotêxtil usado como filtro envolvendo o material drenante</t>
  </si>
  <si>
    <t>04.110.000005.SER</t>
  </si>
  <si>
    <t>Geotêxtil em colchão drenante usado como filtro e distribuidor de carga onde a movimentação do colchão será pequena ao longo do tempo</t>
  </si>
  <si>
    <t>04.110.000020.SER</t>
  </si>
  <si>
    <t>Lastro de areia grossa</t>
  </si>
  <si>
    <t>04.110.000030.SER</t>
  </si>
  <si>
    <t>Lastro de brita 1 apiloado com soquete manual para regularização</t>
  </si>
  <si>
    <t>04.110.000033.SER</t>
  </si>
  <si>
    <t>Lastro de brita 3 e 4 apiloado com soquete manual para regularização</t>
  </si>
  <si>
    <t>04.110.000035.SER</t>
  </si>
  <si>
    <t>Lastro de seixo, inclusive espalhamento</t>
  </si>
  <si>
    <t>04.110.000040.SER</t>
  </si>
  <si>
    <t>Lastro de concreto magro com seixo # 8 cm, incluindo preparo e lançamento</t>
  </si>
  <si>
    <t>04.110.000042.SER</t>
  </si>
  <si>
    <t>Lastro de concreto não estrutural impermeabilizado espessura 6 cm</t>
  </si>
  <si>
    <t>04.110.000044.SER</t>
  </si>
  <si>
    <t>Lastro de concreto não estrutural impermeabilizado espessura 8 cm</t>
  </si>
  <si>
    <t>04.110.000046.SER</t>
  </si>
  <si>
    <t>Lastro de concreto, incluindo preparo de caixa, # 5 cm</t>
  </si>
  <si>
    <t>04.110.000048.SER</t>
  </si>
  <si>
    <t>Lastro de concreto, incluindo preparo e lançamento</t>
  </si>
  <si>
    <t>05. Superestrutura</t>
  </si>
  <si>
    <t>05.101.000102.SER</t>
  </si>
  <si>
    <t>Armadura de aço CA-50 para pilares, Ø 12,5 mm, corte, dobra e montagem</t>
  </si>
  <si>
    <t>05.101.000105.SER</t>
  </si>
  <si>
    <t>Armadura de aço CA-50 para pilares, Ø 12,5 mm, fornecimento e montagem (aço adquirido cortado e dobrado)</t>
  </si>
  <si>
    <t>05.101.000202.SER</t>
  </si>
  <si>
    <t>Armadura de aço CA-50 para vigas Ø 10,0 mm, corte, dobra e montagem</t>
  </si>
  <si>
    <t>05.101.000205.SER</t>
  </si>
  <si>
    <t>Armadura de aço CA-50 para vigas Ø 10,0 mm, fornecimento e montagem (aço adquirido cortado e dobrado)</t>
  </si>
  <si>
    <t>05.101.000302.SER</t>
  </si>
  <si>
    <t>Armadura de aço CA-50 para lajes Ø 8,0 mm, corte, dobra e montagem</t>
  </si>
  <si>
    <t>05.101.000305.SER</t>
  </si>
  <si>
    <t>Armadura de aço CA-50 para lajes Ø 8,0 mm, montagem (aço adquirido cortado e dobrado)</t>
  </si>
  <si>
    <t>05.101.000400.SER</t>
  </si>
  <si>
    <t>Ancoragem de barras de aço, com resina base de poliéster</t>
  </si>
  <si>
    <t>Chumbadores</t>
  </si>
  <si>
    <t>05.102.000010.SER</t>
  </si>
  <si>
    <t>Chumbadores expansíveis Ø 3/8"</t>
  </si>
  <si>
    <t>05.102.000011.SER</t>
  </si>
  <si>
    <t>Chumbadores expansíveis Ø 1/2"</t>
  </si>
  <si>
    <t>05.102.000012.SER</t>
  </si>
  <si>
    <t>Chumbadores expansíveis Ø 3/4"</t>
  </si>
  <si>
    <t>05.102.000020.SER</t>
  </si>
  <si>
    <t>Chumbadores químicos Ø 3/8"</t>
  </si>
  <si>
    <t>05.102.000021.SER</t>
  </si>
  <si>
    <t>Chumbadores químicos Ø 1/2"</t>
  </si>
  <si>
    <t>05.102.000022.SER</t>
  </si>
  <si>
    <t>Chumbadores químicos Ø 3/4"</t>
  </si>
  <si>
    <t>05.103.000010.SER</t>
  </si>
  <si>
    <t>Escoramento em madeira para vigas de edificação, com pontaletes 7,5 x 7,5cm para altura entre 2,2 e 2,6 m</t>
  </si>
  <si>
    <t>05.103.000011.SER</t>
  </si>
  <si>
    <t>Fabricação de escoramento em madeira para vigas de edificação, com pontaletes</t>
  </si>
  <si>
    <t>05.103.000012.SER</t>
  </si>
  <si>
    <t>Montagem de escoramento em madeira para vigas de edificação, com pontaletes</t>
  </si>
  <si>
    <t>05.103.000013.SER</t>
  </si>
  <si>
    <t>Desmontagem de escoramento em pontaletes para vigas de edificação</t>
  </si>
  <si>
    <t>05.103.000015.SER</t>
  </si>
  <si>
    <t>Escoramento em madeira para lajes de edificação, com pontaletes 7,5 x 7,5cm para altura de 2,7 a 3 m</t>
  </si>
  <si>
    <t>05.103.000016.SER</t>
  </si>
  <si>
    <t>Fabricação de escoramento em madeira para lajes de edificação, com pontaletes</t>
  </si>
  <si>
    <t>05.103.000017.SER</t>
  </si>
  <si>
    <t>Montagem de escoramento em madeira para lajes de edificação, com pontaletes</t>
  </si>
  <si>
    <t>05.103.000018.SER</t>
  </si>
  <si>
    <t>Desmontagem de escoramento em pontaletes</t>
  </si>
  <si>
    <t>05.103.000020.SER</t>
  </si>
  <si>
    <t>Escoramento em madeira para vigas de edificação, com escoras em eucalípto Ø 10cm para altura entre 2,2 e 3 m</t>
  </si>
  <si>
    <t>05.103.000021.SER</t>
  </si>
  <si>
    <t>Fabricação de escoramento em madeira para vigas de edificação, com escoras em eucalípto</t>
  </si>
  <si>
    <t>05.103.000022.SER</t>
  </si>
  <si>
    <t>Montagem de escoramento em madeira para vigas de edificação, com escoras em eucalípto</t>
  </si>
  <si>
    <t>05.103.000023.SER</t>
  </si>
  <si>
    <t>Desmontagem de escoramento em eucalipto</t>
  </si>
  <si>
    <t>05.103.000030.SER</t>
  </si>
  <si>
    <t>Cimbramento de madeira para alturas até 4 m, estruturas leves, fornecimento e montagem</t>
  </si>
  <si>
    <t>05.103.000040.SER</t>
  </si>
  <si>
    <t>Cimbramento metálico tubular com equipamento obtido por locação mensal</t>
  </si>
  <si>
    <t>m³ x mês</t>
  </si>
  <si>
    <t>05.103.000041.SER</t>
  </si>
  <si>
    <t>Cimbramento metálico tubular com equipamento obtido por locação mensal - evento de montagem e desmontagem</t>
  </si>
  <si>
    <t>m³x nºeven</t>
  </si>
  <si>
    <t>05.103.000050.SER</t>
  </si>
  <si>
    <t>Escoramento metálico para vigas de edificação com altura entre 2 e 3,2 m com equipamento obtido por locação mensal</t>
  </si>
  <si>
    <t>m² x mês</t>
  </si>
  <si>
    <t>05.103.000051.SER</t>
  </si>
  <si>
    <t>Escoramento metálico para vigas de edificação com altura entre 2 e 3,2 m com equipamento obtido por locação mensal - evento de montagem e desmontagem</t>
  </si>
  <si>
    <t>m²x nºeven</t>
  </si>
  <si>
    <t>05.103.000060.SER</t>
  </si>
  <si>
    <t>Escoramento metálico para lajes de edificação com altura entre 2 e 3,2 m com equipamento obtido por locação mensal</t>
  </si>
  <si>
    <t>05.103.000061.SER</t>
  </si>
  <si>
    <t>Escoramento metálico para lajes de edificação com altura entre 2 e 3,2 m com equipamento obtido por locação mensal - evento de montagem e desmontagem</t>
  </si>
  <si>
    <t>05.104.000210.SER</t>
  </si>
  <si>
    <t>Adensamento e regularização de superfície de concreto empregando régua simples, profundidade até 15 cm</t>
  </si>
  <si>
    <t>05.104.000215.SER</t>
  </si>
  <si>
    <t>Adensamento e regularização de superfície de concreto empregando régua dupla, profundidade até 20 cm</t>
  </si>
  <si>
    <t>05.104.000225.SER</t>
  </si>
  <si>
    <t>Concreto leve CL10 S50, com argila expandida Ø 15 mm, controle "A"</t>
  </si>
  <si>
    <t>05.104.000230.SER</t>
  </si>
  <si>
    <t>Concreto leve CL10 S50, com argila expandida Ø 15 mm, controle "B"</t>
  </si>
  <si>
    <t>05.104.000235.SER</t>
  </si>
  <si>
    <t>Concreto leve CL10 S50, com argila expandida Ø 15 mm, controle "C"</t>
  </si>
  <si>
    <t>05.104.000240.SER</t>
  </si>
  <si>
    <t>Concreto leve CL10 S50, com argila expandida Ø 22 mm, controle "A"</t>
  </si>
  <si>
    <t>05.104.000245.SER</t>
  </si>
  <si>
    <t>Concreto leve CL10 S50, com argila expandida Ø 22 mm, controle "B"</t>
  </si>
  <si>
    <t>05.104.000250.SER</t>
  </si>
  <si>
    <t>Concreto leve CL10 S50, com argila expandida Ø 22 mm, controle "C"</t>
  </si>
  <si>
    <t>05.104.000255.SER</t>
  </si>
  <si>
    <t>Concreto leve CL15 S50, com argila expandida Ø 15 mm, controle "A"</t>
  </si>
  <si>
    <t>05.104.000260.SER</t>
  </si>
  <si>
    <t>Concreto leve CL15 S50, com argila expandida Ø 15 mm, controle "B"</t>
  </si>
  <si>
    <t>05.104.000265.SER</t>
  </si>
  <si>
    <t>Concreto leve CL15 S50, com argila expandida Ø 15 mm, controle "C"</t>
  </si>
  <si>
    <t>05.104.000270.SER</t>
  </si>
  <si>
    <t>Concreto leve CL15 S50, com argila expandida Ø 22 mm, controle "A"</t>
  </si>
  <si>
    <t>05.104.000275.SER</t>
  </si>
  <si>
    <t>Concreto leve CL15 S50, com argila expandida Ø 22 mm, controle "B"</t>
  </si>
  <si>
    <t>05.104.000280.SER</t>
  </si>
  <si>
    <t>Concreto leve CL15 S50, com argila expandida Ø 22 mm, controle "C"</t>
  </si>
  <si>
    <t>05.104.000285.SER</t>
  </si>
  <si>
    <t>Concreto leve CL20 S50, com argila expandida Ø 15 mm, controle "A"</t>
  </si>
  <si>
    <t>05.104.000290.SER</t>
  </si>
  <si>
    <t>Concreto leve CL20 S50, com argila expandida Ø 15 mm, controle "B"</t>
  </si>
  <si>
    <t>05.104.000295.SER</t>
  </si>
  <si>
    <t>Concreto leve CL20 S50, com argila expandida Ø 22 mm, controle "A"</t>
  </si>
  <si>
    <t>05.104.000300.SER</t>
  </si>
  <si>
    <t>Concreto leve CL20 S50, com argila expandida Ø 22 mm, controle "B"</t>
  </si>
  <si>
    <t>05.104.000305.SER</t>
  </si>
  <si>
    <t>Concreto leve CL25 S50, com argila expandida Ø 15 mm, controle "A"</t>
  </si>
  <si>
    <t>05.104.000310.SER</t>
  </si>
  <si>
    <t>Concreto leve CL25 S50, com argila expandida Ø 22 mm, controle "A"</t>
  </si>
  <si>
    <t>05.104.000315.SER</t>
  </si>
  <si>
    <t>Concreto leve, com agregado de poliestireno expandido, densidade 1.000 kg/m³</t>
  </si>
  <si>
    <t>05.104.000320.SER</t>
  </si>
  <si>
    <t>Concreto não estrutural, preparo manual</t>
  </si>
  <si>
    <t>05.104.000325.SER</t>
  </si>
  <si>
    <t>Concreto não estrutural, preparo com betoneira</t>
  </si>
  <si>
    <t>05.104.000330.SER</t>
  </si>
  <si>
    <t>Concreto não estrutural, preparo com betoneira, com aditivo impermeabilizante</t>
  </si>
  <si>
    <t>05.106.000010.SER</t>
  </si>
  <si>
    <t>Forma para estruturas de concreto com chapa compensada resinada # 12 mm</t>
  </si>
  <si>
    <t>05.106.000012.SER</t>
  </si>
  <si>
    <t>Forma para estruturas de concreto com chapa compensada resinada # 12 mm, 3 reaproveitamentos</t>
  </si>
  <si>
    <t>05.106.000014.SER</t>
  </si>
  <si>
    <t>Forma para estruturas de concreto com chapa compensada resinada # 12 mm - fabricação</t>
  </si>
  <si>
    <t>05.106.000016.SER</t>
  </si>
  <si>
    <t>Forma para estruturas de concreto com chapa compensada resinada # 12 mm - montagem</t>
  </si>
  <si>
    <t>05.106.000018.SER</t>
  </si>
  <si>
    <t>Forma para estruturas de concreto com chapa compensada resinada # 12 mm - desmontagem</t>
  </si>
  <si>
    <t>05.106.000030.SER</t>
  </si>
  <si>
    <t>Forma para estruturas de concreto com chapa compensada plastificada # 12 mm</t>
  </si>
  <si>
    <t>05.106.000032.SER</t>
  </si>
  <si>
    <t>Forma para estruturas de concreto com chapa compensada plastificada # 12 mm, 3 reaproveitamentos</t>
  </si>
  <si>
    <t>05.106.000034.SER</t>
  </si>
  <si>
    <t>Forma para estruturas de concreto com chapa compensada plastificada # 12 mm, 5 reaproveitamentos</t>
  </si>
  <si>
    <t>05.106.000036.SER</t>
  </si>
  <si>
    <t>Forma para estruturas de concreto com chapa compensada plastificada # 12 mm - fabricação</t>
  </si>
  <si>
    <t>05.106.000038.SER</t>
  </si>
  <si>
    <t>Forma para estruturas de concreto com chapa compensada plastificada # 12 mm - montagem</t>
  </si>
  <si>
    <t>05.106.000040.SER</t>
  </si>
  <si>
    <t>Forma para estruturas de concreto com chapa compensada plastificada # 12 mm - desmontagem</t>
  </si>
  <si>
    <t>05.106.000050.SER</t>
  </si>
  <si>
    <t>Forma para estruturas em curva, com tábuas, sarrafos e chapas de compensado naval # 6 mm</t>
  </si>
  <si>
    <t>05.106.000052.SER</t>
  </si>
  <si>
    <t>Forma para estruturas em curva, com tábuas, sarrafos e chapas de compensado naval # 6 mm, 3 reaproveitamentos</t>
  </si>
  <si>
    <t>05.106.000054.SER</t>
  </si>
  <si>
    <t>Forma para estruturas em curva, com tábuas, sarrafos e chapas de compensado naval # 6 mm, 5 reaproveitamentos</t>
  </si>
  <si>
    <t>05.106.000056.SER</t>
  </si>
  <si>
    <t>Forma para estruturas curvas de concreto com tábuas, sarrafos e chapas de compensado naval # 6 mm - fabricação</t>
  </si>
  <si>
    <t>05.106.000058.SER</t>
  </si>
  <si>
    <t>Forma para estruturas em curva com tábuas, sarrafos e chapas de compensado naval # 6 mm - montagem</t>
  </si>
  <si>
    <t>05.106.000060.SER</t>
  </si>
  <si>
    <t>Forma para estruturas em curva com tábuas, sarrafos e chapas de compensado naval # 6 mm - desmontagem</t>
  </si>
  <si>
    <t>05.106.000080.SER</t>
  </si>
  <si>
    <t>Forma para pilares com tábuas e sarrafos</t>
  </si>
  <si>
    <t>05.106.000082.SER</t>
  </si>
  <si>
    <t>Forma para pilares com tábuas e sarrafos, 3 reaproveitamentos</t>
  </si>
  <si>
    <t>05.106.000084.SER</t>
  </si>
  <si>
    <t>Forma para pilares com tábuas e sarrafos, 5 reaproveitamentos</t>
  </si>
  <si>
    <t>05.106.000086.SER</t>
  </si>
  <si>
    <t>Forma para pilares com tábuas e sarrafos - fabricação</t>
  </si>
  <si>
    <t>05.106.000088.SER</t>
  </si>
  <si>
    <t>Forma para pilares com tábuas e sarrafos - montagem</t>
  </si>
  <si>
    <t>05.106.000090.SER</t>
  </si>
  <si>
    <t>Forma para pilares com tábuas e sarrafos - desmontagem</t>
  </si>
  <si>
    <t>05.106.000100.SER</t>
  </si>
  <si>
    <t>Forma para pilares com chapa compensada plastificada # 12 mm</t>
  </si>
  <si>
    <t>05.106.000102.SER</t>
  </si>
  <si>
    <t>Forma para pilares com chapa compensada plastificada # 12 mm, 3 reaproveitamentos</t>
  </si>
  <si>
    <t>05.106.000104.SER</t>
  </si>
  <si>
    <t>Forma para pilares com chapa compensada plastificada # 12 mm, 5 reaproveitamentos</t>
  </si>
  <si>
    <t>05.106.000106.SER</t>
  </si>
  <si>
    <t>Forma para pilares com chapa compensada plastificada # 12 mm - fabricação</t>
  </si>
  <si>
    <t>05.106.000108.SER</t>
  </si>
  <si>
    <t>Forma para pilares com chapa compensada plastificada # 12 mm - montagem</t>
  </si>
  <si>
    <t>05.106.000110.SER</t>
  </si>
  <si>
    <t>Forma para pilares com chapa compensada plastificada # 12 mm - desmontagem</t>
  </si>
  <si>
    <t>05.106.000126.SER</t>
  </si>
  <si>
    <t>Forma para pilares com chapa compensada plastificada # 12 mm, pré fabricada - montagem</t>
  </si>
  <si>
    <t>05.106.000128.SER</t>
  </si>
  <si>
    <t>Forma para pilares com chapa compensada plastificada # 12 mm, pré fabricada - desmontagem</t>
  </si>
  <si>
    <t>05.106.000140.SER</t>
  </si>
  <si>
    <t>Forma cilíndrica para pilares, com sarrafos</t>
  </si>
  <si>
    <t>05.106.000142.SER</t>
  </si>
  <si>
    <t>Forma cilíndrica para pilares, com sarrafos, 3 reaproveitamentos</t>
  </si>
  <si>
    <t>05.106.000144.SER</t>
  </si>
  <si>
    <t>Forma cilíndrica para pilares, com sarrafos, 5 reaproveitamentos</t>
  </si>
  <si>
    <t>05.106.000146.SER</t>
  </si>
  <si>
    <t>Forma cilíndrica para pilares, com sarrafos - fabricação</t>
  </si>
  <si>
    <t>05.106.000148.SER</t>
  </si>
  <si>
    <t>Forma cilíndrica para pilares, com sarrafos - montagem</t>
  </si>
  <si>
    <t>05.106.000150.SER</t>
  </si>
  <si>
    <t>Forma cilíndrica para pilares, com sarrafos - desmontagem</t>
  </si>
  <si>
    <t>05.106.000200.SER</t>
  </si>
  <si>
    <t>Forma cilíndrica de papelão para pilares - Ø 15 cm</t>
  </si>
  <si>
    <t>05.106.000201.SER</t>
  </si>
  <si>
    <t>Forma cilíndrica de papelão para pilares - Ø 20 cm</t>
  </si>
  <si>
    <t>05.106.000203.SER</t>
  </si>
  <si>
    <t>Forma cilíndrica de papelão para pilares - Ø 25 cm</t>
  </si>
  <si>
    <t>05.106.000205.SER</t>
  </si>
  <si>
    <t>Forma cilíndrica de papelão para pilares - Ø 30 cm</t>
  </si>
  <si>
    <t>05.106.000207.SER</t>
  </si>
  <si>
    <t>Forma cilíndrica de papelão para pilares - Ø 35 cm</t>
  </si>
  <si>
    <t>05.106.000209.SER</t>
  </si>
  <si>
    <t>Forma cilíndrica de papelão para pilares - Ø 40 cm</t>
  </si>
  <si>
    <t>05.106.000211.SER</t>
  </si>
  <si>
    <t>Forma cilíndrica de papelão para pilares - Ø 45 cm</t>
  </si>
  <si>
    <t>05.106.000213.SER</t>
  </si>
  <si>
    <t>Forma cilíndrica de papelão para pilares - Ø 50 cm</t>
  </si>
  <si>
    <t>05.106.000215.SER</t>
  </si>
  <si>
    <t>Forma cilíndrica de papelão para pilares - Ø 55 cm</t>
  </si>
  <si>
    <t>05.106.000217.SER</t>
  </si>
  <si>
    <t>Forma cilíndrica de papelão para pilares - Ø 60 cm</t>
  </si>
  <si>
    <t>05.106.000250.SER</t>
  </si>
  <si>
    <t>Forma para vigas com tábuas e sarrafos</t>
  </si>
  <si>
    <t>05.106.000252.SER</t>
  </si>
  <si>
    <t>Forma para vigas com tábuas e sarrafos, 3 reaproveitamentos</t>
  </si>
  <si>
    <t>05.106.000254.SER</t>
  </si>
  <si>
    <t>Forma para vigas com tábuas e sarrafos, 5 reaproveitamentos</t>
  </si>
  <si>
    <t>05.106.000256.SER</t>
  </si>
  <si>
    <t>Forma para vigas com tábuas e sarrafos - fabricação</t>
  </si>
  <si>
    <t>05.106.000258.SER</t>
  </si>
  <si>
    <t>Forma para vigas com tábuas e sarrafos - montagem</t>
  </si>
  <si>
    <t>05.106.000260.SER</t>
  </si>
  <si>
    <t>Forma para vigas com tábuas e sarrafos - desmontagem</t>
  </si>
  <si>
    <t>05.106.000280.SER</t>
  </si>
  <si>
    <t>Forma para vigas com chapa compensada plastificada # 12 mm</t>
  </si>
  <si>
    <t>05.106.000282.SER</t>
  </si>
  <si>
    <t>Forma para vigas com chapa compensada plastificada # 12 mm, 3 reaproveitamentos</t>
  </si>
  <si>
    <t>05.106.000284.SER</t>
  </si>
  <si>
    <t>Forma para vigas com chapa compensada plastificada # 12 mm, 5 reaproveitamentos</t>
  </si>
  <si>
    <t>05.106.000286.SER</t>
  </si>
  <si>
    <t>Forma para vigas com chapa compensada plastificada # 12 mm - fabricação</t>
  </si>
  <si>
    <t>05.106.000288.SER</t>
  </si>
  <si>
    <t>Forma para vigas com chapa compensada plastificada # 12 mm - montagem</t>
  </si>
  <si>
    <t>05.106.000290.SER</t>
  </si>
  <si>
    <t>Forma para vigas com chapa compensada plastificada # 12 mm - desmontagem</t>
  </si>
  <si>
    <t>05.106.000305.SER</t>
  </si>
  <si>
    <t>Forma para vigas com chapa compensada plastificada # 12 mm, pré fabricada - montagem</t>
  </si>
  <si>
    <t>05.106.000307.SER</t>
  </si>
  <si>
    <t>Forma para vigas com chapa compensada plastificada # 12 mm, pré fabricada - desmontagem</t>
  </si>
  <si>
    <t>05.106.000400.SER</t>
  </si>
  <si>
    <t>Forma para cortina de concreto ou parede estrutural em compensado plastificado # 18 mm, travamento com barras de aço CA-50 Ø 6,3 mm e tensores, 6 reaproveitamentos</t>
  </si>
  <si>
    <t>05.106.000402.SER</t>
  </si>
  <si>
    <t>Forma para cortina de concreto ou parede estrutural em compensado plastificado # 18 mm, travamento com tirantes aço CA-50 Ø 6,3 mm e tensores - fabricação</t>
  </si>
  <si>
    <t>05.106.000404.SER</t>
  </si>
  <si>
    <t>Forma para cortina de concreto ou parede estrutural em compensado plastificado # 18 mm, travamento com tirantes aço CA-50 Ø 6,3 mm e tensores - montagem</t>
  </si>
  <si>
    <t>05.106.000406.SER</t>
  </si>
  <si>
    <t>Forma para cortina de concreto ou parede estrutural em compensado plastificado # 18 mm, travamento com tirantes aço CA-50 Ø 6,3 mm e tensores - desmontagem</t>
  </si>
  <si>
    <t>05.106.000500.SER</t>
  </si>
  <si>
    <t>Forma para lajes com tábuas e sarrafos</t>
  </si>
  <si>
    <t>05.106.000501.SER</t>
  </si>
  <si>
    <t>Forma para lajes com tábuas e sarrafos, 3 reaproveitamentos</t>
  </si>
  <si>
    <t>05.106.000503.SER</t>
  </si>
  <si>
    <t>Forma para lajes com tábuas e sarrafos, 5 reaproveitamentos</t>
  </si>
  <si>
    <t>05.106.000505.SER</t>
  </si>
  <si>
    <t>Forma para lajes com tábuas e sarrafos, 8 reaproveitamentos</t>
  </si>
  <si>
    <t>05.106.000507.SER</t>
  </si>
  <si>
    <t>Forma para lajes com tábuas e sarrafos - fabricação</t>
  </si>
  <si>
    <t>05.106.000509.SER</t>
  </si>
  <si>
    <t>Forma para lajes com tábuas e sarrafos - montagem</t>
  </si>
  <si>
    <t>05.106.000511.SER</t>
  </si>
  <si>
    <t>Forma para lajes com tábuas e sarrafos - desmontagem</t>
  </si>
  <si>
    <t>05.106.000600.SER</t>
  </si>
  <si>
    <t>Forma para lajes com chapa compensada plastificada # 12 mm</t>
  </si>
  <si>
    <t>05.106.000601.SER</t>
  </si>
  <si>
    <t>Forma para lajes com chapa compensada plastificada # 12 mm, 3 reaproveitamentos</t>
  </si>
  <si>
    <t>05.106.000603.SER</t>
  </si>
  <si>
    <t>Forma para lajes com chapa compensada plastificada # 12 mm, 5 reaproveitamentos</t>
  </si>
  <si>
    <t>05.106.000605.SER</t>
  </si>
  <si>
    <t>Forma para lajes com chapa compensada plastificada # 12 mm, 8 reaproveitamentos</t>
  </si>
  <si>
    <t>05.106.000607.SER</t>
  </si>
  <si>
    <t>Forma para lajes com chapa compensada plastificada # 12 mm - fabricação</t>
  </si>
  <si>
    <t>05.106.000609.SER</t>
  </si>
  <si>
    <t>Forma para lajes com chapa compensada plastificada # 12 mm - montagem</t>
  </si>
  <si>
    <t>05.106.000611.SER</t>
  </si>
  <si>
    <t>Forma para lajes com chapa compensada plastificada # 12 mm - desmontagem</t>
  </si>
  <si>
    <t>05.106.000658.SER</t>
  </si>
  <si>
    <t>Forma para lajes com chapa compensada plastificada # 12 mm, pré fabricada - montagem</t>
  </si>
  <si>
    <t>05.106.000660.SER</t>
  </si>
  <si>
    <t>Forma para lajes com chapa compensada plastificada # 12 mm, pré fabricada - desmontagem</t>
  </si>
  <si>
    <t>05.106.000800.SER</t>
  </si>
  <si>
    <t>Forma para escadas com chapa compensada plastificada # 12 mm</t>
  </si>
  <si>
    <t>05.106.000802.SER</t>
  </si>
  <si>
    <t>Forma para escadas com chapa compensada plastificada # 12 mm, 3 reaproveitamentos</t>
  </si>
  <si>
    <t>05.106.000804.SER</t>
  </si>
  <si>
    <t>Forma para escadas com chapa compensada plastificada # 12 mm, 5 reaproveitamentos</t>
  </si>
  <si>
    <t>05.106.000806.SER</t>
  </si>
  <si>
    <t>Forma para escadas com chapa compensada plastificada # 12 mm - fabricação</t>
  </si>
  <si>
    <t>05.106.000808.SER</t>
  </si>
  <si>
    <t>Forma para escadas com chapa compensada plastificada # 12 mm - montagem</t>
  </si>
  <si>
    <t>05.106.000810.SER</t>
  </si>
  <si>
    <t>Forma para escadas com chapa compensada plastificada # 12 mm - desmontagem</t>
  </si>
  <si>
    <t>05.106.000838.SER</t>
  </si>
  <si>
    <t>Forma para escadas com chapa compensada plastificada # 12 mm, pré fabricada - montagem</t>
  </si>
  <si>
    <t>05.106.000840.SER</t>
  </si>
  <si>
    <t>Forma para escadas com chapa compensada plastificada # 12 mm, pré fabricada - desmontagem</t>
  </si>
  <si>
    <t>05.106.001000.SER</t>
  </si>
  <si>
    <t>Forma tipo caixão perdido com poliestireno expandido</t>
  </si>
  <si>
    <t>05.106.001500.SER</t>
  </si>
  <si>
    <t>Forma para lajes com chapa compensada plastificada # 12 mm, pré fabricada</t>
  </si>
  <si>
    <t>05.106.001510.SER</t>
  </si>
  <si>
    <t>Forma para lajes com chapa compensada plastificada # 12 mm, pré fabricada, 3 reaproveitamentos</t>
  </si>
  <si>
    <t>05.106.001520.SER</t>
  </si>
  <si>
    <t>Forma para lajes com chapa compensada plastificada # 12 mm, pré fabricada, 5 reaproveitamentos</t>
  </si>
  <si>
    <t>05.106.001530.SER</t>
  </si>
  <si>
    <t>Forma para lajes com chapa compensada plastificada # 12 mm, pré fabricada, 8 reaproveitamentos</t>
  </si>
  <si>
    <t>05.106.001540.SER</t>
  </si>
  <si>
    <t>Forma para escadas com chapa compensada plastificada # 12 mm, pré fabricada</t>
  </si>
  <si>
    <t>05.106.001550.SER</t>
  </si>
  <si>
    <t>Forma para escadas com chapa compensada plastificada # 12 mm, pré fabricada, 3 reaproveitamentos</t>
  </si>
  <si>
    <t>05.106.001560.SER</t>
  </si>
  <si>
    <t>Forma para escadas com chapa compensada plastificada # 12 mm, pré fabricada, 5 reaproveitamentos</t>
  </si>
  <si>
    <t>05.106.001570.SER</t>
  </si>
  <si>
    <t>Forma para escadas com chapa compensada plastificada # 12 mm, pré fabricada, 8 reaproveitamentos</t>
  </si>
  <si>
    <t>05.106.001580.SER</t>
  </si>
  <si>
    <t>Forma para pilares com chapa compensada plastificada # 12 mm, pré fabricada</t>
  </si>
  <si>
    <t>05.106.001590.SER</t>
  </si>
  <si>
    <t>Forma para pilares com chapa compensada plastificada # 12 mm, pré fabricada, 3 reaproveitamentos</t>
  </si>
  <si>
    <t>05.106.001600.SER</t>
  </si>
  <si>
    <t>Forma para pilares com chapa compensada plastificada # 12 mm, pré fabricada, 5 reaproveitamentos</t>
  </si>
  <si>
    <t>05.106.001610.SER</t>
  </si>
  <si>
    <t>Forma para vigas, com chapa compensada plastificada # 12 mm, pré fabricada</t>
  </si>
  <si>
    <t>05.106.001620.SER</t>
  </si>
  <si>
    <t>Forma para vigas, com chapa compensada plastificada # 12 mm, pré fabricada, 3 reaproveitamentos</t>
  </si>
  <si>
    <t>05.106.001630.SER</t>
  </si>
  <si>
    <t>Forma para vigas, com chapa compensada plastificada # 12 mm, pré fabricada, 5 reaproveitamentos</t>
  </si>
  <si>
    <t>Lajes e painéis</t>
  </si>
  <si>
    <t>05.107.0</t>
  </si>
  <si>
    <t>05.107.000005.SER</t>
  </si>
  <si>
    <t>Laje pré-fabricada comum para forro, intereixo 38 cm, espessura da laje 10 cm, capeamento 2 cm, elemento de enchimento 8 cm</t>
  </si>
  <si>
    <t>05.107.000010.SER</t>
  </si>
  <si>
    <t>Laje pré-fabricada comum para forro, intereixo 38 cm, espessura da laje 12 cm, capeamento 4 cm, elemento de enchimento 8 cm</t>
  </si>
  <si>
    <t>05.107.000015.SER</t>
  </si>
  <si>
    <t>Laje pré-fabricada comum para forro, intereixo 38 cm, espessura da laje 16 cm, capeamento 4 cm, elemento de enchimento 12 cm</t>
  </si>
  <si>
    <t>05.107.000020.SER</t>
  </si>
  <si>
    <t>Laje pré-fabricada treliçada para piso ou cobertura, intereixo 50 cm, espessura da laje 20 cm, capeamento, 4 cm, elemento de enchimento 16 cm</t>
  </si>
  <si>
    <t>05.107.000025.SER</t>
  </si>
  <si>
    <t>Laje pré-fabricada treliçada para piso ou cobertura, intereixo 50 cm, espessura da laje 25 cm, capeamento 5 cm, elemento de enchimento 20 cm</t>
  </si>
  <si>
    <t>05.107.000030.SER</t>
  </si>
  <si>
    <t>Laje pré-fabricada treliçada para piso ou cobertura, intereixo 50 cm, espessura da laje 30 cm, capeamento 5 cm, elemento de enchimento 25 cm</t>
  </si>
  <si>
    <t>05.107.000035.SER</t>
  </si>
  <si>
    <t>Laje pré-fabricada treliçada para piso ou cobertura, intereixo 50 cm, espessura da laje 35 cm, capeamento 5 cm, elemento de enchimento 30 cm</t>
  </si>
  <si>
    <t>05.107.000040.SER</t>
  </si>
  <si>
    <t>Laje pré-fabricada steel deck para piso com capa de concreto C25 S50, espessura da laje 13 cm, chapa # 0,80 mm</t>
  </si>
  <si>
    <t>05.107.000045.SER</t>
  </si>
  <si>
    <t>Laje pré-fabricada steel deck para piso com capa de concreto C25 S50, espessura da laje 20 cm, chapa # 0,80 mm</t>
  </si>
  <si>
    <t>05.107.000050.SER</t>
  </si>
  <si>
    <t>Laje pré-fabricada steel deck para piso com capa de concreto C25 S50, espessura da laje 20 cm, chapa # 0,95 mm</t>
  </si>
  <si>
    <t>05.107.000055.SER</t>
  </si>
  <si>
    <t>Laje pré-fabricada steel deck para piso com capa de concreto C25 S50, espessura da laje 20 cm, chapa # 1,25 mm</t>
  </si>
  <si>
    <t>05.107.000060.SER</t>
  </si>
  <si>
    <t>Laje pré-fabricada steel deck para piso com capa de concreto C25 S50, espessura da laje 13 cm, chapa # 0,95 mm</t>
  </si>
  <si>
    <t>05.107.000065.SER</t>
  </si>
  <si>
    <t>Laje pré-fabricada steel deck para piso com capa de concreto C25 S50, espessura da laje 13 cm, chapa # 1,25 mm</t>
  </si>
  <si>
    <t>05.107.000070.SER</t>
  </si>
  <si>
    <t>Laje pré-fabricada steel deck para piso com capa de concreto C25 S50, espessura da laje 15 cm, chapa # 0,80 mm</t>
  </si>
  <si>
    <t>05.107.000075.SER</t>
  </si>
  <si>
    <t>Laje pré-fabricada steel deck para piso com capa de concreto C25 S50, espessura da laje 15 cm, chapa # 0,95 mm</t>
  </si>
  <si>
    <t>05.107.000080.SER</t>
  </si>
  <si>
    <t>Laje pré-fabricada steel deck para piso com capa de concreto C25 S50, espessura da laje 15 cm, chapa # 1,25 mm</t>
  </si>
  <si>
    <t>05.107.000085.SER</t>
  </si>
  <si>
    <t>Laje pré-fabricada steel deck para piso com capa de concreto C25 S50, espessura da laje 18 cm, chapa # 0,80 mm</t>
  </si>
  <si>
    <t>05.107.000090.SER</t>
  </si>
  <si>
    <t>Laje pré-fabricada steel deck para piso com capa de concreto C25 S50, espessura da laje 18 cm, chapa # 0,95 mm</t>
  </si>
  <si>
    <t>05.107.000095.SER</t>
  </si>
  <si>
    <t>Laje pré-fabricada steel deck para piso com capa de concreto C25 S50, espessura da laje 18 cm, chapa # 1,25 mm</t>
  </si>
  <si>
    <t>05.107.000100.SER</t>
  </si>
  <si>
    <t>Laje nervurada moldada com forma de polipropileno 15 x 57 x 60 cm concreto C25 S50, espessura 20 cm, capeamento 5 cm</t>
  </si>
  <si>
    <t>05.107.000105.SER</t>
  </si>
  <si>
    <t>Laje nervurada moldada com forma de polipropileno 40 x 72,5 x 80 cm concreto C25 S50, espessura 47,5 cm, capeamento 7,5 cm</t>
  </si>
  <si>
    <t>05.107.000110.SER</t>
  </si>
  <si>
    <t>Laje nervurada moldada com forma de polipropileno 22,5 x 82,5 x 90 cm concreto C25 S50, espessura 32,5 cm, capeamento 10 cm</t>
  </si>
  <si>
    <t>05.107.000115.SER</t>
  </si>
  <si>
    <t>Laje nervurada moldada com forma de polipropileno 32,5 x 82,5 x 90 cm concreto C25 S50, espessura 42,5 cm, capeamento 10 cm</t>
  </si>
  <si>
    <t>05.107.000120.SER</t>
  </si>
  <si>
    <t>Laje nervurada moldada com forma de polipropileno 42,5 x 82,5 x 90 cm concreto C25 S50, espessura 52,5 cm, capeamento 10 cm</t>
  </si>
  <si>
    <t>05.107.000125.SER</t>
  </si>
  <si>
    <t>Laje nervurada moldada com forma de polipropileno 18 x 57 x 60 cm concreto C25 S50, espessura 23 cm, capeamento 5 cm</t>
  </si>
  <si>
    <t>05.107.000130.SER</t>
  </si>
  <si>
    <t>Laje nervurada moldada com forma de polipropileno com capa de concreto C25 S50, espessura 30 cm, 22,5 x 112,5 x 52,5 cm, capeamento 7,5 cm</t>
  </si>
  <si>
    <t>05.107.000135.SER</t>
  </si>
  <si>
    <t>Laje nervurada moldada com forma de polipropileno 32,5 x 112,5 x 52,5 cm concreto C25 S50, espessura 40 cm, capeamento 7,5 cm</t>
  </si>
  <si>
    <t>05.107.000140.SER</t>
  </si>
  <si>
    <t>Laje nervurada moldada com forma de polipropileno 42,5 x 112,5 x 52,5 cm concreto C25 S50, espessura 50 cm, capeamento 7,5 cm</t>
  </si>
  <si>
    <t>05.107.000145.SER</t>
  </si>
  <si>
    <t>Laje nervurada moldada com forma de polipropileno 20 x 72,5 x 80 cm concreto C25 S50, espessura 27,5 cm, capeamento 7,5 cm</t>
  </si>
  <si>
    <t>05.107.000150.SER</t>
  </si>
  <si>
    <t>Laje nervurada moldada com forma de polipropileno 25 x 72,5 x 80 cm concreto C25 S50, espessura 32,5 cm, capeamento 7,5 cm</t>
  </si>
  <si>
    <t>05.107.000155.SER</t>
  </si>
  <si>
    <t>Laje nervurada moldada com forma de polipropileno 30 x 72,5 x 80 cm concreto C25 S50, espessura 37,5 cm, capeamento 7,5 cm</t>
  </si>
  <si>
    <t>05.107.000160.SER</t>
  </si>
  <si>
    <t>Laje nervurada moldada com forma de polipropileno 35 x 72,5 x 80 cm concreto C25 S50, espessura 42,5 cm, capeamento 7,5 cm</t>
  </si>
  <si>
    <t>05.107.000165.SER</t>
  </si>
  <si>
    <t>Painel protendido alveolar para piso ou cobertura, espessura do painel 10 cm, comprimento médio 4,2 m</t>
  </si>
  <si>
    <t>05.107.000170.SER</t>
  </si>
  <si>
    <t>Painel protendido alveolar para piso ou cobertura, espessura do painel 15 cm, comprimento médio 6,3 m</t>
  </si>
  <si>
    <t>05.107.000175.SER</t>
  </si>
  <si>
    <t>Painel protendido alveolar para piso ou cobertura, espessura do painel 20 cm, comprimento médio 7,85 m</t>
  </si>
  <si>
    <t>05.107.000180.SER</t>
  </si>
  <si>
    <t>Painel protendido alveolar para piso ou cobertura, espessura do painel 25 cm, comprimento médio 10 m</t>
  </si>
  <si>
    <t>05.107.000185.SER</t>
  </si>
  <si>
    <t>Painel cobertura de concreto celular autoclavado armado 7,5 x 40 x 280 cm</t>
  </si>
  <si>
    <t>05.107.000190.SER</t>
  </si>
  <si>
    <t>Painel de laje de concreto celular autoclavado armado 10 x 40 x 280 cm</t>
  </si>
  <si>
    <t>05.107.000195.SER</t>
  </si>
  <si>
    <t>Painel divisória de concreto celular autoclavado armado 7,5 x 40 x 280 cm</t>
  </si>
  <si>
    <t>05.107.000200.SER</t>
  </si>
  <si>
    <t>Painel parede de concreto celular autoclavado armado 10 x 40 x 280 cm</t>
  </si>
  <si>
    <t>05.107.000205.SER</t>
  </si>
  <si>
    <t>Pré-laje pré-fabricada treliçada para piso ou cobertura, largura 25 cm, espessura 8 cm, capeamento 3 cm</t>
  </si>
  <si>
    <t>05.107.000210.SER</t>
  </si>
  <si>
    <t>Pré-laje pré-fabricada treliçada para piso ou cobertura, largura 25 cm, espessura 12 cm, capeamento 4 cm</t>
  </si>
  <si>
    <t>05.107.000215.SER</t>
  </si>
  <si>
    <t>Pré-laje pré-fabricada treliçada para piso ou cobertura, largura 25 cm, espessura 20 cm, capeamento 4 cm</t>
  </si>
  <si>
    <t>05.107.000220.SER</t>
  </si>
  <si>
    <t>Pré-laje pré-fabricada treliçada para piso ou cobertura, largura 25 cm, espessura 30 cm, capeamento 6 cm</t>
  </si>
  <si>
    <t>3R 04 12 14 00 00 00 57 55</t>
  </si>
  <si>
    <t>Composições METRO MODULAR</t>
  </si>
  <si>
    <t>05.510.000001.SER</t>
  </si>
  <si>
    <t>METRO MODULAR - Parede de concreto armado moldada no local com sistema de formas plásticas Metro Modular, espessura 10 cm</t>
  </si>
  <si>
    <t>05.510.000002.SER</t>
  </si>
  <si>
    <t>METRO MODULAR - Parede de concreto armado moldada no local com sistema de formas plásticas Metro Modular, espessura 12 cm</t>
  </si>
  <si>
    <t>Reparo e reforço estrutural</t>
  </si>
  <si>
    <t>05.108.000100.SER</t>
  </si>
  <si>
    <t>Aplicação de solvente em substrato impregnado</t>
  </si>
  <si>
    <t>05.108.000200.SER</t>
  </si>
  <si>
    <t>Preparação do substrato para reparo em estrutura de concreto por apicoamento manual da superfície</t>
  </si>
  <si>
    <t>05.108.000210.SER</t>
  </si>
  <si>
    <t>Preparação do substrato para reparo em estrutura de concreto por saturação com água</t>
  </si>
  <si>
    <t>05.108.000250.SER</t>
  </si>
  <si>
    <t>Queima controlada para preparo do substrato para reparo estrutural</t>
  </si>
  <si>
    <t>05.108.000260.SER</t>
  </si>
  <si>
    <t>Remoção de concreto com martelo rompedor até 5 cm de profundidade</t>
  </si>
  <si>
    <t>05.108.000270.SER</t>
  </si>
  <si>
    <t>Escarificação manual, corte de concreto até 3 cm de profundidade</t>
  </si>
  <si>
    <t>05.108.000280.SER</t>
  </si>
  <si>
    <t>Frezamento mecânico com máquinas de desbaste frezadora mecânica para preparo do substrato</t>
  </si>
  <si>
    <t>05.108.000300.SER</t>
  </si>
  <si>
    <t>Escovamento manual do substrato</t>
  </si>
  <si>
    <t>05.108.000350.SER</t>
  </si>
  <si>
    <t>Limpeza do substrato com aplicação de jato de água quente</t>
  </si>
  <si>
    <t>05.108.000380.SER</t>
  </si>
  <si>
    <t>Jato de areia seca para limpeza do substrato</t>
  </si>
  <si>
    <t>05.108.000400.SER</t>
  </si>
  <si>
    <t>Limpeza do substrato com lavagem à base de soluções ácidas em pisos ou paredes</t>
  </si>
  <si>
    <t>05.108.000410.SER</t>
  </si>
  <si>
    <t>Limpeza do substrato com utilização de solventes voláteis</t>
  </si>
  <si>
    <t>05.108.000420.SER</t>
  </si>
  <si>
    <t>Limpeza do substrato com jato de ar comprimido</t>
  </si>
  <si>
    <t>05.108.000430.SER</t>
  </si>
  <si>
    <t>Lixamento elétrico da armadura com escova circular</t>
  </si>
  <si>
    <t>05.108.000440.SER</t>
  </si>
  <si>
    <t>Limpeza do substrato para remoção de óleos e graxas impregnados superficialmente</t>
  </si>
  <si>
    <t>05.108.000450.SER</t>
  </si>
  <si>
    <t>Definição e demarcação da área de reparo de estruturas, utilizando disco de corte</t>
  </si>
  <si>
    <t>05.108.000600.SER</t>
  </si>
  <si>
    <t>Reparo superficial em estrutura com argamassa cimentícia fluída # 3 a 5 cm</t>
  </si>
  <si>
    <t>05.108.000620.SER</t>
  </si>
  <si>
    <t>Reparo de juntas de movimentação em piso com argamassa base epóxi</t>
  </si>
  <si>
    <t>05.108.000640.SER</t>
  </si>
  <si>
    <t>Reparo profundo em estrutura com argamassa cimentícia fluída</t>
  </si>
  <si>
    <t>05.108.000660.SER</t>
  </si>
  <si>
    <t>Reparo profundo em estrutura com argamassa seca tipo "dry pack" isenta de retração</t>
  </si>
  <si>
    <t>05.108.000680.SER</t>
  </si>
  <si>
    <t>Limpeza do substrato com aplicação de jato de água fria</t>
  </si>
  <si>
    <t>05.108.000700.SER</t>
  </si>
  <si>
    <t>Reparo estrutural em fissuras por injeção de resina base epóxi em fissuras com e=0,3 a 1 mm</t>
  </si>
  <si>
    <t>05.108.000720.SER</t>
  </si>
  <si>
    <t>Escarificação mecânica com disco de desbaste, corte de concreto até 0,5 cm de profundidade</t>
  </si>
  <si>
    <t>05.108.000740.SER</t>
  </si>
  <si>
    <t>Escarificação mecânica com rebarbador elétrico, corte de concreto até 3,0 cm de profundidade</t>
  </si>
  <si>
    <t>05.108.000760.SER</t>
  </si>
  <si>
    <t>Escarificação mecânica com rebarbador elétrico, corte de concreto até 5 cm de profundidade</t>
  </si>
  <si>
    <t>Serviços relacionados</t>
  </si>
  <si>
    <t>05.109.000005.SER</t>
  </si>
  <si>
    <t>Corte em concreto de pisos e lajes, com discos diamantados, utilizando cortadora de piso espessura do corte 13 cm</t>
  </si>
  <si>
    <t>05.109.000010.SER</t>
  </si>
  <si>
    <t>Corte em concreto de pisos e lajes, com discos diamantados, utilizando cortadora de piso espessura do corte 20 cm</t>
  </si>
  <si>
    <t>05.109.000015.SER</t>
  </si>
  <si>
    <t>Corte em concreto de pisos e lajes, com discos diamantados, utilizando cortadora de piso espessura do corte 50 cm</t>
  </si>
  <si>
    <t>05.109.000020.SER</t>
  </si>
  <si>
    <t>Corte em concreto para paredes e muros, com disco diamantado espessura do corte até 68 cm</t>
  </si>
  <si>
    <t>05.109.000025.SER</t>
  </si>
  <si>
    <t>Corte em concreto para estruturas, com fio diamantado</t>
  </si>
  <si>
    <t>05.109.000030.SER</t>
  </si>
  <si>
    <t>Corte em concreto para passagem de tubulação Ø 15 a 25 mm, com ferramentas manuais</t>
  </si>
  <si>
    <t>05.109.000035.SER</t>
  </si>
  <si>
    <t>Corte em concreto para passagem de tubulação Ø 32 a 50 mm, com ferramentas manuais</t>
  </si>
  <si>
    <t>05.109.000040.SER</t>
  </si>
  <si>
    <t>Corte em concreto para passagem de tubulação Ø 65 a 100 mm, com ferramentas manuais</t>
  </si>
  <si>
    <t>05.109.000045.SER</t>
  </si>
  <si>
    <t>Enchimento de juntas de movimentação com elastômero à base de borracha de poliuretano com seção transversal 2x2 cm</t>
  </si>
  <si>
    <t>05.109.000050.SER</t>
  </si>
  <si>
    <t>Enchimento de rasgo em concreto com argamassa mista traço 1:4, para tubulação com Ø 15 mm - 1/2" a 25 mm</t>
  </si>
  <si>
    <t>05.109.000055.SER</t>
  </si>
  <si>
    <t>Enchimento de rasgo em concreto com argamassa mista traço 1:4, para tubulação com Ø 32 mm a 50 mm</t>
  </si>
  <si>
    <t>05.109.000060.SER</t>
  </si>
  <si>
    <t>Enchimento de rasgo em concreto com argamassa mista traço 1:4, para tubulação com Ø 65 mm a 100 mm</t>
  </si>
  <si>
    <t>05.109.000065.SER</t>
  </si>
  <si>
    <t>Furo em concreto com broca de widia, utilizando martele elétrico Ø 3/8" profundidade 15 cm</t>
  </si>
  <si>
    <t>05.109.000070.SER</t>
  </si>
  <si>
    <t>Furo em concreto com broca de widia, utilizando martele elétrico Ø 3/8" profundidade 5 cm</t>
  </si>
  <si>
    <t>05.109.000075.SER</t>
  </si>
  <si>
    <t>Furo em concreto com broca de widia, utilizando martele elétrico Ø 1/2" profundidade 5 cm</t>
  </si>
  <si>
    <t>05.109.000080.SER</t>
  </si>
  <si>
    <t>Furo em concreto com broca de widia, utilizando martele elétrico Ø 5/8" profundidade 5 cm</t>
  </si>
  <si>
    <t>05.109.000085.SER</t>
  </si>
  <si>
    <t>Furo em concreto com broca de widia, utilizando martele elétrico Ø 3/4" profundidade 5 cm</t>
  </si>
  <si>
    <t>05.109.000090.SER</t>
  </si>
  <si>
    <t>Furo em concreto com broca de widia, utilizando martele elétrico Ø 1/2" profundidade 15 cm</t>
  </si>
  <si>
    <t>05.109.000095.SER</t>
  </si>
  <si>
    <t>Furo em concreto com broca de widia, utilizando martele elétrico Ø 1" profundidade 5 cm</t>
  </si>
  <si>
    <t>05.109.000100.SER</t>
  </si>
  <si>
    <t>Furo em concreto com broca de widia, utilizando martele elétrico Ø 1 1/4" profundidade 5 cm</t>
  </si>
  <si>
    <t>05.109.000105.SER</t>
  </si>
  <si>
    <t>Furo em concreto com broca de widia, utilizando martele elétrico Ø 1 1/2" profundidade 5 cm</t>
  </si>
  <si>
    <t>05.109.000110.SER</t>
  </si>
  <si>
    <t>Furo em concreto com broca de widia, utilizando martele elétrico, Ø 3/8" profundidade 10 cm</t>
  </si>
  <si>
    <t>05.109.000115.SER</t>
  </si>
  <si>
    <t>Furo em concreto com broca de widia, utilizando martele elétrico, Ø 1/2" profundidade 10 cm</t>
  </si>
  <si>
    <t>05.109.000120.SER</t>
  </si>
  <si>
    <t>Furo em concreto com broca de widia, utilizando martele elétrico, Ø 5/8" profundidade 10 cm</t>
  </si>
  <si>
    <t>05.109.000125.SER</t>
  </si>
  <si>
    <t>Furo em concreto com broca de widia, utilizando martele elétrico, Ø 3/4" profundidade 10 cm</t>
  </si>
  <si>
    <t>05.109.000130.SER</t>
  </si>
  <si>
    <t>Furo em concreto com broca de widia, utilizando martele elétrico Ø 1" profundidade 10 cm</t>
  </si>
  <si>
    <t>05.109.000135.SER</t>
  </si>
  <si>
    <t>Furo em concreto com broca de widia, utilizando martele elétrico Ø 1 1/4" profundidade 10 cm</t>
  </si>
  <si>
    <t>05.109.000140.SER</t>
  </si>
  <si>
    <t>Furo em concreto com broca de widia, utilizando martele elétrico, Ø 1 1/2" profundidade 10 cm</t>
  </si>
  <si>
    <t>05.109.000145.SER</t>
  </si>
  <si>
    <t>Furo em concreto com broca de widia, utilizando martele elétrico Ø 5/8" profundidade 15 cm</t>
  </si>
  <si>
    <t>05.109.000150.SER</t>
  </si>
  <si>
    <t>Furo em concreto com broca de widia, utilizando martele elétrico Ø 3/4" profundidade 15 cm</t>
  </si>
  <si>
    <t>05.109.000155.SER</t>
  </si>
  <si>
    <t>Furo em concreto com broca de widia, utilizando martele elétrico Ø 1" profundidade 15 cm</t>
  </si>
  <si>
    <t>05.109.000160.SER</t>
  </si>
  <si>
    <t>Furo em concreto com broca de widia, utilizando martele elétrico Ø 1 1/4" profundidade 15 cm</t>
  </si>
  <si>
    <t>05.109.000165.SER</t>
  </si>
  <si>
    <t>Furo em concreto com broca de widia, utilizando martele elétrico Ø 1 1/2" profundidade 15 cm</t>
  </si>
  <si>
    <t>05.109.000170.SER</t>
  </si>
  <si>
    <t>Furo em concreto com coroas diamantadas, utilizando perfuratriz elétrica Ø 2" a 2 1/4" profundidade 40 cm</t>
  </si>
  <si>
    <t>05.109.000175.SER</t>
  </si>
  <si>
    <t>Furo em concreto com coroas diamantadas, utilizando perfuratriz elétrica Ø 3" a 3 1/4" profundidade 40 cm</t>
  </si>
  <si>
    <t>05.109.000180.SER</t>
  </si>
  <si>
    <t>Furo em concreto com coroas diamantadas, utilizando perfuratriz elétrica Ø 4" a 4 1/4" profundidade 40 cm</t>
  </si>
  <si>
    <t>05.109.000185.SER</t>
  </si>
  <si>
    <t>Furo em concreto com coroas diamantadas, utilizando perfuratriz elétrica Ø 5" a 5 1/4" profundidade 40 cm</t>
  </si>
  <si>
    <t>05.109.000190.SER</t>
  </si>
  <si>
    <t>Furo em concreto com coroas diamantadas, utilizando perfuratriz elétrica Ø 6" a 6 1/4" profundidade 40 cm</t>
  </si>
  <si>
    <t>05.109.000195.SER</t>
  </si>
  <si>
    <t>Furo em concreto com coroas diamantadas, utilizando perfuratriz elétrica Ø 8" a 8 1/4" profundidade 40 cm</t>
  </si>
  <si>
    <t>05.109.000200.SER</t>
  </si>
  <si>
    <t>Furo em concreto com coroas diamantadas, utilizando perfuratriz elétrica Ø 3/8" a 3/4" profundidade 40 cm</t>
  </si>
  <si>
    <t>05.109.000205.SER</t>
  </si>
  <si>
    <t>Furo em concreto com coroas diamantadas, utilizando perfuratriz elétrica Ø 7/8" a 1 3/4" profundidade 40 cm</t>
  </si>
  <si>
    <t>06. Alvenarias, fechamentos e divisórias</t>
  </si>
  <si>
    <t>Alvenarias</t>
  </si>
  <si>
    <t>06.101.0</t>
  </si>
  <si>
    <t>06.101.000005.SER</t>
  </si>
  <si>
    <t>Alvenaria estrutural com blocos cerâmicos, 14 x 19 x 39 cm, espessura da parede 14 cm, juntas de 10 mm com argamassa mista de cimento, cal e areia traço 1:0,2:5,4</t>
  </si>
  <si>
    <t>06.101.000010.SER</t>
  </si>
  <si>
    <t>Alvenaria estrutural com blocos cerâmicos, 19 x 19 x 39 cm, espessura da parede 19 cm, juntas de 10 mm com argamassa mista de cimento, cal e areia traço 1:0,2:5,4</t>
  </si>
  <si>
    <t>06.101.000015.SER</t>
  </si>
  <si>
    <t>Alvenaria estrutural com blocos cerâmicos, 14 x 19 x 39 cm, espessura da parede 14 cm, juntas de 10 mm com argamassa industrializada</t>
  </si>
  <si>
    <t>06.101.000020.SER</t>
  </si>
  <si>
    <t>Alvenaria estrutural com blocos cerâmicos, 19 x 19 x 39 cm, espessura da parede 19 cm, juntas de 10 mm com argamassa industrializada</t>
  </si>
  <si>
    <t>06.101.000025.SER</t>
  </si>
  <si>
    <t>Alvenaria estrutural com blocos de concreto 14 x 19 x 39 cm, classe B (4 MPa = resistência &lt; 8 MPa), parede # 14 cm, juntas com 10 mm, com argamassa mista de cimento, cal e areia traço 1:0,25:3</t>
  </si>
  <si>
    <t>06.101.000030.SER</t>
  </si>
  <si>
    <t>Alvenaria estrutural com blocos de concreto 19 x 19 x 39 cm, classe B (4 MPa = resistência &lt; 8 MPa), parede # 19 cm, juntas com 10 mm, com argamassa mista de cimento, cal e areia traço 1:0,25:3</t>
  </si>
  <si>
    <t>06.101.000035.SER</t>
  </si>
  <si>
    <t>Alvenaria estrutural com blocos de concreto 14 x 19 x 39 cm, classe B (4 MPa = resistência &lt; 8 MPa), parede # 14 cm, juntas com 10 mm, com argamassa industrializada</t>
  </si>
  <si>
    <t>06.101.000040.SER</t>
  </si>
  <si>
    <t>Alvenaria estrutural com blocos de concreto 19 x 19 x 39 cm, classe B (4 MPa = resistência &lt; 8 MPa), parede # 19 cm, juntas com 10 mm, com argamassa industrializada</t>
  </si>
  <si>
    <t>06.101.000045.SER</t>
  </si>
  <si>
    <t>Alvenaria estrutural com bloco de concreto celular, 20 x 30 x 60 cm, espessura da parede 20 cm, juntas de 10 mm com argamassa mista de cimento, cal e areia traço 1:1:6</t>
  </si>
  <si>
    <t>06.101.000050.SER</t>
  </si>
  <si>
    <t>Alvenaria estrutural com bloco sílico-calcário, 11,5 x 11,3 x 24 cm, espessura da parede 11,5 cm, juntas de 10 mm com argamassa mista de cimento, cal e areia traço 1:1:6</t>
  </si>
  <si>
    <t>06.101.000055.SER</t>
  </si>
  <si>
    <t>Alvenaria estrutural com bloco sílico-calcário, 14 x 11,3 x 24 cm, espessura da parede 14 cm, juntas de 10 mm com argamassa mista de cimento, cal e areia traço 1:1:6</t>
  </si>
  <si>
    <t>06.101.000060.SER</t>
  </si>
  <si>
    <t>Alvenaria estrutural com bloco sílico-calcário, 17,5 x 11,3 x 24 cm, espessura da parede 17,5 cm, juntas de 10 mm com argamassa mista de cimento, cal e areia traço 1:1:6</t>
  </si>
  <si>
    <t>06.101.000065.SER</t>
  </si>
  <si>
    <t>Alvenaria estrutural com blocos sílico-calcário, 11,5 x 11,3 x 24 cm, espessura da parede 11,5 cm, juntas de 10 mm com argamassa industrializada</t>
  </si>
  <si>
    <t>06.101.000070.SER</t>
  </si>
  <si>
    <t>Alvenaria estrutural com blocos sílico-calcário, 14 x 11,3 x 24 cm, espessura da parede 14 cm, juntas de 10 mm com argamassa industrializada</t>
  </si>
  <si>
    <t>06.101.000075.SER</t>
  </si>
  <si>
    <t>Alvenaria estrutural com blocos sílico-calcário, 17,5 x 11,3 x 24 cm, espessura da parede 17,5 cm, juntas de 10 mm com argamassa industrializada</t>
  </si>
  <si>
    <t>06.101.000080.SER</t>
  </si>
  <si>
    <t>Alvenaria de vedação com tijolos maciços cerâmicos 6 x 9 x 19 cm, espessura da parede 6 cm, juntas de 10 mm com argamassa mista de cal hidratada e areia traço 1:4</t>
  </si>
  <si>
    <t>06.101.000085.SER</t>
  </si>
  <si>
    <t>Alvenaria de vedação com tijolos maciços cerâmicos 6 x 9 x 19 cm, espessura da parede 9 cm, juntas de 10 mm com argamassa mista de cimento, saibro e areia traço 1:0,5:2,5</t>
  </si>
  <si>
    <t>06.101.000090.SER</t>
  </si>
  <si>
    <t>Alvenaria de vedação com tijolos maciços cerâmicos 6 x 9 x 19 cm, espessura da parede 19 cm, juntas de 10 mm com argamassa mista de cimento, saibro e areia traço 1:0,5:2,5</t>
  </si>
  <si>
    <t>06.101.000095.SER</t>
  </si>
  <si>
    <t>Alvenaria de vedação com tijolos maciços cerâmicos 6 x 9 x 19 cm, espessura da parede 29 cm, juntas de 10 mm com argamassa mista de cimento, saibro e areia traço 1:0,5:2,5</t>
  </si>
  <si>
    <t>06.101.000100.SER</t>
  </si>
  <si>
    <t>Alvenaria de vedação com tijolos maciços cerâmicos 6 x 9 x 19 cm, espessura da parede 6 cm, juntas de 10 mm com argamassa mista de cimento, arenoso e areia traço 1:3:7</t>
  </si>
  <si>
    <t>06.101.000105.SER</t>
  </si>
  <si>
    <t>Alvenaria de vedação com tijolos maciços cerâmicos 6 x 9 x 19 cm, espessura da parede 9 cm, juntas de 10 mm com argamassa mista de cimento, arenoso e areia traço 1:3:7</t>
  </si>
  <si>
    <t>06.101.000110.SER</t>
  </si>
  <si>
    <t>Alvenaria de vedação com tijolos maciços cerâmicos 6 x 9 x 19 cm, espessura da parede 19 cm, juntas de 10 mm com argamassa mista de cimento, arenoso e areia traço 1:3:7</t>
  </si>
  <si>
    <t>06.101.000115.SER</t>
  </si>
  <si>
    <t>Alvenaria de vedação com tijolos maciços cerâmicos 6 x 9 x 19 cm, espessura da parede 29 cm, juntas de 10 mm com argamassa mista de cimento, arenoso e areia traço 1:3:7</t>
  </si>
  <si>
    <t>06.101.000120.SER</t>
  </si>
  <si>
    <t>Alvenaria de vedação com tijolos maciços cerâmicos 6 x 9 x 19 cm, espessura da parede 9 cm, juntas de 10 mm com argamassa mista de cal hidratada e areia traço 1:4</t>
  </si>
  <si>
    <t>06.101.000125.SER</t>
  </si>
  <si>
    <t>Alvenaria de vedação com tijolos maciços cerâmicos 6 x 9 x 19 cm, espessura da parede 6 cm, juntas de 10 mm com argamassa industrializada</t>
  </si>
  <si>
    <t>06.101.000130.SER</t>
  </si>
  <si>
    <t>Alvenaria de vedação com tijolos maciços cerâmicos 6 x 9 x 19 cm, espessura da parede 9 cm, juntas de 10 mm com argamassa industrializada</t>
  </si>
  <si>
    <t>06.101.000135.SER</t>
  </si>
  <si>
    <t>Alvenaria de vedação com tijolos maciços cerâmicos 6 x 9 x 19 cm, espessura da parede 19 cm, juntas de 10 mm com argamassa industrializada</t>
  </si>
  <si>
    <t>06.101.000140.SER</t>
  </si>
  <si>
    <t>Alvenaria de vedação com tijolos maciços cerâmicos 6 x 9 x 19 cm, espessura da parede 29 cm, juntas de 10 mm com argamassa industrializada</t>
  </si>
  <si>
    <t>06.101.000145.SER</t>
  </si>
  <si>
    <t>Alvenaria de vedação com tijolos maciços cerâmicos 6 x 9 x 19 cm, espessura da parede 19 cm, juntas de 10 mm com argamassa mista de cal hidratada e areia traço 1:4</t>
  </si>
  <si>
    <t>06.101.000150.SER</t>
  </si>
  <si>
    <t>Alvenaria de vedação com tijolos maciços cerâmicos 6 x 9 x 19 cm, espessura da parede 29 cm, juntas de 10 mm com argamassa mista de cal hidratada e areia traço 1:4</t>
  </si>
  <si>
    <t>06.101.000155.SER</t>
  </si>
  <si>
    <t>Alvenaria de vedação com tijolos maciços cerâmicos 6 x 9 x 19 cm, espessura da parede 6 cm, juntas de 10 mm com argamassa mista de cimento, cal e areia traço 1:2:8</t>
  </si>
  <si>
    <t>06.101.000160.SER</t>
  </si>
  <si>
    <t>Alvenaria de vedação com tijolos maciços cerâmicos 6 x 9 x 19 cm, espessura da parede 9 cm, juntas de 10 mm com argamassa mista de cimento, cal e areia traço 1:2:8</t>
  </si>
  <si>
    <t>06.101.000165.SER</t>
  </si>
  <si>
    <t>Alvenaria de vedação com tijolos maciços cerâmicos 6 x 9 x 19 cm, espessura da parede 19 cm, juntas de 10 mm com argamassa mista de cimento, cal e areia traço 1:2:8</t>
  </si>
  <si>
    <t>06.101.000170.SER</t>
  </si>
  <si>
    <t>Alvenaria de vedação com tijolos maciços cerâmicos 6 x 9 x 19 cm, espessura da parede 29 cm, juntas de 10 mm com argamassa mista de cimento, cal e areia traço 1:2:8</t>
  </si>
  <si>
    <t>06.101.000175.SER</t>
  </si>
  <si>
    <t>Alvenaria de vedação com tijolos maciços cerâmicos 6 x 9 x 19 cm, espessura da parede 6 cm, juntas de 10 mm com argamassa mista de cimento, saibro e areia traço 1:0,5:2,5</t>
  </si>
  <si>
    <t>06.101.000180.SER</t>
  </si>
  <si>
    <t>Alvenaria de vedação com blocos cerâmicos furados 9 x 19 x 19 cm furos horizontais, espessura da parede 9 cm, juntas de 10 mm com argamassa mista de cal hidratada e areia traço 1:4</t>
  </si>
  <si>
    <t>06.101.000185.SER</t>
  </si>
  <si>
    <t>Alvenaria de vedação com blocos cerâmicos furados 9 x 19 x 39 cm furos verticais, espessura da parede 9 cm, juntas de 10 mm, assentado com argamassa mista de cimento, cal e areia traço 1:2:8</t>
  </si>
  <si>
    <t>06.101.000190.SER</t>
  </si>
  <si>
    <t>Alvenaria de vedação com blocos cerâmicos furados 14 x 19 x 39 cm furos verticais, espessura da parede 14 cm, juntas de 10 mm, assentado com argamassa mista de cimento, cal e areia traço 1:2:8</t>
  </si>
  <si>
    <t>06.101.000195.SER</t>
  </si>
  <si>
    <t>Alvenaria de vedação com blocos cerâmicos furados 19 x 19 x 39 cm furos verticais, espessura da parede 19 cm, juntas de 10 mm, assentado com argamassa mista de cimento, cal e areia traço 1:2:8</t>
  </si>
  <si>
    <t>06.101.000200.SER</t>
  </si>
  <si>
    <t>Alvenaria de vedação com blocos cerâmicos furados 9 x 19 x 19 cm, espessura da parede 9 cm, juntas de 10 mm com argamassa industrializada</t>
  </si>
  <si>
    <t>06.101.000205.SER</t>
  </si>
  <si>
    <t>Alvenaria de vedação com blocos cerâmicos furados 9 x 19 x 19 cm furos horizontais, espessura da parede 19 cm, juntas de 10 mm com argamassa mista de cal hidratada e areia traço 1:4</t>
  </si>
  <si>
    <t>06.101.000210.SER</t>
  </si>
  <si>
    <t>Alvenaria de vedação com blocos cerâmicos furados 9 x 19 x 19 cm, espessura da parede 19 cm, juntas de 10 mm com argamassa industrializada</t>
  </si>
  <si>
    <t>06.101.000215.SER</t>
  </si>
  <si>
    <t>Alvenaria de vedação com blocos cerâmicos furados 9 x 19 x 39 cm, espessura da parede 9 cm, juntas de 10 mm com argamassa industrializada</t>
  </si>
  <si>
    <t>06.101.000220.SER</t>
  </si>
  <si>
    <t>Alvenaria de vedação com blocos cerâmicos furados 14 x 19 x 39 cm, espessura da parede 14 cm, juntas de 10 mm com argamassa industrializada</t>
  </si>
  <si>
    <t>06.101.000225.SER</t>
  </si>
  <si>
    <t>Alvenaria de vedação com blocos cerâmicos furados 19 x 19 x 39 cm, espessura da parede 19 cm, juntas de 10 mm com argamassa industrializada</t>
  </si>
  <si>
    <t>06.101.000230.SER</t>
  </si>
  <si>
    <t>Alvenaria de vedação com blocos cerâmicos canaleta, 9 x 19 x 39 cm, espessura da parede 9 cm, juntas de 10 mm com argamassa mista de cimento, cal e areia traço 1:2:8</t>
  </si>
  <si>
    <t>06.101.000235.SER</t>
  </si>
  <si>
    <t>Alvenaria de vedação com blocos cerâmicos furados 9 x 19 x 19 cm furos horizontais, espessura da parede 9 cm, juntas de 10 mm com argamassa mista de cimento, cal e areia traço 1:2:8</t>
  </si>
  <si>
    <t>06.101.000240.SER</t>
  </si>
  <si>
    <t>Alvenaria de vedação com blocos cerâmicos furados 9 x 19 x 19 cm furos horizontais, espessura da parede 19 cm, juntas de 10 mm com argamassa mista de cimento, cal e areia traço 1:2:8</t>
  </si>
  <si>
    <t>06.101.000245.SER</t>
  </si>
  <si>
    <t>Alvenaria de vedação com blocos cerâmicos furados 9 x 19 x 19 cm furos horizontais, espessura da parede 9 cm, juntas de 10 mm com argamassa mista de cimento, saibro e areia traço 1:0,5:2,5</t>
  </si>
  <si>
    <t>06.101.000250.SER</t>
  </si>
  <si>
    <t>Alvenaria de vedação com blocos cerâmicos furados 9 x 19 x 19 cm furos horizontais, espessura da parede 19 cm, juntas de 10 mm com argamassa mista de cimento, saibro e areia traço 1:0,5:2,5</t>
  </si>
  <si>
    <t>06.101.000255.SER</t>
  </si>
  <si>
    <t>Alvenaria de vedação com blocos cerâmicos furados 9 x 19 x 19 cm furos horizontais, espessura da parede 9 cm, juntas de 10 mm com argamassa mista de cimento, arenoso e areia traço 1:3:7</t>
  </si>
  <si>
    <t>06.101.000260.SER</t>
  </si>
  <si>
    <t>Alvenaria de vedação com blocos cerâmicos furados 9 x 19 x 19 cm furos horizontais, espessura da parede 19 cm, juntas de 10 mm com argamassa mista de cimento, arenoso e areia traço 1:3:7</t>
  </si>
  <si>
    <t>06.101.000265.SER</t>
  </si>
  <si>
    <t>Alvenaria de vedação com tijolo cerâmico laminados 5,5 x 11 x 23,5 cm, espessura da parede 11 cm, juntas de 10 mm com argamassa mista de cimento, cal e areia traço 1:1:6</t>
  </si>
  <si>
    <t>06.101.000270.SER</t>
  </si>
  <si>
    <t>Alvenaria de vedação com tijolo cerâmico laminados 5,5 x 11 x 23,5 cm, espessura da parede 23,5 cm, juntas de 10 mm com argamassa mista de cimento, cal e areia traço 1:1:6</t>
  </si>
  <si>
    <t>06.101.000275.SER</t>
  </si>
  <si>
    <t>Alvenaria de vedação com tijolo cerâmico laminados 5,5 x 11 x 23,5 cm, espessura da parede 23,5 cm, juntas de 10 mm com argamassa industrializada</t>
  </si>
  <si>
    <t>06.101.000280.SER</t>
  </si>
  <si>
    <t>Alvenaria de vedação com tijolo cerâmico laminados 5,5 x 11 x 23,5 cm, espessura da parede 11 cm, juntas de 10 mm com argamassa industrializada</t>
  </si>
  <si>
    <t>06.101.000285.SER</t>
  </si>
  <si>
    <t>Alvenaria com blocos de concreto 6,5 x 19 x 39 cm, classe C (resistência = 3 MPa), parede # 6,5 cm, juntas com 10 mm, com argamassa mista de cimento, cal e areia traço 1:0,5:8</t>
  </si>
  <si>
    <t>06.101.000290.SER</t>
  </si>
  <si>
    <t>Alvenaria com blocos de concreto 11,5 x 19 x 39 cm, classe C (resistência = 3 MPa), parede # 11,5 cm, juntas com 10 mm, com argamassa mista de cimento, cal e areia traço 1:0,5:8</t>
  </si>
  <si>
    <t>06.101.000295.SER</t>
  </si>
  <si>
    <t>Alvenaria com blocos de concreto 14 x 19 x 39 cm, classe C (resistência = 3 MPa), parede # 14 cm, juntas com 10 mm, com argamassa mista de cimento, cal e areia traço 1:0,5:8</t>
  </si>
  <si>
    <t>06.101.000300.SER</t>
  </si>
  <si>
    <t>Alvenaria com blocos de concreto 19 x 19 x 39 cm, classe C (resistência = 3 MPa), parede # 19 cm, juntas com 10 mm, com argamassa mista de cimento, cal e areia traço 1:0,5:8</t>
  </si>
  <si>
    <t>06.101.000305.SER</t>
  </si>
  <si>
    <t>Alvenaria com blocos de concreto 11,5 x 19 x 39 cm, classe C (resistência = 3 MPa), parede # 11,5 cm, juntas com 10 mm, com argamassa mista de cimento, saibro e areia traço 1:1:5,5</t>
  </si>
  <si>
    <t>06.101.000310.SER</t>
  </si>
  <si>
    <t>Alvenaria com blocos de concreto 14 x 19 x 39 cm, classe C (resistência = 3 MPa), parede # 14 cm, juntas com 10 mm, com argamassa mista de cimento, saibro e areia traço 1:1:5,5</t>
  </si>
  <si>
    <t>06.101.000315.SER</t>
  </si>
  <si>
    <t>Alvenaria com blocos de concreto 19 x 19 x 39 cm, classe C (resistência = 3 MPa), parede # 19 cm, juntas com 10 mm, com argamassa mista de cimento, saibro e areia traço 1:1:5,5</t>
  </si>
  <si>
    <t>06.101.000320.SER</t>
  </si>
  <si>
    <t>Alvenaria com blocos de concreto 11,5 x 19 x 39 cm, classe C (resistência = 3 MPa), parede # 11,5 cm, juntas com 10 mm, com argamassa mista de cimento, arenoso e areia traço 1:4:4</t>
  </si>
  <si>
    <t>06.101.000325.SER</t>
  </si>
  <si>
    <t>Alvenaria com blocos de concreto 14 x 19 x 39 cm, classe C (resistência = 3 MPa), parede # 14 cm, juntas com 10 mm, com argamassa mista de cimento, arenoso e areia traço 1:4:4</t>
  </si>
  <si>
    <t>06.101.000330.SER</t>
  </si>
  <si>
    <t>Alvenaria com blocos de concreto 19 x 19 x 39 cm, classe C (resistência = 3 MPa), parede # 19 cm, juntas com 10 mm, com argamassa mista de cimento, arenoso e areia traço 1:4:4</t>
  </si>
  <si>
    <t>06.101.000335.SER</t>
  </si>
  <si>
    <t>Alvenaria com blocos de concreto 9 x 19 x 39 cm, classe C (resistência = 3 MPa), parede # 9 cm, juntas com 10 mm, com argamassa mista de cimento, cal e areia traço 1:0,5:8</t>
  </si>
  <si>
    <t>06.101.000340.SER</t>
  </si>
  <si>
    <t>Alvenaria com blocos de concreto 6,5 x 19 x 39 cm, classe C (resistência = 3 MPa), parede # 6,5 cm, juntas com 10 mm, com argamassa mista de cimento, saibro e areia traço 1:1:5,5</t>
  </si>
  <si>
    <t>06.101.000345.SER</t>
  </si>
  <si>
    <t>Alvenaria com blocos de concreto 6,5 x 19 x 39 cm, classe C (resistência = 3 MPa), parede # 6,5 cm, juntas com 10 mm, com argamassa industrializada</t>
  </si>
  <si>
    <t>06.101.000350.SER</t>
  </si>
  <si>
    <t>Alvenaria com blocos de concreto 11,5 x 19 x 39 cm, classe C (resistência = 3 MPa), parede # 11,5 cm, juntas com 10 mm, com argamassa industrializada</t>
  </si>
  <si>
    <t>06.101.000355.SER</t>
  </si>
  <si>
    <t>Alvenaria com blocos de concreto 14 x 19 x 39 cm, classe C (resistência = 3 MPa), parede # 14 cm, juntas com 10 mm, com argamassa industrializada</t>
  </si>
  <si>
    <t>06.101.000360.SER</t>
  </si>
  <si>
    <t>Alvenaria com blocos de concreto 19 x 19 x 39 cm, classe C (resistência = 3 MPa), parede # 19 cm, juntas com 10 mm, com argamassa industrializada</t>
  </si>
  <si>
    <t>06.101.000365.SER</t>
  </si>
  <si>
    <t>Alvenaria com blocos de concreto 9 x 19 x 39 cm, classe C (resistência = 3 MPa), parede # 9 cm, juntas com 10 mm, com argamassa industrializada</t>
  </si>
  <si>
    <t>06.101.000370.SER</t>
  </si>
  <si>
    <t>Alvenaria com blocos de concreto 9 x 19 x 39 cm, classe C (resistência = 3 MPa), parede # 9 cm, juntas com 10 mm, com argamassa mista de cimento, saibro e areia traço 1:1:5,5</t>
  </si>
  <si>
    <t>06.101.000375.SER</t>
  </si>
  <si>
    <t>Alvenaria com blocos de concreto 6,5 x 19 x 39 cm, classe C (resistência = 3 MPa), parede # 6,5 cm, juntas com 10 mm, com argamassa mista de cimento, arenoso e areia traço 1:4:4</t>
  </si>
  <si>
    <t>06.101.000380.SER</t>
  </si>
  <si>
    <t>Alvenaria com blocos de concreto 9 x 19 x 39 cm, classe C (resistência = 3 MPa), parede # 9 cm, juntas com 10 mm, assentados com argamassa mista de cimento, arenoso e areia traço 1:4:4</t>
  </si>
  <si>
    <t>06.101.000415.SER</t>
  </si>
  <si>
    <t>Alvenaria de vedação com blocos de concreto celular autoclavado, 10 x 30 x 60 cm, espessura da parede 10 cm, juntas de 10 mm com argamassa mista de cimento, cal e areia traço 1:2:9</t>
  </si>
  <si>
    <t>06.101.000420.SER</t>
  </si>
  <si>
    <t>Alvenaria de vedação com blocos de concreto celular autoclavado, 15 x 30 x 60 cm, espessura da parede 15 cm, juntas de 10 mm com argamassa industrializada</t>
  </si>
  <si>
    <t>06.101.000425.SER</t>
  </si>
  <si>
    <t>Alvenaria de vedação com blocos de concreto celular autoclavado, 20 x 30 x 60 cm, espessura da parede 20 cm, juntas de 10 mm com argamassa industrializada</t>
  </si>
  <si>
    <t>06.101.000430.SER</t>
  </si>
  <si>
    <t>Alvenaria de vedação com blocos de concreto celular autoclavado, 7,5 x 30 x 60 cm, espessura da parede 7,5 cm, juntas de 10 mm com argamassa industrializada</t>
  </si>
  <si>
    <t>06.101.000435.SER</t>
  </si>
  <si>
    <t>Alvenaria de vedação com blocos de concreto celular autoclavado, 7,5 x 30 x 60 cm, espessura da parede 7,5 cm, juntas de 10 mm com argamassa mista de cimento, cal e areia traço 1:2:9</t>
  </si>
  <si>
    <t>06.101.000440.SER</t>
  </si>
  <si>
    <t>Alvenaria de vedação com blocos de concreto celular autoclavado, 12,5 x 30 x 60 cm, espessura da parede 12,5 cm, juntas de 10 mm com argamassa mista de cimento, cal e areia traço 1:2:9</t>
  </si>
  <si>
    <t>06.101.000445.SER</t>
  </si>
  <si>
    <t>Alvenaria de vedação com bloco de concreto celular autoclavado, 15 x 30 x 60 cm, espessura da parede 15 cm, juntas de 10 mm com argamassa mista de cimento, cal e areia traço 1:2:9</t>
  </si>
  <si>
    <t>06.101.000450.SER</t>
  </si>
  <si>
    <t>Alvenaria de vedação com blocos de concreto celular autoclavado, 20 x 30 x 60 cm, espessura da parede 20 cm, juntas de 10 mm com argamassa mista de cimento, cal e areia traço 1:2:9</t>
  </si>
  <si>
    <t>06.101.000455.SER</t>
  </si>
  <si>
    <t>Alvenaria de vedação com blocos de concreto celular autoclavado, 12,5 x 30 x 60 cm, espessura da parede 12,5 cm, juntas de 10 mm com argamassa industrializada *</t>
  </si>
  <si>
    <t>06.101.000460.SER</t>
  </si>
  <si>
    <t>Alvenaria de vedação com blocos de concreto celular autoclavado, 10 x 30 x 60 cm, espessura da parede 10 cm, juntas de 10 mm com argamassa industrializada</t>
  </si>
  <si>
    <t>06.101.000465.SER</t>
  </si>
  <si>
    <t>Elemento vazado de concreto 6 x 29 x 29 cm, espessura da parede 6 cm, juntas de 15 mm com argamassa de cimento e areia traço 1:3</t>
  </si>
  <si>
    <t>06.101.000470.SER</t>
  </si>
  <si>
    <t>Elemento vazado de concreto 9 x 29 x 29 cm, espessura da parede 9 cm, juntas de 15 mm com argamassa industrializada</t>
  </si>
  <si>
    <t>06.101.000475.SER</t>
  </si>
  <si>
    <t>Elemento vazado de concreto 8 x 40 x 50 cm, espessura da parede 8 cm, juntas de 15 mm com argamassa de cimento e areia traço 1:3</t>
  </si>
  <si>
    <t>06.101.000480.SER</t>
  </si>
  <si>
    <t>Elemento vazado de concreto 8 x 45 x 60 cm, espessura da parede 8 cm, juntas de 15 mm com argamassa de cimento e areia traço 1:3</t>
  </si>
  <si>
    <t>06.101.000485.SER</t>
  </si>
  <si>
    <t>Elemento vazado de concreto 8 x 50 x 50 cm, espessura da parede 8 cm, juntas de 15 mm com argamassa de cimento e areia traço 1:3</t>
  </si>
  <si>
    <t>06.101.000490.SER</t>
  </si>
  <si>
    <t>Elemento vazado de concreto 9 x 29 x 29 cm, espessura da parede 9 cm, juntas de 15 mm com argamassa de cimento e areia traço 1:3</t>
  </si>
  <si>
    <t>06.101.000495.SER</t>
  </si>
  <si>
    <t>Elemento vazado de concreto 8 x 50 x 50 cm, espessura da parede 8 cm, juntas de 15 mm com argamassa industrializada</t>
  </si>
  <si>
    <t>06.101.000500.SER</t>
  </si>
  <si>
    <t>Elemento vazado de concreto 8 x 40 x 50 cm, espessura da parede 8 cm, juntas de 15 mm com argamassa industrializada</t>
  </si>
  <si>
    <t>06.101.000505.SER</t>
  </si>
  <si>
    <t>Elemento vazado de concreto 8 x 45 x 60 cm, espessura da parede 8 cm, juntas de 15 mm com argamassa industrializada</t>
  </si>
  <si>
    <t>06.101.000510.SER</t>
  </si>
  <si>
    <t>Elemento vazado de concreto 6 x 29 x 29 cm, espessura da parede 6 cm, juntas de 15 mm com argamassa industrializada</t>
  </si>
  <si>
    <t>06.101.000515.SER</t>
  </si>
  <si>
    <t>Alvenaria de vedação com blocos de gesso, 7,5 x 50 x 67 cm, espessura da parede 7,5 cm</t>
  </si>
  <si>
    <t>06.101.000520.SER</t>
  </si>
  <si>
    <t>Alvenaria de vedação com blocos de gesso, 10 x 50 x 50 cm, espessura da parede 10 cm</t>
  </si>
  <si>
    <t>06.101.000525.SER</t>
  </si>
  <si>
    <t>Alvenaria de vedação com blocos sílico-calcário 9 x 19 x 39 cm, espessura da parede 9 cm, juntas de 10 mm com argamassa mista de cimento, cal e areia traço 1:2:8</t>
  </si>
  <si>
    <t>06.101.000530.SER</t>
  </si>
  <si>
    <t>Alvenaria de vedação com blocos sílico-calcário 14 x 19 x 39 cm, espessura da parede 14 cm, juntas de 10 mm com argamassa mista de cimento, cal e areia traço 1:2:8</t>
  </si>
  <si>
    <t>06.101.000535.SER</t>
  </si>
  <si>
    <t>Alvenaria de vedação com blocos sílico-calcário 19 x 19 x 39 cm, espessura da parede 19 cm, juntas de 10 mm com argamassa mista de cimento, cal e areia traço 1:2:8</t>
  </si>
  <si>
    <t>06.101.000540.SER</t>
  </si>
  <si>
    <t>Alvenaria de vedação com blocos sílico-calcário 9 x 19 x 39 cm, espessura da parede 9 cm, juntas de 10 mm com argamassa industrializada</t>
  </si>
  <si>
    <t>06.101.000545.SER</t>
  </si>
  <si>
    <t>Alvenaria de vedação com blocos sílico-calcário 14 x 19 x 39 cm, espessura da parede 14 cm, juntas de 10 mm com argamassa industrializada</t>
  </si>
  <si>
    <t>06.101.000550.SER</t>
  </si>
  <si>
    <t>Alvenaria de vedação com blocos sílico-calcário 19 x 19 x 39 cm, espessura da parede 19 cm, juntas de 10 mm com argamassa industrializada</t>
  </si>
  <si>
    <t>06.101.000555.SER</t>
  </si>
  <si>
    <t>Alvenaria estrutural com blocos cerâmicos, 14 x 19 x 39 cm, espessura da parede 14 cm, juntas de 10 mm com argamassa mista de cimento, cal e areia traço 1:0,2:5,4 - com mão de obra empreitada</t>
  </si>
  <si>
    <t>06.101.000560.SER</t>
  </si>
  <si>
    <t>Alvenaria estrutural com blocos cerâmicos, 19 x 19 x 39 cm, espessura da parede 19 cm, juntas de 10 mm com argamassa mista de cimento, cal e areia traço 1:0,2:5,4 - com mão de obra empreitada</t>
  </si>
  <si>
    <t>06.101.000565.SER</t>
  </si>
  <si>
    <t>Alvenaria estrutural com blocos de concreto 14 x 19 x 39 cm, classe B (4 MPa = resistência &lt; 8 MPa), parede # 14 cm, juntas com 10 mm, com argamassa mista de cimento, cal e areia traço 1:0,25:3 - com mão de obra empreitada *</t>
  </si>
  <si>
    <t>06.101.000570.SER</t>
  </si>
  <si>
    <t>06.101.000575.SER</t>
  </si>
  <si>
    <t>Alvenaria de vedação com tijolos maciços cerâmicos 6 x 9 x 19 cm, espessura da parede 9 cm, juntas de 10 mm com argamassa mista de cal hidratada e areia traço 1:4 - com mão de obra empreitada</t>
  </si>
  <si>
    <t>06.101.000580.SER</t>
  </si>
  <si>
    <t>Alvenaria de vedação com tijolos maciços cerâmicos 6 x 9 x 19 cm, espessura da parede 9 cm, juntas de 10 mm com argamassa mista de cimento, arenoso e areia traço 1:3:7 - com mão de obra empreitada</t>
  </si>
  <si>
    <t>06.101.000585.SER</t>
  </si>
  <si>
    <t>Alvenaria de vedação com tijolos maciços cerâmicos 6 x 9 x 19 cm, espessura da parede 9 cm, juntas de 10 mm com argamassa mista de cimento, cal e areia traço 1:2:8 - com mão de obra empreitada</t>
  </si>
  <si>
    <t>06.101.000590.SER</t>
  </si>
  <si>
    <t>Alvenaria de vedação com tijolos maciços cerâmicos 6 x 9 x 19 cm, espessura da parede 9 cm, juntas de 10 mm com argamassa mista de cimento, saibro e areia traço 1:0,5:2,5 - com mão de obra empreitada</t>
  </si>
  <si>
    <t>06.101.000595.SER</t>
  </si>
  <si>
    <t>Alvenaria de vedação com blocos cerâmicos furados 9 x 19 x 19 cm furos horizontais, espessura da parede 9 cm, juntas 10 mm, assentado com argamassa mista de cimento, arenoso e areia traço 1:3:7 - com mão de obra empreitada</t>
  </si>
  <si>
    <t>06.101.000600.SER</t>
  </si>
  <si>
    <t>Alvenaria de vedação com blocos cerâmicos furados 9 x 19 x 19 cm furos horizontais, espessura da parede 9 cm, juntas de 10 mm, assentado com argamassa mista de cimento, cal e areia traço 1:2:8 - com mão de obra empreitada</t>
  </si>
  <si>
    <t>06.101.000605.SER</t>
  </si>
  <si>
    <t>Alvenaria de vedação com blocos cerâmicos furados 9 x 19 x 19 cm furos horizontais, espessura da parede 9 cm, juntas de 10 mm, assentado com argamassa mista de cimento, saibro e areia traço 1:0,5:2,5 - com mão de obra empreitada</t>
  </si>
  <si>
    <t>06.101.000610.SER</t>
  </si>
  <si>
    <t>06.101.000615.SER</t>
  </si>
  <si>
    <t>Alvenaria de vedação com blocos de concreto, 11,5 x 19 x 39 cm, classe C (resistência = 3 MPa), espessura da parede 11,5 cm, juntas de 10 mm com argamassa mista de cimento, arenoso e areia traço 1:4:4 - com mão de obra empreitada *</t>
  </si>
  <si>
    <t>06.101.000620.SER</t>
  </si>
  <si>
    <t>Alvenaria com blocos de concreto 11,5 x 19 x 39 cm, classe C (resistência = 3 MPa), parede # 11,5 cm, juntas com 10 mm, com argamassa mista de cimento, cal e areia traço 1:0,5:8 - com mão de obra empreitada</t>
  </si>
  <si>
    <t>06.101.000625.SER</t>
  </si>
  <si>
    <t>Alvenaria com blocos de concreto 11,5 x 19 x 39 cm, classe C (resistência = 3 MPa), parede # 11,5 cm, juntas com 10 mm, com argamassa mista de cimento, saibro e areia traço 1:1:5,5 - com mão de obra empreitada</t>
  </si>
  <si>
    <t>06.101.000630.SER</t>
  </si>
  <si>
    <t>Alvenaria com blocos de concreto 14 x 19 x 39 cm, classe C (resistência = 3 MPa), parede # 14 cm, juntas com 10 mm, com argamassa mista de cimento, arenoso e areia traço 1:4:4 - com mão de obra empreitada</t>
  </si>
  <si>
    <t>06.101.000635.SER</t>
  </si>
  <si>
    <t>Alvenaria com blocos de concreto 14 x 19 x 39 cm, classe C (resistência = 3 MPa), parede # 14 cm, juntas com 10 mm, com argamassa mista de cimento, cal e areia traço 1:0,5:8 - com mão de obra empreitada</t>
  </si>
  <si>
    <t>06.101.000640.SER</t>
  </si>
  <si>
    <t>Alvenaria com blocos de concreto 14 x 19 x 39 cm, classe C (resistência = 3 MPa), parede # 14 cm, juntas com 10 mm, com argamassa mista de cimento, saibro e areia traço 1:1:5,5 - com mão de obra empreitada</t>
  </si>
  <si>
    <t>06.101.000645.SER</t>
  </si>
  <si>
    <t>Alvenaria com blocos de concreto 19 x 19 x 39 cm, classe C (resistência = 3 MPa), parede # 19 cm, juntas com 10 mm, com argamassa mista de cimento, arenoso e areia traço 1:4:4 - com mão de obra empreitada</t>
  </si>
  <si>
    <t>06.101.000650.SER</t>
  </si>
  <si>
    <t>Alvenaria com blocos de concreto 19 x 19 x 39 cm, classe C (resistência = 3 MPa), parede # 19 cm, juntas com 10 mm, com argamassa mista de cimento, cal e areia traço 1:0,5:8 - com mão de obra empreitada :</t>
  </si>
  <si>
    <t>06.101.000655.SER</t>
  </si>
  <si>
    <t>Alvenaria com blocos de concreto 19 x 19 x 39 cm, classe C (resistência = 3 MPa), parede # 19 cm, juntas com 10 mm, com argamassa mista de cimento, saibro e areia traço 1:1:5,5 - com mão de obra empreitada</t>
  </si>
  <si>
    <t>06.101.000660.SER</t>
  </si>
  <si>
    <t>Alvenaria com blocos de concreto 6,5 x 19 x 39 cm, classe C (resistência = 3 MPa), parede # 6,5 cm, juntas com 10 mm, com argamassa mista de cimento, arenoso e areia traço 1:4:4 - com mão de obra empreitada *</t>
  </si>
  <si>
    <t>06.101.000665.SER</t>
  </si>
  <si>
    <t>Alvenaria com blocos de concreto 6,5 x 19 x 39 cm, classe C (resistência = 3 MPa), parede # 6,5 cm, juntas com 10 mm, com argamassa mista de cimento, cal e areia traço 1:0,5:8 - com mão de obra empreitada</t>
  </si>
  <si>
    <t>06.101.000670.SER</t>
  </si>
  <si>
    <t>Alvenaria com blocos de concreto 6,5 x 19 x 39 cm, classe C (resistência = 3 MPa), parede # 6,5 cm, juntas com 10 mm, com argamassa mista de cimento, saibro e areia traço 1:1:5,5 - com mão de obra empreitada +</t>
  </si>
  <si>
    <t>06.101.000675.SER</t>
  </si>
  <si>
    <t>06.101.000680.SER</t>
  </si>
  <si>
    <t>Alvenaria com blocos de concreto 9 x 19 x 39 cm, classe C (resistência = 3 MPa), parede # 9 cm, juntas com 10 mm, com argamassa mista de cimento, cal e areia traço 1:0,5:8 - com mão de obra empreitada</t>
  </si>
  <si>
    <t>06.101.000685.SER</t>
  </si>
  <si>
    <t>Alvenaria com blocos de concreto 9 x 19 x 39 cm, classe C (resistência = 3 MPa), parede # 9 cm, juntas com 10 mm, com argamassa mista de cimento, saibro e areia traço 1:1:5,5 - com mão de obra empreitada</t>
  </si>
  <si>
    <t>06.101.000900.SER</t>
  </si>
  <si>
    <t>Parede autoportante de concreto armado com fôrma termoacústica em blocos de EPS 60 x 120 x 23 cm</t>
  </si>
  <si>
    <t>Composições TATU</t>
  </si>
  <si>
    <t>06.504.000101.SER</t>
  </si>
  <si>
    <t>TATU - Alvenaria de vedação com blocos de concreto, 9 x 19 x 39 cm, espessura da parede 9 cm, juntas de 1 cm com argamassa mista de cimento, cal e areia traço 1:0,5:8</t>
  </si>
  <si>
    <t>06.504.000102.SER</t>
  </si>
  <si>
    <t>TATU - Alvenaria de vedação com blocos de concreto, 9 x 19 x 39 cm, espessura da parede 9 cm, juntas de 1 cm com argamassa mista de cimento, saibro e areia traço 1:1:5,5</t>
  </si>
  <si>
    <t>06.504.000103.SER</t>
  </si>
  <si>
    <t>TATU - Alvenaria de vedação com blocos de concreto, 9 x 19 x 39 cm, espessura da parede 9 cm, juntas de 1 cm, assentados com argamassa mista de cimento, arenoso e areia traço 1:4:4</t>
  </si>
  <si>
    <t>06.504.000104.SER</t>
  </si>
  <si>
    <t>TATU - Alvenaria de vedação com blocos de concreto, 9 x 19 x 39 cm, espessura da parede 9 cm, juntas de 1 cm com argamassa industrializada</t>
  </si>
  <si>
    <t>06.504.000105.SER</t>
  </si>
  <si>
    <t>TATU - Alvenaria de vedação com blocos de concreto, 9 x 19 x 39 cm, espessura da parede 9 cm, juntas de 1 cm com argamassa mista de cimento, cal e areia traço 1:0,5:8 - com mão de obra empreitada</t>
  </si>
  <si>
    <t>06.504.000106.SER</t>
  </si>
  <si>
    <t>TATU - Alvenaria de vedação com blocos de concreto, 9 x 19 x 39 cm, espessura da parede 9 cm, juntas de 1 cm com argamassa mista de cimento, saibro e areia traço 1:1:5,5 - com mão de obra empreitada</t>
  </si>
  <si>
    <t>06.504.000107.SER</t>
  </si>
  <si>
    <t>TATU - Alvenaria de vedação com blocos de concreto, 9 x 19 x 39 cm, espessura da parede 9 cm, juntas de 1 cm com argamassa mista de cimento, arenoso e areia traço 1:4:4 - com mão de obra empreitada</t>
  </si>
  <si>
    <t>06.504.000108.SER</t>
  </si>
  <si>
    <t>TATU - Alvenaria de vedação com blocos de concreto, 9 x 19 x 39 cm, espessura da parede 9 cm, juntas de 1 cm com argamassa industrializada - com mão de obra empreitada</t>
  </si>
  <si>
    <t>06.504.000201.SER</t>
  </si>
  <si>
    <t>TATU - Alvenaria de vedação com blocos de concreto, 14 x 19 x 39 cm, espessura da parede 14 cm, juntas de 1 cm com argamassa mista de cimento, cal e areia traço 1:0,5:8</t>
  </si>
  <si>
    <t>06.504.000202.SER</t>
  </si>
  <si>
    <t>TATU - Alvenaria de vedação com blocos de concreto, 14 x 19 x 39 cm, espessura da parede 14 cm, juntas de 1 cm com argamassa mista de cimento, saibro e areia traço 1:1:5,5</t>
  </si>
  <si>
    <t>06.504.000203.SER</t>
  </si>
  <si>
    <t>TATU - Alvenaria de vedação com blocos de concreto, 14 x 19 x 39 cm, espessura da parede 14 cm, juntas de 1 cm com argamassa mista de cimento, arenoso e areia traço 1:4:4</t>
  </si>
  <si>
    <t>06.504.000204.SER</t>
  </si>
  <si>
    <t>TATU - Alvenaria de vedação com blocos de concreto, 14 x 19 x 39 cm, espessura da parede 14 cm, juntas de 1 cm com argamassa industrializada</t>
  </si>
  <si>
    <t>06.504.000205.SER</t>
  </si>
  <si>
    <t>TATU - Alvenaria de vedação com blocos de concreto, 14 x 19 x 39 cm, espessura da parede 14 cm, juntas de 1 cm com argamassa mista de cimento, cal e areia traço 1:0,5:8 - com mão de obra empreitada</t>
  </si>
  <si>
    <t>06.504.000206.SER</t>
  </si>
  <si>
    <t>TATU - Alvenaria de vedação com blocos de concreto, 14 x 19 x 39 cm, espessura da parede 14 cm, juntas de 1 cm com argamassa mista de cimento, saibro e areia traço 1:1:5,5 - com mão de obra empreitada</t>
  </si>
  <si>
    <t>06.504.000207.SER</t>
  </si>
  <si>
    <t>TATU - Alvenaria de vedação com blocos de concreto, 14 x 19 x 39 cm, espessura da parede 14 cm, juntas de 1 cm com argamassa mista de cimento, arenoso e areia traço 1:4:4 - com mão de obra empreitada</t>
  </si>
  <si>
    <t>06.504.000208.SER</t>
  </si>
  <si>
    <t>TATU - Alvenaria de vedação com blocos de concreto, 14 x 19 x 39 cm, espessura da parede 14 cm, juntas de 1 cm com argamassa industrializada - com mão de obra empreitada</t>
  </si>
  <si>
    <t>06.504.000301.SER</t>
  </si>
  <si>
    <t>TATU - Alvenaria de vedação com blocos de concreto, 19 x 19 x 39 cm, espessura da parede 19 cm, juntas de 1 cm com argamassa mista de cimento, cal e areia traço 1:0,5:8</t>
  </si>
  <si>
    <t>06.504.000302.SER</t>
  </si>
  <si>
    <t>TATU - Alvenaria de vedação com blocos de concreto, 19 x 19 x 39 cm, espessura da parede 19 cm, juntas de 1 cm com argamassa mista de cimento, saibro e areia traço 1:1:5,5</t>
  </si>
  <si>
    <t>06.504.000303.SER</t>
  </si>
  <si>
    <t>TATU - Alvenaria de vedação com blocos de concreto, 19 x 19 x 39 cm, espessura da parede 19 cm, juntas de 1 cm com argamassa mista de cimento, arenoso e areia traço 1:4:4</t>
  </si>
  <si>
    <t>06.504.000304.SER</t>
  </si>
  <si>
    <t>TATU - Alvenaria de vedação com blocos de concreto, 19 x 19 x 39 cm, espessura da parede 19 cm, juntas de 1 cm com argamassa industrializada</t>
  </si>
  <si>
    <t>06.504.000305.SER</t>
  </si>
  <si>
    <t>TATU - Alvenaria de vedação com blocos de concreto, 19 x 19 x 39 cm, espessura da parede 19 cm, juntas de 1 cm com argamassa mista de cimento, cal e areia traço 1:0,5:8 - com mão de obra empreitada</t>
  </si>
  <si>
    <t>06.504.000306.SER</t>
  </si>
  <si>
    <t>TATU - Alvenaria de vedação com blocos de concreto, 19 x 19 x 39 cm, espessura da parede 19 cm, juntas de 1 cm com argamassa mista de cimento, saibro e areia traço 1:1:5,5 - com mão de obra empreitada</t>
  </si>
  <si>
    <t>06.504.000307.SER</t>
  </si>
  <si>
    <t>TATU - Alvenaria de vedação com blocos de concreto, 19 x 19 x 39 cm, espessura da parede 19 cm, juntas de 1 cm com argamassa mista de cimento, arenoso e areia traço 1:4:4 - com mão de obra empreitada</t>
  </si>
  <si>
    <t>06.504.000308.SER</t>
  </si>
  <si>
    <t>TATU - Alvenaria de vedação com blocos de concreto, 19 x 19 x 39 cm, espessura da parede 19 cm, juntas de 1 cm com argamassa industrializada - com mão de obra empreitada</t>
  </si>
  <si>
    <t>06.504.000401.SER</t>
  </si>
  <si>
    <t>TATU - Alvenaria estrutural com blocos de concreto, 14 x 19 x 39 cm, espessura da parede 14 cm, juntas de 1 cm com argamassa industrializada</t>
  </si>
  <si>
    <t>06.504.000402.SER</t>
  </si>
  <si>
    <t>TATU - Alvenaria estrutural com blocos de concreto, 14 x 19 x 39 cm, espessura da parede 14 cm, juntas de 1 cm com argamassa industrializada - com mão de obra empreitada</t>
  </si>
  <si>
    <t>06.504.000501.SER</t>
  </si>
  <si>
    <t>TATU - Alvenaria estrutural com blocos de concreto, 19 x 19 x 39 cm, espessura da parede 19 cm, juntas de 1 cm com argamassa industrializada</t>
  </si>
  <si>
    <t>06.504.000502.SER</t>
  </si>
  <si>
    <t>TATU - Alvenaria estrutural com blocos de concreto, 19 x 19 x 39 cm, espessura da parede 19 cm, juntas de 1 cm com argamassa industrializada - com mão de obra empreitada</t>
  </si>
  <si>
    <t>Fechamentos</t>
  </si>
  <si>
    <t>06.102.0</t>
  </si>
  <si>
    <t>06.102.000005.SER</t>
  </si>
  <si>
    <t>Divisória estruturada em perfil de alumínio duplo, com painel em laminado melamínico colméia # 35mm</t>
  </si>
  <si>
    <t>06.102.000010.SER</t>
  </si>
  <si>
    <t>Divisória estruturada em perfil de alumínio duplo, com painel em laminado melamínico miolo maciço semi-acústico e incombustível # 35mm</t>
  </si>
  <si>
    <t>06.102.000015.SER</t>
  </si>
  <si>
    <t>Divisória estruturada em perfil de aço duplo, com painel em laminado melamínico e miolo maciço semi-acústico e incombustível # 35mm</t>
  </si>
  <si>
    <t>06.102.000020.SER</t>
  </si>
  <si>
    <t>Divisória estruturada em perfil de aço duplo, com painel em laminado melamínico miolo colméia # 35mm</t>
  </si>
  <si>
    <t>06.102.000025.SER</t>
  </si>
  <si>
    <t>Divisória sanitária de granilite e=3 cm</t>
  </si>
  <si>
    <t>06.102.000030.SER</t>
  </si>
  <si>
    <t>Divisória sanitária de mármore e=3 cm assentada com argamassa 1:3</t>
  </si>
  <si>
    <t>06.102.000035.SER</t>
  </si>
  <si>
    <t>Divisória sanitária de granito e=3 cm assentada com argamassa 1:3</t>
  </si>
  <si>
    <t>06.102.000040.SER</t>
  </si>
  <si>
    <t>Parede de gesso acartonado simples interna, espessura final 100 mm, pé-direito máximo 3,15 m</t>
  </si>
  <si>
    <t>06.102.000045.SER</t>
  </si>
  <si>
    <t>Parede de gesso acartonado dupla interna, espessura final 125 mm, pé-direito máximo 3,75 m</t>
  </si>
  <si>
    <t>06.102.000050.SER</t>
  </si>
  <si>
    <t>Parede de gesso acartonado para parede interna em local úmido, espessura final 100 mm, pé-direito máximo 3,15 m</t>
  </si>
  <si>
    <t>06.102.000055.SER</t>
  </si>
  <si>
    <t>Steel frame para parede interna, fechamento em gesso acartonado para ambiente seco, espaçamento entre os perfis verticais de 60 cm - pavimento de cobertura</t>
  </si>
  <si>
    <t>06.102.000060.SER</t>
  </si>
  <si>
    <t>Steel frame para parede interna, fechamento em gesso acartonado para ambiente seco, espaçamento entre os perfis verticais de 40 cm - pavimento intermediário</t>
  </si>
  <si>
    <t>06.102.000065.SER</t>
  </si>
  <si>
    <t>Steel frame para parede interna, fechamento em gesso acartonado para ambiente seco, espaçamento entre os perfis verticais de 40 cm - pavimento térreo</t>
  </si>
  <si>
    <t>06.102.000070.SER</t>
  </si>
  <si>
    <t>Steel frame para parede interna, fechamento em gesso acartonado entre ambientes secos e úmidos, espaçamento entre os perfis verticais de 60 cm - pavimento de cobertura</t>
  </si>
  <si>
    <t>06.102.000075.SER</t>
  </si>
  <si>
    <t>Steel frame para parede interna, fechamento em gesso acartonado entre ambientes secos e úmidos, espaçamento entre os perfis verticais de 40 cm - pavimento intermediário</t>
  </si>
  <si>
    <t>06.102.000080.SER</t>
  </si>
  <si>
    <t>Steel frame para parede interna, fechamento em gesso acartonado entre ambientes secos e úmidos, espaçamento entre os perfis verticais de 40 cm - pavimento térreo</t>
  </si>
  <si>
    <t>06.102.000085.SER</t>
  </si>
  <si>
    <t>Steel frame para parede interna, fechamento em gesso acartonado para ambiente úmido, espaçamento entre os perfis verticais de 60 cm - pavimento de cobertura</t>
  </si>
  <si>
    <t>06.102.000090.SER</t>
  </si>
  <si>
    <t>Steel frame para parede interna, fechamento em gesso acartonado para ambiente úmido, espaçamento entre os perfis verticais de 40 cm - pavimento intermediário</t>
  </si>
  <si>
    <t>06.102.000095.SER</t>
  </si>
  <si>
    <t>Steel frame para parede interna, fechamento em gesso acartonado para ambiente úmido, espaçamento entre os perfis verticais de 40 cm - pavimento térreo</t>
  </si>
  <si>
    <t>Composições GYPSUM DRYWALL</t>
  </si>
  <si>
    <t>06.502.000050.SER</t>
  </si>
  <si>
    <t>GYPSUM - Parede simples drywall - composta por perfis guias e montantes em aço galvanizado, com uma chapa de gesso em cada face, esp. de 73 a 115 mm, pé direito de 2,5 m, montantes simples a cada 600 mm</t>
  </si>
  <si>
    <t>06.502.000051.SER</t>
  </si>
  <si>
    <t>GYPSUM - Parede simples drywall - composta por perfis guias e montantes em aço galvanizado, com uma chapa de gesso em cada face, esp. de 73 a 115 mm, pé direito de 2,5 m, montantes simples a cada 400 mm</t>
  </si>
  <si>
    <t>06.502.000052.SER</t>
  </si>
  <si>
    <t>GYPSUM - Parede simples drywall - composta por perfis guias e montantes em aço galvanizado, com uma chapa de gesso em cada face, esp. de 73 a 115 mm, pé direito de 2,5 m, montantes duplos a cada 600 mm</t>
  </si>
  <si>
    <t>06.502.000053.SER</t>
  </si>
  <si>
    <t>GYPSUM - Parede simples drywall - composta por perfis guias e montantes em aço galvanizado, com uma chapa de gesso em cada face, esp. de 73 a 115 mm, pé direito de 2,5 m, montantes duplos a cada 400 mm</t>
  </si>
  <si>
    <t>06.502.000054.SER</t>
  </si>
  <si>
    <t>GYPSUM - Parede separativa drywall - composta por perfis guias e montantes em aço galvanizado, com duas camadas de chapas de gesso em cada face, esp. de 98 a 140 mm, pé direito de 2,5 m, montantes simples a cada 600 mm</t>
  </si>
  <si>
    <t>06.502.000055.SER</t>
  </si>
  <si>
    <t>GYPSUM - Parede separativa drywall - composta por perfis guias e montantes em aço galvanizado, com duas camadas de chapas de gesso em cada face, esp. de 98 a 140 mm, pé direito de 2,5 m, montantes simples a cada 400 mm</t>
  </si>
  <si>
    <t>06.502.000056.SER</t>
  </si>
  <si>
    <t>GYPSUM - Parede separativa drywall - composta por perfis guias e montantes em aço galvanizado, com duas camadas de chapas de gesso em cada face, esp. de 98 a 140 mm, pé direito de 2,5 m, montantes duplos a cada 600 mm</t>
  </si>
  <si>
    <t>06.502.000057.SER</t>
  </si>
  <si>
    <t>GYPSUM - Parede separativa drywall - composta por perfis guias e montantes em aço galvanizado, com duas camadas de chapas de gesso em cada face, esp. de 98 a 140 mm, pé direito de 2,5 m, montantes duplos a cada 400 mm</t>
  </si>
  <si>
    <t>06.502.000058.SER</t>
  </si>
  <si>
    <t>GYPSUM - Parede assimétrica drywall - composta por perfis guias e montantes em aço galvanizado, com duas camadas de chapas de gesso em uma face e três camadas na outra, esp. de 85 a 153 mm, pé direito de 2,5 m, montantes simples a cada 600 mm</t>
  </si>
  <si>
    <t>06.502.000059.SER</t>
  </si>
  <si>
    <t>GYPSUM - Parede assimétrica drywall - composta por perfis guias e montantes em aço galvanizado, com duas camadas de chapas de gesso em uma face e três camadas na outra, esp. de 85 a 153 mm, pé direito de 2,5 m, montantes simples a cada 400 mm</t>
  </si>
  <si>
    <t>06.502.000060.SER</t>
  </si>
  <si>
    <t>GYPSUM - Parede assimétrica drywall - composta por perfis guias e montantes em aço galvanizado, com duas camadas de chapas de gesso em uma face e três camadas na outra, esp. de 85 a 153 mm, pé direito de 2,5 m, montantes duplos a cada 600 mm</t>
  </si>
  <si>
    <t>06.502.000062.SER</t>
  </si>
  <si>
    <t>GYPSUM - Parede grandes alturas drywall - composta por perfis guias e montantes em aço galvanizado, com duas camadas de chapas de gesso em cada face, esp. de 160 a 300 mm, pé direito de 7,5 m, montantes simples a cada 600 mm</t>
  </si>
  <si>
    <t>06.502.000063.SER</t>
  </si>
  <si>
    <t>GYPSUM - Parede grandes alturas drywall - composta por perfis guias e montantes em aço galvanizado, com duas camadas de chapas de gesso em cada face, esp. de 160 a 300 mm, pé direito de 7,5 m, montantes simples a cada 400 mm</t>
  </si>
  <si>
    <t>06.502.000064.SER</t>
  </si>
  <si>
    <t>GYPSUM - Parede grandes alturas drywall - composta por perfis guias e montantes em aço galvanizado, com duas camadas de chapas de gesso em cada face, esp. de 160 a 300 mm, pé direito de 7,5 m, montantes duplos a cada 600 mm</t>
  </si>
  <si>
    <t>06.502.000065.SER</t>
  </si>
  <si>
    <t>GYPSUM - Parede grandes alturas drywall - composta por perfis guias e montantes em aço galvanizado, com duas camadas de chapas de gesso em cada face, esp. de 160 a 300 mm, pé direito de 7,5 m, montantes duplos a cada 400 mm</t>
  </si>
  <si>
    <t>06.502.000066.SER</t>
  </si>
  <si>
    <t>GYPSUM - Parede corta fogo drywall - composta por perfis guias e montantes em aço galvanizado, com duas camadas de chapas de gesso RF e=12,5 mm em cada face, esp. de 98 a 150 mm, pé direito de 2,5 m, montantes simples a cada 600 mm</t>
  </si>
  <si>
    <t>06.502.000067.SER</t>
  </si>
  <si>
    <t>GYPSUM - Parede corta fogo drywall - composta por perfis guias e montantes em aço galvanizado, com duas camadas de chapas de gesso RF e=12,5 mm em cada face, esp. de 98 a 150 mm, pé direito de 2,5 m, montantes simples a cada 400 mm</t>
  </si>
  <si>
    <t>06.502.000068.SER</t>
  </si>
  <si>
    <t>GYPSUM - Parede corta fogo drywall - composta por perfis guias e montantes em aço galvanizado, com duas camadas de chapas de gesso RF e=12,5 mm em cada face, esp. de 98 a 150 mm, pé direito de 2,5 m, montantes duplos a cada 600 mm</t>
  </si>
  <si>
    <t>06.502.000069.SER</t>
  </si>
  <si>
    <t>GYPSUM - Parede corta fogo drywall - composta por perfis guias e montantes em aço galvanizado, com duas camadas de chapas de gesso RF e=12,5 mm em cada face, esp. de 98 a 150 mm, pé direito de 2,5 m, montantes duplos a cada 400 mm</t>
  </si>
  <si>
    <t>06.502.000070.SER</t>
  </si>
  <si>
    <t>GYPSUM - Parede corta fogo drywall - composta por perfis guias e montantes em aço galvanizado, com duas camadas de chapas de gesso RF e=15 mm em cada face, esp. de 98 a 150 mm, pé direito de 2,5 m, montantes simples a cada 600 mm</t>
  </si>
  <si>
    <t>06.502.000071.SER</t>
  </si>
  <si>
    <t>GYPSUM - Parede corta fogo drywall - composta por perfis guias e montantes em aço galvanizado, com duas camadas de chapas de gesso RF e=15 mm em cada face, esp. de 98 a 150 mm, pé direito de 2,5 m, montantes simples a cada 400 mm</t>
  </si>
  <si>
    <t>06.502.000072.SER</t>
  </si>
  <si>
    <t>GYPSUM - Parede corta fogo drywall - composta por perfis guias e montantes em aço galvanizado, com duas camadas de chapas de gesso RF e=15 mm em cada face, esp. de 98 a 150 mm, pé direito de 2,5 m, montantes duplos a cada 600 mm</t>
  </si>
  <si>
    <t>06.502.000073.SER</t>
  </si>
  <si>
    <t>GYPSUM - Parede corta fogo drywall - composta por perfis guias e montantes em aço galvanizado, com duas camadas de chapas de gesso RF e=15 mm em cada face, esp. de 98 a 150 mm, pé direito de 2,5 m, montantes duplos a cada 400 mm</t>
  </si>
  <si>
    <t>06.103.000005.SER</t>
  </si>
  <si>
    <t>Preparo de areia para argamassa - areia média - secagem e peneiramento</t>
  </si>
  <si>
    <t>06.103.000010.SER</t>
  </si>
  <si>
    <t>Preparo de areia para argamassas-areia fina - secagem e peneiramento</t>
  </si>
  <si>
    <t>06.103.000015.SER</t>
  </si>
  <si>
    <t>Argamassa de cal hidratada e areia peneirada traço 1:2</t>
  </si>
  <si>
    <t>06.103.000020.SER</t>
  </si>
  <si>
    <t>Argamassa de cal hidratada e areia peneirada traço 1:3</t>
  </si>
  <si>
    <t>06.103.000025.SER</t>
  </si>
  <si>
    <t>Argamassa de cal hidratada e areia peneirada traço 1:4,5, com betoneira</t>
  </si>
  <si>
    <t>06.103.000030.SER</t>
  </si>
  <si>
    <t>Argamassa de cal hidratada e areia traço 1:2</t>
  </si>
  <si>
    <t>06.103.000035.SER</t>
  </si>
  <si>
    <t>Argamassa de cal hidratada e areia traço 1:3</t>
  </si>
  <si>
    <t>06.103.000040.SER</t>
  </si>
  <si>
    <t>Argamassa de cal hidratada e areia traço 1:4</t>
  </si>
  <si>
    <t>06.103.000045.SER</t>
  </si>
  <si>
    <t>Argamassa de cal hidratada e areia traço 1:4,5</t>
  </si>
  <si>
    <t>06.103.000050.SER</t>
  </si>
  <si>
    <t>Argamassa de cal hidratada e areia traço 1:6</t>
  </si>
  <si>
    <t>06.103.000055.SER</t>
  </si>
  <si>
    <t>Argamassa de cal hidratada e areia traço 1:4,5, com betoneira</t>
  </si>
  <si>
    <t>06.103.000060.SER</t>
  </si>
  <si>
    <t>Argamassa de cimento branco e pó de mármore traço 1:3</t>
  </si>
  <si>
    <t>06.103.000065.SER</t>
  </si>
  <si>
    <t>Argamassa de cimento e areia peneirada traço 1:2</t>
  </si>
  <si>
    <t>06.103.000070.SER</t>
  </si>
  <si>
    <t>Argamassa de cimento e areia peneirada traço 1:3</t>
  </si>
  <si>
    <t>06.103.000075.SER</t>
  </si>
  <si>
    <t>Argamassa de cimento e areia peneirada traço 1:4</t>
  </si>
  <si>
    <t>06.103.000080.SER</t>
  </si>
  <si>
    <t>Argamassa de cimento e areia peneirada traço 1:1,5, com aditivo impermeabilizante</t>
  </si>
  <si>
    <t>06.103.000085.SER</t>
  </si>
  <si>
    <t>Argamassa de cimento e areia peneirada traço 1:4, com aditivo impermeabilizante</t>
  </si>
  <si>
    <t>06.103.000090.SER</t>
  </si>
  <si>
    <t>Argamassa de cimento e areia traço 1:2, com aditivo impermeabilizante</t>
  </si>
  <si>
    <t>06.103.000095.SER</t>
  </si>
  <si>
    <t>Argamassa de cimento e areia traço 1:3, com aditivo impermeabilizante</t>
  </si>
  <si>
    <t>06.103.000100.SER</t>
  </si>
  <si>
    <t>Argamassa de cimento e areia traço 1:4, com aditivo impermeabilizante</t>
  </si>
  <si>
    <t>06.103.000105.SER</t>
  </si>
  <si>
    <t>Argamassa de cimento e areia traço 1:5, com aditivo impermeabilizante</t>
  </si>
  <si>
    <t>06.103.000110.SER</t>
  </si>
  <si>
    <t>Argamassa de cimento e areia traço 1:1</t>
  </si>
  <si>
    <t>06.103.000115.SER</t>
  </si>
  <si>
    <t>Argamassa de cimento e areia traço 1:1,5</t>
  </si>
  <si>
    <t>06.103.000120.SER</t>
  </si>
  <si>
    <t>Argamassa de cimento e areia traço 1:2</t>
  </si>
  <si>
    <t>06.103.000125.SER</t>
  </si>
  <si>
    <t>Argamassa de cimento e areia traço 1:2,5</t>
  </si>
  <si>
    <t>06.103.000130.SER</t>
  </si>
  <si>
    <t>Argamassa de cimento e areia traço 1:3</t>
  </si>
  <si>
    <t>06.103.000135.SER</t>
  </si>
  <si>
    <t>Argamassa de cimento e areia traço 1:4</t>
  </si>
  <si>
    <t>06.103.000140.SER</t>
  </si>
  <si>
    <t>Argamassa de cimento e areia traço 1:5</t>
  </si>
  <si>
    <t>06.103.000145.SER</t>
  </si>
  <si>
    <t>Argamassa de cimento e areia traço 1:6</t>
  </si>
  <si>
    <t>06.103.000150.SER</t>
  </si>
  <si>
    <t>Argamassa de cimento e areia traço 1:7</t>
  </si>
  <si>
    <t>06.103.000155.SER</t>
  </si>
  <si>
    <t>Argamassa de cimento e pedrisco traço 1:4</t>
  </si>
  <si>
    <t>06.103.000160.SER</t>
  </si>
  <si>
    <t>Argamassa de cimento e saibro traço 1:8</t>
  </si>
  <si>
    <t>06.103.000165.SER</t>
  </si>
  <si>
    <t>Argamassa de cimento, areia fina peneirada e aditivo aglutinante traço 1:8</t>
  </si>
  <si>
    <t>06.103.000170.SER</t>
  </si>
  <si>
    <t>Argamassa de cimento, areia média peneirada e aditivo aglutinante traço 1:8</t>
  </si>
  <si>
    <t>06.103.000175.SER</t>
  </si>
  <si>
    <t>Argamassa mista de cal hidratada e areia traço 1:3, com adição de 100 kg de cimento</t>
  </si>
  <si>
    <t>06.103.000180.SER</t>
  </si>
  <si>
    <t>Argamassa mista de cal hidratada e areia traço 1:4, com adição de 100 kg de cimento</t>
  </si>
  <si>
    <t>06.103.000185.SER</t>
  </si>
  <si>
    <t>Argamassa mista de cal hidratada e areia traço 1:4, com adição de 130 kg de cimento</t>
  </si>
  <si>
    <t>06.103.000190.SER</t>
  </si>
  <si>
    <t>Argamassa mista de cal hidratada e areia traço 1:4, com adição de 150 kg de cimento</t>
  </si>
  <si>
    <t>06.103.000195.SER</t>
  </si>
  <si>
    <t>Argamassa mista de cimento, arenoso e areia traço 1:2:4</t>
  </si>
  <si>
    <t>06.103.000200.SER</t>
  </si>
  <si>
    <t>Argamassa mista de cimento, arenoso e areia traço 1:2:6</t>
  </si>
  <si>
    <t>06.103.000205.SER</t>
  </si>
  <si>
    <t>Argamassa mista de cimento, arenoso e areia traço 1:2,5:3,5</t>
  </si>
  <si>
    <t>06.103.000210.SER</t>
  </si>
  <si>
    <t>Argamassa mista de cimento, arenoso e areia traço 1:3:3</t>
  </si>
  <si>
    <t>06.103.000215.SER</t>
  </si>
  <si>
    <t>Argamassa mista de cimento, arenoso e areia traço 1:3:5</t>
  </si>
  <si>
    <t>06.103.000220.SER</t>
  </si>
  <si>
    <t>Argamassa mista de cimento, arenoso e areia traço 1:3:7</t>
  </si>
  <si>
    <t>06.103.000225.SER</t>
  </si>
  <si>
    <t>Argamassa mista de cimento, arenoso e areia traço 1:3,5:2,5</t>
  </si>
  <si>
    <t>06.103.000230.SER</t>
  </si>
  <si>
    <t>Argamassa mista de cimento, arenoso e areia traço 1:4:2</t>
  </si>
  <si>
    <t>06.103.000235.SER</t>
  </si>
  <si>
    <t>Argamassa mista de cimento, arenoso e areia traço 1:4:4</t>
  </si>
  <si>
    <t>06.103.000240.SER</t>
  </si>
  <si>
    <t>Argamassa mista de cimento, arenoso e areia traço 1:4:6</t>
  </si>
  <si>
    <t>06.103.000245.SER</t>
  </si>
  <si>
    <t>Argamassa mista de cimento, arenoso e areia traço 1:4:8</t>
  </si>
  <si>
    <t>06.103.000250.SER</t>
  </si>
  <si>
    <t>Argamassa mista de cimento, arenoso e areia traço 1:5:3</t>
  </si>
  <si>
    <t>06.103.000255.SER</t>
  </si>
  <si>
    <t>Argamassa mista de cimento, arenoso e areia traço 1:5:5</t>
  </si>
  <si>
    <t>06.103.000260.SER</t>
  </si>
  <si>
    <t>Argamassa mista de cimento, arenoso e areia traço 1:5:7</t>
  </si>
  <si>
    <t>06.103.000265.SER</t>
  </si>
  <si>
    <t>Argamassa mista de cimento, arenoso e areia traço 1:6:2</t>
  </si>
  <si>
    <t>06.103.000270.SER</t>
  </si>
  <si>
    <t>Argamassa mista de cimento, arenoso e areia traço 1:6:4</t>
  </si>
  <si>
    <t>06.103.000275.SER</t>
  </si>
  <si>
    <t>Argamassa mista de cimento, arenoso e areia traço 1:6:6</t>
  </si>
  <si>
    <t>06.103.000280.SER</t>
  </si>
  <si>
    <t>Argamassa mista de cimento, arenoso e areia traço 1:7:3</t>
  </si>
  <si>
    <t>06.103.000285.SER</t>
  </si>
  <si>
    <t>Argamassa mista de cimento, arenoso e areia traço 1:7:5</t>
  </si>
  <si>
    <t>06.103.000290.SER</t>
  </si>
  <si>
    <t>Argamassa mista de cimento, arenoso e areia traço 1:8:4</t>
  </si>
  <si>
    <t>06.103.000295.SER</t>
  </si>
  <si>
    <t>Argamassa mista de cimento, cal e areia peneirada traço 1:1:6</t>
  </si>
  <si>
    <t>06.103.000300.SER</t>
  </si>
  <si>
    <t>Argamassa mista de cimento, cal e areia peneirada traço 1:2:8</t>
  </si>
  <si>
    <t>06.103.000305.SER</t>
  </si>
  <si>
    <t>Argamassa mista de cimento, cal e areia traço 1:0,2:5,4</t>
  </si>
  <si>
    <t>06.103.000310.SER</t>
  </si>
  <si>
    <t>Argamassa mista de cimento, cal e areia traço 1:0,25:3</t>
  </si>
  <si>
    <t>06.103.000315.SER</t>
  </si>
  <si>
    <t>Argamassa mista de cimento, cal e areia traço 1:0,5:5</t>
  </si>
  <si>
    <t>06.103.000320.SER</t>
  </si>
  <si>
    <t>Argamassa mista de cimento, cal e areia traço 1:0,5:8</t>
  </si>
  <si>
    <t>06.103.000325.SER</t>
  </si>
  <si>
    <t>Argamassa mista de cimento, cal e areia traço 1:1:4</t>
  </si>
  <si>
    <t>06.103.000330.SER</t>
  </si>
  <si>
    <t>Argamassa mista de cimento, cal e areia traço 1:1:6</t>
  </si>
  <si>
    <t>06.103.000335.SER</t>
  </si>
  <si>
    <t>Argamassa mista de cimento, cal e areia traço 1:1,2:4,2</t>
  </si>
  <si>
    <t>06.103.000340.SER</t>
  </si>
  <si>
    <t>Argamassa mista de cimento, cal e areia traço 1:2:6</t>
  </si>
  <si>
    <t>06.103.000345.SER</t>
  </si>
  <si>
    <t>Argamassa mista de cimento, cal e areia traço 1:2:8</t>
  </si>
  <si>
    <t>06.103.000350.SER</t>
  </si>
  <si>
    <t>Argamassa mista de cimento, cal e areia traço 1:2:9</t>
  </si>
  <si>
    <t>06.103.000355.SER</t>
  </si>
  <si>
    <t>Argamassa mista de cimento, cal e areia traço 1:2:11</t>
  </si>
  <si>
    <t>06.103.000360.SER</t>
  </si>
  <si>
    <t>Argamassa mista de cimento, cal e areia traço 1:3:10</t>
  </si>
  <si>
    <t>06.103.000365.SER</t>
  </si>
  <si>
    <t>Argamassa mista de cimento, cal e areia traço 1:2:11, com betoneira</t>
  </si>
  <si>
    <t>06.103.000370.SER</t>
  </si>
  <si>
    <t>Argamassa mista de cimento, cal e areia peneirada traço 1:3:9</t>
  </si>
  <si>
    <t>06.103.000375.SER</t>
  </si>
  <si>
    <t>Argamassa mista de cimento, saibro e areia traço 1:0,5:2,5</t>
  </si>
  <si>
    <t>06.103.000380.SER</t>
  </si>
  <si>
    <t>Argamassa mista de cimento, saibro e areia traço 1:1:5,5</t>
  </si>
  <si>
    <t>06.103.000385.SER</t>
  </si>
  <si>
    <t>Argamassa mista de cimento, saibro e areia traço 1:2:2</t>
  </si>
  <si>
    <t>06.103.000390.SER</t>
  </si>
  <si>
    <t>Argamassa mista de cimento, saibro e areia traço 1:3:2</t>
  </si>
  <si>
    <t>06.103.000395.SER</t>
  </si>
  <si>
    <t>Argamassa mista de cimento, saibro e areia traço 1:3:3</t>
  </si>
  <si>
    <t>06.103.000400.SER</t>
  </si>
  <si>
    <t>Argamassa mista de cimento, saibro e areia traço 1:4:5</t>
  </si>
  <si>
    <t>06.103.000405.SER</t>
  </si>
  <si>
    <t>Argamassa mista de cimento, saibro e areia traço 1:4:6</t>
  </si>
  <si>
    <t>06.103.000410.SER</t>
  </si>
  <si>
    <t>Argamassa mista de cimento, saibro e areia traço 1:5:5</t>
  </si>
  <si>
    <t>06.103.000415.SER</t>
  </si>
  <si>
    <t>Argamassa mista de gesso, cal hidratada e areia peneirada traço 0,2:1:3</t>
  </si>
  <si>
    <t>06.103.000420.SER</t>
  </si>
  <si>
    <t>Encunhamento de alvenaria com tijolo maciço cerâmico, 6 x 9 x 19 cm, espessura da parede 6 cm, assentados com argamassa de cimento e areia 1:3</t>
  </si>
  <si>
    <t>06.103.000425.SER</t>
  </si>
  <si>
    <t>Encunhamento de alvenaria com tijolo maciço cerâmico, 6 x 9 x 19 cm, espessura da parede 19 cm, assentados com argamassa de cimento e areia 1:3</t>
  </si>
  <si>
    <t>06.103.000430.SER</t>
  </si>
  <si>
    <t>Execução de rasgo em alvenaria para passagem de tubulação Ø 15 mm - 1/2" a 25 mm - 1"</t>
  </si>
  <si>
    <t>06.103.000435.SER</t>
  </si>
  <si>
    <t>Execução de rasgo em alvenaria para passagem de tubulação Ø 32 mm - 1 ¼" a 50 mm - 2"</t>
  </si>
  <si>
    <t>06.103.000440.SER</t>
  </si>
  <si>
    <t>Execução de rasgo em alvenaria para passagem de tubulação Ø 65 mm - 2 ½" a 100 mm - 4"</t>
  </si>
  <si>
    <t>06.103.000445.SER</t>
  </si>
  <si>
    <t>Enchimento de rasgo em concreto com argamassa mista traço 1:4, com adição de 150 kg de cimento com Ø 15 mm a 25 mm</t>
  </si>
  <si>
    <t>06.103.000450.SER</t>
  </si>
  <si>
    <t>Enchimento de rasgo em alvenaria com argamassa mista de cal hidratada e areia traço 1:4 com adição de 150 kg de cimento, para tubulação Ø 32 mm - 1 1/4" a 50 mm - 2"</t>
  </si>
  <si>
    <t>06.103.000455.SER</t>
  </si>
  <si>
    <t>Enchimento de rasgo em alvenaria com argamassa mista de cal hidratada e areia traço 1:4 com adição de 150 kg de cimento, para tubulação Ø 65 mm - 2 1/2" a 100 mm - 4" *</t>
  </si>
  <si>
    <t>06.103.000460.SER</t>
  </si>
  <si>
    <t>Entelamento corretivo de superfície com trinca por retração ou dilatação, revestida com argamassa de cal hidratada e areia traço 1:3, largura da tela = 15 cm ;</t>
  </si>
  <si>
    <t>06.103.000465.SER</t>
  </si>
  <si>
    <t>Entelamento preventivo de superfície sujeita a trinca, largura da tela adesiva 25 cm</t>
  </si>
  <si>
    <t>06.103.000470.SER</t>
  </si>
  <si>
    <t>Tela soldada para prevenção de trincas em alvenaria/estrutura, largura 6 cm</t>
  </si>
  <si>
    <t>06.103.000475.SER</t>
  </si>
  <si>
    <t>Tela soldada para prevenção de trincas em alvenaria/estrutura, largura 7,5 cm</t>
  </si>
  <si>
    <t>06.103.000480.SER</t>
  </si>
  <si>
    <t>Tela soldada para prevenção de trincas em alvenaria/estrutura, largura 10,5 cm</t>
  </si>
  <si>
    <t>06.103.000485.SER</t>
  </si>
  <si>
    <t>Tela soldada para prevenção de trincas em alvenaria/estrutura, largura 12 cm</t>
  </si>
  <si>
    <t>06.103.000490.SER</t>
  </si>
  <si>
    <t>Tela soldada para prevenção de trincas em alvenaria/estrutura, largura 17,5 cm</t>
  </si>
  <si>
    <t>06.103.000495.SER</t>
  </si>
  <si>
    <t>Verga reta moldada no local com forma de madeira considerando 5 reaproveitamentos, concreto C20 S50 armado</t>
  </si>
  <si>
    <t>06.103.000500.SER</t>
  </si>
  <si>
    <t>Verga em arco moldada no local com forma de madeira considerando 5 reaproveitamentos, concreto C20 S50 armado</t>
  </si>
  <si>
    <t>06.103.000505.SER</t>
  </si>
  <si>
    <t>Verga /cinta em bloco de concreto canaleta 11,5 x 19 x 39 cm</t>
  </si>
  <si>
    <t>06.103.000510.SER</t>
  </si>
  <si>
    <t>Verga /cinta em bloco de concreto canaleta 14 x 19 x 39 cm</t>
  </si>
  <si>
    <t>06.103.000515.SER</t>
  </si>
  <si>
    <t>Verga /cinta em bloco de concreto canaleta 19 x 19 x 39 cm</t>
  </si>
  <si>
    <t>09. Coberturas</t>
  </si>
  <si>
    <t>Calhas, rufos e condutores</t>
  </si>
  <si>
    <t>09.101.000005.SER</t>
  </si>
  <si>
    <t>Calha de chapa de cobre nº 24 desenvolvimento 25 cm</t>
  </si>
  <si>
    <t>09.101.000010.SER</t>
  </si>
  <si>
    <t>Calha de chapa de cobre nº 24 desenvolvimento 28 cm</t>
  </si>
  <si>
    <t>09.101.000015.SER</t>
  </si>
  <si>
    <t>Calha de chapa de cobre nº 24 desenvolvimento 33 cm</t>
  </si>
  <si>
    <t>09.101.000020.SER</t>
  </si>
  <si>
    <t>Calha de chapa de cobre nº 24 desenvolvimento 40 cm</t>
  </si>
  <si>
    <t>09.101.000025.SER</t>
  </si>
  <si>
    <t>Calha de chapa de cobre nº 24 desenvolvimento 50 cm</t>
  </si>
  <si>
    <t>09.101.000030.SER</t>
  </si>
  <si>
    <t>Calha de chapa de cobre nº 26 desenvolvimento 25 cm</t>
  </si>
  <si>
    <t>09.101.000035.SER</t>
  </si>
  <si>
    <t>Calha de chapa de cobre nº 26 desenvolvimento 28 cm</t>
  </si>
  <si>
    <t>09.101.000040.SER</t>
  </si>
  <si>
    <t>Calha de chapa de cobre nº 26 desenvolvimento 33 cm</t>
  </si>
  <si>
    <t>09.101.000045.SER</t>
  </si>
  <si>
    <t>Calha de chapa de cobre nº 26 desenvolvimento 40 cm</t>
  </si>
  <si>
    <t>09.101.000050.SER</t>
  </si>
  <si>
    <t>Calha de chapa de cobre nº 26 desenvolvimento 50 cm</t>
  </si>
  <si>
    <t>09.101.000055.SER</t>
  </si>
  <si>
    <t>Rufo de chapa de cobre nº 24 desenvolvimento 25 cm</t>
  </si>
  <si>
    <t>09.101.000060.SER</t>
  </si>
  <si>
    <t>Rufo de chapa de cobre nº 24 desenvolvimento 28 cm</t>
  </si>
  <si>
    <t>09.101.000065.SER</t>
  </si>
  <si>
    <t>Rufo de chapa de cobre nº 24 desenvolvimento 33 cm</t>
  </si>
  <si>
    <t>09.101.000070.SER</t>
  </si>
  <si>
    <t>Rufo de chapa de cobre nº 26 desenvolvimento 25 cm</t>
  </si>
  <si>
    <t>09.101.000075.SER</t>
  </si>
  <si>
    <t>Rufo de chapa de cobre nº 26 desenvolvimento 28 cm</t>
  </si>
  <si>
    <t>09.101.000080.SER</t>
  </si>
  <si>
    <t>Rufo de chapa de cobre nº 26 desenvolvimento 33 cm</t>
  </si>
  <si>
    <t>09.101.000200.SER</t>
  </si>
  <si>
    <t>Calha de chapa de aço galvanizado nº 24 desenvolvimento 25 cm</t>
  </si>
  <si>
    <t>09.101.000205.SER</t>
  </si>
  <si>
    <t>Calha de chapa de aço galvanizado nº 24 desenvolvimento 28 cm</t>
  </si>
  <si>
    <t>09.101.000210.SER</t>
  </si>
  <si>
    <t>Calha de chapa de aço galvanizado nº 24 desenvolvimento 33 cm</t>
  </si>
  <si>
    <t>09.101.000215.SER</t>
  </si>
  <si>
    <t>Calha de chapa de aço galvanizado nº 24 desenvolvimento 40 cm</t>
  </si>
  <si>
    <t>09.101.000220.SER</t>
  </si>
  <si>
    <t>Calha de chapa de aço galvanizado nº 24 desenvolvimento 50 cm</t>
  </si>
  <si>
    <t>09.101.000225.SER</t>
  </si>
  <si>
    <t>Calha de chapa de aço galvanizado nº 26 desenvolvimento 25 cm</t>
  </si>
  <si>
    <t>09.101.000230.SER</t>
  </si>
  <si>
    <t>Calha de chapa de aço galvanizado nº 26 desenvolvimento 28 cm</t>
  </si>
  <si>
    <t>09.101.000235.SER</t>
  </si>
  <si>
    <t>Calha de chapa de aço galvanizado nº 26 desenvolvimento 33 cm</t>
  </si>
  <si>
    <t>09.101.000240.SER</t>
  </si>
  <si>
    <t>Calha de chapa de aço galvanizado nº 26 desenvolvimento 40 cm</t>
  </si>
  <si>
    <t>09.101.000245.SER</t>
  </si>
  <si>
    <t>Calha de chapa de aço galvanizado nº 26 desenvolvimento 50 cm</t>
  </si>
  <si>
    <t>09.101.000250.SER</t>
  </si>
  <si>
    <t>Condutor de chapa de aço galvanizado nº 24 Ø 100 mm - 4"</t>
  </si>
  <si>
    <t>09.101.000255.SER</t>
  </si>
  <si>
    <t>Condutor de chapa de aço galvanizado nº 26 Ø 100 mm - 4"</t>
  </si>
  <si>
    <t>09.101.000260.SER</t>
  </si>
  <si>
    <t>Rufo de chapa de aço galvanizado nº 24 desenvolvimento 25 cm</t>
  </si>
  <si>
    <t>09.101.000265.SER</t>
  </si>
  <si>
    <t>Rufo de chapa de aço galvanizado nº 24 desenvolvimento 28 cm</t>
  </si>
  <si>
    <t>09.101.000270.SER</t>
  </si>
  <si>
    <t>Rufo de chapa de aço galvanizado nº 24 desenvolvimento 33 cm</t>
  </si>
  <si>
    <t>09.101.000275.SER</t>
  </si>
  <si>
    <t>Rufo de chapa de aço galvanizado nº 26 desenvolvimento 25 cm</t>
  </si>
  <si>
    <t>09.101.000280.SER</t>
  </si>
  <si>
    <t>Rufo de chapa de aço galvanizado nº 26 desenvolvimento 28 cm</t>
  </si>
  <si>
    <t>09.101.000285.SER</t>
  </si>
  <si>
    <t>Rufo de chapa de aço galvanizado nº 26 desenvolvimento 33 cm</t>
  </si>
  <si>
    <t>09.101.000300.SER</t>
  </si>
  <si>
    <t>Rufo de fibrocimento direito ou esquerdo para telha estrutural com largura útil 490 mm</t>
  </si>
  <si>
    <t>09.101.000305.SER</t>
  </si>
  <si>
    <t>Rufo de fibrocimento direito ou esquerdo para telha perfil ondulado com largura útil 500 mm</t>
  </si>
  <si>
    <t>09.101.000310.SER</t>
  </si>
  <si>
    <t>Rufo de fibrocimento direito ou esquerdo para telha perfil ondulado e=6 ou 8 mm</t>
  </si>
  <si>
    <t>09.101.000400.SER</t>
  </si>
  <si>
    <t>Calha beiral PVC semicircular, Ø 125 mm incluíndo emenda, esquadro, bocal, terminal, suporte e vedação, não incluído condutor</t>
  </si>
  <si>
    <t>09.101.000405.SER</t>
  </si>
  <si>
    <t>Condutor para calha PVC, circular Ø 88 mm, incluíndo conexões e braçadeiras</t>
  </si>
  <si>
    <t>09.101.000410.SER</t>
  </si>
  <si>
    <t>Calha PVC moldura 89 x 132 mm, incluíndo emenda, esquadro, bocal, terminal, suporte e vedação, não incluído condutor</t>
  </si>
  <si>
    <t>09.101.000415.SER</t>
  </si>
  <si>
    <t>Condutor para calha PVC retangular 65 x 110 mm, incluindo conexões e braçadeiras</t>
  </si>
  <si>
    <t>Domos / iluminação zenital</t>
  </si>
  <si>
    <t>09.102.000005.SER</t>
  </si>
  <si>
    <t>Domo de acrílico com ou sem ventilação,1,25 m x 1,25 m</t>
  </si>
  <si>
    <t>09.102.000010.SER</t>
  </si>
  <si>
    <t>Domo de fibra de vidro, com ou sem ventilação, 1 m x 1 m</t>
  </si>
  <si>
    <t>09.102.000015.SER</t>
  </si>
  <si>
    <t>Domo modular de fibra de vidro</t>
  </si>
  <si>
    <t>Estruturas</t>
  </si>
  <si>
    <t>09.103.000005.SER</t>
  </si>
  <si>
    <t>Estrutura de aço para cobertura em arco, espaçamento entre arcos 4 m, vão 15 m</t>
  </si>
  <si>
    <t>09.103.000007.SER</t>
  </si>
  <si>
    <t>Estrutura de aço para cobertura em arco, espaçamento entre arcos 5 m, vão 20 m</t>
  </si>
  <si>
    <t>09.103.000009.SER</t>
  </si>
  <si>
    <t>Estrutura de aço para cobertura em arco, espaçamento entre arcos 6 m, vão 25 m</t>
  </si>
  <si>
    <t>09.103.000011.SER</t>
  </si>
  <si>
    <t>Estrutura de aço para cobertura em arco, espaçamento entre arcos 6 m, vão 30 m</t>
  </si>
  <si>
    <t>09.103.000013.SER</t>
  </si>
  <si>
    <t>Estrutura de aço para cobertura em shed, espaçamento entre tesouras 7 m, vão 15 m</t>
  </si>
  <si>
    <t>09.103.000015.SER</t>
  </si>
  <si>
    <t>Estrutura de aço para cobertura em shed, espaçamento entre tesouras 10 m, vão 20 m</t>
  </si>
  <si>
    <t>09.103.000017.SER</t>
  </si>
  <si>
    <t>Estrutura de aço para cobertura em shed, espaçamento entre tesouras 10 m, vão 25 m</t>
  </si>
  <si>
    <t>09.103.000019.SER</t>
  </si>
  <si>
    <t>Estrutura de aço para cobertura em shed, espaçamento entre tesouras 12 m, vão 30 m</t>
  </si>
  <si>
    <t>09.103.000021.SER</t>
  </si>
  <si>
    <t>Estrutura de aço para cobertura duas águas com lanternim, espaçamento entre tesouras 4 m, vão 15 m</t>
  </si>
  <si>
    <t>09.103.000023.SER</t>
  </si>
  <si>
    <t>Estrutura de aço para cobertura duas águas com lanternim, espaçamento entre tesouras 5 m, vão 20 m</t>
  </si>
  <si>
    <t>09.103.000025.SER</t>
  </si>
  <si>
    <t>Estrutura de aço para cobertura duas águas com lanternim, espaçamento entre tesouras 5 m, vão 25 m</t>
  </si>
  <si>
    <t>09.103.000027.SER</t>
  </si>
  <si>
    <t>Estrutura de aço para cobertura duas águas com lanternim, espaçamento entre tesouras 5 m, vão 30 m</t>
  </si>
  <si>
    <t>09.103.000029.SER</t>
  </si>
  <si>
    <t>Estrutura de aço para cobertura duas águas sem lanternim, espaçamento entre tesouras 4 m, vão 15 m</t>
  </si>
  <si>
    <t>09.103.000031.SER</t>
  </si>
  <si>
    <t>Estrutura de aço para cobertura duas águas sem lanternim, espaçamento entre tesouras 5 m, vão 20 m</t>
  </si>
  <si>
    <t>09.103.000033.SER</t>
  </si>
  <si>
    <t>Estrutura de aço para cobertura duas águas sem lanternim, espaçamento entre tesouras 5 m, vão 25 m</t>
  </si>
  <si>
    <t>09.103.000035.SER</t>
  </si>
  <si>
    <t>Estrutura de aço para cobertura duas águas sem lanternim, espaçamento entre tesouras 5 m, vão 30 m</t>
  </si>
  <si>
    <t>09.103.000037.SER</t>
  </si>
  <si>
    <t>Estrutura de alumínio em arco, espaçamento entre arcos de 3 a 6 m, vão de 20 m</t>
  </si>
  <si>
    <t>09.103.000039.SER</t>
  </si>
  <si>
    <t>Estrutura de alumínio em arco, espaçamento entre arcos de 3 a 6 m, vão de 30 m</t>
  </si>
  <si>
    <t>09.103.000041.SER</t>
  </si>
  <si>
    <t>Estrutura de alumínio em arco, espaçamento entre arcos de 3 a 6 m, vão de 40 m</t>
  </si>
  <si>
    <t>09.103.000043.SER</t>
  </si>
  <si>
    <t>Estrutura de alumínio em duas águas, espaçamento entre tesouras de 3 a 6 m, vão de 20 m</t>
  </si>
  <si>
    <t>09.103.000045.SER</t>
  </si>
  <si>
    <t>Estrutura de alumínio em duas águas, espaçamento entre tesouras de 3 a 6 m, vão de 25 m</t>
  </si>
  <si>
    <t>09.103.000047.SER</t>
  </si>
  <si>
    <t>Estrutura de alumínio em duas águas, espaçamento entre tesouras de 3 a 6 m, vão de 30 m</t>
  </si>
  <si>
    <t>09.103.000049.SER</t>
  </si>
  <si>
    <t>Estrutura de alumínio em duas águas, espaçamento entre tesouras de 3 a 6 m, vão de 40 m</t>
  </si>
  <si>
    <t>09.103.000051.SER</t>
  </si>
  <si>
    <t>Estrutura de madeira para telha cerâmica ou de concreto, vão de 3 a 7 m</t>
  </si>
  <si>
    <t>09.103.000053.SER</t>
  </si>
  <si>
    <t>Estrutura de madeira para telha cerâmica ou de concreto, vão de 7 a 10 m</t>
  </si>
  <si>
    <t>09.103.000055.SER</t>
  </si>
  <si>
    <t>Estrutura de madeira para telha cerâmica ou de concreto, vão de 10 a 13 m</t>
  </si>
  <si>
    <t>09.103.000057.SER</t>
  </si>
  <si>
    <t>Estrutura de madeira para telha cerâmica ou de concreto, ancorada em laje ou parede</t>
  </si>
  <si>
    <t>09.103.000059.SER</t>
  </si>
  <si>
    <t>Estrutura de madeira para telha estrutural de fibrocimento, ancorada em laje ou parede</t>
  </si>
  <si>
    <t>09.103.000061.SER</t>
  </si>
  <si>
    <t>Estrutura de madeira para telha ondulada de fibrocimento, alumínio ou plástica, vão de 10 m</t>
  </si>
  <si>
    <t>09.103.000063.SER</t>
  </si>
  <si>
    <t>Estrutura de madeira para telha ondulada de fibrocimento, alumínio ou plástica, vão de 15 m</t>
  </si>
  <si>
    <t>09.103.000065.SER</t>
  </si>
  <si>
    <t>Estrutura de madeira para telha ondulada de fibrocimento, alumínio ou plástica, vão de 20 m</t>
  </si>
  <si>
    <t>09.103.000067.SER</t>
  </si>
  <si>
    <t>Estrutura de madeira para telha ondulada de fibrocimento, alumínio ou plástica, ancorada em laje ou parede</t>
  </si>
  <si>
    <t>09.104.000005.SER</t>
  </si>
  <si>
    <t>Emboçamento da última fiada de telha cerâmica com argamassa de cimento, cal e areia 1:2:9</t>
  </si>
  <si>
    <t>09.104.000010.SER</t>
  </si>
  <si>
    <t>Cumeeira para telha cerâmica emboçada com argamassa de cimento, cal e areia 1:2:9</t>
  </si>
  <si>
    <t>09.104.000015.SER</t>
  </si>
  <si>
    <t>Emboçamento de cumeeira para telha de concreto colorida com argamassa de cimento, cal e areia 1:2:9</t>
  </si>
  <si>
    <t>Telhas</t>
  </si>
  <si>
    <t>09.105.0</t>
  </si>
  <si>
    <t>09.105.000005.SER</t>
  </si>
  <si>
    <t>Cobertura com telha cerâmica tipo francesa, inclinação 35%</t>
  </si>
  <si>
    <t>09.105.000010.SER</t>
  </si>
  <si>
    <t>Cobertura com telha cerâmica tipo paulista com argamassa de cimento, cal e areia 1:2:9, inclinação 35%</t>
  </si>
  <si>
    <t>09.105.000015.SER</t>
  </si>
  <si>
    <t>Cobertura com telha cerâmica tipo plan, inclinação 35%</t>
  </si>
  <si>
    <t>09.105.000020.SER</t>
  </si>
  <si>
    <t>Cobertura com telha cerâmica tipo telhão colonial, com argamassa de cimento, cal e areia 1:2:9, inclinação 35%</t>
  </si>
  <si>
    <t>09.105.000050.SER</t>
  </si>
  <si>
    <t>Cobertura com telha de alumínio envernizada ou pintada, perfil ondulado # 0,4 mm</t>
  </si>
  <si>
    <t>09.105.000055.SER</t>
  </si>
  <si>
    <t>Cobertura com telha de alumínio envernizada ou pintada, perfil trapezoidal # 0,5 mm</t>
  </si>
  <si>
    <t>09.105.000060.SER</t>
  </si>
  <si>
    <t>Cobertura com telha de alumínio envernizada ou pintada, perfil trapezoidal # 0,6 mm</t>
  </si>
  <si>
    <t>09.105.000065.SER</t>
  </si>
  <si>
    <t>Cobertura com telha de alumínio envernizada ou pintada, perfil ondulado # 0,7 mm</t>
  </si>
  <si>
    <t>09.105.000070.SER</t>
  </si>
  <si>
    <t>Cobertura com telha de alumínio envernizada ou pintada, perfil trapezoidal # 0,8 mm</t>
  </si>
  <si>
    <t>09.105.000075.SER</t>
  </si>
  <si>
    <t>Cobertura com telha de alumínio envernizada ou pintada, perfil trapezoidal # 1 mm</t>
  </si>
  <si>
    <t>09.105.000080.SER</t>
  </si>
  <si>
    <t>Cobertura com telha termoacústica de alumínio perfil trapezoidal # 30 mm, altura 70 mm</t>
  </si>
  <si>
    <t>09.105.000085.SER</t>
  </si>
  <si>
    <t>Cumeeira de alumínio termoacústica, perfil trapezoidal</t>
  </si>
  <si>
    <t>09.105.000100.SER</t>
  </si>
  <si>
    <t>Cobertura com telha de concreto 30 x 32 cm, 10,4 un/m², 49 kg/m², inclinação acima de 30%</t>
  </si>
  <si>
    <t>09.105.000200.SER</t>
  </si>
  <si>
    <t>Cumeeira articulada de fibrocimento para telha perfil com onda largura útil 500 mm</t>
  </si>
  <si>
    <t>09.105.000205.SER</t>
  </si>
  <si>
    <t>Cumeeira articulada de fibrocimento para telha perfil com onda largura útil 450 mm e=4mm</t>
  </si>
  <si>
    <t>09.105.000210.SER</t>
  </si>
  <si>
    <t>Cumeeira articulada de fibrocimento para telha estrutural com largura útil 900 mm</t>
  </si>
  <si>
    <t>09.105.000215.SER</t>
  </si>
  <si>
    <t>Cumeeira articulada de fibrocimento para telha perfil ondulado e=6 ou 8 mm</t>
  </si>
  <si>
    <t>09.105.000220.SER</t>
  </si>
  <si>
    <t>Cumeeira normal de fibrocimento para telha estrutural largura útil 440 mm</t>
  </si>
  <si>
    <t>09.105.000225.SER</t>
  </si>
  <si>
    <t>Cumeeira normal de fibrocimento para telha estrutural largura útil 490 mm</t>
  </si>
  <si>
    <t>09.105.000230.SER</t>
  </si>
  <si>
    <t>Cumeeira normal de fibrocimento para telha estrutural com largura útil 900 mm</t>
  </si>
  <si>
    <t>09.105.000235.SER</t>
  </si>
  <si>
    <t>Cumeeira normal de fibrocimento para telha perfil ondulado e=6 ou 8 mm</t>
  </si>
  <si>
    <t>09.105.000240.SER</t>
  </si>
  <si>
    <t>Fechamento lateral com telha de fibrocimento, perfil ondulado, espessura 6 mm, altura 510 mm, largura útil 1050 mm</t>
  </si>
  <si>
    <t>09.105.000245.SER</t>
  </si>
  <si>
    <t>Tampão de fibrocimento para telha estrutural largura útil 440 mm</t>
  </si>
  <si>
    <t>09.105.000250.SER</t>
  </si>
  <si>
    <t>Tampão e rufo de fibrocimento para telha estrutural, largura útil 900 mm</t>
  </si>
  <si>
    <t>09.105.000255.SER</t>
  </si>
  <si>
    <t>Fixação de telha estrutural de fibrocimento, largura útil 900 mm, fixada nas extremidades da cobertura</t>
  </si>
  <si>
    <t>09.105.000260.SER</t>
  </si>
  <si>
    <t>Cumeeira tipo shed de fibrocimento direta ou esquerda para telha perfil ondulado e=6 ou 8 mm</t>
  </si>
  <si>
    <t>09.105.000265.SER</t>
  </si>
  <si>
    <t>Cobertura com telha de fibrocimento, perfil ondulado, # 4 mm, altura 24 mm, inclinação 27%</t>
  </si>
  <si>
    <t>09.105.000270.SER</t>
  </si>
  <si>
    <t>Cobertura com telha de fibrocimento, uma água, perfil ondulado, # 6 mm, altura 51 mm, largura útil 1.050 mm, inclinação 27%</t>
  </si>
  <si>
    <t>09.105.000275.SER</t>
  </si>
  <si>
    <t>Cobertura com telha de fibrocimento uma água, perfil ondulado, # 6 mm, altura 125 mm, largura útil 1.020 mm, inclinação 27%</t>
  </si>
  <si>
    <t>09.105.000280.SER</t>
  </si>
  <si>
    <t>Cobertura com telha de fibrocimento, uma água, perfil ondulado, # 8 mm, altura 111 mm, largura útil 500 mm, inclinação 18%</t>
  </si>
  <si>
    <t>09.105.000285.SER</t>
  </si>
  <si>
    <t>Cobertura com telha de fibrocimento em arco, perfil ondulado, # 6 mm, altura 510 mm, largura útil 1.050 mm, inclinação 27%</t>
  </si>
  <si>
    <t>09.105.000290.SER</t>
  </si>
  <si>
    <t>Cobertura com telha de fibrocimento estrutural, uma água, perfil trapezoidal, # 8 mm, altura 180 mm, largura útil 440 mm, inclinação 3%</t>
  </si>
  <si>
    <t>09.105.000295.SER</t>
  </si>
  <si>
    <t>Cobertura com telha de fibrocimento estrutural, uma água, com recobrimento longitudinal, perfil trapezoidal, # 8 mm, altura 250 mm, largura útil 908 mm *</t>
  </si>
  <si>
    <t>09.105.000300.SER</t>
  </si>
  <si>
    <t>Cobertura com telha de fibrocimento estrutural, uma água, perfil trapezoidal, # 8 mm, altura 181 mm, largura útil 490 mm, inclinação 3%</t>
  </si>
  <si>
    <t>09.105.000305.SER</t>
  </si>
  <si>
    <t>Cobertura com telha de fibrocimento estrutural, uma água, sem recobrimento longitudinal, perfil trapezoidal, # 8 mm, altura 250 mm, largura útil 908 mm</t>
  </si>
  <si>
    <t>09.105.000310.SER</t>
  </si>
  <si>
    <t>Cantoneira de fibrocimento para telha perfil ondulado # 6 ou 8 mm</t>
  </si>
  <si>
    <t>09.105.000315.SER</t>
  </si>
  <si>
    <t>Cobertura com telha termoacústica de aço galvanizado perfil trapezoidal 25/1020 mm</t>
  </si>
  <si>
    <t>Composições ISORECORT</t>
  </si>
  <si>
    <t>09.505.000085.SER</t>
  </si>
  <si>
    <t>ISORECORT - Cobertura com telha termoacústica de aço galvanizado perfil trapezoidal 25/1020 mm</t>
  </si>
  <si>
    <t>10. Impermeabilização</t>
  </si>
  <si>
    <t>Alicerce</t>
  </si>
  <si>
    <t>10.101.000005.SER</t>
  </si>
  <si>
    <t>Impermeabilização de alicerce com tinta betuminosa em parede de 1 1/2 tijolo</t>
  </si>
  <si>
    <t>10.101.000010.SER</t>
  </si>
  <si>
    <t>Impermeabilização de alvenaria de embasamento com argamassa de cimento e areia traço 1:3, com aditivo impermeabilizante # 2 cm</t>
  </si>
  <si>
    <t>10.101.000015.SER</t>
  </si>
  <si>
    <t>Impermeabilização de superfície sujeita à umidade de terra aplicando impermeabilizante estrutural com emulsão adesiva</t>
  </si>
  <si>
    <t>10.101.000020.SER</t>
  </si>
  <si>
    <t>Impermeabilização de baldrame com cimento modificado com polímero - 2 demãos</t>
  </si>
  <si>
    <t>Cobertura</t>
  </si>
  <si>
    <t>10.102.000005.SER</t>
  </si>
  <si>
    <t>Impermeabilização de calha, viga-calha e jardineira com impermeabilizante estrutural e proteção mecânica</t>
  </si>
  <si>
    <t>10.102.000010.SER</t>
  </si>
  <si>
    <t>Impermeabilização de calha de concreto com 6 demãos de emulsão acrílica</t>
  </si>
  <si>
    <t>10.102.000015.SER</t>
  </si>
  <si>
    <t>Impermeabilização de cobertura não sujeita a fissurações e a trânsito à base de emulsão acrílica estruturada com véu de poliéster</t>
  </si>
  <si>
    <t>10.102.000020.SER</t>
  </si>
  <si>
    <t>Impermeabilização de cobertura não sujeita a fissurações e a trânsito à base de emulsão acrílica estruturada com véu de poliéster - com mão de obra empreitada *</t>
  </si>
  <si>
    <t>10.102.000025.SER</t>
  </si>
  <si>
    <t>Impermeabilização de cobertura não sujeita a fissurações e a trânsito à base de emulsão asfáltica estruturada com véu de poliéster e acabamento com pintura refletiva</t>
  </si>
  <si>
    <t>10.102.000030.SER</t>
  </si>
  <si>
    <t>Impermeabilização de cobertura não sujeita a fissurações e a trânsito à base de emulsão asfáltica estruturada com véu de poliéster e acabamento com pintura refletiva - com mão de obra empreitada !</t>
  </si>
  <si>
    <t>10.102.000035.SER</t>
  </si>
  <si>
    <t>Impermeabilização de cobertura à base de elastômero sintético e manta butílica</t>
  </si>
  <si>
    <t>10.102.000040.SER</t>
  </si>
  <si>
    <t>Impermeabilização de cobertura à base de elastômero sintético, calandrado e pré-vulcanizado e manta butílica - com mão de obra empreitada</t>
  </si>
  <si>
    <t>10.102.000045.SER</t>
  </si>
  <si>
    <t>Impermeabilização de cobertura com asfalto oxidado e véu de poliéster</t>
  </si>
  <si>
    <t>10.102.000050.SER</t>
  </si>
  <si>
    <t>Impermeabilização de cobertura utilizando manta asfáltica com armadura de filme de polietileno</t>
  </si>
  <si>
    <t>10.102.000055.SER</t>
  </si>
  <si>
    <t>Impermeabilização de cobertura utilizando manta asfáltica com armadura de filme de polietileno - com mão de obra empreitada</t>
  </si>
  <si>
    <t>10.102.000060.SER</t>
  </si>
  <si>
    <t>Impermeabilização de cobertura plana utilizando manta asfáltica polímérica</t>
  </si>
  <si>
    <t>10.102.000065.SER</t>
  </si>
  <si>
    <t>Pintura hidrofugante a base de silicone sobre telha, com 2 demãos</t>
  </si>
  <si>
    <t>Geotêxtil</t>
  </si>
  <si>
    <t>10.103.000005.SER</t>
  </si>
  <si>
    <t>Geotêxtil para proteção contra puncionamento, abrasão, distribuição de esforço sobre geomembrana manta aplicada sobre o solo</t>
  </si>
  <si>
    <t>10.103.000010.SER</t>
  </si>
  <si>
    <t>Geotêxtil como camada de berço e/ou amortecimento para proteção a esforço contundente em mantas impermeabilizantes</t>
  </si>
  <si>
    <t>10.103.000015.SER</t>
  </si>
  <si>
    <t>Geotêxtil como camada de deslizamento e separação, aplicado entre a manta/membrana e a proteção mecânica</t>
  </si>
  <si>
    <t>Outras soluções</t>
  </si>
  <si>
    <t>10.104.000005.SER</t>
  </si>
  <si>
    <t>Impermeabilização com manta asfáltica modificada com polímeros aluminizada</t>
  </si>
  <si>
    <t>10.104.000010.SER</t>
  </si>
  <si>
    <t>Impermeabilização com manta asfáltica à base de asfalto modificado com polímeros, estruturada com armadura não tecida de filamentos de poliéster</t>
  </si>
  <si>
    <t>10.104.000015.SER</t>
  </si>
  <si>
    <t>Pintura com verniz de alto desempenho protetor contra pichações</t>
  </si>
  <si>
    <t>10.104.000020.SER</t>
  </si>
  <si>
    <t>Pintura com impermeabilizante acrílico flexível com 4 demãos</t>
  </si>
  <si>
    <t>10.104.000025.SER</t>
  </si>
  <si>
    <t>Pintura com hidrorepelente incolor à base de resina de silicone, sobre tijolo aparente</t>
  </si>
  <si>
    <t>10.104.000030.SER</t>
  </si>
  <si>
    <t>Chapisco rolado com mistura de cimento e areia traço 1:3, com adição de adesivo sintético de alto desempenho</t>
  </si>
  <si>
    <t>10.104.000035.SER</t>
  </si>
  <si>
    <t>Impermeabilização com argamassa polimérica impermeabilizante</t>
  </si>
  <si>
    <t>10.104.000040.SER</t>
  </si>
  <si>
    <t>Pintura com emulsão asfáltica elastomérica em 3 demãos</t>
  </si>
  <si>
    <t>10.104.000045.SER</t>
  </si>
  <si>
    <t>Pintura impermeabilizante elástica à base de resina acrílica, 2 demãos</t>
  </si>
  <si>
    <t>10.104.000050.SER</t>
  </si>
  <si>
    <t>Argamassa de cimento e areia traço 1:3 com aditivo impermeabilizante</t>
  </si>
  <si>
    <t>10.104.000055.SER</t>
  </si>
  <si>
    <t>Pintura asfáltica para impermeabilização em 2 demãos</t>
  </si>
  <si>
    <t>10.104.000065.SER</t>
  </si>
  <si>
    <t>Impermeabilização de laje, sem proteção mecânica, com manta asfáltica à base de polímeros plastoméricos PL, revestida com grânulos minerais, esp. da manta 3 mm</t>
  </si>
  <si>
    <t>10.104.000070.SER</t>
  </si>
  <si>
    <t>Impermeabilização com manta asfáltica antiraíz para lajes sob jardins</t>
  </si>
  <si>
    <t>10.104.000075.SER</t>
  </si>
  <si>
    <t>Impermeabilização de parede sujeita a umidade de solo com aditivo hidrófugo e tinta asfáltica</t>
  </si>
  <si>
    <t>10.104.000080.SER</t>
  </si>
  <si>
    <t>Impermeabilização de piso sujeito à umidade de terra com aditivo hidrófugo</t>
  </si>
  <si>
    <t>10.104.000085.SER</t>
  </si>
  <si>
    <t>Impermeabilização de piso com três demãos de emulsão asfáltica</t>
  </si>
  <si>
    <t>10.104.000090.SER</t>
  </si>
  <si>
    <t>10.104.000095.SER</t>
  </si>
  <si>
    <t>Proteção mecânica de superfície sujeita a pouco trânsito com arg. de cimento e areia traço 1:7 # 3 cm</t>
  </si>
  <si>
    <t>10.104.000100.SER</t>
  </si>
  <si>
    <t>Preparo de superfície interna de reservatório para impermeabilização, aplicando uma camada de argamassa preparada com adesivo</t>
  </si>
  <si>
    <t>10.104.000105.SER</t>
  </si>
  <si>
    <t>Regularização de superfície para impermeabilização, com arg. de cimento e areia traço 1:3 # 2 cm</t>
  </si>
  <si>
    <t>10.104.000110.SER</t>
  </si>
  <si>
    <t>Impermeabilização de piscina ou reservatório elevado, sujeitos à fissuração através de aplicação direta de impermeabilizante estrutural e membrana elástica</t>
  </si>
  <si>
    <t>10.104.000115.SER</t>
  </si>
  <si>
    <t>Impermeabilização de reservatório elevado, composta de revestimento com argamassa rígida e de manta asfáltica</t>
  </si>
  <si>
    <t>10.104.000120.SER</t>
  </si>
  <si>
    <t>Impermeabilização de superfície interna de reservatório enterrado, não sujeito à pressão freática, à base de argamassa rígida</t>
  </si>
  <si>
    <t>10.104.000125.SER</t>
  </si>
  <si>
    <t>Impermeabilização de reservatório enterrado, superfície interna/externa, com três camadas de argamassa e duas demãos de tinta betuminosa</t>
  </si>
  <si>
    <t>10.104.000130.SER</t>
  </si>
  <si>
    <t>Impermeabilização interna de piscina enterrada com quatro demãos de cimento impermeabilizante estrutural com emulsão adesiva</t>
  </si>
  <si>
    <t>10.104.000135.SER</t>
  </si>
  <si>
    <t>Impermeabilização interna de reservatório aplicando três demãos de cimento impermeabilizante estrutural com emulsão adesiva</t>
  </si>
  <si>
    <t>10.104.000140.SER</t>
  </si>
  <si>
    <t>Impermeabilização interna de reservatório e piscina, utilizando manta asfáltica com armadura de filme de polietileno</t>
  </si>
  <si>
    <t>11. Isolamento térmico e acústico</t>
  </si>
  <si>
    <t>Acústico</t>
  </si>
  <si>
    <t>11.101.000005.SER</t>
  </si>
  <si>
    <t>Revestimento de placa acústica com superfície em cunhas anecóicas à base de espuma flexível de poliuretano 1 x 1 m # 20 mm</t>
  </si>
  <si>
    <t>11.101.000007.SER</t>
  </si>
  <si>
    <t>Revestimento de placa acústica com superfície em cunhas anecóicas à base de espuma flexível de poliuretano 1 x 1 m # 50 mm</t>
  </si>
  <si>
    <t>Térmico</t>
  </si>
  <si>
    <t>11.102.000005.SER</t>
  </si>
  <si>
    <t>Isolamento térmico em laje ou piso empregando pedra britada solta # 25 cm</t>
  </si>
  <si>
    <t>11.102.000007.SER</t>
  </si>
  <si>
    <t>Isolamento térmico em laje ou piso empregando lajota pré-moldada de concreto para obtenção de câmara de ar circulante</t>
  </si>
  <si>
    <t>11.102.000009.SER</t>
  </si>
  <si>
    <t>Isolamento térmico em laje ou piso empregando argila expandida com cimento e areia # 20 cm</t>
  </si>
  <si>
    <t>11.102.000011.SER</t>
  </si>
  <si>
    <t>Isolamento térmico em laje ou piso com camada de dolomita magnesiana espalhada # 10 cm</t>
  </si>
  <si>
    <t>11.102.000013.SER</t>
  </si>
  <si>
    <t>Isolamento térmico em laje ou piso empregando vermiculita aglomerada com cimento e areia # 15 cm</t>
  </si>
  <si>
    <t>11.102.000015.SER</t>
  </si>
  <si>
    <t>Isolamento térmico de parede interna com espuma rígida de poliuretano em placas coladas com emulsão asfáltica # 5 cm</t>
  </si>
  <si>
    <t>11.102.000017.SER</t>
  </si>
  <si>
    <t>Isolamento térmico de parede interna com painel flexível de fibra de vidro # 5 cm fixados com adesivo hidro asfáltico</t>
  </si>
  <si>
    <t>11.102.000019.SER</t>
  </si>
  <si>
    <t>Isolamento térmico de parede interna com painel semi-rígido de fibra de vidro # 5 cm fixado com arame e tela</t>
  </si>
  <si>
    <t>11.102.000021.SER</t>
  </si>
  <si>
    <t>Isolamento térmico em laje ou piso empregando manta de fibra de vidro # 5 cm</t>
  </si>
  <si>
    <t>11.102.000023.SER</t>
  </si>
  <si>
    <t>Isolamento térmico em laje ou piso empregando painel rígido de fibra de vidro # 25 cm</t>
  </si>
  <si>
    <t>11.102.000025.SER</t>
  </si>
  <si>
    <t>Isolamento térmico em laje ou piso empregando poliestireno expandido em placas de 5 cm</t>
  </si>
  <si>
    <t>12. Esquadrias</t>
  </si>
  <si>
    <t>Ferragens</t>
  </si>
  <si>
    <t>12.101.000005.SER</t>
  </si>
  <si>
    <t>Ferragens para porta interna simples</t>
  </si>
  <si>
    <t>12.101.000007.SER</t>
  </si>
  <si>
    <t>Ferragens para porta interna dupla</t>
  </si>
  <si>
    <t>12.101.000009.SER</t>
  </si>
  <si>
    <t>Ferragens para porta externa simples</t>
  </si>
  <si>
    <t>12.101.000011.SER</t>
  </si>
  <si>
    <t>Ferragens para porta externa dupla</t>
  </si>
  <si>
    <t>12.101.000013.SER</t>
  </si>
  <si>
    <t>Barra anti-pânico para porta simples</t>
  </si>
  <si>
    <t>12.101.000015.SER</t>
  </si>
  <si>
    <t>Barra anti-pânico para porta dupla</t>
  </si>
  <si>
    <t>Grades e gradis</t>
  </si>
  <si>
    <t>12.102.000005.SER</t>
  </si>
  <si>
    <t>Grade de proteção de ferro chato 1" x 1/4", colocação e acabamento</t>
  </si>
  <si>
    <t>12.102.000010.SER</t>
  </si>
  <si>
    <t>Gradil de ferro, colocação e acabamento malha 65 x 132 mm em estrutura de ferro chato 3 x 25 mm</t>
  </si>
  <si>
    <t>12.102.000050.SER</t>
  </si>
  <si>
    <t>Gradil de alumínio anodizado, colocação e acabamento, barras verticais</t>
  </si>
  <si>
    <t>Janelas</t>
  </si>
  <si>
    <t>12.103.000005.SER</t>
  </si>
  <si>
    <t>Janela de aço 1,00 x 1,20 m de correr, com quatro folhas, sem bandeira, com vidro liso</t>
  </si>
  <si>
    <t>12.103.000050.SER</t>
  </si>
  <si>
    <t>Janela de aço 1,00 x 1,50 m, padronizada, de correr, com quatro folhas, sem bandeira, com vidro liso</t>
  </si>
  <si>
    <t>12.103.000052.SER</t>
  </si>
  <si>
    <t>12.103.000054.SER</t>
  </si>
  <si>
    <t>Janela de aço 1,00 x 2,00 m, padronizada, de correr, com quatro folhas, sem bandeira, com vidro liso</t>
  </si>
  <si>
    <t>12.103.000056.SER</t>
  </si>
  <si>
    <t>Janela de aço 1,00 x 2,00 m, padronizada, de correr, com seis folhas: duas fixas ventiladas, duas de correr ventiladas e duas de correr com vidro liso</t>
  </si>
  <si>
    <t>12.103.000058.SER</t>
  </si>
  <si>
    <t>Janela de aço 1,20 x 1,20 m, padronizada, de correr, com quatro folhas, sem bandeira, com vidro liso</t>
  </si>
  <si>
    <t>12.103.000060.SER</t>
  </si>
  <si>
    <t>Janela de aço 1,20 x 1,50 m, padronizada, de correr, com quatro folhas, sem bandeira, com vidro liso</t>
  </si>
  <si>
    <t>12.103.000062.SER</t>
  </si>
  <si>
    <t>Janela de aço 1,20 x 1,50 m, padronizada, de correr, com seis folhas: duas fixas ventiladas, duas de correr ventiladas e duas de correr com vidro liso</t>
  </si>
  <si>
    <t>12.103.000064.SER</t>
  </si>
  <si>
    <t>Janela de aço 1,20 x 2,00 m, padronizada, de correr, com quatro folhas, sem bandeira, com vidro liso</t>
  </si>
  <si>
    <t>12.103.000066.SER</t>
  </si>
  <si>
    <t>Janela de aço 1,20 x 2,00 m, padronizada, de correr, com seis folhas: duas fixas ventiladas, duas de correr ventiladas e duas de correr com vidro liso</t>
  </si>
  <si>
    <t>12.103.000100.SER</t>
  </si>
  <si>
    <t>Janela de alumínio 0,60 x 0,60 m, basculante (vitrô) com uma seção, com vidro canelado</t>
  </si>
  <si>
    <t>12.103.000102.SER</t>
  </si>
  <si>
    <t>Janela de alumínio 0,60 x 1,20 m, basculante (vitrô) com duas seções, com vidro canelado</t>
  </si>
  <si>
    <t>12.103.000104.SER</t>
  </si>
  <si>
    <t>Janela de alumínio 0,80 x 0,80 m, basculante (vitrô) com uma seção, com vidro canelado</t>
  </si>
  <si>
    <t>12.103.000106.SER</t>
  </si>
  <si>
    <t>Janela de alumínio 0,80 x 1,50 m, basculante (vitrô) com duas seções, com vidro canelado</t>
  </si>
  <si>
    <t>12.103.000108.SER</t>
  </si>
  <si>
    <t>Janela de alumínio 1,20 x 1,20 m, basculante (vitrô) com duas seções, com vidro canelado</t>
  </si>
  <si>
    <t>12.103.000110.SER</t>
  </si>
  <si>
    <t>Janela de alumínio basculante (vitrô) 0,60 x 0,80 m, com vidro canelado</t>
  </si>
  <si>
    <t>12.103.000200.SER</t>
  </si>
  <si>
    <t>Janela de alumínio 1,00 x 1,20 m, de correr, com duas folhas, com vidro liso</t>
  </si>
  <si>
    <t>12.103.000202.SER</t>
  </si>
  <si>
    <t>Janela de alumínio 1,00 x 1,20 m, de correr, com três folhas, com vidro liso</t>
  </si>
  <si>
    <t>12.103.000204.SER</t>
  </si>
  <si>
    <t>Janela de alumínio 1,00 x 1,50 m, de correr, com três folhas, com vidro liso</t>
  </si>
  <si>
    <t>12.103.000206.SER</t>
  </si>
  <si>
    <t>Janela de alumínio 1,20 x 1,20 m, de correr, com duas folhas, com vidro liso</t>
  </si>
  <si>
    <t>12.103.000208.SER</t>
  </si>
  <si>
    <t>Janela de alumínio 1,20 x 1,20 m, de correr, com três folhas, com vidro liso</t>
  </si>
  <si>
    <t>12.103.000210.SER</t>
  </si>
  <si>
    <t>Janela de alumínio 1,20 x 1,50 m, de correr, com quatro folhas, com bandeira, com vidro liso</t>
  </si>
  <si>
    <t>12.103.000212.SER</t>
  </si>
  <si>
    <t>Janela de alumínio 1,20 x 1,50 m, de correr, com quatro folhas, sem bandeira, com vidro liso</t>
  </si>
  <si>
    <t>12.103.000214.SER</t>
  </si>
  <si>
    <t>Janela de alumínio 1,20 x 1,50 m, de correr, com seis folhas: duas fixas ventiladas, duas de correr com vidro liso</t>
  </si>
  <si>
    <t>12.103.000216.SER</t>
  </si>
  <si>
    <t>Janela de alumínio 1,20 x 2,00 m, de correr, com quatro folhas, com bandeira, com vidro liso</t>
  </si>
  <si>
    <t>12.103.000218.SER</t>
  </si>
  <si>
    <t>Janela de alumínio 1,20 x 2,00 m, de correr, com quatro folhas, sem bandeira, com vidro liso</t>
  </si>
  <si>
    <t>12.103.000220.SER</t>
  </si>
  <si>
    <t>Janela de alumínio 1,20 x 2,00 m, seis folhas, duas fixas ventiladas, duas de correr ventiladas e duas de correr com vidro liso</t>
  </si>
  <si>
    <t>12.103.000300.SER</t>
  </si>
  <si>
    <t>Janela de alumínio 0,60 x 0,80 m, maxim-ar, com uma seção, com vidro miniboreal</t>
  </si>
  <si>
    <t>12.103.000302.SER</t>
  </si>
  <si>
    <t>Janela de alumínio 0,80 x 0,80 m, maxim-ar, com uma seção, com vidro miniboreal</t>
  </si>
  <si>
    <t>12.103.000304.SER</t>
  </si>
  <si>
    <t>Janela de alumínio 0,80 x 1,20 m, maxim-ar, com duas seções, com vidro miniboreal</t>
  </si>
  <si>
    <t>12.103.000400.SER</t>
  </si>
  <si>
    <t>Janela de alumínio 1,20 x 1,50 m, com três folhas, com vidro liso</t>
  </si>
  <si>
    <t>12.103.000500.SER</t>
  </si>
  <si>
    <t>Janela de alumínio sob encomenda, colocação e acabamento, basculante, com contramarcos</t>
  </si>
  <si>
    <t>12.103.000502.SER</t>
  </si>
  <si>
    <t>Janela de alumínio sob encomenda, colocação e acabamento, de correr, com contramarcos</t>
  </si>
  <si>
    <t>12.103.000504.SER</t>
  </si>
  <si>
    <t>Janela de alumínio sob encomenda, colocação e acabamento, fixa, com contramarcos</t>
  </si>
  <si>
    <t>12.103.000506.SER</t>
  </si>
  <si>
    <t>Janela de alumínio sob encomenda, colocação e acabamento, maxim-ar, com contramarcos</t>
  </si>
  <si>
    <t>12.103.000700.SER</t>
  </si>
  <si>
    <t>Janela de madeira 1,00 x 1,20 m, duas folhas, com veneziana, batente, guarnição e ferragem</t>
  </si>
  <si>
    <t>12.103.000702.SER</t>
  </si>
  <si>
    <t>Janela de madeira 1,20 x 1,20 m, duas folhas, com veneziana, batente, guarnição e ferragem</t>
  </si>
  <si>
    <t>12.103.000704.SER</t>
  </si>
  <si>
    <t>Janela de madeira 1,40 x 1,20 m, duas folhas, com veneziana, batente, guarnição e ferragem</t>
  </si>
  <si>
    <t>12.103.000706.SER</t>
  </si>
  <si>
    <t>Janela de madeira com batente e caixilhos para vidro</t>
  </si>
  <si>
    <t>12.103.000750.SER</t>
  </si>
  <si>
    <t>Janela de madeira 1,20 x 1,20 m, de correr, com seis folhas, batente, guarnição e ferragem</t>
  </si>
  <si>
    <t>12.103.000752.SER</t>
  </si>
  <si>
    <t>Janela de madeira 1,40 x 1,20 m, de correr, com duas folhas fixas, duas venezianas, duas de vidro, batente, guarnição e ferragem</t>
  </si>
  <si>
    <t>12.103.000754.SER</t>
  </si>
  <si>
    <t>Janela de madeira 1,60 x 1,20 m, de correr, com duas folhas fixas, duas venezianas, duas de vidro, batente, guarnição e ferragem</t>
  </si>
  <si>
    <t>12.103.000756.SER</t>
  </si>
  <si>
    <t>Janela de madeira 1,80 x 1,20 m, de correr, com duas folhas fixas, duas venezianas, duas de vidro, batente, guarnição e ferragem</t>
  </si>
  <si>
    <t>12.103.000758.SER</t>
  </si>
  <si>
    <t>Janela de madeira 2,00 x 1,20 m, de correr, com duas folhas fixas, duas venezianas, duas de vidro, batente, guarnição e ferragem</t>
  </si>
  <si>
    <t>12.103.000800.SER</t>
  </si>
  <si>
    <t>Janela de madeira 1,20 x 1,20 m, tipo guilhotina com veneziana, batente, guarnição e ferragem</t>
  </si>
  <si>
    <t>12.103.000802.SER</t>
  </si>
  <si>
    <t>Janela de madeira 1,40 x 1,20 m, tipo guilhotina com veneziana, batente, guarnição e ferragem</t>
  </si>
  <si>
    <t>12.103.000900.SER</t>
  </si>
  <si>
    <t>Janela PVC 1,00 x 1,00 m, de correr, com veneziana, 3 folhas, uma com vidro, fixação com parafuso</t>
  </si>
  <si>
    <t>12.103.000902.SER</t>
  </si>
  <si>
    <t>Janela PVC, de correr, com vidro, sem veneziana</t>
  </si>
  <si>
    <t>12.103.000904.SER</t>
  </si>
  <si>
    <t>Janela PVC 1,00 x 1,00 m, projetante-deslizante (maxim-ar), 1 folha vidro liso, fixação com parafuso</t>
  </si>
  <si>
    <t>Portas</t>
  </si>
  <si>
    <t>12.104.000010.SER</t>
  </si>
  <si>
    <t>Batente e guarnição para porta de madeira</t>
  </si>
  <si>
    <t>12.104.000050.SER</t>
  </si>
  <si>
    <t>Porta de compensado 0,60 x 1,50 m, interna, para sanitário e vestiário, com batente e ferragens</t>
  </si>
  <si>
    <t>12.104.000052.SER</t>
  </si>
  <si>
    <t>Porta de madeira 0,60 x 2,10 m, interna, com batente, guarnição e ferragem</t>
  </si>
  <si>
    <t>12.104.000054.SER</t>
  </si>
  <si>
    <t>Porta de madeira 0,70 x 2,10 m, interna, com batente, guarnição e ferragem</t>
  </si>
  <si>
    <t>12.104.000056.SER</t>
  </si>
  <si>
    <t>Porta de madeira 0,80 x 2,10 m, externa, com batente, guarnição e ferragem</t>
  </si>
  <si>
    <t>12.104.000058.SER</t>
  </si>
  <si>
    <t>Porta de madeira 0,80 x 2,10 m, interna, com batente, guarnição e ferragem</t>
  </si>
  <si>
    <t>12.104.000060.SER</t>
  </si>
  <si>
    <t>Porta de madeira 0,90 x 2,10 m, externa, com batente, guarnição e ferragem</t>
  </si>
  <si>
    <t>12.104.000062.SER</t>
  </si>
  <si>
    <t>Porta de madeira 0,90 x 2,10 m, interna, com batente, guarnição e ferragem</t>
  </si>
  <si>
    <t>12.104.000064.SER</t>
  </si>
  <si>
    <t>Porta de madeira 1,29 x 2,14 m, externa, duas folhas, com batente, guarnição e ferragem</t>
  </si>
  <si>
    <t>12.104.000066.SER</t>
  </si>
  <si>
    <t>Porta de madeira 1,69 x 2,14 m, externa, duas folhas, com batente, guarnição e ferragem</t>
  </si>
  <si>
    <t>12.104.000200.SER</t>
  </si>
  <si>
    <t>Porta automática deslizante, para alto fluxo de pessoas, duas folhas fixa e duas móveis com vidro liso temperado, para vão de 2200 x 3500 mm</t>
  </si>
  <si>
    <t>12.104.000202.SER</t>
  </si>
  <si>
    <t>Porta automática deslizante, para alto fluxo de pessoas, duas folhas fixas e duas móveis com vidro liso temperado e caixilho de alumínio, para vão de 2200 x 3500 mm</t>
  </si>
  <si>
    <t>12.104.000204.SER</t>
  </si>
  <si>
    <t>Porta automática deslizante, para alto fluxo de pessoas, uma folha fixa e uma móvel com vidro liso temperado e caixilho de alumínio, para vão de 2200 x 2500 mm</t>
  </si>
  <si>
    <t>12.104.000206.SER</t>
  </si>
  <si>
    <t>Porta automática deslizante, para alto fluxo de pessoas, uma folha fixa e uma móvel com vidro liso temperado, para vão de 2200 x 2500 mm</t>
  </si>
  <si>
    <t>12.104.000208.SER</t>
  </si>
  <si>
    <t>Porta automática deslizante, para baixo fluxo de pessoas, duas folhas fixas e duas móveis com vidro liso temperado e caixilho de alumínio, para vão de 2200 x 3500 mm</t>
  </si>
  <si>
    <t>12.104.000210.SER</t>
  </si>
  <si>
    <t>Porta automática deslizante, para baixo fluxo de pessoas, duas folhas fixas e duas móveis com vidro liso temperado, para vão de 2200 x 3500 mm</t>
  </si>
  <si>
    <t>12.104.000212.SER</t>
  </si>
  <si>
    <t>Porta automática deslizante, para baixo fluxo de pessoas, uma folha fixa e uma móvel com vidro liso temperado e caixilho de alumínio, para vão de 2200 x 2500 mm</t>
  </si>
  <si>
    <t>12.104.000214.SER</t>
  </si>
  <si>
    <t>Porta automática deslizante, para baixo fluxo de pessoas, uma folha fixa e uma móvel com vidro liso temperado, para vão de 2200 x 2500 mm</t>
  </si>
  <si>
    <t>12.104.000216.SER</t>
  </si>
  <si>
    <t>Porta automática telescópica, para alto fluxo de pessoas, duas folhas fixas e quatro móveis com vidro liso temperado e caixilho de alumínio, para vão de 2200 x 4000 mm</t>
  </si>
  <si>
    <t>12.104.000218.SER</t>
  </si>
  <si>
    <t>Porta automática telescópica, para alto fluxo de pessoas, uma folha fixa e duas móveis com vidro liso temperado e caixilho de alumínio, para vão de 2200 x 3000 mm</t>
  </si>
  <si>
    <t>12.104.000220.SER</t>
  </si>
  <si>
    <t>Porta automática telescópica, para baixo fluxo de pessoas, duas folhas fixas e quatro móveis com vidro liso temperado e caixilho de alumínio, para vão de 2200 x 4000 mm</t>
  </si>
  <si>
    <t>12.104.000222.SER</t>
  </si>
  <si>
    <t>Porta automática telescópica, para baixo fluxo de pessoas, uma folha fixa e duas móveis com vidro liso temperado e caixilho de alumínio, para vão de 2200 x 3000 mm</t>
  </si>
  <si>
    <t>12.104.000300.SER</t>
  </si>
  <si>
    <t>Porta de alumínio, de correr, duas folhas, uma fixa</t>
  </si>
  <si>
    <t>12.104.000500.SER</t>
  </si>
  <si>
    <t>Porta corta-fogo 0,80 x 2,10 m (P-90), uma folha, com batentes e ferragens</t>
  </si>
  <si>
    <t>12.104.000502.SER</t>
  </si>
  <si>
    <t>Porta corta-fogo 1,60 x 2,10 m (P-90), duas folhas, com batentes e ferragens</t>
  </si>
  <si>
    <t>12.104.000504.SER</t>
  </si>
  <si>
    <t>Porta corta-fogo, de correr, com trilho, tranca, rolete, roldana, batedor, contrapeso, caixa de tela, cabo de aço e fusível automático, instalada em viga de concreto</t>
  </si>
  <si>
    <t>12.104.000600.SER</t>
  </si>
  <si>
    <t>Porta de ferro em chapa dupla, uma folha</t>
  </si>
  <si>
    <t>12.104.000610.SER</t>
  </si>
  <si>
    <t>Batente de ferro, colocação e acabamento</t>
  </si>
  <si>
    <t>12.104.000650.SER</t>
  </si>
  <si>
    <t>Porta de aço em chapa ondulada, de enrolar</t>
  </si>
  <si>
    <t>12.104.000700.SER</t>
  </si>
  <si>
    <t>Porta PVC 0,70 x 2,10 m, com ferragens</t>
  </si>
  <si>
    <t>Portões</t>
  </si>
  <si>
    <t>12.105.000100.SER</t>
  </si>
  <si>
    <t>Portão automático em chapa de aço galvanizada, basculante, para alto fluxo de veículos, para vão de 1800 x 3500 mm</t>
  </si>
  <si>
    <t>12.105.000102.SER</t>
  </si>
  <si>
    <t>Portão automático em chapa de aço galvanizada, basculante, para alto fluxo de veículos, para vão de 2100 x 4000 mm</t>
  </si>
  <si>
    <t>12.105.000104.SER</t>
  </si>
  <si>
    <t>Portão automático em chapa de aço galvanizada, basculante, para alto fluxo de veículos, para vão de 3000 x 5000 mm</t>
  </si>
  <si>
    <t>12.105.000106.SER</t>
  </si>
  <si>
    <t>Portão automático em chapa de aço galvanizada, basculante, para baixo fluxo de veículos, para vão de 1800 x 3500 mm</t>
  </si>
  <si>
    <t>12.105.000108.SER</t>
  </si>
  <si>
    <t>Portão automático em chapa de aço galvanizada, basculante, para baixo fluxo de veículos, para vão de 2100 x 4000 mm</t>
  </si>
  <si>
    <t>12.105.000110.SER</t>
  </si>
  <si>
    <t>Portão automático em chapa de aço galvanizada, basculante, para baixo fluxo de veículos, para vão de 3000 x 5000 mm</t>
  </si>
  <si>
    <t>12.105.000200.SER</t>
  </si>
  <si>
    <t>Portão automático em chapa de aço galvanizada, deslizante, para alto fluxo de veículos, para vão de 1800 x 3500 mm</t>
  </si>
  <si>
    <t>12.105.000202.SER</t>
  </si>
  <si>
    <t>Portão automático em chapa de aço galvanizada, deslizante, para alto fluxo de veículos, para vão de 2100 x 4000 mm</t>
  </si>
  <si>
    <t>12.105.000204.SER</t>
  </si>
  <si>
    <t>Portão automático em chapa de aço galvanizada, deslizante, para alto fluxo de veículos, para vão de 3000 x 5000 mm</t>
  </si>
  <si>
    <t>12.105.000206.SER</t>
  </si>
  <si>
    <t>Portão automático em chapa de aço galvanizada, deslizante, para baixo fluxo de veículos, para vão de 1800 x 3500 mm</t>
  </si>
  <si>
    <t>12.105.000208.SER</t>
  </si>
  <si>
    <t>Portão automático em chapa de aço galvanizada, deslizante, para baixo fluxo de veículos, para vão de 2100 x 4000 mm</t>
  </si>
  <si>
    <t>12.105.000210.SER</t>
  </si>
  <si>
    <t>Portão automático em chapa de aço galvanizada, deslizante, para baixo fluxo de veículos, para vão de 3000 x 5000 mm</t>
  </si>
  <si>
    <t>12.105.000300.SER</t>
  </si>
  <si>
    <t>Portão automático em chapa de aço galvanizada, pivotante, para alto fluxo de veículos, para vão de 1800 x 3500 mm</t>
  </si>
  <si>
    <t>12.105.000302.SER</t>
  </si>
  <si>
    <t>Portão automático em chapa de aço galvanizada, pivotante, para alto fluxo de veículos, para vão de 2100 x 4000 mm</t>
  </si>
  <si>
    <t>12.105.000304.SER</t>
  </si>
  <si>
    <t>Portão automático em chapa de aço galvanizada, pivotante, para alto fluxo de veículos, para vão de 3000 x 5000 mm</t>
  </si>
  <si>
    <t>12.105.000306.SER</t>
  </si>
  <si>
    <t>Portão automático em chapa de aço galvanizada, pivotante, para baixo fluxo de veículos, para vão de 2100 x 4000 mm</t>
  </si>
  <si>
    <t>12.105.000308.SER</t>
  </si>
  <si>
    <t>Portão automático em chapa de aço galvanizada, pivotante, para baixo fluxo de veículos, para vão de 3000 x 5000 mm</t>
  </si>
  <si>
    <t>12.105.000500.SER</t>
  </si>
  <si>
    <t>Portão automático em chapa de alumínio, basculante, para alto fluxo de veículos, para vão de 1800 x 3500 mm</t>
  </si>
  <si>
    <t>12.105.000502.SER</t>
  </si>
  <si>
    <t>Portão automático em chapa de alumínio, basculante, para alto fluxo de veículos, para vão de 2100 x 4000 mm</t>
  </si>
  <si>
    <t>12.105.000504.SER</t>
  </si>
  <si>
    <t>Portão automático em chapa de alumínio, basculante, para alto fluxo de veículos, para vão de 3000 x 5000 mm</t>
  </si>
  <si>
    <t>12.105.000506.SER</t>
  </si>
  <si>
    <t>Portão automático em chapa de alumínio, basculante, para baixo fluxo de veículos, para vão de 1800 x 3500 mm</t>
  </si>
  <si>
    <t>12.105.000508.SER</t>
  </si>
  <si>
    <t>Portão automático em chapa de alumínio, basculante, para baixo fluxo de veículos, para vão de 2100 x 4000 mm</t>
  </si>
  <si>
    <t>12.105.000510.SER</t>
  </si>
  <si>
    <t>Portão automático em chapa de alumínio, basculante, para baixo fluxo de veículos, para vão de 3000 x 5000 mm</t>
  </si>
  <si>
    <t>12.105.000600.SER</t>
  </si>
  <si>
    <t>Portão automático em chapa de alumínio, deslizante, para alto fluxo de veículos, para vão de 1800 x 3500 mm</t>
  </si>
  <si>
    <t>12.105.000602.SER</t>
  </si>
  <si>
    <t>Portão automático em chapa de alumínio, deslizante, para alto fluxo de veículos, para vão de 2100 x 4000 mm</t>
  </si>
  <si>
    <t>12.105.000604.SER</t>
  </si>
  <si>
    <t>Portão automático em chapa de alumínio, deslizante, para alto fluxo de veículos, para vão de 3000 x 5000 mm</t>
  </si>
  <si>
    <t>12.105.000606.SER</t>
  </si>
  <si>
    <t>Portão automático em chapa de alumínio, deslizante, para baixo fluxo de veículos, para vão de 1800 x 3500 mm</t>
  </si>
  <si>
    <t>12.105.000608.SER</t>
  </si>
  <si>
    <t>Portão automático em chapa de alumínio, deslizante, para baixo fluxo de veículos, para vão de 2100 x 4000 mm</t>
  </si>
  <si>
    <t>12.105.000610.SER</t>
  </si>
  <si>
    <t>Portão automático em chapa de alumínio, deslizante, para baixo fluxo de veículos, para vão de 3000 x 5000 mm</t>
  </si>
  <si>
    <t>12.105.000700.SER</t>
  </si>
  <si>
    <t>Portão automático em chapa de alumínio, pivotante, para alto fluxo de veículos, para vão de 1800 x 3500 mm</t>
  </si>
  <si>
    <t>12.105.000702.SER</t>
  </si>
  <si>
    <t>Portão automático em chapa de alumínio, pivotante, para alto fluxo de veículos, para vão de 2100 x 4000 mm</t>
  </si>
  <si>
    <t>12.105.000704.SER</t>
  </si>
  <si>
    <t>Portão automático em chapa de alumínio, pivotante, para alto fluxo de veículos, para vão de 3000 x 5000 mm</t>
  </si>
  <si>
    <t>12.105.000706.SER</t>
  </si>
  <si>
    <t>Portão automático em chapa de alumínio, pivotante, para baixo fluxo de veículos, para vão de 1800 x 3500 mm</t>
  </si>
  <si>
    <t>12.105.000708.SER</t>
  </si>
  <si>
    <t>Portão automático em chapa de alumínio, pivotante, para baixo fluxo de veículos, para vão de 2100 x 4000 mm</t>
  </si>
  <si>
    <t>12.105.000710.SER</t>
  </si>
  <si>
    <t>Portão automático em chapa de alumínio, pivotante, para baixo fluxo de veículos, para vão de 3000 x 5000 mm</t>
  </si>
  <si>
    <t>12.105.000800.SER</t>
  </si>
  <si>
    <t>Portão automático de madeira, basculante, para alto fluxo de veículos, para vão de 1800 x 3500 mm</t>
  </si>
  <si>
    <t>12.105.000802.SER</t>
  </si>
  <si>
    <t>Portão automático de madeira, basculante, para alto fluxo de veículos, para vão de 2100 x 4000 mm</t>
  </si>
  <si>
    <t>12.105.000804.SER</t>
  </si>
  <si>
    <t>Portão automático de madeira, basculante, para alto fluxo de veículos, para vão de 3000 x 5000 mm</t>
  </si>
  <si>
    <t>12.105.000806.SER</t>
  </si>
  <si>
    <t>Portão automático de madeira, basculante, para baixo fluxo de veículos, para vão de 1800 x 3500 mm</t>
  </si>
  <si>
    <t>12.105.000808.SER</t>
  </si>
  <si>
    <t>Portão automático de madeira, basculante, para baixo fluxo de veículos, para vão de 2100 x 4000 mm</t>
  </si>
  <si>
    <t>12.105.000810.SER</t>
  </si>
  <si>
    <t>Portão automático de madeira, basculante, para baixo fluxo de veículos, para vão de 3000 x 5000 mm</t>
  </si>
  <si>
    <t>12.105.000900.SER</t>
  </si>
  <si>
    <t>Portão automático de madeira, deslizante, para alto fluxo de veículos, para vão de 1800 x 3500 mm</t>
  </si>
  <si>
    <t>12.105.000902.SER</t>
  </si>
  <si>
    <t>Portão automático de madeira, deslizante, para alto fluxo de veículos, para vão de 2100 x 4000 mm</t>
  </si>
  <si>
    <t>12.105.000904.SER</t>
  </si>
  <si>
    <t>Portão automático de madeira, deslizante, para alto fluxo de veículos, para vão de 3000 x 5000 mm</t>
  </si>
  <si>
    <t>12.105.000906.SER</t>
  </si>
  <si>
    <t>Portão automático de madeira, deslizante, para baixo fluxo de veículos, para vão de 1800 x 3500 mm</t>
  </si>
  <si>
    <t>12.105.000908.SER</t>
  </si>
  <si>
    <t>Portão automático de madeira, deslizante, para baixo fluxo de veículos, para vão de 2100 x 4000 mm</t>
  </si>
  <si>
    <t>12.105.000910.SER</t>
  </si>
  <si>
    <t>Portão automático de madeira, deslizante, para baixo fluxo de veículos, para vão de 3000 x 5000 mm</t>
  </si>
  <si>
    <t>12.105.001000.SER</t>
  </si>
  <si>
    <t>Portão automático de madeira, pivotante, para alto fluxo de veículos, para vão de 1800 x 3500 mm</t>
  </si>
  <si>
    <t>12.105.001002.SER</t>
  </si>
  <si>
    <t>Portão automático de madeira, pivotante, para alto fluxo de veículos, para vão de 2100 x 4000 mm</t>
  </si>
  <si>
    <t>12.105.001004.SER</t>
  </si>
  <si>
    <t>Portão automático de madeira, pivotante, para alto fluxo de veículos, para vão de 3000 x 5000 mm</t>
  </si>
  <si>
    <t>12.105.001006.SER</t>
  </si>
  <si>
    <t>Portão automático de madeira, pivotante, para baixo fluxo de veículos, para vão de 1800 x 3500 mm</t>
  </si>
  <si>
    <t>12.105.001008.SER</t>
  </si>
  <si>
    <t>Portão automático de madeira, pivotante, para baixo fluxo de veículos, para vão de 2100 x 4000 mm</t>
  </si>
  <si>
    <t>12.105.001010.SER</t>
  </si>
  <si>
    <t>Portão automático de madeira, pivotante, para baixo fluxo de veículos, para vão de 3000 x 5000 mm</t>
  </si>
  <si>
    <t>12.106.000010.SER</t>
  </si>
  <si>
    <t>Corrimão tubular de ferro galvanizado Ø 2"</t>
  </si>
  <si>
    <t>12.106.000050.SER</t>
  </si>
  <si>
    <t>Espuma de poliuretano expansiva para preenchimento de vãos</t>
  </si>
  <si>
    <t>13. Sistemas hidráulicos</t>
  </si>
  <si>
    <t>Tubos e conexões em PVC</t>
  </si>
  <si>
    <t>13.102.000010.SER</t>
  </si>
  <si>
    <t>Tubo PVC soldável inclusive conexões Ø 20 mm</t>
  </si>
  <si>
    <t>13.102.000011.SER</t>
  </si>
  <si>
    <t>Tubo PVC soldável inclusive conexões Ø 25 mm</t>
  </si>
  <si>
    <t>13.102.000012.SER</t>
  </si>
  <si>
    <t>Tubo PVC soldável inclusive conexões Ø 32 mm</t>
  </si>
  <si>
    <t>13.102.000013.SER</t>
  </si>
  <si>
    <t>Tubo PVC soldável inclusive conexões Ø 40 mm</t>
  </si>
  <si>
    <t>13.102.000014.SER</t>
  </si>
  <si>
    <t>Tubo PVC soldável inclusive conexões Ø 50 mm</t>
  </si>
  <si>
    <t>13.102.000015.SER</t>
  </si>
  <si>
    <t>Tubo PVC soldável inclusive conexões Ø 60 mm</t>
  </si>
  <si>
    <t>13.102.000016.SER</t>
  </si>
  <si>
    <t>Tubo PVC soldável inclusive conexões Ø 75 mm</t>
  </si>
  <si>
    <t>13.102.000017.SER</t>
  </si>
  <si>
    <t>Tubo PVC soldável inclusive conexões Ø 85 mm</t>
  </si>
  <si>
    <t>13.102.000018.SER</t>
  </si>
  <si>
    <t>Tubo PVC soldável inclusive conexões Ø 110 mm</t>
  </si>
  <si>
    <t>13.102.000030.SER</t>
  </si>
  <si>
    <t>Tubo PVC soldável Ø 20 mm</t>
  </si>
  <si>
    <t>13.102.000031.SER</t>
  </si>
  <si>
    <t>Tubo PVC soldável Ø 25 mm</t>
  </si>
  <si>
    <t>13.102.000032.SER</t>
  </si>
  <si>
    <t>Tubo PVC soldável Ø 32 mm</t>
  </si>
  <si>
    <t>13.102.000033.SER</t>
  </si>
  <si>
    <t>Tubo PVC soldável Ø 40 mm</t>
  </si>
  <si>
    <t>13.102.000034.SER</t>
  </si>
  <si>
    <t>Tubo PVC soldável Ø 50 mm</t>
  </si>
  <si>
    <t>13.102.000035.SER</t>
  </si>
  <si>
    <t>Tubo PVC soldável Ø 60 mm</t>
  </si>
  <si>
    <t>13.102.000036.SER</t>
  </si>
  <si>
    <t>Tubo PVC soldável Ø 75 mm</t>
  </si>
  <si>
    <t>13.102.000037.SER</t>
  </si>
  <si>
    <t>Tubo PVC soldável Ø 85 mm</t>
  </si>
  <si>
    <t>13.102.000038.SER</t>
  </si>
  <si>
    <t>Tubo PVC soldável Ø 110 mm</t>
  </si>
  <si>
    <t>13.102.000050.SER</t>
  </si>
  <si>
    <t>Joelho 90° soldável PVC com rosca metálica Ø 20 mm x 1/2"</t>
  </si>
  <si>
    <t>13.102.000052.SER</t>
  </si>
  <si>
    <t>Joelho 90° soldável PVC com rosca metálica Ø 25 mm x 1/2"</t>
  </si>
  <si>
    <t>13.102.000054.SER</t>
  </si>
  <si>
    <t>Joelho 90° soldável PVC com rosca metálica Ø 25 mm x 3/4"</t>
  </si>
  <si>
    <t>13.102.000056.SER</t>
  </si>
  <si>
    <t>Joelho 90° soldável PVC com rosca metálica Ø 32 mm x 3/4"</t>
  </si>
  <si>
    <t>13.102.000060.SER</t>
  </si>
  <si>
    <t>Luva soldável PVC com rosca metálica Ø 20 mm x 1/2"</t>
  </si>
  <si>
    <t>13.102.000062.SER</t>
  </si>
  <si>
    <t>Luva soldável PVC com rosca metálica Ø 25 mm x 1/2"</t>
  </si>
  <si>
    <t>13.102.000064.SER</t>
  </si>
  <si>
    <t>Luva soldável PVC com rosca metálica Ø 25 mm x 3/4"</t>
  </si>
  <si>
    <t>13.102.000070.SER</t>
  </si>
  <si>
    <t>Tê 90° soldável PVC com rosca metálica Ø 20 mm x 20 mm x 1/2"</t>
  </si>
  <si>
    <t>13.102.000071.SER</t>
  </si>
  <si>
    <t>Tê 90° soldável PVC com rosca metálica Ø 25 mm x 25 mm x 1/2"</t>
  </si>
  <si>
    <t>13.102.000072.SER</t>
  </si>
  <si>
    <t>Tê 90° soldável PVC com rosca metálica Ø 25 mm x 25 mm x 3/4"</t>
  </si>
  <si>
    <t>13.102.000073.SER</t>
  </si>
  <si>
    <t>Tê 90° soldável PVC com rosca metálica Ø 32 mm x 32 mm x 3/4"</t>
  </si>
  <si>
    <t>13.102.000100.SER</t>
  </si>
  <si>
    <t>Adaptador soldável PVC com flanges e anel para caixa dágua Ø 20 mm x 1/2"</t>
  </si>
  <si>
    <t>13.102.000102.SER</t>
  </si>
  <si>
    <t>Adaptador soldável PVC com flanges e anel para caixa dágua Ø 25 mm x 3/4"</t>
  </si>
  <si>
    <t>13.102.000104.SER</t>
  </si>
  <si>
    <t>Adaptador soldável PVC com flanges e anel para caixa dágua Ø 32 mm x 1"</t>
  </si>
  <si>
    <t>13.102.000106.SER</t>
  </si>
  <si>
    <t>Adaptador soldável PVC com flanges e anel para caixa dágua Ø 40 mm x 1 1/4"</t>
  </si>
  <si>
    <t>13.102.000108.SER</t>
  </si>
  <si>
    <t>Adaptador soldável PVC com flanges e anel para caixa dágua Ø 50 mm x 1 1/2"</t>
  </si>
  <si>
    <t>13.102.000110.SER</t>
  </si>
  <si>
    <t>Adaptador soldável PVC com flanges e anel para caixa dágua Ø 60 mm x 2"</t>
  </si>
  <si>
    <t>13.102.000112.SER</t>
  </si>
  <si>
    <t>Adaptador soldável PVC com flanges livres para caixa dágua Ø 25 mm x 3/4"</t>
  </si>
  <si>
    <t>13.102.000114.SER</t>
  </si>
  <si>
    <t>Adaptador soldável PVC com flanges livres para caixa dágua Ø 32 mm x 1"</t>
  </si>
  <si>
    <t>13.102.000116.SER</t>
  </si>
  <si>
    <t>Adaptador soldável PVC com flanges livres para caixa dágua Ø 40 mm x 1 1/4"</t>
  </si>
  <si>
    <t>13.102.000118.SER</t>
  </si>
  <si>
    <t>Adaptador soldável PVC com flanges livres para caixa dágua Ø 50 mm x 1 1/2"</t>
  </si>
  <si>
    <t>13.102.000120.SER</t>
  </si>
  <si>
    <t>Adaptador soldável PVC com flanges livres para caixa dágua Ø 60 mm x 2"</t>
  </si>
  <si>
    <t>13.102.000122.SER</t>
  </si>
  <si>
    <t>Adaptador soldável PVC com flanges livres para caixa dágua Ø 75 mm x 2 1/2"</t>
  </si>
  <si>
    <t>13.102.000124.SER</t>
  </si>
  <si>
    <t>Adaptador soldável PVC com flanges livres para caixa dágua Ø 85 mm x 3"</t>
  </si>
  <si>
    <t>13.102.000126.SER</t>
  </si>
  <si>
    <t>Adaptador soldável PVC com flanges livres para caixa dágua Ø 110 mm x 4"</t>
  </si>
  <si>
    <t>13.102.000150.SER</t>
  </si>
  <si>
    <t>Adaptador soldável PVC curto para registro Ø 20 mm x 1/2"</t>
  </si>
  <si>
    <t>13.102.000151.SER</t>
  </si>
  <si>
    <t>Adaptador soldável PVC curto para registro Ø 25 mm x 3/4"</t>
  </si>
  <si>
    <t>13.102.000152.SER</t>
  </si>
  <si>
    <t>Adaptador soldável PVC curto para registro Ø 32 mm x 1"</t>
  </si>
  <si>
    <t>13.102.000153.SER</t>
  </si>
  <si>
    <t>Adaptador soldável PVC curto para registro Ø 40 mm x 1 1/4"</t>
  </si>
  <si>
    <t>13.102.000154.SER</t>
  </si>
  <si>
    <t>Adaptador soldável PVC curto para registro Ø 50 mm x 1 1/2"</t>
  </si>
  <si>
    <t>13.102.000155.SER</t>
  </si>
  <si>
    <t>Adaptador soldável PVC curto para registro Ø 60 mm x 2"</t>
  </si>
  <si>
    <t>13.102.000156.SER</t>
  </si>
  <si>
    <t>Adaptador soldável PVC curto para registro Ø 75 mm x 2 1/2"</t>
  </si>
  <si>
    <t>13.102.000157.SER</t>
  </si>
  <si>
    <t>Adaptador soldável PVC curto para registro Ø 85 mm x 3"</t>
  </si>
  <si>
    <t>13.102.000158.SER</t>
  </si>
  <si>
    <t>Adaptador soldável PVC curto para registro Ø 110 mm x 4"</t>
  </si>
  <si>
    <t>13.102.000170.SER</t>
  </si>
  <si>
    <t>Adaptador soldável longo PVC com flanges livres para caixa dágua Ø 25 mm x 3/4"</t>
  </si>
  <si>
    <t>13.102.000171.SER</t>
  </si>
  <si>
    <t>Adaptador soldável longo PVC com flanges livres para caixa dágua Ø 32 mm x 1"</t>
  </si>
  <si>
    <t>13.102.000172.SER</t>
  </si>
  <si>
    <t>Adaptador soldável longo PVC com flanges livres para caixa dágua Ø 40 mm x 1 1/4"</t>
  </si>
  <si>
    <t>13.102.000173.SER</t>
  </si>
  <si>
    <t>Adaptador soldável longo PVC com flanges livres para caixa dágua Ø 50 mm x 1 1/2"</t>
  </si>
  <si>
    <t>13.102.000174.SER</t>
  </si>
  <si>
    <t>Adaptador soldável longo PVC com flanges livres para caixa dágua Ø 60 mm x 2"</t>
  </si>
  <si>
    <t>13.102.000175.SER</t>
  </si>
  <si>
    <t>Adaptador soldável longo PVC com flanges livres para caixa dágua Ø 75 mm x 2 1/2"</t>
  </si>
  <si>
    <t>13.102.000176.SER</t>
  </si>
  <si>
    <t>Adaptador soldável longo PVC com flanges livres para caixa dágua Ø 85 mm x 3"</t>
  </si>
  <si>
    <t>13.102.000177.SER</t>
  </si>
  <si>
    <t>Adaptador soldável longo PVC com flanges livres para caixa dágua Ø 110 mm x 4"</t>
  </si>
  <si>
    <t>13.102.000180.SER</t>
  </si>
  <si>
    <t>Bucha de redução soldável PVC curta Ø 25 mm x 20 mm</t>
  </si>
  <si>
    <t>13.102.000181.SER</t>
  </si>
  <si>
    <t>Bucha de redução soldável PVC curta Ø 32 mm x 25 mm</t>
  </si>
  <si>
    <t>13.102.000182.SER</t>
  </si>
  <si>
    <t>Bucha de redução soldável PVC curta Ø 40 mm x 32 mm</t>
  </si>
  <si>
    <t>13.102.000183.SER</t>
  </si>
  <si>
    <t>Bucha de redução soldável PVC curta Ø 50 mm x 40 mm</t>
  </si>
  <si>
    <t>13.102.000184.SER</t>
  </si>
  <si>
    <t>Bucha de redução soldável PVC curta Ø 60 mm x 50 mm</t>
  </si>
  <si>
    <t>13.102.000185.SER</t>
  </si>
  <si>
    <t>Bucha de redução soldável PVC curta Ø 75 mm x 60 mm</t>
  </si>
  <si>
    <t>13.102.000186.SER</t>
  </si>
  <si>
    <t>Bucha de redução soldável PVC curta Ø 85 mm x 75 mm</t>
  </si>
  <si>
    <t>13.102.000187.SER</t>
  </si>
  <si>
    <t>Bucha de redução soldável PVC curta Ø 110 mm x 85 mm</t>
  </si>
  <si>
    <t>13.102.000200.SER</t>
  </si>
  <si>
    <t>Bucha de redução soldável PVC longa Ø 32 mm x 20 mm</t>
  </si>
  <si>
    <t>13.102.000201.SER</t>
  </si>
  <si>
    <t>Bucha de redução soldável PVC longa Ø 40 mm x 20 mm</t>
  </si>
  <si>
    <t>13.102.000202.SER</t>
  </si>
  <si>
    <t>Bucha de redução soldável PVC longa Ø 40 mm x 25 mm</t>
  </si>
  <si>
    <t>13.102.000203.SER</t>
  </si>
  <si>
    <t>Bucha de redução soldável PVC longa Ø 50 mm x 20 mm</t>
  </si>
  <si>
    <t>13.102.000204.SER</t>
  </si>
  <si>
    <t>Bucha de redução soldável PVC longa Ø 50 mm x 25 mm</t>
  </si>
  <si>
    <t>13.102.000205.SER</t>
  </si>
  <si>
    <t>Bucha de redução soldável PVC longa Ø 50 mm x 32 mm</t>
  </si>
  <si>
    <t>13.102.000206.SER</t>
  </si>
  <si>
    <t>Bucha de redução soldável PVC longa Ø 60 mm x 25 mm</t>
  </si>
  <si>
    <t>13.102.000207.SER</t>
  </si>
  <si>
    <t>Bucha de redução soldável PVC longa Ø 60 mm x 32 mm</t>
  </si>
  <si>
    <t>13.102.000208.SER</t>
  </si>
  <si>
    <t>Bucha de redução soldável PVC longa Ø 60 mm x 40 mm</t>
  </si>
  <si>
    <t>13.102.000209.SER</t>
  </si>
  <si>
    <t>Bucha de redução soldável PVC longa Ø 60 mm x 50 mm</t>
  </si>
  <si>
    <t>13.102.000210.SER</t>
  </si>
  <si>
    <t>Bucha de redução soldável PVC longa Ø 75 mm x 50 mm</t>
  </si>
  <si>
    <t>13.102.000211.SER</t>
  </si>
  <si>
    <t>Bucha de redução soldável PVC longa Ø 85 mm x 60 mm</t>
  </si>
  <si>
    <t>13.102.000212.SER</t>
  </si>
  <si>
    <t>Bucha de redução soldável PVC longa Ø 110 mm x 60 mm</t>
  </si>
  <si>
    <t>13.102.000213.SER</t>
  </si>
  <si>
    <t>Bucha de redução soldável PVC longa Ø 110 mm x 75 mm</t>
  </si>
  <si>
    <t>13.102.000220.SER</t>
  </si>
  <si>
    <t>Cap (tampão) soldável PVC Ø 20 mm</t>
  </si>
  <si>
    <t>13.102.000221.SER</t>
  </si>
  <si>
    <t>Cap (tampão) soldável PVC Ø 25 mm</t>
  </si>
  <si>
    <t>13.102.000222.SER</t>
  </si>
  <si>
    <t>Cap (tampão) soldável PVC Ø 32 mm</t>
  </si>
  <si>
    <t>13.102.000223.SER</t>
  </si>
  <si>
    <t>Cap (tampão) soldável PVC Ø 40 mm</t>
  </si>
  <si>
    <t>13.102.000224.SER</t>
  </si>
  <si>
    <t>Cap (tampão) soldável PVC Ø 50 mm</t>
  </si>
  <si>
    <t>13.102.000225.SER</t>
  </si>
  <si>
    <t>Cap (tampão) soldável PVC Ø 60 mm</t>
  </si>
  <si>
    <t>13.102.000226.SER</t>
  </si>
  <si>
    <t>Cap (tampão) soldável PVC Ø 75 mm</t>
  </si>
  <si>
    <t>13.102.000227.SER</t>
  </si>
  <si>
    <t>Cap (tampão) soldável PVC Ø 85 mm</t>
  </si>
  <si>
    <t>13.102.000228.SER</t>
  </si>
  <si>
    <t>Cap (tampão) soldável PVC Ø 110 mm</t>
  </si>
  <si>
    <t>13.102.000230.SER</t>
  </si>
  <si>
    <t>Cruzeta soldável PVC Ø 25 mm</t>
  </si>
  <si>
    <t>13.102.000232.SER</t>
  </si>
  <si>
    <t>Cruzeta soldável PVC Ø 50 mm</t>
  </si>
  <si>
    <t>13.102.000240.SER</t>
  </si>
  <si>
    <t>Curva 45° soldável PVC Ø 20 mm</t>
  </si>
  <si>
    <t>13.102.000241.SER</t>
  </si>
  <si>
    <t>Curva 45° soldável PVC Ø 25 mm</t>
  </si>
  <si>
    <t>13.102.000242.SER</t>
  </si>
  <si>
    <t>Curva 45° soldável PVC Ø 32 mm</t>
  </si>
  <si>
    <t>13.102.000243.SER</t>
  </si>
  <si>
    <t>Curva 45° soldável PVC Ø 40 mm</t>
  </si>
  <si>
    <t>13.102.000244.SER</t>
  </si>
  <si>
    <t>Curva 45° soldável PVC Ø 50 mm</t>
  </si>
  <si>
    <t>13.102.000245.SER</t>
  </si>
  <si>
    <t>Curva 45° soldável PVC Ø 60 mm</t>
  </si>
  <si>
    <t>13.102.000246.SER</t>
  </si>
  <si>
    <t>Curva 45° soldável PVC Ø 75 mm</t>
  </si>
  <si>
    <t>13.102.000247.SER</t>
  </si>
  <si>
    <t>Curva 45° soldável PVC Ø 85 mm</t>
  </si>
  <si>
    <t>13.102.000248.SER</t>
  </si>
  <si>
    <t>Curva 45° soldável PVC Ø 110 mm</t>
  </si>
  <si>
    <t>13.102.000249.SER</t>
  </si>
  <si>
    <t>Curva 90° soldável PVC Ø 20 mm</t>
  </si>
  <si>
    <t>13.102.000250.SER</t>
  </si>
  <si>
    <t>Curva 90° soldável PVC Ø 25 mm</t>
  </si>
  <si>
    <t>13.102.000251.SER</t>
  </si>
  <si>
    <t>Curva 90° soldável PVC Ø 32 mm</t>
  </si>
  <si>
    <t>13.102.000252.SER</t>
  </si>
  <si>
    <t>Curva 90° soldável PVC Ø 40 mm</t>
  </si>
  <si>
    <t>13.102.000253.SER</t>
  </si>
  <si>
    <t>Curva 90° soldável PVC Ø 50 mm</t>
  </si>
  <si>
    <t>13.102.000254.SER</t>
  </si>
  <si>
    <t>Curva 90° soldável PVC Ø 60 mm</t>
  </si>
  <si>
    <t>13.102.000255.SER</t>
  </si>
  <si>
    <t>Curva 90° soldável PVC Ø 75 mm</t>
  </si>
  <si>
    <t>13.102.000256.SER</t>
  </si>
  <si>
    <t>Curva 90° soldável PVC Ø 85 mm</t>
  </si>
  <si>
    <t>13.102.000257.SER</t>
  </si>
  <si>
    <t>Curva 90° soldável PVC Ø 110 mm</t>
  </si>
  <si>
    <t>13.102.000260.SER</t>
  </si>
  <si>
    <t>Joelho 90° soldável PVC Ø 20 mm</t>
  </si>
  <si>
    <t>13.102.000261.SER</t>
  </si>
  <si>
    <t>Joelho 90° soldável PVC Ø 25 mm</t>
  </si>
  <si>
    <t>13.102.000262.SER</t>
  </si>
  <si>
    <t>Joelho 90° soldável PVC Ø 32 mm</t>
  </si>
  <si>
    <t>13.102.000263.SER</t>
  </si>
  <si>
    <t>Joelho 90° soldável PVC Ø 40 mm</t>
  </si>
  <si>
    <t>13.102.000264.SER</t>
  </si>
  <si>
    <t>Joelho 90° soldável PVC Ø 50 mm</t>
  </si>
  <si>
    <t>13.102.000265.SER</t>
  </si>
  <si>
    <t>Joelho 90° soldável PVC Ø 60 mm</t>
  </si>
  <si>
    <t>13.102.000266.SER</t>
  </si>
  <si>
    <t>Joelho 90° soldável PVC Ø 75 mm</t>
  </si>
  <si>
    <t>13.102.000267.SER</t>
  </si>
  <si>
    <t>Joelho 90° soldável PVC Ø 85 mm</t>
  </si>
  <si>
    <t>13.102.000268.SER</t>
  </si>
  <si>
    <t>Joelho 90° soldável PVC Ø 110 mm</t>
  </si>
  <si>
    <t>13.102.000270.SER</t>
  </si>
  <si>
    <t>Joelho 90° soldável/rosca PVC Ø 20 mm x 1/2"</t>
  </si>
  <si>
    <t>13.102.000271.SER</t>
  </si>
  <si>
    <t>Joelho 90° soldável/rosca PVC Ø 25 mm x 1/2"</t>
  </si>
  <si>
    <t>13.102.000272.SER</t>
  </si>
  <si>
    <t>Joelho 90° soldável/rosca PVC Ø 25 mm x 3/4"</t>
  </si>
  <si>
    <t>13.102.000273.SER</t>
  </si>
  <si>
    <t>Joelho 90° soldável/rosca PVC Ø 32 mm x 3/4"</t>
  </si>
  <si>
    <t>13.102.000290.SER</t>
  </si>
  <si>
    <t>Joelho 45° soldável PVC Ø 20 mm</t>
  </si>
  <si>
    <t>13.102.000291.SER</t>
  </si>
  <si>
    <t>Joelho 45° soldável PVC Ø 25 mm</t>
  </si>
  <si>
    <t>13.102.000292.SER</t>
  </si>
  <si>
    <t>Joelho 45° soldável PVC Ø 32 mm</t>
  </si>
  <si>
    <t>13.102.000293.SER</t>
  </si>
  <si>
    <t>Joelho 45° soldável PVC Ø 40 mm</t>
  </si>
  <si>
    <t>13.102.000294.SER</t>
  </si>
  <si>
    <t>Joelho 45° soldável PVC Ø 50 mm</t>
  </si>
  <si>
    <t>13.102.000295.SER</t>
  </si>
  <si>
    <t>Joelho 45° soldável PVC Ø 60 mm</t>
  </si>
  <si>
    <t>13.102.000296.SER</t>
  </si>
  <si>
    <t>Joelho 45° soldável PVC Ø 75 mm</t>
  </si>
  <si>
    <t>13.102.000297.SER</t>
  </si>
  <si>
    <t>Joelho 45° soldável PVC Ø 85 mm</t>
  </si>
  <si>
    <t>13.102.000298.SER</t>
  </si>
  <si>
    <t>Joelho 45° soldável PVC Ø 110 mm</t>
  </si>
  <si>
    <t>13.102.000299.SER</t>
  </si>
  <si>
    <t>Joelho 90° de redução soldável PVC Ø 25 x 20 mm</t>
  </si>
  <si>
    <t>13.102.000300.SER</t>
  </si>
  <si>
    <t>Joelho 90° de redução soldável PVC Ø 32 x 25 mm</t>
  </si>
  <si>
    <t>13.102.000320.SER</t>
  </si>
  <si>
    <t>Luva de redução soldável PVC Ø 25 x 20 mm</t>
  </si>
  <si>
    <t>13.102.000321.SER</t>
  </si>
  <si>
    <t>Luva de redução soldável PVC Ø 32 x 25 mm</t>
  </si>
  <si>
    <t>13.102.000322.SER</t>
  </si>
  <si>
    <t>Luva de redução soldável PVC Ø 40 x 32 mm</t>
  </si>
  <si>
    <t>13.102.000323.SER</t>
  </si>
  <si>
    <t>Luva de redução soldável PVC Ø 50 x 25 mm</t>
  </si>
  <si>
    <t>13.102.000324.SER</t>
  </si>
  <si>
    <t>Luva de redução soldável PVC Ø 60 x 50 mm</t>
  </si>
  <si>
    <t>13.102.000325.SER</t>
  </si>
  <si>
    <t>Luva soldável PVC Ø 20 mm</t>
  </si>
  <si>
    <t>13.102.000350.SER</t>
  </si>
  <si>
    <t>Luva soldável PVC Ø 25 mm</t>
  </si>
  <si>
    <t>13.102.000351.SER</t>
  </si>
  <si>
    <t>Luva soldável PVC Ø 32 mm</t>
  </si>
  <si>
    <t>13.102.000352.SER</t>
  </si>
  <si>
    <t>Luva soldável PVC Ø 40 mm</t>
  </si>
  <si>
    <t>13.102.000353.SER</t>
  </si>
  <si>
    <t>Luva soldável PVC Ø 50 mm</t>
  </si>
  <si>
    <t>13.102.000354.SER</t>
  </si>
  <si>
    <t>Luva soldável PVC Ø 60 mm</t>
  </si>
  <si>
    <t>13.102.000355.SER</t>
  </si>
  <si>
    <t>Luva soldável PVC Ø 75 mm</t>
  </si>
  <si>
    <t>13.102.000356.SER</t>
  </si>
  <si>
    <t>Luva soldável PVC Ø 85 mm</t>
  </si>
  <si>
    <t>13.102.000357.SER</t>
  </si>
  <si>
    <t>Luva soldável PVC Ø 110 mm</t>
  </si>
  <si>
    <t>13.102.000360.SER</t>
  </si>
  <si>
    <t>Luva soldável/rosca PVC Ø 20 mm x 1/2"</t>
  </si>
  <si>
    <t>13.102.000361.SER</t>
  </si>
  <si>
    <t>Luva soldável/rosca PVC Ø 25 mm x 1/2"</t>
  </si>
  <si>
    <t>13.102.000362.SER</t>
  </si>
  <si>
    <t>Luva soldável/rosca PVC Ø 25 mm x 3/4"</t>
  </si>
  <si>
    <t>13.102.000363.SER</t>
  </si>
  <si>
    <t>Luva soldável/rosca PVC Ø 32 mm x 1"</t>
  </si>
  <si>
    <t>13.102.000364.SER</t>
  </si>
  <si>
    <t>Luva soldável/rosca PVC Ø 40 mm x 1 1/4"</t>
  </si>
  <si>
    <t>13.102.000365.SER</t>
  </si>
  <si>
    <t>Luva soldável/rosca PVC Ø 50 mm x 1 1/2"</t>
  </si>
  <si>
    <t>13.102.000370.SER</t>
  </si>
  <si>
    <t>Tê 90° de redução soldável PVC Ø 25 x 20 mm</t>
  </si>
  <si>
    <t>13.102.000371.SER</t>
  </si>
  <si>
    <t>Tê 90° de redução soldável PVC Ø 110 x 60 mm</t>
  </si>
  <si>
    <t>13.102.000372.SER</t>
  </si>
  <si>
    <t>Tê 90° de redução soldável PVC Ø 32 x 25 mm</t>
  </si>
  <si>
    <t>13.102.000373.SER</t>
  </si>
  <si>
    <t>Tê 90° de redução soldável PVC Ø 40 x 32 mm</t>
  </si>
  <si>
    <t>13.102.000374.SER</t>
  </si>
  <si>
    <t>Tê 90° de redução soldável PVC Ø 50 x 20 mm</t>
  </si>
  <si>
    <t>13.102.000375.SER</t>
  </si>
  <si>
    <t>Tê 90° de redução soldável PVC Ø 50 x 25 mm</t>
  </si>
  <si>
    <t>13.102.000376.SER</t>
  </si>
  <si>
    <t>Tê 90° de redução soldável PVC Ø 50 x 32 mm</t>
  </si>
  <si>
    <t>13.102.000377.SER</t>
  </si>
  <si>
    <t>Tê 90° de redução soldável PVC Ø 50 x 40 mm</t>
  </si>
  <si>
    <t>13.102.000378.SER</t>
  </si>
  <si>
    <t>Tê 90° de redução soldável PVC Ø 75 x 50 mm</t>
  </si>
  <si>
    <t>13.102.000379.SER</t>
  </si>
  <si>
    <t>Tê 90° de redução soldável PVC Ø 85 x 60 mm</t>
  </si>
  <si>
    <t>13.102.000400.SER</t>
  </si>
  <si>
    <t>Tê 90° soldável PVC Ø 20 mm</t>
  </si>
  <si>
    <t>13.102.000401.SER</t>
  </si>
  <si>
    <t>Tê 90° soldável PVC Ø 25 mm</t>
  </si>
  <si>
    <t>13.102.000402.SER</t>
  </si>
  <si>
    <t>Tê 90° soldável PVC Ø 32 mm</t>
  </si>
  <si>
    <t>13.102.000403.SER</t>
  </si>
  <si>
    <t>Tê 90° soldável PVC Ø 40 mm</t>
  </si>
  <si>
    <t>13.102.000404.SER</t>
  </si>
  <si>
    <t>Tê 90° soldável PVC Ø 50 mm</t>
  </si>
  <si>
    <t>13.102.000405.SER</t>
  </si>
  <si>
    <t>Tê 90° soldável PVC Ø 60 mm</t>
  </si>
  <si>
    <t>13.102.000406.SER</t>
  </si>
  <si>
    <t>Tê 90° soldável PVC Ø 75 mm</t>
  </si>
  <si>
    <t>13.102.000407.SER</t>
  </si>
  <si>
    <t>Tê 90° soldável PVC Ø 85 mm</t>
  </si>
  <si>
    <t>13.102.000408.SER</t>
  </si>
  <si>
    <t>Tê 90° soldável PVC Ø 110 mm</t>
  </si>
  <si>
    <t>13.102.000450.SER</t>
  </si>
  <si>
    <t>Tê 90° soldável/rosca PVC Ø 20 mm x 20 mm x 1/2"</t>
  </si>
  <si>
    <t>13.102.000451.SER</t>
  </si>
  <si>
    <t>Tê 90° soldável/rosca PVC Ø 25 mm x 25 mm x 1/2"</t>
  </si>
  <si>
    <t>13.102.000452.SER</t>
  </si>
  <si>
    <t>Tê 90° soldável/rosca PVC Ø 25 mm x 25 mm x 3/4"</t>
  </si>
  <si>
    <t>13.102.000453.SER</t>
  </si>
  <si>
    <t>Tê 90° soldável/rosca PVC Ø 32 mm x 32 mm x 3/4"</t>
  </si>
  <si>
    <t>13.102.000470.SER</t>
  </si>
  <si>
    <t>União soldável PVC Ø 20 mm</t>
  </si>
  <si>
    <t>13.102.000471.SER</t>
  </si>
  <si>
    <t>União soldável PVC Ø 25 mm</t>
  </si>
  <si>
    <t>13.102.000472.SER</t>
  </si>
  <si>
    <t>União soldável PVC Ø 32 mm</t>
  </si>
  <si>
    <t>13.102.000473.SER</t>
  </si>
  <si>
    <t>União soldável PVC Ø 40 mm</t>
  </si>
  <si>
    <t>13.102.000474.SER</t>
  </si>
  <si>
    <t>União soldável PVC Ø 50 mm</t>
  </si>
  <si>
    <t>13.102.000475.SER</t>
  </si>
  <si>
    <t>União soldável PVC Ø 60 mm</t>
  </si>
  <si>
    <t>13.102.000476.SER</t>
  </si>
  <si>
    <t>União soldável PVC Ø 75 mm</t>
  </si>
  <si>
    <t>13.102.000477.SER</t>
  </si>
  <si>
    <t>União soldável PVC Ø 85 mm</t>
  </si>
  <si>
    <t>13.102.000478.SER</t>
  </si>
  <si>
    <t>União soldável PVC Ø 110 mm</t>
  </si>
  <si>
    <t>13.102.000500.SER</t>
  </si>
  <si>
    <t>Tubo PVC roscável Ø 1/2"</t>
  </si>
  <si>
    <t>13.102.000501.SER</t>
  </si>
  <si>
    <t>Tubo PVC roscável Ø 3/4"</t>
  </si>
  <si>
    <t>13.102.000502.SER</t>
  </si>
  <si>
    <t>Tubo PVC roscável Ø 1"</t>
  </si>
  <si>
    <t>13.102.000503.SER</t>
  </si>
  <si>
    <t>Tubo PVC roscável Ø 1 1/4"</t>
  </si>
  <si>
    <t>13.102.000504.SER</t>
  </si>
  <si>
    <t>Tubo PVC roscável Ø 1 1/2"</t>
  </si>
  <si>
    <t>13.102.000505.SER</t>
  </si>
  <si>
    <t>Tubo PVC roscável Ø 2"</t>
  </si>
  <si>
    <t>13.102.000506.SER</t>
  </si>
  <si>
    <t>Tubo PVC roscável Ø 2 1/2"</t>
  </si>
  <si>
    <t>13.102.000507.SER</t>
  </si>
  <si>
    <t>Tubo PVC roscável Ø 3"</t>
  </si>
  <si>
    <t>13.102.000508.SER</t>
  </si>
  <si>
    <t>Tubo PVC roscável Ø 4"</t>
  </si>
  <si>
    <t>13.102.000520.SER</t>
  </si>
  <si>
    <t>Bucha de redução PVC roscável Ø 3/4" x 1/2"</t>
  </si>
  <si>
    <t>13.102.000521.SER</t>
  </si>
  <si>
    <t>Bucha de redução PVC roscável Ø 1" x 3/4"</t>
  </si>
  <si>
    <t>13.102.000522.SER</t>
  </si>
  <si>
    <t>Bucha de redução PVC roscável Ø 1" x 1/2"</t>
  </si>
  <si>
    <t>13.102.000523.SER</t>
  </si>
  <si>
    <t>Bucha de redução PVC roscável Ø 1 1/4" x 1"</t>
  </si>
  <si>
    <t>13.102.000524.SER</t>
  </si>
  <si>
    <t>Bucha de redução PVC roscável Ø 1 1/4" x 3/4"</t>
  </si>
  <si>
    <t>13.102.000525.SER</t>
  </si>
  <si>
    <t>Bucha de redução PVC roscável Ø 1 1/2" x 1 1/4"</t>
  </si>
  <si>
    <t>13.102.000526.SER</t>
  </si>
  <si>
    <t>Bucha de redução PVC roscável Ø 1 1/2" x 1"</t>
  </si>
  <si>
    <t>13.102.000527.SER</t>
  </si>
  <si>
    <t>Bucha de redução PVC roscável Ø 1 1/2" x 3/4"</t>
  </si>
  <si>
    <t>13.102.000528.SER</t>
  </si>
  <si>
    <t>Bucha de redução PVC roscável Ø 2" x 1 1/2"</t>
  </si>
  <si>
    <t>13.102.000529.SER</t>
  </si>
  <si>
    <t>Bucha de redução PVC roscável Ø 2" x 1 1/4"</t>
  </si>
  <si>
    <t>13.102.000530.SER</t>
  </si>
  <si>
    <t>Bucha de redução PVC roscável Ø 2" x 1"</t>
  </si>
  <si>
    <t>13.102.000540.SER</t>
  </si>
  <si>
    <t>Cap (tampão) PVC roscável Ø 1/2"</t>
  </si>
  <si>
    <t>13.102.000541.SER</t>
  </si>
  <si>
    <t>Cap (tampão) PVC roscável Ø 3/4"</t>
  </si>
  <si>
    <t>13.102.000542.SER</t>
  </si>
  <si>
    <t>Cap (tampão) PVC roscável Ø 1"</t>
  </si>
  <si>
    <t>13.102.000543.SER</t>
  </si>
  <si>
    <t>Cap (tampão) PVC roscável Ø 1 1/4"</t>
  </si>
  <si>
    <t>13.102.000544.SER</t>
  </si>
  <si>
    <t>Cap (tampão) PVC roscável Ø 1 1/2"</t>
  </si>
  <si>
    <t>13.102.000545.SER</t>
  </si>
  <si>
    <t>Cap (tampão) PVC roscável Ø 2"</t>
  </si>
  <si>
    <t>13.102.000546.SER</t>
  </si>
  <si>
    <t>Cap (tampão) PVC roscável Ø 2 1/2"</t>
  </si>
  <si>
    <t>13.102.000547.SER</t>
  </si>
  <si>
    <t>Cap (tampão) PVC roscável Ø 3"</t>
  </si>
  <si>
    <t>13.102.000548.SER</t>
  </si>
  <si>
    <t>Cap (tampão) PVC roscável Ø 4"</t>
  </si>
  <si>
    <t>13.102.000560.SER</t>
  </si>
  <si>
    <t>Cruzeta PVC roscável Ø 3/4"</t>
  </si>
  <si>
    <t>13.102.000561.SER</t>
  </si>
  <si>
    <t>Cruzeta PVC roscável Ø 1 1/2"</t>
  </si>
  <si>
    <t>13.102.000570.SER</t>
  </si>
  <si>
    <t>Curva 90° PVC roscável Ø 1/2"</t>
  </si>
  <si>
    <t>13.102.000571.SER</t>
  </si>
  <si>
    <t>Curva 90° PVC roscável Ø 3/4"</t>
  </si>
  <si>
    <t>13.102.000572.SER</t>
  </si>
  <si>
    <t>Curva 90° PVC roscável Ø 1"</t>
  </si>
  <si>
    <t>13.102.000573.SER</t>
  </si>
  <si>
    <t>Curva 90° PVC roscável Ø 1 1/4"</t>
  </si>
  <si>
    <t>13.102.000574.SER</t>
  </si>
  <si>
    <t>Curva 90° PVC roscável Ø 1 1/2"</t>
  </si>
  <si>
    <t>13.102.000575.SER</t>
  </si>
  <si>
    <t>Curva 90° PVC roscável Ø 2"</t>
  </si>
  <si>
    <t>13.102.000580.SER</t>
  </si>
  <si>
    <t>Joelho 45° PVC roscável Ø 1/2"</t>
  </si>
  <si>
    <t>13.102.000581.SER</t>
  </si>
  <si>
    <t>Joelho 45° PVC roscável Ø 3/4"</t>
  </si>
  <si>
    <t>13.102.000582.SER</t>
  </si>
  <si>
    <t>Joelho 45° PVC roscável Ø 1"</t>
  </si>
  <si>
    <t>13.102.000583.SER</t>
  </si>
  <si>
    <t>Joelho 45° PVC roscável Ø 1 1/4"</t>
  </si>
  <si>
    <t>13.102.000584.SER</t>
  </si>
  <si>
    <t>Joelho 45° PVC roscável Ø 1 1/2"</t>
  </si>
  <si>
    <t>13.102.000585.SER</t>
  </si>
  <si>
    <t>Joelho 45° PVC roscável Ø 2"</t>
  </si>
  <si>
    <t>13.102.000586.SER</t>
  </si>
  <si>
    <t>Joelho 90° de redução PVC roscável Ø 1" x 3/4"</t>
  </si>
  <si>
    <t>13.102.000587.SER</t>
  </si>
  <si>
    <t>Joelho 90° de redução PVC roscável Ø 3/4" x 1/2"</t>
  </si>
  <si>
    <t>13.102.000590.SER</t>
  </si>
  <si>
    <t>Joelho 90° PVC roscável Ø 1/2"</t>
  </si>
  <si>
    <t>13.102.000591.SER</t>
  </si>
  <si>
    <t>Joelho 90° PVC roscável Ø 3/4"</t>
  </si>
  <si>
    <t>13.102.000592.SER</t>
  </si>
  <si>
    <t>Joelho 90° PVC roscável Ø 1"</t>
  </si>
  <si>
    <t>13.102.000593.SER</t>
  </si>
  <si>
    <t>Joelho 90° PVC roscável Ø 1 1/4"</t>
  </si>
  <si>
    <t>13.102.000594.SER</t>
  </si>
  <si>
    <t>Joelho 90° PVC roscável Ø 1 1/2"</t>
  </si>
  <si>
    <t>13.102.000595.SER</t>
  </si>
  <si>
    <t>Joelho 90° PVC roscável Ø 2"</t>
  </si>
  <si>
    <t>13.102.000600.SER</t>
  </si>
  <si>
    <t>Junção 45° PVC roscável Ø 1/2"</t>
  </si>
  <si>
    <t>13.102.000601.SER</t>
  </si>
  <si>
    <t>Junção 45° PVC roscável Ø 3/4"</t>
  </si>
  <si>
    <t>13.102.000602.SER</t>
  </si>
  <si>
    <t>Junção 45° PVC roscável Ø 1"</t>
  </si>
  <si>
    <t>13.102.000603.SER</t>
  </si>
  <si>
    <t>Junção 45° PVC roscável Ø 1 1/4"</t>
  </si>
  <si>
    <t>13.102.000604.SER</t>
  </si>
  <si>
    <t>Junção 45° PVC roscável Ø 1 1/2"</t>
  </si>
  <si>
    <t>13.102.000605.SER</t>
  </si>
  <si>
    <t>Junção 45° PVC roscável Ø 2"</t>
  </si>
  <si>
    <t>13.102.000606.SER</t>
  </si>
  <si>
    <t>Luva de redução PVC roscável Ø 1" x 3/4"</t>
  </si>
  <si>
    <t>13.102.000607.SER</t>
  </si>
  <si>
    <t>Luva de redução PVC roscável Ø 3/4" x 1/2"</t>
  </si>
  <si>
    <t>13.102.000620.SER</t>
  </si>
  <si>
    <t>Luva PVC roscável Ø 1/2"</t>
  </si>
  <si>
    <t>13.102.000621.SER</t>
  </si>
  <si>
    <t>Luva PVC roscável Ø 3/4"</t>
  </si>
  <si>
    <t>13.102.000622.SER</t>
  </si>
  <si>
    <t>Luva PVC roscável Ø 1"</t>
  </si>
  <si>
    <t>13.102.000623.SER</t>
  </si>
  <si>
    <t>Luva PVC roscável Ø 1 1/4"</t>
  </si>
  <si>
    <t>13.102.000624.SER</t>
  </si>
  <si>
    <t>Luva PVC roscável Ø 1 1/2"</t>
  </si>
  <si>
    <t>13.102.000625.SER</t>
  </si>
  <si>
    <t>Luva PVC roscável Ø 2"</t>
  </si>
  <si>
    <t>13.102.000626.SER</t>
  </si>
  <si>
    <t>Luva PVC roscável Ø 2 1/2"</t>
  </si>
  <si>
    <t>13.102.000627.SER</t>
  </si>
  <si>
    <t>Luva PVC roscável Ø 3"</t>
  </si>
  <si>
    <t>13.102.000628.SER</t>
  </si>
  <si>
    <t>Luva PVC roscável Ø 4"</t>
  </si>
  <si>
    <t>13.102.000650.SER</t>
  </si>
  <si>
    <t>Plug PVC roscável Ø 1/2"</t>
  </si>
  <si>
    <t>13.102.000651.SER</t>
  </si>
  <si>
    <t>Plug PVC roscável Ø 3/4"</t>
  </si>
  <si>
    <t>13.102.000652.SER</t>
  </si>
  <si>
    <t>Plug PVC roscável Ø 1"</t>
  </si>
  <si>
    <t>13.102.000653.SER</t>
  </si>
  <si>
    <t>Plug PVC roscável Ø 1 1/4"</t>
  </si>
  <si>
    <t>13.102.000654.SER</t>
  </si>
  <si>
    <t>Plug PVC roscável Ø 1 1/2"</t>
  </si>
  <si>
    <t>13.102.000655.SER</t>
  </si>
  <si>
    <t>Plug PVC roscável Ø 2"</t>
  </si>
  <si>
    <t>13.102.000656.SER</t>
  </si>
  <si>
    <t>Tê 90° de redução PVC roscável Ø 1 1/2" x 3/4"</t>
  </si>
  <si>
    <t>13.102.000657.SER</t>
  </si>
  <si>
    <t>Tê 90° de redução PVC roscável Ø 1" x 3/4"</t>
  </si>
  <si>
    <t>13.102.000658.SER</t>
  </si>
  <si>
    <t>Tê 90° de redução PVC roscável Ø 3/4" x 1/2"</t>
  </si>
  <si>
    <t>13.102.000670.SER</t>
  </si>
  <si>
    <t>Tê 90° PVC roscável Ø 1/2"</t>
  </si>
  <si>
    <t>13.102.000671.SER</t>
  </si>
  <si>
    <t>Tê 90° PVC roscável Ø 3/4"</t>
  </si>
  <si>
    <t>13.102.000672.SER</t>
  </si>
  <si>
    <t>Tê 90° PVC roscável Ø 1"</t>
  </si>
  <si>
    <t>13.102.000673.SER</t>
  </si>
  <si>
    <t>Tê 90° PVC roscável Ø 1 1/4"</t>
  </si>
  <si>
    <t>13.102.000674.SER</t>
  </si>
  <si>
    <t>Tê 90° PVC roscável Ø 1 1/2"</t>
  </si>
  <si>
    <t>13.102.000675.SER</t>
  </si>
  <si>
    <t>Tê 90° PVC roscável Ø 2"</t>
  </si>
  <si>
    <t>13.102.000680.SER</t>
  </si>
  <si>
    <t>União PVC roscável Ø 1/2"</t>
  </si>
  <si>
    <t>13.102.000681.SER</t>
  </si>
  <si>
    <t>União PVC roscável Ø 3/4"</t>
  </si>
  <si>
    <t>13.102.000682.SER</t>
  </si>
  <si>
    <t>União PVC roscável Ø 1"</t>
  </si>
  <si>
    <t>13.102.000683.SER</t>
  </si>
  <si>
    <t>União PVC roscável Ø 1 1/4"</t>
  </si>
  <si>
    <t>13.102.000684.SER</t>
  </si>
  <si>
    <t>União PVC roscável Ø 1 1/2"</t>
  </si>
  <si>
    <t>13.102.000685.SER</t>
  </si>
  <si>
    <t>União PVC roscável Ø 2"</t>
  </si>
  <si>
    <t>13.102.000686.SER</t>
  </si>
  <si>
    <t>União PVC roscável Ø 2 1/2"</t>
  </si>
  <si>
    <t>13.102.000687.SER</t>
  </si>
  <si>
    <t>União PVC roscável Ø 3"</t>
  </si>
  <si>
    <t>13.102.000688.SER</t>
  </si>
  <si>
    <t>União PVC roscável Ø 4"</t>
  </si>
  <si>
    <t>13.102.000800.SER</t>
  </si>
  <si>
    <t>Tubo PVC PBV Ø 40 mm</t>
  </si>
  <si>
    <t>13.102.000801.SER</t>
  </si>
  <si>
    <t>Tubo PVC PBV Ø 50 mm</t>
  </si>
  <si>
    <t>13.102.000802.SER</t>
  </si>
  <si>
    <t>Tubo PVC PBV Ø 75 mm</t>
  </si>
  <si>
    <t>13.102.000803.SER</t>
  </si>
  <si>
    <t>Tubo PVC PBV Ø 100 mm</t>
  </si>
  <si>
    <t>13.102.000804.SER</t>
  </si>
  <si>
    <t>Tubo PVC PBV Ø 150 mm</t>
  </si>
  <si>
    <t>13.102.000805.SER</t>
  </si>
  <si>
    <t>Tubo PVC reforçado PBV Ø 40 mm</t>
  </si>
  <si>
    <t>13.102.000806.SER</t>
  </si>
  <si>
    <t>Tubo PVC reforçado PBV Ø 50 mm</t>
  </si>
  <si>
    <t>13.102.000807.SER</t>
  </si>
  <si>
    <t>Tubo PVC reforçado PBV Ø 75 mm</t>
  </si>
  <si>
    <t>13.102.000808.SER</t>
  </si>
  <si>
    <t>Tubo PVC reforçado PBV Ø 100 mm</t>
  </si>
  <si>
    <t>13.102.000809.SER</t>
  </si>
  <si>
    <t>Tubo PVC reforçado PBV Ø 150 mm</t>
  </si>
  <si>
    <t>13.102.000820.SER</t>
  </si>
  <si>
    <t>Cap (tampão) PVC reforçado PBV Ø 75 mm</t>
  </si>
  <si>
    <t>13.102.000821.SER</t>
  </si>
  <si>
    <t>Cap (tampão) PVC reforçado PBV Ø 100 mm</t>
  </si>
  <si>
    <t>13.102.000822.SER</t>
  </si>
  <si>
    <t>Cap (tampão) PVC reforçado PBV Ø 150 mm</t>
  </si>
  <si>
    <t>13.102.000840.SER</t>
  </si>
  <si>
    <t>Curva de ângulo variável de 0 a 45° PVC reforçado PBV Ø 100 mm</t>
  </si>
  <si>
    <t>13.102.000841.SER</t>
  </si>
  <si>
    <t>Curva de ângulo variável de 0 a 90° PVC reforçado PBV Ø 100 mm</t>
  </si>
  <si>
    <t>13.102.000860.SER</t>
  </si>
  <si>
    <t>Joelho 45° PVC reforçado PBV Ø 40 mm</t>
  </si>
  <si>
    <t>13.102.000861.SER</t>
  </si>
  <si>
    <t>Joelho 45° PVC reforçado PBV Ø 50 mm</t>
  </si>
  <si>
    <t>13.102.000862.SER</t>
  </si>
  <si>
    <t>Joelho 45° PVC reforçado PBV Ø 75 mm</t>
  </si>
  <si>
    <t>13.102.000863.SER</t>
  </si>
  <si>
    <t>Joelho 45° PVC reforçado PBV Ø 100 mm</t>
  </si>
  <si>
    <t>13.102.000864.SER</t>
  </si>
  <si>
    <t>Joelho 45° PVC reforçado PBV Ø 150 mm</t>
  </si>
  <si>
    <t>13.102.000865.SER</t>
  </si>
  <si>
    <t>Joelho 90° com visita PVC reforçado PBV Ø 100 x 75 mm</t>
  </si>
  <si>
    <t>13.102.000866.SER</t>
  </si>
  <si>
    <t>Joelho 90° PVC reforçado PBV Ø 40 mm</t>
  </si>
  <si>
    <t>13.102.000867.SER</t>
  </si>
  <si>
    <t>Joelho 90° PVC reforçado PBV Ø 50 mm</t>
  </si>
  <si>
    <t>13.102.000868.SER</t>
  </si>
  <si>
    <t>Joelho 90° PVC reforçado PBV Ø 75 mm</t>
  </si>
  <si>
    <t>13.102.000869.SER</t>
  </si>
  <si>
    <t>Joelho 90° PVC reforçado PBV Ø 100 mm</t>
  </si>
  <si>
    <t>13.102.000870.SER</t>
  </si>
  <si>
    <t>Joelho 90° PVC reforçado PBV Ø 150 mm</t>
  </si>
  <si>
    <t>13.102.000871.SER</t>
  </si>
  <si>
    <t>Junção dupla PVC reforçado PBV Ø 100 mm</t>
  </si>
  <si>
    <t>13.102.000900.SER</t>
  </si>
  <si>
    <t>Junção simples PVC reforçado PBV Ø 40 x 40 mm</t>
  </si>
  <si>
    <t>13.102.000901.SER</t>
  </si>
  <si>
    <t>Junção simples PVC reforçado PBV Ø 50 x 50 mm</t>
  </si>
  <si>
    <t>13.102.000902.SER</t>
  </si>
  <si>
    <t>Junção simples PVC reforçado PBV Ø 75 x 75 mm</t>
  </si>
  <si>
    <t>13.102.000903.SER</t>
  </si>
  <si>
    <t>Junção simples PVC reforçado PBV Ø 100 x 75 mm</t>
  </si>
  <si>
    <t>13.102.000904.SER</t>
  </si>
  <si>
    <t>Junção simples PVC reforçado PBV Ø 100 x 100 mm</t>
  </si>
  <si>
    <t>13.102.000905.SER</t>
  </si>
  <si>
    <t>Junção simples PVC reforçado PBV Ø 150 x 100 mm</t>
  </si>
  <si>
    <t>13.102.000906.SER</t>
  </si>
  <si>
    <t>Junção simples PVC reforçado PBV Ø 150 x 150 mm</t>
  </si>
  <si>
    <t>13.102.000910.SER</t>
  </si>
  <si>
    <t>Luva de correr PVC reforçado PBV Ø 75 mm</t>
  </si>
  <si>
    <t>13.102.000911.SER</t>
  </si>
  <si>
    <t>Luva de correr PVC reforçado PBV Ø 100 mm</t>
  </si>
  <si>
    <t>13.102.000912.SER</t>
  </si>
  <si>
    <t>Luva de correr PVC reforçado PBV Ø 150 mm</t>
  </si>
  <si>
    <t>13.102.000920.SER</t>
  </si>
  <si>
    <t>Luva simples PVC reforçado PBV Ø 40 mm</t>
  </si>
  <si>
    <t>13.102.000921.SER</t>
  </si>
  <si>
    <t>Luva simples PVC reforçado PBV Ø 50 mm</t>
  </si>
  <si>
    <t>13.102.000922.SER</t>
  </si>
  <si>
    <t>Luva simples PVC reforçado PBV Ø 75 mm</t>
  </si>
  <si>
    <t>13.102.000923.SER</t>
  </si>
  <si>
    <t>Luva simples PVC reforçado PBV Ø 100 mm</t>
  </si>
  <si>
    <t>13.102.000924.SER</t>
  </si>
  <si>
    <t>Luva simples PVC reforçado PBV Ø 150 mm</t>
  </si>
  <si>
    <t>13.102.000930.SER</t>
  </si>
  <si>
    <t>Redução excêntrica PVC reforçado PBVØ 75 x 50 mm</t>
  </si>
  <si>
    <t>13.102.000931.SER</t>
  </si>
  <si>
    <t>Redução excêntrica PVC reforçado PBVØ 100 x 75 mm</t>
  </si>
  <si>
    <t>13.102.000932.SER</t>
  </si>
  <si>
    <t>Redução excêntrica PVC reforçado PBVØ 150 x 100 mm</t>
  </si>
  <si>
    <t>13.102.000940.SER</t>
  </si>
  <si>
    <t>Tê de inspeção PVC reforçado PBV Ø 75 x 75 mm</t>
  </si>
  <si>
    <t>13.102.000941.SER</t>
  </si>
  <si>
    <t>Tê de inspeção PVC reforçado PBV Ø 100 x 75 mm</t>
  </si>
  <si>
    <t>13.102.000942.SER</t>
  </si>
  <si>
    <t>Tê de inspeção PVC reforçado PBV Ø 150 x 100 mm</t>
  </si>
  <si>
    <t>13.102.000950.SER</t>
  </si>
  <si>
    <t>Tê PVC reforçado PBV Ø 75 x 75 mm</t>
  </si>
  <si>
    <t>13.102.000951.SER</t>
  </si>
  <si>
    <t>Tê PVC reforçado PBV Ø 100 x 75 mm</t>
  </si>
  <si>
    <t>13.102.000952.SER</t>
  </si>
  <si>
    <t>Tê PVC reforçado PBV Ø 100 x 100 mm</t>
  </si>
  <si>
    <t>13.102.000953.SER</t>
  </si>
  <si>
    <t>Tê PVC reforçado PBV Ø 150 x 100 mm</t>
  </si>
  <si>
    <t>13.102.000954.SER</t>
  </si>
  <si>
    <t>Tê PVC reforçado PBV Ø 150 x 150 mm</t>
  </si>
  <si>
    <t>13.102.000960.SER</t>
  </si>
  <si>
    <t>Adaptador roscável PVC para sifão Ø 40 mm x 1 1/4"</t>
  </si>
  <si>
    <t>13.102.000961.SER</t>
  </si>
  <si>
    <t>Adaptador ponta bolsa e virola PVC para sifão metálico Ø 40 mm x 1 1/2"</t>
  </si>
  <si>
    <t>13.102.000962.SER</t>
  </si>
  <si>
    <t>Bucha de redução longa ponta e bolsa soldável PVC Ø 50 x 40 mm</t>
  </si>
  <si>
    <t>13.102.000970.SER</t>
  </si>
  <si>
    <t>Cap (tampão) PVC PBV Ø 50 mm</t>
  </si>
  <si>
    <t>13.102.000971.SER</t>
  </si>
  <si>
    <t>Cap (tampão) PVC PBV Ø 75 mm</t>
  </si>
  <si>
    <t>13.102.000972.SER</t>
  </si>
  <si>
    <t>Cap (tampão) PVC PBV Ø 100 mm</t>
  </si>
  <si>
    <t>13.102.000973.SER</t>
  </si>
  <si>
    <t>Cap (tampão) PVC PBV Ø 150 mm</t>
  </si>
  <si>
    <t>13.102.000980.SER</t>
  </si>
  <si>
    <t>Curva de ângulo variável de 0 a 45° PVC PBV Ø 40 mm</t>
  </si>
  <si>
    <t>13.102.000981.SER</t>
  </si>
  <si>
    <t>Curva de ângulo variável de 0 a 45° PVC PBV Ø 100 mm</t>
  </si>
  <si>
    <t>13.102.000990.SER</t>
  </si>
  <si>
    <t>Curva 45° longa PVC ponta e bolsa soldável Ø 40 mm</t>
  </si>
  <si>
    <t>13.102.000991.SER</t>
  </si>
  <si>
    <t>Curva 45° longa PVC ponta bolsa e virola Ø 50 mm</t>
  </si>
  <si>
    <t>13.102.000992.SER</t>
  </si>
  <si>
    <t>Curva 45° longa PVC ponta bolsa e virola Ø 75 mm</t>
  </si>
  <si>
    <t>13.102.000993.SER</t>
  </si>
  <si>
    <t>Curva 45° longa PVC ponta bolsa e virola Ø 100 mm</t>
  </si>
  <si>
    <t>13.102.000994.SER</t>
  </si>
  <si>
    <t>Curva 45° longa PVC ponta bolsa e virola Ø 150 mm</t>
  </si>
  <si>
    <t>13.102.000995.SER</t>
  </si>
  <si>
    <t>Curva 90° curta PVC ponta bolsa e virola Ø 50 mm</t>
  </si>
  <si>
    <t>13.102.000996.SER</t>
  </si>
  <si>
    <t>Curva 90° curta PVC ponta bolsa e virola Ø 75 mm</t>
  </si>
  <si>
    <t>13.102.000997.SER</t>
  </si>
  <si>
    <t>Curva 90° curta PVC ponta bolsa e virola Ø 100 mm</t>
  </si>
  <si>
    <t>13.102.000998.SER</t>
  </si>
  <si>
    <t>Curva 90° curta PVC ponta e bolsa soldável Ø 40 mm</t>
  </si>
  <si>
    <t>13.102.000999.SER</t>
  </si>
  <si>
    <t>Curva 90° longa PVC ponta e bolsa soldável Ø 40 mm</t>
  </si>
  <si>
    <t>13.102.001000.SER</t>
  </si>
  <si>
    <t>Curva 90° longa PVC ponta bolsa e virola Ø 50 mm</t>
  </si>
  <si>
    <t>13.102.001001.SER</t>
  </si>
  <si>
    <t>Curva 90° longa PVC ponta bolsa e virola Ø 75 mm</t>
  </si>
  <si>
    <t>13.102.001002.SER</t>
  </si>
  <si>
    <t>Curva 90° longa PVC ponta bolsa e virola Ø 100 mm</t>
  </si>
  <si>
    <t>13.102.001003.SER</t>
  </si>
  <si>
    <t>Curva 90° longa PVC ponta bolsa e virola Ø 150 mm</t>
  </si>
  <si>
    <t>13.102.001050.SER</t>
  </si>
  <si>
    <t>Joelho 90° com visita PVC ponta bolsa e virola Ø 100 x 50 mm</t>
  </si>
  <si>
    <t>13.102.001051.SER</t>
  </si>
  <si>
    <t>Joelho 45° PVC ponta e bolsa soldável Ø 40 mm</t>
  </si>
  <si>
    <t>13.102.001052.SER</t>
  </si>
  <si>
    <t>Joelho 45° PVC ponta bolsa e virola Ø 50 mm</t>
  </si>
  <si>
    <t>13.102.001053.SER</t>
  </si>
  <si>
    <t>Joelho 45° PVC ponta bolsa e virola Ø 75 mm</t>
  </si>
  <si>
    <t>13.102.001054.SER</t>
  </si>
  <si>
    <t>Joelho 45° PVC ponta bolsa e virola Ø 100 mm</t>
  </si>
  <si>
    <t>13.102.001055.SER</t>
  </si>
  <si>
    <t>Joelho 45° PVC ponta bolsa e virola Ø 150 mm</t>
  </si>
  <si>
    <t>13.102.001056.SER</t>
  </si>
  <si>
    <t>Joelho 90° PVC ponta e bolsa soldável Ø 40 mm</t>
  </si>
  <si>
    <t>13.102.001057.SER</t>
  </si>
  <si>
    <t>Joelho 90° PVC ponta bolsa e virola Ø 50 mm</t>
  </si>
  <si>
    <t>13.102.001058.SER</t>
  </si>
  <si>
    <t>Joelho 90° PVC ponta bolsa e virola Ø 75 mm</t>
  </si>
  <si>
    <t>13.102.001059.SER</t>
  </si>
  <si>
    <t>Joelho 90° PVC ponta bolsa e virola Ø 100 mm</t>
  </si>
  <si>
    <t>13.102.001060.SER</t>
  </si>
  <si>
    <t>Joelho 90° PVC ponta bolsa e virola Ø 150 mm</t>
  </si>
  <si>
    <t>13.102.001070.SER</t>
  </si>
  <si>
    <t>Junção 45° ponta bolsa soldável PVC Ø 40 mm</t>
  </si>
  <si>
    <t>13.102.001071.SER</t>
  </si>
  <si>
    <t>Junção 45° PVC ponta bolsa e virola Ø 50 x 50 mm</t>
  </si>
  <si>
    <t>13.102.001072.SER</t>
  </si>
  <si>
    <t>Junção 45° PVC ponta bolsa e virola Ø 75 x 75 mm</t>
  </si>
  <si>
    <t>13.102.001073.SER</t>
  </si>
  <si>
    <t>Junção 45° PVC ponta bolsa e virola Ø 100 x 100 mm</t>
  </si>
  <si>
    <t>13.102.001074.SER</t>
  </si>
  <si>
    <t>Junção 45° PVC ponta bolsa e virola Ø 150 x 150 mm</t>
  </si>
  <si>
    <t>13.102.001075.SER</t>
  </si>
  <si>
    <t>Junção 45° PVC com redução ponta bolsa e virola Ø 75 x 50 mm</t>
  </si>
  <si>
    <t>13.102.001076.SER</t>
  </si>
  <si>
    <t>Junção 45° PVC com redução ponta bolsa e virola Ø 100 x 50 mm</t>
  </si>
  <si>
    <t>13.102.001077.SER</t>
  </si>
  <si>
    <t>Junção 45° PVC com redução ponta bolsa e virola Ø 100 x 75 mm</t>
  </si>
  <si>
    <t>13.102.001078.SER</t>
  </si>
  <si>
    <t>Junção 45° PVC com redução ponta bolsa e virola Ø 150 x 100 mm</t>
  </si>
  <si>
    <t>13.102.001079.SER</t>
  </si>
  <si>
    <t>Junção dupla PVC ponta bolsa e virola Ø 75 x 75 x 75 mm</t>
  </si>
  <si>
    <t>13.102.001080.SER</t>
  </si>
  <si>
    <t>Junção dupla PVC ponta bolsa e virola Ø 100 x 100 x 100 mm</t>
  </si>
  <si>
    <t>13.102.001081.SER</t>
  </si>
  <si>
    <t>Junção invertida PVC PBV Ø 75 x 50 mm</t>
  </si>
  <si>
    <t>13.102.001082.SER</t>
  </si>
  <si>
    <t>Junção invertida PVC PBV Ø 75 x 75 mm</t>
  </si>
  <si>
    <t>13.102.001100.SER</t>
  </si>
  <si>
    <t>Luva de correr PVC ponta bolsa soldável Ø 40 mm</t>
  </si>
  <si>
    <t>13.102.001101.SER</t>
  </si>
  <si>
    <t>Luva de correr PVC bolsa bolsa e virola Ø 50 mm</t>
  </si>
  <si>
    <t>13.102.001102.SER</t>
  </si>
  <si>
    <t>Luva de correr PVC bolsa bolsa e virola Ø 75 mm</t>
  </si>
  <si>
    <t>13.102.001103.SER</t>
  </si>
  <si>
    <t>Luva de correr PVC bolsa bolsa e virola Ø 100 mm</t>
  </si>
  <si>
    <t>13.102.001104.SER</t>
  </si>
  <si>
    <t>Luva de correr PVC bolsa bolsa e virola Ø 150 mm</t>
  </si>
  <si>
    <t>13.102.001105.SER</t>
  </si>
  <si>
    <t>Luva simples PVC ponta e bolsa soldável Ø 40 mm</t>
  </si>
  <si>
    <t>13.102.001106.SER</t>
  </si>
  <si>
    <t>Luva simples PVC ponta bolsa e virola Ø 50 mm</t>
  </si>
  <si>
    <t>13.102.001107.SER</t>
  </si>
  <si>
    <t>Luva simples PVC ponta bolsa e virola Ø 75 mm</t>
  </si>
  <si>
    <t>13.102.001108.SER</t>
  </si>
  <si>
    <t>Luva simples PVC ponta bolsa e virola Ø 100 mm</t>
  </si>
  <si>
    <t>13.102.001109.SER</t>
  </si>
  <si>
    <t>Luva simples PVC ponta bolsa e virola Ø 150 mm</t>
  </si>
  <si>
    <t>13.102.001120.SER</t>
  </si>
  <si>
    <t>Plug PVC ponta bolsa e virola Ø 50 mm</t>
  </si>
  <si>
    <t>13.102.001121.SER</t>
  </si>
  <si>
    <t>Plug PVC ponta bolsa e virola Ø 75 mm</t>
  </si>
  <si>
    <t>13.102.001122.SER</t>
  </si>
  <si>
    <t>Plug PVC ponta bolsa e virola Ø 100 mm</t>
  </si>
  <si>
    <t>13.102.001130.SER</t>
  </si>
  <si>
    <t>Redução excêntrica PVC PBV Ø 75 x 50 mm</t>
  </si>
  <si>
    <t>13.102.001131.SER</t>
  </si>
  <si>
    <t>Redução excêntrica PVC PBV Ø 100 x 50 mm</t>
  </si>
  <si>
    <t>13.102.001132.SER</t>
  </si>
  <si>
    <t>Redução excêntrica PVC PBV Ø 100 x 75 mm</t>
  </si>
  <si>
    <t>13.102.001133.SER</t>
  </si>
  <si>
    <t>Redução excêntrica PVC PBV Ø 150 x 100 mm</t>
  </si>
  <si>
    <t>13.102.001134.SER</t>
  </si>
  <si>
    <t>Tê 90° de inspeção PVC ponta bolsa e virola Ø 100 x 75 mm</t>
  </si>
  <si>
    <t>13.102.001135.SER</t>
  </si>
  <si>
    <t>Tê 90° de redução PVC ponta bolsa e virola Ø 100 x 50 mm</t>
  </si>
  <si>
    <t>13.102.001136.SER</t>
  </si>
  <si>
    <t>Tê 90° de redução PVC ponta bolsa e virola Ø 100 x 75 mm</t>
  </si>
  <si>
    <t>13.102.001137.SER</t>
  </si>
  <si>
    <t>Tê 90° de redução PVC ponta bolsa e virola Ø 75 x 50 mm</t>
  </si>
  <si>
    <t>13.102.001138.SER</t>
  </si>
  <si>
    <t>Tê 90° de redução PVC ponta bolsa e virola Ø 150 x 100 mm</t>
  </si>
  <si>
    <t>13.102.001139.SER</t>
  </si>
  <si>
    <t>Tê 90° PVC ponta e bolsa soldável Ø 40 mm</t>
  </si>
  <si>
    <t>13.102.001140.SER</t>
  </si>
  <si>
    <t>Tê 90° PVC ponta bolsa e virola Ø 50 x 50 mm</t>
  </si>
  <si>
    <t>13.102.001141.SER</t>
  </si>
  <si>
    <t>Tê 90° PVC ponta bolsa e virola Ø 75 x 75 mm</t>
  </si>
  <si>
    <t>13.102.001142.SER</t>
  </si>
  <si>
    <t>Tê 90° PVC ponta bolsa e virola Ø 100 x 100 mm</t>
  </si>
  <si>
    <t>13.102.001143.SER</t>
  </si>
  <si>
    <t>Tê 90° PVC ponta bolsa e virola Ø 150 x 150 mm</t>
  </si>
  <si>
    <t>Tubos e conexões em CPVC</t>
  </si>
  <si>
    <t>13.103.000010.SER</t>
  </si>
  <si>
    <t>Tubo CPVC Ø 15 mm</t>
  </si>
  <si>
    <t>13.103.000011.SER</t>
  </si>
  <si>
    <t>Tubo CPVC Ø 22 mm</t>
  </si>
  <si>
    <t>13.103.000012.SER</t>
  </si>
  <si>
    <t>Tubo CPVC Ø 28 mm</t>
  </si>
  <si>
    <t>13.103.000013.SER</t>
  </si>
  <si>
    <t>Tubo CPVC Ø 35 mm</t>
  </si>
  <si>
    <t>13.103.000014.SER</t>
  </si>
  <si>
    <t>Tubo CPVC Ø 42 mm</t>
  </si>
  <si>
    <t>13.103.000015.SER</t>
  </si>
  <si>
    <t>Tubo CPVC Ø 54 mm</t>
  </si>
  <si>
    <t>13.103.000020.SER</t>
  </si>
  <si>
    <t>Cap (tampão) CPVC Ø 22 mm</t>
  </si>
  <si>
    <t>13.103.000021.SER</t>
  </si>
  <si>
    <t>Cap (tampão) CPVC Ø 28 mm</t>
  </si>
  <si>
    <t>13.103.000022.SER</t>
  </si>
  <si>
    <t>Cap (tampão) CPVC Ø 35 mm</t>
  </si>
  <si>
    <t>13.103.000023.SER</t>
  </si>
  <si>
    <t>Cap (tampão) CPVC Ø 42 mm</t>
  </si>
  <si>
    <t>13.103.000050.SER</t>
  </si>
  <si>
    <t>Joelho 45° CPVC Ø 35 mm</t>
  </si>
  <si>
    <t>13.103.000051.SER</t>
  </si>
  <si>
    <t>Joelho 45° CPVC Ø 42 mm</t>
  </si>
  <si>
    <t>13.103.000052.SER</t>
  </si>
  <si>
    <t>Joelho 45° CPVC Ø 54 mm</t>
  </si>
  <si>
    <t>13.103.000053.SER</t>
  </si>
  <si>
    <t>Joelho 90° CPVC Ø 15 mm</t>
  </si>
  <si>
    <t>13.103.000054.SER</t>
  </si>
  <si>
    <t>Joelho 90° CPVC Ø 22 mm</t>
  </si>
  <si>
    <t>13.103.000055.SER</t>
  </si>
  <si>
    <t>Joelho 90° CPVC Ø 28 mm</t>
  </si>
  <si>
    <t>13.103.000056.SER</t>
  </si>
  <si>
    <t>Joelho 90° CPVC Ø 35 mm</t>
  </si>
  <si>
    <t>13.103.000057.SER</t>
  </si>
  <si>
    <t>Joelho 90° CPVC Ø 42 mm</t>
  </si>
  <si>
    <t>13.103.000058.SER</t>
  </si>
  <si>
    <t>Joelho 90° CPVC Ø 54 mm</t>
  </si>
  <si>
    <t>13.103.000070.SER</t>
  </si>
  <si>
    <t>Luva de transição CPVC Ø 15 mm x 1/2"</t>
  </si>
  <si>
    <t>13.103.000072.SER</t>
  </si>
  <si>
    <t>Luva de transição CPVC Ø 22 mm x 3/4"</t>
  </si>
  <si>
    <t>13.103.000074.SER</t>
  </si>
  <si>
    <t>Luva de transição CPVC Ø 28 mm x 1"</t>
  </si>
  <si>
    <t>13.103.000076.SER</t>
  </si>
  <si>
    <t>Luva de transição CPVC Ø 35 mm x 1 1/4"</t>
  </si>
  <si>
    <t>13.103.000078.SER</t>
  </si>
  <si>
    <t>Luva de transição CPVC Ø 42 mm x 1 1/2"</t>
  </si>
  <si>
    <t>13.103.000080.SER</t>
  </si>
  <si>
    <t>Luva de transição CPVC Ø 54 mm x 2"</t>
  </si>
  <si>
    <t>13.103.000082.SER</t>
  </si>
  <si>
    <t>Luva de transição CPVC com bucha de latão e flange para gesso acartonado, Ø rosc. 1/2" sold. 22 mm</t>
  </si>
  <si>
    <t>13.103.000084.SER</t>
  </si>
  <si>
    <t>Luva de transição CPVC com bucha de latão e flange para gesso acartonado, Ø rosc. 3/4" sold. 22 mm</t>
  </si>
  <si>
    <t>13.103.000086.SER</t>
  </si>
  <si>
    <t>Luva CPVC Ø 15 mm</t>
  </si>
  <si>
    <t>13.103.000088.SER</t>
  </si>
  <si>
    <t>Luva CPVC Ø 22 mm</t>
  </si>
  <si>
    <t>13.103.000090.SER</t>
  </si>
  <si>
    <t>Luva CPVC Ø 28 mm</t>
  </si>
  <si>
    <t>13.103.000092.SER</t>
  </si>
  <si>
    <t>Luva CPVC Ø 35 mm</t>
  </si>
  <si>
    <t>13.103.000094.SER</t>
  </si>
  <si>
    <t>Luva CPVC Ø 42 mm</t>
  </si>
  <si>
    <t>13.103.000096.SER</t>
  </si>
  <si>
    <t>Luva CPVC Ø 54 mm</t>
  </si>
  <si>
    <t>13.103.000110.SER</t>
  </si>
  <si>
    <t>Tê misturador CPVC Ø 22 mm x 3/4"</t>
  </si>
  <si>
    <t>13.103.000111.SER</t>
  </si>
  <si>
    <t>Tê 90° CPVC Ø 15 mm</t>
  </si>
  <si>
    <t>13.103.000112.SER</t>
  </si>
  <si>
    <t>Tê 90° CPVC Ø 22 mm</t>
  </si>
  <si>
    <t>13.103.000113.SER</t>
  </si>
  <si>
    <t>Tê 90° CPVC Ø 28 mm</t>
  </si>
  <si>
    <t>13.103.000114.SER</t>
  </si>
  <si>
    <t>Tê 90° CPVC Ø 35 mm</t>
  </si>
  <si>
    <t>13.103.000115.SER</t>
  </si>
  <si>
    <t>Tê 90° CPVC Ø 42 mm</t>
  </si>
  <si>
    <t>13.103.000116.SER</t>
  </si>
  <si>
    <t>Tê 90° CPVC Ø 54 mm</t>
  </si>
  <si>
    <t>13.103.000120.SER</t>
  </si>
  <si>
    <t>União CPVC Ø 15 mm</t>
  </si>
  <si>
    <t>13.103.000121.SER</t>
  </si>
  <si>
    <t>União CPVC Ø 22 mm</t>
  </si>
  <si>
    <t>13.103.000122.SER</t>
  </si>
  <si>
    <t>União CPVC Ø 28 mm</t>
  </si>
  <si>
    <t>13.103.000150.SER</t>
  </si>
  <si>
    <t>Joelho de transição CPVC Ø 15 mm x 1/2"</t>
  </si>
  <si>
    <t>13.103.000151.SER</t>
  </si>
  <si>
    <t>Joelho de transição CPVC Ø 22 mm x 3/4"</t>
  </si>
  <si>
    <t>13.103.000160.SER</t>
  </si>
  <si>
    <t>Adaptador CPVC Ø 15 mm</t>
  </si>
  <si>
    <t>13.103.000161.SER</t>
  </si>
  <si>
    <t>Adaptador CPVC Ø 22 mm</t>
  </si>
  <si>
    <t>13.103.000170.SER</t>
  </si>
  <si>
    <t>Bucha de redução CPVC Ø 22 mm x 15 mm</t>
  </si>
  <si>
    <t>13.103.000171.SER</t>
  </si>
  <si>
    <t>Bucha de redução CPVC Ø 28 mm x 22 mm</t>
  </si>
  <si>
    <t>13.103.000172.SER</t>
  </si>
  <si>
    <t>Bucha de redução CPVC Ø 35 mm x 28 mm</t>
  </si>
  <si>
    <t>13.103.000173.SER</t>
  </si>
  <si>
    <t>Bucha de redução CPVC Ø 42 mm x 35 mm</t>
  </si>
  <si>
    <t>13.103.000174.SER</t>
  </si>
  <si>
    <t>Bucha de redução CPVC Ø 54 mm x 42 mm</t>
  </si>
  <si>
    <t>13.103.000180.SER</t>
  </si>
  <si>
    <t>Cap (tampão) CPVC Ø 15 mm</t>
  </si>
  <si>
    <t>13.103.000181.SER</t>
  </si>
  <si>
    <t>Cap (tampão) CPVC Ø 54 mm</t>
  </si>
  <si>
    <t>13.103.000190.SER</t>
  </si>
  <si>
    <t>Conector CPVC Ø 22 mm x 3/4"</t>
  </si>
  <si>
    <t>13.103.000191.SER</t>
  </si>
  <si>
    <t>Conector CPVC Ø 28 mm x 1"</t>
  </si>
  <si>
    <t>13.103.000200.SER</t>
  </si>
  <si>
    <t>Joelho 45° CPVC Ø 15 mm</t>
  </si>
  <si>
    <t>13.103.000201.SER</t>
  </si>
  <si>
    <t>Joelho 45° CPVC Ø 22 mm</t>
  </si>
  <si>
    <t>13.103.000202.SER</t>
  </si>
  <si>
    <t>Joelho 45° CPVC Ø 28 mm</t>
  </si>
  <si>
    <t>Tubos e conexões em PPR</t>
  </si>
  <si>
    <t>13.105.000010.SER</t>
  </si>
  <si>
    <t>Tubo PPR PN-12 pressão 12 kgf/cm² Ø 20 mm</t>
  </si>
  <si>
    <t>13.105.000011.SER</t>
  </si>
  <si>
    <t>Tubo PPR PN-12 pressão 12 kgf/cm² Ø 25 mm</t>
  </si>
  <si>
    <t>13.105.000012.SER</t>
  </si>
  <si>
    <t>Tubo PPR PN-12 pressão 12 kgf/cm² Ø 32 mm</t>
  </si>
  <si>
    <t>13.105.000013.SER</t>
  </si>
  <si>
    <t>Tubo PPR PN-12 pressão 12 kgf/cm² Ø 40 mm</t>
  </si>
  <si>
    <t>13.105.000014.SER</t>
  </si>
  <si>
    <t>Tubo PPR PN-12 pressão 12 kgf/cm² Ø 50 mm</t>
  </si>
  <si>
    <t>13.105.000015.SER</t>
  </si>
  <si>
    <t>Tubo PPR PN-12 pressão 12 kgf/cm² Ø 63 mm</t>
  </si>
  <si>
    <t>13.105.000016.SER</t>
  </si>
  <si>
    <t>Tubo PPR PN-12 pressão 12 kgf/cm² Ø 75 mm</t>
  </si>
  <si>
    <t>13.105.000017.SER</t>
  </si>
  <si>
    <t>Tubo PPR PN-12 pressão 12 kgf/cm² Ø 90 mm</t>
  </si>
  <si>
    <t>13.105.000018.SER</t>
  </si>
  <si>
    <t>Tubo PPR PN-12 pressão 12 kgf/cm² Ø 110 mm</t>
  </si>
  <si>
    <t>13.105.000019.SER</t>
  </si>
  <si>
    <t>Tubo PPR PN-20 pressão 20 kgf/cm² Ø 25 mm</t>
  </si>
  <si>
    <t>13.105.000020.SER</t>
  </si>
  <si>
    <t>Tubo PPR PN-20 pressão 20 kgf/cm² Ø 32 mm</t>
  </si>
  <si>
    <t>13.105.000021.SER</t>
  </si>
  <si>
    <t>Tubo PPR PN-20 pressão 20 kgf/cm² Ø 40 mm</t>
  </si>
  <si>
    <t>13.105.000022.SER</t>
  </si>
  <si>
    <t>Tubo PPR PN-20 pressão 20 kgf/cm² Ø 50 mm</t>
  </si>
  <si>
    <t>13.105.000023.SER</t>
  </si>
  <si>
    <t>Tubo PPR PN-20 pressão 20 kgf/cm² Ø 63 mm</t>
  </si>
  <si>
    <t>13.105.000024.SER</t>
  </si>
  <si>
    <t>Tubo PPR PN-20 pressão 20 kgf/cm² Ø 75 mm</t>
  </si>
  <si>
    <t>13.105.000025.SER</t>
  </si>
  <si>
    <t>Tubo PPR PN-20 pressão 20 kgf/cm² Ø 90 mm</t>
  </si>
  <si>
    <t>13.105.000026.SER</t>
  </si>
  <si>
    <t>Tubo PPR PN-20 pressão 20 kgf/cm² Ø 110 mm</t>
  </si>
  <si>
    <t>13.105.000027.SER</t>
  </si>
  <si>
    <t>Tubo PPR PN-25 pressão 25 kgf/cm² Ø 25 mm</t>
  </si>
  <si>
    <t>13.105.000028.SER</t>
  </si>
  <si>
    <t>Tubo PPR PN-25 pressão 25 kgf/cm² Ø 32 mm</t>
  </si>
  <si>
    <t>13.105.000029.SER</t>
  </si>
  <si>
    <t>Tubo PPR PN-25 pressão 25 kgf/cm² Ø 40 mm</t>
  </si>
  <si>
    <t>13.105.000030.SER</t>
  </si>
  <si>
    <t>Tubo PPR PN-25 pressão 25 kgf/cm² Ø 50 mm</t>
  </si>
  <si>
    <t>13.105.000031.SER</t>
  </si>
  <si>
    <t>Tubo PPR PN-25 pressão 25 kgf/cm² Ø 63 mm</t>
  </si>
  <si>
    <t>13.105.000032.SER</t>
  </si>
  <si>
    <t>Tubo PPR PN-25 pressão 25 kgf/cm² Ø 75 mm</t>
  </si>
  <si>
    <t>13.105.000033.SER</t>
  </si>
  <si>
    <t>Tubo PPR PN-25 pressão 25 kgf/cm² Ø 90 mm</t>
  </si>
  <si>
    <t>13.105.000034.SER</t>
  </si>
  <si>
    <t>Tubo PPR PN-25 pressão 25 kgf/cm² Ø 110 mm</t>
  </si>
  <si>
    <t>13.105.000050.SER</t>
  </si>
  <si>
    <t>Adaptador PPR com inserto metálico, transição fêmea-fêmea, Ø 20 mm x 1/2"</t>
  </si>
  <si>
    <t>13.105.000051.SER</t>
  </si>
  <si>
    <t>Adaptador PPR com inserto metálico, transição fêmea-fêmea, Ø 25 mm x 3/4"</t>
  </si>
  <si>
    <t>13.105.000052.SER</t>
  </si>
  <si>
    <t>Adaptador PPR com inserto metálico, transição fêmea-fêmea, Ø 32 mm x 3/4"</t>
  </si>
  <si>
    <t>13.105.000053.SER</t>
  </si>
  <si>
    <t>Adaptador PPR com inserto metálico, transição fêmea-fêmea, Ø 40 mm x 1 1/4"</t>
  </si>
  <si>
    <t>13.105.000054.SER</t>
  </si>
  <si>
    <t>Adaptador PPR com inserto metálico, transição fêmea-fêmea, Ø 50 mm x 1 1/2"</t>
  </si>
  <si>
    <t>13.105.000055.SER</t>
  </si>
  <si>
    <t>Adaptador PPR com inserto metálico, transição fêmea-fêmea, Ø 63 mm x 2"</t>
  </si>
  <si>
    <t>13.105.000056.SER</t>
  </si>
  <si>
    <t>Adaptador PPR com inserto metálico, transição fêmea-fêmea, Ø 75 mm x 2 1/2"</t>
  </si>
  <si>
    <t>13.105.000057.SER</t>
  </si>
  <si>
    <t>Adaptador PPR com inserto metálico, transição fêmea-fêmea, Ø 90 mm x 3"</t>
  </si>
  <si>
    <t>13.105.000058.SER</t>
  </si>
  <si>
    <t>Adaptador PPR com inserto metálico, transição fêmea-macho, Ø 20 mm x 1/2"</t>
  </si>
  <si>
    <t>13.105.000059.SER</t>
  </si>
  <si>
    <t>Adaptador PPR com inserto metálico, transição fêmea-macho, Ø 25 mm x 3/4"</t>
  </si>
  <si>
    <t>13.105.000060.SER</t>
  </si>
  <si>
    <t>Adaptador PPR com inserto metálico, transição fêmea-macho, Ø 32 mm x 1"</t>
  </si>
  <si>
    <t>13.105.000061.SER</t>
  </si>
  <si>
    <t>Adaptador PPR com inserto metálico, transição fêmea-macho, Ø 40 mm x 1 1/4"</t>
  </si>
  <si>
    <t>13.105.000062.SER</t>
  </si>
  <si>
    <t>Adaptador PPR com inserto metálico, transição fêmea-macho, Ø 50 mm x 1 1/2"</t>
  </si>
  <si>
    <t>13.105.000063.SER</t>
  </si>
  <si>
    <t>Adaptador PPR com inserto metálico, transição fêmea-macho, Ø 63 mm x 2"</t>
  </si>
  <si>
    <t>13.105.000064.SER</t>
  </si>
  <si>
    <t>Adaptador PPR com inserto metálico, transição fêmea-macho, Ø 75 mm x 2 1/2"</t>
  </si>
  <si>
    <t>13.105.000065.SER</t>
  </si>
  <si>
    <t>Adaptador PPR com inserto metálico, transição fêmea-macho, Ø 90 mm x 3"</t>
  </si>
  <si>
    <t>13.105.000066.SER</t>
  </si>
  <si>
    <t>Adaptador PPR com inserto metálico, transição fêmea-macho, Ø 110 mm x 4"</t>
  </si>
  <si>
    <t>13.105.000067.SER</t>
  </si>
  <si>
    <t>Adaptador de transição PPR macho fêmea, para dry wall, Ø 20 mm x 1/2"</t>
  </si>
  <si>
    <t>13.105.000068.SER</t>
  </si>
  <si>
    <t>Adaptador de transição PPR macho fêmea, para dry wall, Ø 25 mm x 3/4"</t>
  </si>
  <si>
    <t>13.105.000069.SER</t>
  </si>
  <si>
    <t>Adaptador de transição PPR macho fêmea, para dry wall, Ø 25 mm x 1/2"</t>
  </si>
  <si>
    <t>13.105.000080.SER</t>
  </si>
  <si>
    <t>Bucha de redução PPR para água quente Ø 25 x 20 mm</t>
  </si>
  <si>
    <t>13.105.000081.SER</t>
  </si>
  <si>
    <t>Bucha de redução PPR para água quente Ø 32 x 20 mm</t>
  </si>
  <si>
    <t>13.105.000082.SER</t>
  </si>
  <si>
    <t>Bucha de redução PPR para água quente Ø 32 x 25 mm</t>
  </si>
  <si>
    <t>13.105.000083.SER</t>
  </si>
  <si>
    <t>Bucha de redução PPR para água quente Ø 40 x 25 mm</t>
  </si>
  <si>
    <t>13.105.000084.SER</t>
  </si>
  <si>
    <t>Bucha de redução PPR para água quente Ø 40 x 32 mm</t>
  </si>
  <si>
    <t>13.105.000085.SER</t>
  </si>
  <si>
    <t>Bucha de redução PPR para água quente Ø 50 x 40 mm</t>
  </si>
  <si>
    <t>13.105.000086.SER</t>
  </si>
  <si>
    <t>Bucha de redução PPR para água quente Ø 63 x 40 mm</t>
  </si>
  <si>
    <t>13.105.000087.SER</t>
  </si>
  <si>
    <t>Bucha de redução PPR para água quente Ø 63 x 50 mm</t>
  </si>
  <si>
    <t>13.105.000088.SER</t>
  </si>
  <si>
    <t>Bucha de redução PPR para água quente Ø 75 x 63 mm</t>
  </si>
  <si>
    <t>13.105.000089.SER</t>
  </si>
  <si>
    <t>Bucha de redução PPR para água quente Ø 90 x 75 mm</t>
  </si>
  <si>
    <t>13.105.000100.SER</t>
  </si>
  <si>
    <t>Cap (tampão) PPR para água quente Ø 20 mm</t>
  </si>
  <si>
    <t>13.105.000101.SER</t>
  </si>
  <si>
    <t>Cap (tampão) PPR para água quente Ø 25 mm</t>
  </si>
  <si>
    <t>13.105.000102.SER</t>
  </si>
  <si>
    <t>Cap (tampão) PPR para água quente Ø 32 mm</t>
  </si>
  <si>
    <t>13.105.000103.SER</t>
  </si>
  <si>
    <t>Cap (tampão) PPR para água quente Ø 40 mm</t>
  </si>
  <si>
    <t>13.105.000104.SER</t>
  </si>
  <si>
    <t>Cap (tampão) PPR para água quente Ø 50 mm</t>
  </si>
  <si>
    <t>13.105.000105.SER</t>
  </si>
  <si>
    <t>Cap (tampão) PPR para água quente Ø 63 mm</t>
  </si>
  <si>
    <t>13.105.000106.SER</t>
  </si>
  <si>
    <t>Cap (tampão) PPR para água quente Ø 75 mm</t>
  </si>
  <si>
    <t>13.105.000107.SER</t>
  </si>
  <si>
    <t>Cap (tampão) PPR para água quente Ø 90 mm</t>
  </si>
  <si>
    <t>13.105.000108.SER</t>
  </si>
  <si>
    <t>Cap (tampão) PPR para água quente Ø 110 mm</t>
  </si>
  <si>
    <t>13.105.000120.SER</t>
  </si>
  <si>
    <t>Curva de transposição PPR macho-macho Ø 20 mm</t>
  </si>
  <si>
    <t>13.105.000121.SER</t>
  </si>
  <si>
    <t>Curva de transposição PPR macho-macho Ø 25 mm</t>
  </si>
  <si>
    <t>13.105.000130.SER</t>
  </si>
  <si>
    <t>Joelho 45 PPR fêmea-fêmea Ø 20 mm</t>
  </si>
  <si>
    <t>13.105.000131.SER</t>
  </si>
  <si>
    <t>Joelho 45 PPR fêmea-fêmea Ø 25 mm</t>
  </si>
  <si>
    <t>13.105.000132.SER</t>
  </si>
  <si>
    <t>Joelho 45 PPR fêmea-fêmea Ø 32 mm</t>
  </si>
  <si>
    <t>13.105.000133.SER</t>
  </si>
  <si>
    <t>Joelho 45 PPR fêmea-fêmea Ø 40 mm</t>
  </si>
  <si>
    <t>13.105.000134.SER</t>
  </si>
  <si>
    <t>Joelho 45 PPR fêmea-fêmea Ø 50 mm</t>
  </si>
  <si>
    <t>13.105.000135.SER</t>
  </si>
  <si>
    <t>Joelho 45 PPR fêmea-fêmea Ø 63 mm</t>
  </si>
  <si>
    <t>13.105.000136.SER</t>
  </si>
  <si>
    <t>Joelho 45 PPR fêmea-fêmea Ø 75 mm</t>
  </si>
  <si>
    <t>13.105.000137.SER</t>
  </si>
  <si>
    <t>Joelho 45 PPR fêmea-fêmea Ø 90 mm</t>
  </si>
  <si>
    <t>13.105.000138.SER</t>
  </si>
  <si>
    <t>Joelho 45 PPR fêmea-fêmea Ø 110 mm</t>
  </si>
  <si>
    <t>13.105.000139.SER</t>
  </si>
  <si>
    <t>Joelho 90 PPR fêmea-fêmea Ø 20 mm</t>
  </si>
  <si>
    <t>13.105.000140.SER</t>
  </si>
  <si>
    <t>Joelho 90 PPR fêmea-fêmea Ø 25 mm</t>
  </si>
  <si>
    <t>13.105.000141.SER</t>
  </si>
  <si>
    <t>Joelho 90 PPR fêmea-fêmea Ø 32 mm</t>
  </si>
  <si>
    <t>13.105.000142.SER</t>
  </si>
  <si>
    <t>Joelho 90 PPR fêmea-fêmea Ø 40 mm</t>
  </si>
  <si>
    <t>13.105.000143.SER</t>
  </si>
  <si>
    <t>Joelho 90 PPR fêmea-fêmea Ø 50 mm</t>
  </si>
  <si>
    <t>13.105.000144.SER</t>
  </si>
  <si>
    <t>Joelho 90 PPR fêmea-fêmea Ø 63 mm</t>
  </si>
  <si>
    <t>13.105.000145.SER</t>
  </si>
  <si>
    <t>Joelho 90 PPR fêmea-fêmea Ø 75 mm</t>
  </si>
  <si>
    <t>13.105.000146.SER</t>
  </si>
  <si>
    <t>Joelho 90 PPR fêmea-fêmea Ø 90 mm</t>
  </si>
  <si>
    <t>13.105.000147.SER</t>
  </si>
  <si>
    <t>Joelho 90 PPR fêmea-fêmea Ø 110 mm</t>
  </si>
  <si>
    <t>13.105.000150.SER</t>
  </si>
  <si>
    <t>Joelho 90 PPR fêmea-fêmea com inserto metálico Ø 20 mm x 1/2"</t>
  </si>
  <si>
    <t>13.105.000151.SER</t>
  </si>
  <si>
    <t>Joelho 90 PPR fêmea-fêmea com inserto metálico Ø 25 mm x 1/2"</t>
  </si>
  <si>
    <t>13.105.000152.SER</t>
  </si>
  <si>
    <t>Joelho 90 PPR fêmea-fêmea com inserto metálico Ø 25 mm x 3/4"</t>
  </si>
  <si>
    <t>13.105.000153.SER</t>
  </si>
  <si>
    <t>Joelho 90 PPR fêmea-fêmea com inserto metálico Ø 32 mm x 1"</t>
  </si>
  <si>
    <t>13.105.000154.SER</t>
  </si>
  <si>
    <t>Joelho 90 PPR fêmea-fêmea com inserto metálico Ø 32 mm x 3/4"</t>
  </si>
  <si>
    <t>13.105.000170.SER</t>
  </si>
  <si>
    <t>Luva PPR fêmea fêmea Ø 20 mm</t>
  </si>
  <si>
    <t>13.105.000171.SER</t>
  </si>
  <si>
    <t>Luva PPR fêmea fêmea Ø 25 mm</t>
  </si>
  <si>
    <t>13.105.000172.SER</t>
  </si>
  <si>
    <t>Luva PPR fêmea fêmea Ø 32 mm</t>
  </si>
  <si>
    <t>13.105.000173.SER</t>
  </si>
  <si>
    <t>Luva PPR fêmea fêmea Ø 40 mm</t>
  </si>
  <si>
    <t>13.105.000174.SER</t>
  </si>
  <si>
    <t>Luva PPR fêmea fêmea Ø 50 mm</t>
  </si>
  <si>
    <t>13.105.000175.SER</t>
  </si>
  <si>
    <t>Luva PPR fêmea fêmea Ø 63 mm</t>
  </si>
  <si>
    <t>13.105.000176.SER</t>
  </si>
  <si>
    <t>Luva PPR fêmea fêmea Ø 75 mm</t>
  </si>
  <si>
    <t>13.105.000177.SER</t>
  </si>
  <si>
    <t>Luva PPR fêmea fêmea Ø 90 mm</t>
  </si>
  <si>
    <t>13.105.000178.SER</t>
  </si>
  <si>
    <t>Luva PPR fêmea fêmea Ø 110 mm</t>
  </si>
  <si>
    <t>13.105.000179.SER</t>
  </si>
  <si>
    <t>Tê 90 PPR fêmea fêmea fêmea Ø 20 mm</t>
  </si>
  <si>
    <t>13.105.000180.SER</t>
  </si>
  <si>
    <t>Tê 90 PPR fêmea fêmea fêmea Ø 25 mm</t>
  </si>
  <si>
    <t>13.105.000181.SER</t>
  </si>
  <si>
    <t>Tê 90 PPR fêmea fêmea fêmea Ø 32 mm</t>
  </si>
  <si>
    <t>13.105.000182.SER</t>
  </si>
  <si>
    <t>Tê 90 PPR fêmea fêmea fêmea Ø 40 mm</t>
  </si>
  <si>
    <t>13.105.000183.SER</t>
  </si>
  <si>
    <t>Tê 90 PPR fêmea fêmea fêmea Ø 50 mm</t>
  </si>
  <si>
    <t>13.105.000184.SER</t>
  </si>
  <si>
    <t>Tê 90 PPR fêmea fêmea fêmea Ø 63 mm</t>
  </si>
  <si>
    <t>13.105.000185.SER</t>
  </si>
  <si>
    <t>Tê 90 PPR fêmea fêmea fêmea Ø 75 mm</t>
  </si>
  <si>
    <t>13.105.000186.SER</t>
  </si>
  <si>
    <t>Tê 90 PPR fêmea fêmea fêmea Ø 90 mm</t>
  </si>
  <si>
    <t>13.105.000200.SER</t>
  </si>
  <si>
    <t>Tê central PPR fêmea fêmea fêmea com inserto metálico Ø 25 mm x 1/2"</t>
  </si>
  <si>
    <t>13.105.000201.SER</t>
  </si>
  <si>
    <t>Tê central PPR fêmea fêmea fêmea com inserto metálico Ø 25 mm x 3/4"</t>
  </si>
  <si>
    <t>13.105.000220.SER</t>
  </si>
  <si>
    <t>Tê de redução central PPR fêmea fêmea fêmea Ø 25 x 20 mm</t>
  </si>
  <si>
    <t>13.105.000221.SER</t>
  </si>
  <si>
    <t>Tê de redução central PPR fêmea fêmea fêmea Ø 75 x 63 mm</t>
  </si>
  <si>
    <t>13.105.000222.SER</t>
  </si>
  <si>
    <t>Tê de redução central PPR fêmea fêmea fêmea Ø 90 x 63 mm</t>
  </si>
  <si>
    <t>13.105.000223.SER</t>
  </si>
  <si>
    <t>Tê de redução central PPR fêmea fêmea fêmea Ø 90 x 75 mm</t>
  </si>
  <si>
    <t>13.105.000224.SER</t>
  </si>
  <si>
    <t>Tê de redução central PPR fêmea fêmea fêmea Ø 32 x 25 mm</t>
  </si>
  <si>
    <t>13.105.000225.SER</t>
  </si>
  <si>
    <t>Tê de redução central PPR fêmea fêmea fêmea Ø 40 x 25 mm</t>
  </si>
  <si>
    <t>13.105.000226.SER</t>
  </si>
  <si>
    <t>Tê de redução central PPR fêmea fêmea fêmea Ø 40 x 32 mm</t>
  </si>
  <si>
    <t>13.105.000227.SER</t>
  </si>
  <si>
    <t>Tê de redução central PPR fêmea fêmea fêmea Ø 50 x 32 mm</t>
  </si>
  <si>
    <t>13.105.000228.SER</t>
  </si>
  <si>
    <t>Tê de redução central PPR fêmea fêmea fêmea Ø 50 x 40 mm</t>
  </si>
  <si>
    <t>13.105.000229.SER</t>
  </si>
  <si>
    <t>Tê de redução central PPR fêmea fêmea fêmea Ø 63 x 40 mm</t>
  </si>
  <si>
    <t>13.105.000230.SER</t>
  </si>
  <si>
    <t>Tê de redução central PPR fêmea fêmea fêmea Ø 63 x 50 mm</t>
  </si>
  <si>
    <t>13.105.000231.SER</t>
  </si>
  <si>
    <t>Tê de redução central PPR fêmea fêmea fêmea Ø 75 x 50 mm</t>
  </si>
  <si>
    <t>13.105.000250.SER</t>
  </si>
  <si>
    <t>União PPR dupla com flange Ø 20 mm</t>
  </si>
  <si>
    <t>13.105.000251.SER</t>
  </si>
  <si>
    <t>União PPR dupla com flange Ø 25 mm</t>
  </si>
  <si>
    <t>13.105.000252.SER</t>
  </si>
  <si>
    <t>União PPR dupla com flange Ø 32 mm</t>
  </si>
  <si>
    <t>Tubos e conexões em PEX</t>
  </si>
  <si>
    <t>13.107.000010.SER</t>
  </si>
  <si>
    <t>Tubo PEX para água fria inclusive conexões Ø 16 mm</t>
  </si>
  <si>
    <t>13.107.000011.SER</t>
  </si>
  <si>
    <t>Tubo PEX para água fria inclusive conexões Ø 20 mm</t>
  </si>
  <si>
    <t>13.107.000012.SER</t>
  </si>
  <si>
    <t>Tubo PEX para água fria inclusive conexões Ø 25 mm</t>
  </si>
  <si>
    <t>13.107.000013.SER</t>
  </si>
  <si>
    <t>Tubo PEX para água fria inclusive conexões Ø 32 mm</t>
  </si>
  <si>
    <t>13.107.000014.SER</t>
  </si>
  <si>
    <t>Tubo PEX multicamada para água quente inclusive conexões Ø 16 mm</t>
  </si>
  <si>
    <t>13.107.000015.SER</t>
  </si>
  <si>
    <t>Tubo PEX multicamada para água quente inclusive conexões Ø 20 mm</t>
  </si>
  <si>
    <t>13.107.000016.SER</t>
  </si>
  <si>
    <t>Tubo PEX multicamada para água quente inclusive conexões Ø 26 mm</t>
  </si>
  <si>
    <t>13.107.000017.SER</t>
  </si>
  <si>
    <t>Tubo PEX multicamada para água quente inclusive conexões Ø 32 mm</t>
  </si>
  <si>
    <t>13.107.000018.SER</t>
  </si>
  <si>
    <t>Tubo PEX multicamada para gás inclusive conexões Ø 16 mm</t>
  </si>
  <si>
    <t>13.107.000019.SER</t>
  </si>
  <si>
    <t>Tubo PEX multicamada para gás inclusive conexões Ø 20 mm</t>
  </si>
  <si>
    <t>13.107.000020.SER</t>
  </si>
  <si>
    <t>Tubo PEX multicamada para gás inclusive conexões Ø 26 mm</t>
  </si>
  <si>
    <t>13.107.000021.SER</t>
  </si>
  <si>
    <t>Tubo PEX multicamada para gás inclusive conexões Ø 32 mm</t>
  </si>
  <si>
    <t>13.107.000050.SER</t>
  </si>
  <si>
    <t>Conexão móvel PEX 16 mm x 1/2"</t>
  </si>
  <si>
    <t>13.107.000051.SER</t>
  </si>
  <si>
    <t>Conexão móvel PEX 16 mm x 3/4"</t>
  </si>
  <si>
    <t>13.107.000052.SER</t>
  </si>
  <si>
    <t>Conexão móvel PEX 25 mm x 3/4"</t>
  </si>
  <si>
    <t>13.107.000053.SER</t>
  </si>
  <si>
    <t>Conexão móvel PEX 32 mm x 1"</t>
  </si>
  <si>
    <t>13.107.000070.SER</t>
  </si>
  <si>
    <t>Conexão fixa rosca fêmea PEX 16 mm x 1/2"</t>
  </si>
  <si>
    <t>13.107.000071.SER</t>
  </si>
  <si>
    <t>Conexão fixa rosca fêmea PEX 20 mm x 1/2"</t>
  </si>
  <si>
    <t>13.107.000072.SER</t>
  </si>
  <si>
    <t>Conexão fixa rosca fêmea PEX 25 mm x 3/4"</t>
  </si>
  <si>
    <t>13.107.000073.SER</t>
  </si>
  <si>
    <t>Conexão fixa rosca fêmea PEX 32 mm x 1"</t>
  </si>
  <si>
    <t>13.107.000080.SER</t>
  </si>
  <si>
    <t>Joelho 45° PEX 25 mm</t>
  </si>
  <si>
    <t>13.107.000081.SER</t>
  </si>
  <si>
    <t>Joelho 45° PEX 32 mm</t>
  </si>
  <si>
    <t>13.107.000090.SER</t>
  </si>
  <si>
    <t>Joelho 90° PEX 16 mm</t>
  </si>
  <si>
    <t>13.107.000091.SER</t>
  </si>
  <si>
    <t>Joelho 90° PEX 20 mm</t>
  </si>
  <si>
    <t>13.107.000092.SER</t>
  </si>
  <si>
    <t>Joelho 90° PEX 25 mm</t>
  </si>
  <si>
    <t>13.107.000093.SER</t>
  </si>
  <si>
    <t>Joelho 90° PEX 32 mm</t>
  </si>
  <si>
    <t>13.107.000110.SER</t>
  </si>
  <si>
    <t>Joelho 90° rosca macho PEX 16 mm x 1/2"</t>
  </si>
  <si>
    <t>13.107.000111.SER</t>
  </si>
  <si>
    <t>Joelho 90° rosca macho PEX 20 mm x 3/4"</t>
  </si>
  <si>
    <t>13.107.000112.SER</t>
  </si>
  <si>
    <t>Joelho 90° rosca macho PEX 25 mm x 3/4"</t>
  </si>
  <si>
    <t>13.107.000113.SER</t>
  </si>
  <si>
    <t>Joelho 90° rosca macho PEX 25 mm x 1"</t>
  </si>
  <si>
    <t>13.107.000114.SER</t>
  </si>
  <si>
    <t>Joelho 90° rosca móvel PEX 16 mm x 1/2"</t>
  </si>
  <si>
    <t>13.107.000115.SER</t>
  </si>
  <si>
    <t>Joelho 90° rosca móvel PEX 25 mm x 3/4"</t>
  </si>
  <si>
    <t>13.107.000130.SER</t>
  </si>
  <si>
    <t>Luva redução PEX 20 mm x 16 mm</t>
  </si>
  <si>
    <t>13.107.000131.SER</t>
  </si>
  <si>
    <t>Luva redução PEX 25 mm x 20 mm</t>
  </si>
  <si>
    <t>13.107.000132.SER</t>
  </si>
  <si>
    <t>Luva redução PEX 32 mm x 20 mm</t>
  </si>
  <si>
    <t>13.107.000140.SER</t>
  </si>
  <si>
    <t>Luva PEX 16 mm</t>
  </si>
  <si>
    <t>13.107.000141.SER</t>
  </si>
  <si>
    <t>Luva PEX 20 mm</t>
  </si>
  <si>
    <t>13.107.000142.SER</t>
  </si>
  <si>
    <t>Luva PEX 25 mm</t>
  </si>
  <si>
    <t>13.107.000143.SER</t>
  </si>
  <si>
    <t>Luva PEX 32 mm</t>
  </si>
  <si>
    <t>13.107.000144.SER</t>
  </si>
  <si>
    <t>Tê PEX 16 mm</t>
  </si>
  <si>
    <t>13.107.000145.SER</t>
  </si>
  <si>
    <t>Tê PEX 20 mm</t>
  </si>
  <si>
    <t>13.107.000146.SER</t>
  </si>
  <si>
    <t>Tê PEX 25 mm</t>
  </si>
  <si>
    <t>13.107.000147.SER</t>
  </si>
  <si>
    <t>Tê PEX 32 mm</t>
  </si>
  <si>
    <t>13.107.000160.SER</t>
  </si>
  <si>
    <t>Tê rosca fêmea PEX 16 mm x 1/2"</t>
  </si>
  <si>
    <t>13.107.000161.SER</t>
  </si>
  <si>
    <t>Tê rosca fêmea PEX 20 mm x 1/2"</t>
  </si>
  <si>
    <t>13.107.000162.SER</t>
  </si>
  <si>
    <t>Tê rosca fêmea PEX 20 mm x 3/4"</t>
  </si>
  <si>
    <t>13.107.000163.SER</t>
  </si>
  <si>
    <t>Tê rosca fêmea PEX 25 mm x 3/4"</t>
  </si>
  <si>
    <t>13.107.000170.SER</t>
  </si>
  <si>
    <t>Adaptador fixo rosca macho PEX gás Ø 16 mm x 1/2"</t>
  </si>
  <si>
    <t>13.107.000171.SER</t>
  </si>
  <si>
    <t>Adaptador fixo rosca macho PEX gás Ø 20 mm x 3/4"</t>
  </si>
  <si>
    <t>13.107.000172.SER</t>
  </si>
  <si>
    <t>Adaptador fixo rosca macho PEX gás Ø 26 mm x 3/4"</t>
  </si>
  <si>
    <t>13.107.000173.SER</t>
  </si>
  <si>
    <t>Adaptador fixo rosca macho PEX gás Ø 32 mm x 1"</t>
  </si>
  <si>
    <t>13.107.000174.SER</t>
  </si>
  <si>
    <t>Adaptador fixo rosca fêmea PEX gás Ø 16 mm x 1/2"</t>
  </si>
  <si>
    <t>13.107.000175.SER</t>
  </si>
  <si>
    <t>Adaptador fixo rosca fêmea PEX gás Ø 20 mm x 3/4"</t>
  </si>
  <si>
    <t>13.107.000176.SER</t>
  </si>
  <si>
    <t>Adaptador fixo rosca fêmea PEX gás Ø 26 mm x 3/4"</t>
  </si>
  <si>
    <t>13.107.000177.SER</t>
  </si>
  <si>
    <t>Adaptador fixo rosca fêmea PEX gás Ø 32 mm x 1"</t>
  </si>
  <si>
    <t>13.107.000190.SER</t>
  </si>
  <si>
    <t>Joelho 90° PEX gás Ø 16 mm</t>
  </si>
  <si>
    <t>13.107.000191.SER</t>
  </si>
  <si>
    <t>Joelho 90° PEX gás Ø 20 mm</t>
  </si>
  <si>
    <t>13.107.000192.SER</t>
  </si>
  <si>
    <t>Joelho 90° PEX gás Ø 26 mm</t>
  </si>
  <si>
    <t>13.107.000193.SER</t>
  </si>
  <si>
    <t>Joelho 90° PEX gás Ø 32 mm</t>
  </si>
  <si>
    <t>13.107.000200.SER</t>
  </si>
  <si>
    <t>Joelho 90° rosca fêmea PEX gás Ø 16 mm x 1/2"</t>
  </si>
  <si>
    <t>13.107.000201.SER</t>
  </si>
  <si>
    <t>Joelho 90° rosca fêmea PEX gás Ø 20 mm x 3/4"</t>
  </si>
  <si>
    <t>13.107.000202.SER</t>
  </si>
  <si>
    <t>Joelho 90° rosca fêmea PEX gás Ø 26 mm x 3/4"</t>
  </si>
  <si>
    <t>13.107.000203.SER</t>
  </si>
  <si>
    <t>Joelho 90° rosca fêmea PEX gás Ø 32 mm x 1"</t>
  </si>
  <si>
    <t>13.107.000204.SER</t>
  </si>
  <si>
    <t>Luva redução PEX gás Ø 20 mm x 16 mm</t>
  </si>
  <si>
    <t>13.107.000205.SER</t>
  </si>
  <si>
    <t>Luva redução PEX gás Ø 26 mm x 20 mm</t>
  </si>
  <si>
    <t>13.107.000206.SER</t>
  </si>
  <si>
    <t>Luva redução PEX gás Ø 32 mm x 20 mm</t>
  </si>
  <si>
    <t>13.107.000230.SER</t>
  </si>
  <si>
    <t>Distribuidor Manifold 2 saídas PEX 32 mm x 16 mm</t>
  </si>
  <si>
    <t>13.107.000231.SER</t>
  </si>
  <si>
    <t>Distribuidor Manifold 2 saídas PEX 32 mm x 20 mm</t>
  </si>
  <si>
    <t>13.107.000232.SER</t>
  </si>
  <si>
    <t>Distribuidor Manifold 2 saídas PEX 32 mm x 25 mm</t>
  </si>
  <si>
    <t>13.107.000233.SER</t>
  </si>
  <si>
    <t>Distribuidor Manifold 3 saídas PEX 32 mm x 16 mm</t>
  </si>
  <si>
    <t>13.107.000234.SER</t>
  </si>
  <si>
    <t>Distribuidor Manifold 3 saídas PEX 32 mm x 20 mm</t>
  </si>
  <si>
    <t>13.107.000235.SER</t>
  </si>
  <si>
    <t>Distribuidor Manifold 3 saídas PEX 32 mm x 25 mm</t>
  </si>
  <si>
    <t>13.107.000250.SER</t>
  </si>
  <si>
    <t>Luva PEX gás Ø 16 mm</t>
  </si>
  <si>
    <t>13.107.000251.SER</t>
  </si>
  <si>
    <t>Luva PEX gás Ø 20 mm</t>
  </si>
  <si>
    <t>13.107.000252.SER</t>
  </si>
  <si>
    <t>Luva PEX gás Ø 26 mm</t>
  </si>
  <si>
    <t>13.107.000253.SER</t>
  </si>
  <si>
    <t>Luva PEX gás Ø 32 mm</t>
  </si>
  <si>
    <t>13.107.000254.SER</t>
  </si>
  <si>
    <t>Tê PEX gás Ø 16 mm</t>
  </si>
  <si>
    <t>13.107.000255.SER</t>
  </si>
  <si>
    <t>Tê PEX gás Ø 20 mm</t>
  </si>
  <si>
    <t>13.107.000256.SER</t>
  </si>
  <si>
    <t>Tê PEX gás Ø 26 mm</t>
  </si>
  <si>
    <t>13.107.000257.SER</t>
  </si>
  <si>
    <t>Tê PEX gás Ø 32 mm</t>
  </si>
  <si>
    <t>13.107.000258.SER</t>
  </si>
  <si>
    <t>Tê rosca fêmea PEX gás Ø 16 mm x 1/2"</t>
  </si>
  <si>
    <t>13.107.000259.SER</t>
  </si>
  <si>
    <t>Tê rosca fêmea PEX gás Ø 20 mm x 3/4"</t>
  </si>
  <si>
    <t>13.107.000260.SER</t>
  </si>
  <si>
    <t>Tê rosca fêmea PEX gás Ø 26 mm x 3/4"</t>
  </si>
  <si>
    <t>13.107.000261.SER</t>
  </si>
  <si>
    <t>Tê rosca fêmea PEX gás Ø 32 mm x 1"</t>
  </si>
  <si>
    <t>13.107.000270.SER</t>
  </si>
  <si>
    <t>Válvula de segurança horizontal de fluxo/térmica PEX gás Ø 1" 25 m³/h</t>
  </si>
  <si>
    <t>13.107.000271.SER</t>
  </si>
  <si>
    <t>Válvula de segurança horizontal de fluxo/térmica PEX gás Ø 1" 60 m³/h</t>
  </si>
  <si>
    <t>13.107.000280.SER</t>
  </si>
  <si>
    <t>Válvula de esfera fêmea PEX gás Ø 1/2"</t>
  </si>
  <si>
    <t>13.107.000281.SER</t>
  </si>
  <si>
    <t>Válvula de esfera fêmea PEX gás Ø 3/4"</t>
  </si>
  <si>
    <t>13.107.000282.SER</t>
  </si>
  <si>
    <t>Válvula de esfera fêmea PEX gás Ø 1"</t>
  </si>
  <si>
    <t>13.107.000283.SER</t>
  </si>
  <si>
    <t>Válvula de esfera macho x fêmea PEX gás Ø 1/2"</t>
  </si>
  <si>
    <t>13.107.000284.SER</t>
  </si>
  <si>
    <t>Válvula de esfera macho x fêmea PEX gás Ø 3/4"</t>
  </si>
  <si>
    <t>13.107.000300.SER</t>
  </si>
  <si>
    <t>Tubo PEX para água fria Ø 16 mm</t>
  </si>
  <si>
    <t>13.107.000301.SER</t>
  </si>
  <si>
    <t>Tubo PEX para água fria Ø 20 mm</t>
  </si>
  <si>
    <t>13.107.000302.SER</t>
  </si>
  <si>
    <t>Tubo PEX para água fria Ø 25 mm</t>
  </si>
  <si>
    <t>13.107.000303.SER</t>
  </si>
  <si>
    <t>Tubo PEX para água fria Ø 32 mm</t>
  </si>
  <si>
    <t>13.107.000304.SER</t>
  </si>
  <si>
    <t>Tubo PEX multicamada para água quente Ø 16 mm</t>
  </si>
  <si>
    <t>13.107.000305.SER</t>
  </si>
  <si>
    <t>Tubo PEX multicamada para água quente Ø 20 mm</t>
  </si>
  <si>
    <t>13.107.000306.SER</t>
  </si>
  <si>
    <t>Tubo PEX multicamada para água quente Ø 26 mm</t>
  </si>
  <si>
    <t>13.107.000307.SER</t>
  </si>
  <si>
    <t>Tubo PEX multicamada para água quente Ø 32 mm</t>
  </si>
  <si>
    <t>13.107.000308.SER</t>
  </si>
  <si>
    <t>Tubo PEX multicamada para gás Ø 16 mm</t>
  </si>
  <si>
    <t>13.107.000309.SER</t>
  </si>
  <si>
    <t>Tubo PEX multicamada para gás Ø 20 mm</t>
  </si>
  <si>
    <t>13.107.000310.SER</t>
  </si>
  <si>
    <t>Tubo PEX multicamada para gás Ø 26 mm</t>
  </si>
  <si>
    <t>13.107.000311.SER</t>
  </si>
  <si>
    <t>Tubo PEX multicamada para gás Ø 32 mm</t>
  </si>
  <si>
    <t>13.107.000350.SER</t>
  </si>
  <si>
    <t>Válvula de esfera macho x fêmea PEX gás Ø 1"</t>
  </si>
  <si>
    <t>Tubos e conexões em ferro galvanizado</t>
  </si>
  <si>
    <t>13.109.000010.SER</t>
  </si>
  <si>
    <t>Tubo de aço galvanizado com costura inclusive conexões Ø 15 mm - 1/2"</t>
  </si>
  <si>
    <t>13.109.000011.SER</t>
  </si>
  <si>
    <t>Tubo de aço galvanizado com costura inclusive conexões Ø 20 mm - 3/4"</t>
  </si>
  <si>
    <t>13.109.000012.SER</t>
  </si>
  <si>
    <t>Tubo de aço galvanizado com costura inclusive conexões Ø 25 mm - 1"</t>
  </si>
  <si>
    <t>13.109.000013.SER</t>
  </si>
  <si>
    <t>Tubo de aço galvanizado com costura inclusive conexões Ø 32 mm - 1 1/4"</t>
  </si>
  <si>
    <t>13.109.000014.SER</t>
  </si>
  <si>
    <t>Tubo de aço galvanizado com costura inclusive conexões Ø 40 mm - 1 1/2"</t>
  </si>
  <si>
    <t>13.109.000015.SER</t>
  </si>
  <si>
    <t>Tubo de aço galvanizado com costura inclusive conexões Ø 50 mm - 2"</t>
  </si>
  <si>
    <t>13.109.000016.SER</t>
  </si>
  <si>
    <t>Tubo de aço galvanizado com costura inclusive conexões Ø 65 mm - 2 1/2"</t>
  </si>
  <si>
    <t>13.109.000017.SER</t>
  </si>
  <si>
    <t>Tubo de aço galvanizado com costura inclusive conexões Ø 80 mm - 3"</t>
  </si>
  <si>
    <t>13.109.000018.SER</t>
  </si>
  <si>
    <t>Tubo de aço galvanizado com costura inclusive conexões Ø 100 mm - 4"</t>
  </si>
  <si>
    <t>13.109.000019.SER</t>
  </si>
  <si>
    <t>Tubo de aço galvanizado com costura inclusive conexões Ø 150 mm - 6"</t>
  </si>
  <si>
    <t>13.109.000020.SER</t>
  </si>
  <si>
    <t>Tubo de aço galvanizado sem costura inclusive conexões Ø 15 mm - 1/2"</t>
  </si>
  <si>
    <t>13.109.000021.SER</t>
  </si>
  <si>
    <t>Tubo de aço galvanizado sem costura inclusive conexões Ø 20 mm - 3/4"</t>
  </si>
  <si>
    <t>13.109.000022.SER</t>
  </si>
  <si>
    <t>Tubo de aço galvanizado sem costura inclusive conexões Ø 25 mm - 1"</t>
  </si>
  <si>
    <t>13.109.000023.SER</t>
  </si>
  <si>
    <t>Tubo de aço galvanizado sem costura inclusive conexões Ø 32 mm - 1 1/4"</t>
  </si>
  <si>
    <t>13.109.000024.SER</t>
  </si>
  <si>
    <t>Tubo de aço galvanizado sem costura inclusive conexões Ø 40 mm - 1 1/2"</t>
  </si>
  <si>
    <t>13.109.000025.SER</t>
  </si>
  <si>
    <t>Tubo de aço galvanizado sem costura inclusive conexões Ø 50 mm - 2"</t>
  </si>
  <si>
    <t>13.109.000026.SER</t>
  </si>
  <si>
    <t>Tubo de aço galvanizado sem costura inclusive conexões Ø 65 mm - 2 1/2"</t>
  </si>
  <si>
    <t>13.109.000027.SER</t>
  </si>
  <si>
    <t>Tubo de aço galvanizado sem costura inclusive conexões Ø 80 mm - 3"</t>
  </si>
  <si>
    <t>13.109.000028.SER</t>
  </si>
  <si>
    <t>Tubo de aço galvanizado sem costura inclusive conexões Ø 100 mm - 4"</t>
  </si>
  <si>
    <t>13.109.000029.SER</t>
  </si>
  <si>
    <t>Tubo de aço galvanizado sem costura inclusive conexões Ø 150 mm - 6"</t>
  </si>
  <si>
    <t>13.109.000030.SER</t>
  </si>
  <si>
    <t>Tubo de aço galvanizado com costura Ø 15 mm - 1/2"</t>
  </si>
  <si>
    <t>13.109.000031.SER</t>
  </si>
  <si>
    <t>Tubo de aço galvanizado com costura Ø 20 mm - 3/4"</t>
  </si>
  <si>
    <t>13.109.000032.SER</t>
  </si>
  <si>
    <t>Tubo de aço galvanizado com costura Ø 25 mm - 1"</t>
  </si>
  <si>
    <t>13.109.000033.SER</t>
  </si>
  <si>
    <t>Tubo de aço galvanizado com costura Ø 32 mm - 1 1/4"</t>
  </si>
  <si>
    <t>13.109.000034.SER</t>
  </si>
  <si>
    <t>Tubo de aço galvanizado com costura Ø 40 mm - 1 1/2"</t>
  </si>
  <si>
    <t>13.109.000035.SER</t>
  </si>
  <si>
    <t>Tubo de aço galvanizado com costura Ø 50 mm - 2"</t>
  </si>
  <si>
    <t>13.109.000036.SER</t>
  </si>
  <si>
    <t>Tubo de aço galvanizado com costura Ø 65 mm - 2 1/2"</t>
  </si>
  <si>
    <t>13.109.000037.SER</t>
  </si>
  <si>
    <t>Tubo de aço galvanizado com costura Ø 80 mm - 3"</t>
  </si>
  <si>
    <t>13.109.000038.SER</t>
  </si>
  <si>
    <t>Tubo de aço galvanizado com costura Ø 100 mm - 4"</t>
  </si>
  <si>
    <t>13.109.000039.SER</t>
  </si>
  <si>
    <t>Tubo de aço galvanizado com costura Ø 150 mm - 6"</t>
  </si>
  <si>
    <t>13.109.000040.SER</t>
  </si>
  <si>
    <t>Tubo de aço galvanizado sem costura Ø 15 mm - 1/2"</t>
  </si>
  <si>
    <t>13.109.000041.SER</t>
  </si>
  <si>
    <t>Tubo de aço galvanizado sem costura Ø 20 mm - 3/4"</t>
  </si>
  <si>
    <t>13.109.000042.SER</t>
  </si>
  <si>
    <t>Tubo de aço galvanizado sem costura Ø 25 mm - 1"</t>
  </si>
  <si>
    <t>13.109.000043.SER</t>
  </si>
  <si>
    <t>Tubo de aço galvanizado sem costura Ø 32 mm - 1 1/4"</t>
  </si>
  <si>
    <t>13.109.000044.SER</t>
  </si>
  <si>
    <t>Tubo de aço galvanizado sem costura Ø 40 mm - 1 1/2"</t>
  </si>
  <si>
    <t>13.109.000045.SER</t>
  </si>
  <si>
    <t>Tubo de aço galvanizado sem costura Ø 50 mm - 2"</t>
  </si>
  <si>
    <t>13.109.000046.SER</t>
  </si>
  <si>
    <t>Tubo de aço galvanizado sem costura Ø 65 mm - 2 1/2"</t>
  </si>
  <si>
    <t>13.109.000047.SER</t>
  </si>
  <si>
    <t>Tubo de aço galvanizado sem costura Ø 80 mm - 3"</t>
  </si>
  <si>
    <t>13.109.000048.SER</t>
  </si>
  <si>
    <t>Tubo de aço galvanizado sem costura Ø 100 mm - 4"</t>
  </si>
  <si>
    <t>13.109.000049.SER</t>
  </si>
  <si>
    <t>Tubo de aço galvanizado sem costura Ø 150 mm - 6"</t>
  </si>
  <si>
    <t>13.109.000100.SER</t>
  </si>
  <si>
    <t>Bucha de redução de ferro galvanizado Ø 20 x 15 mm - 3/4 x 1/2"</t>
  </si>
  <si>
    <t>13.109.000101.SER</t>
  </si>
  <si>
    <t>Bucha de redução de ferro galvanizado Ø 40 x 32 mm - 1 1/2 x 1 1/4"</t>
  </si>
  <si>
    <t>13.109.000102.SER</t>
  </si>
  <si>
    <t>Bucha de redução de ferro galvanizado Ø 50 x 25 mm - 2 x 1"</t>
  </si>
  <si>
    <t>13.109.000103.SER</t>
  </si>
  <si>
    <t>Bucha de redução de ferro galvanizado Ø 50 x 32 mm - 2 x 1 1/4"</t>
  </si>
  <si>
    <t>13.109.000104.SER</t>
  </si>
  <si>
    <t>Bucha de redução de ferro galvanizado Ø 50 x 40 mm - 2 x 1 1/2"</t>
  </si>
  <si>
    <t>13.109.000105.SER</t>
  </si>
  <si>
    <t>Bucha de redução de ferro galvanizado Ø 65 x 25 mm - 2 1/2 x 1"</t>
  </si>
  <si>
    <t>13.109.000106.SER</t>
  </si>
  <si>
    <t>Bucha de redução de ferro galvanizado Ø 65 x 32 mm - 2 1/2 x 1 1/4"</t>
  </si>
  <si>
    <t>13.109.000107.SER</t>
  </si>
  <si>
    <t>Bucha de redução de ferro galvanizado Ø 65 x 40 mm - 2 1/2 x 1 1/2"</t>
  </si>
  <si>
    <t>13.109.000108.SER</t>
  </si>
  <si>
    <t>Bucha de redução de ferro galvanizado Ø 80 x 40 mm - 3 x 1 1/2"</t>
  </si>
  <si>
    <t>13.109.000109.SER</t>
  </si>
  <si>
    <t>Bucha de redução de ferro galvanizado Ø 80 x 50 mm - 3 x 2"</t>
  </si>
  <si>
    <t>13.109.000110.SER</t>
  </si>
  <si>
    <t>Bucha de redução de ferro galvanizado Ø 25 x 15 mm - 1 x 1/2"</t>
  </si>
  <si>
    <t>13.109.000111.SER</t>
  </si>
  <si>
    <t>Bucha de redução de ferro galvanizado Ø 80 x 65 mm - 3 x 2 1/2"</t>
  </si>
  <si>
    <t>13.109.000112.SER</t>
  </si>
  <si>
    <t>Bucha de redução de ferro galvanizado Ø 100 x 50 mm - 4 x 2"</t>
  </si>
  <si>
    <t>13.109.000113.SER</t>
  </si>
  <si>
    <t>Bucha de redução de ferro galvanizado Ø 100 x 65 mm - 4 x 2 1/2"</t>
  </si>
  <si>
    <t>13.109.000114.SER</t>
  </si>
  <si>
    <t>Bucha de redução de ferro galvanizado Ø 100 x 80 mm - 4 x 3"</t>
  </si>
  <si>
    <t>13.109.000115.SER</t>
  </si>
  <si>
    <t>Bucha de redução de ferro galvanizado Ø 25 x 20 mm - 1 x 3/4"</t>
  </si>
  <si>
    <t>13.109.000116.SER</t>
  </si>
  <si>
    <t>Bucha de redução de ferro galvanizado Ø 32 x 15 mm - 1 1/4 x 1/2"</t>
  </si>
  <si>
    <t>13.109.000117.SER</t>
  </si>
  <si>
    <t>Bucha de redução de ferro galvanizado Ø 32 x 20 mm - 1 1/4 x 3/4"</t>
  </si>
  <si>
    <t>13.109.000118.SER</t>
  </si>
  <si>
    <t>Bucha de redução de ferro galvanizado Ø 32 x 25 mm - 1 1/4 x 1"</t>
  </si>
  <si>
    <t>13.109.000119.SER</t>
  </si>
  <si>
    <t>Bucha de redução de ferro galvanizado Ø 40 x 15 mm - 1 1/2 x 1/2"</t>
  </si>
  <si>
    <t>13.109.000120.SER</t>
  </si>
  <si>
    <t>Bucha de redução de ferro galvanizado Ø 40 x 20 mm - 1 1/2 x 3/4"</t>
  </si>
  <si>
    <t>13.109.000121.SER</t>
  </si>
  <si>
    <t>Bucha de redução de ferro galvanizado Ø 40 x 25 mm - 1 1/2 x 1"</t>
  </si>
  <si>
    <t>13.109.000150.SER</t>
  </si>
  <si>
    <t>Bujão (plug de ferro galvanizado Ø 15 mm - 1/2"</t>
  </si>
  <si>
    <t>13.109.000151.SER</t>
  </si>
  <si>
    <t>Bujão (plug de ferro galvanizado Ø 20 mm - 3/4"</t>
  </si>
  <si>
    <t>13.109.000152.SER</t>
  </si>
  <si>
    <t>Bujão (plug de ferro galvanizado Ø 25 mm - 1"</t>
  </si>
  <si>
    <t>13.109.000153.SER</t>
  </si>
  <si>
    <t>Bujão (plug de ferro galvanizado Ø 32 mm - 1 1/4"</t>
  </si>
  <si>
    <t>13.109.000154.SER</t>
  </si>
  <si>
    <t>Bujão (plug de ferro galvanizado Ø 40 mm - 1 1/2"</t>
  </si>
  <si>
    <t>13.109.000155.SER</t>
  </si>
  <si>
    <t>Bujão (plug de ferro galvanizado Ø 100 mm - 4"</t>
  </si>
  <si>
    <t>13.109.000170.SER</t>
  </si>
  <si>
    <t>Tampão - cap de ferro galvanizado Ø 15 mm - 1/2"</t>
  </si>
  <si>
    <t>13.109.000171.SER</t>
  </si>
  <si>
    <t>Tampão - cap de ferro galvanizado Ø 20 mm - 3/4"</t>
  </si>
  <si>
    <t>13.109.000172.SER</t>
  </si>
  <si>
    <t>Tampão - cap de ferro galvanizado Ø 25 mm - 1"</t>
  </si>
  <si>
    <t>13.109.000173.SER</t>
  </si>
  <si>
    <t>Tampão - cap de ferro galvanizado Ø 32 mm - 1 1/4"</t>
  </si>
  <si>
    <t>13.109.000174.SER</t>
  </si>
  <si>
    <t>Tampão - cap de ferro galvanizado Ø 50 mm - 2"</t>
  </si>
  <si>
    <t>13.109.000175.SER</t>
  </si>
  <si>
    <t>Tampão - cap de ferro galvanizado Ø 65 mm - 2 1/2"</t>
  </si>
  <si>
    <t>13.109.000176.SER</t>
  </si>
  <si>
    <t>Tampão - cap de ferro galvanizado Ø 80 mm - 3"</t>
  </si>
  <si>
    <t>13.109.000177.SER</t>
  </si>
  <si>
    <t>Tampão - cap de ferro galvanizado Ø 100 mm - 4"</t>
  </si>
  <si>
    <t>13.109.000178.SER</t>
  </si>
  <si>
    <t>Cotovelo 45° de ferro galvanizado Ø 15 mm - 1/2"</t>
  </si>
  <si>
    <t>13.109.000179.SER</t>
  </si>
  <si>
    <t>Cotovelo 45° de ferro galvanizado Ø 150 mm - 6"</t>
  </si>
  <si>
    <t>13.109.000180.SER</t>
  </si>
  <si>
    <t>Cotovelo 45° de ferro galvanizado Ø 20 mm - 3/4"</t>
  </si>
  <si>
    <t>13.109.000181.SER</t>
  </si>
  <si>
    <t>Cotovelo 45° de ferro galvanizado Ø 25 mm - 1"</t>
  </si>
  <si>
    <t>13.109.000182.SER</t>
  </si>
  <si>
    <t>Cotovelo 45° de ferro galvanizado Ø 32 mm - 1 1/4"</t>
  </si>
  <si>
    <t>13.109.000183.SER</t>
  </si>
  <si>
    <t>Cotovelo 45° de ferro galvanizado Ø 40 mm - 1 1/2"</t>
  </si>
  <si>
    <t>13.109.000184.SER</t>
  </si>
  <si>
    <t>Cotovelo 45° de ferro galvanizado Ø 50 mm - 2"</t>
  </si>
  <si>
    <t>13.109.000185.SER</t>
  </si>
  <si>
    <t>Cotovelo 45° de ferro galvanizado Ø 65 mm - 2 1/2"</t>
  </si>
  <si>
    <t>13.109.000186.SER</t>
  </si>
  <si>
    <t>Cotovelo 45° de ferro galvanizado Ø 80 mm - 3"</t>
  </si>
  <si>
    <t>13.109.000187.SER</t>
  </si>
  <si>
    <t>Cotovelo 45° de ferro galvanizado Ø 100 mm - 4"</t>
  </si>
  <si>
    <t>13.109.000188.SER</t>
  </si>
  <si>
    <t>Cotovelo 90° de ferro galvanizado Ø 15 mm - 1/2"</t>
  </si>
  <si>
    <t>13.109.000189.SER</t>
  </si>
  <si>
    <t>Cotovelo 90° de ferro galvanizado Ø 150 mm - 6"</t>
  </si>
  <si>
    <t>13.109.000190.SER</t>
  </si>
  <si>
    <t>Cotovelo 90° de ferro galvanizado Ø 20 mm - 3/4"</t>
  </si>
  <si>
    <t>13.109.000191.SER</t>
  </si>
  <si>
    <t>Cotovelo 90° de ferro galvanizado Ø 25 mm - 1"</t>
  </si>
  <si>
    <t>13.109.000192.SER</t>
  </si>
  <si>
    <t>Cotovelo 90° de ferro galvanizado Ø 32 mm - 1 1/4"</t>
  </si>
  <si>
    <t>13.109.000193.SER</t>
  </si>
  <si>
    <t>Cotovelo 90° de ferro galvanizado Ø 40 mm - 1 1/2"</t>
  </si>
  <si>
    <t>13.109.000194.SER</t>
  </si>
  <si>
    <t>Cotovelo 90° de ferro galvanizado Ø 50 mm - 2"</t>
  </si>
  <si>
    <t>13.109.000195.SER</t>
  </si>
  <si>
    <t>Cotovelo 90° de ferro galvanizado Ø 65 mm - 2 1/2"</t>
  </si>
  <si>
    <t>13.109.000196.SER</t>
  </si>
  <si>
    <t>Cotovelo 90° de ferro galvanizado Ø 80 mm - 3"</t>
  </si>
  <si>
    <t>13.109.000197.SER</t>
  </si>
  <si>
    <t>Cotovelo 90° de ferro galvanizado Ø 100 mm - 4"</t>
  </si>
  <si>
    <t>13.109.000198.SER</t>
  </si>
  <si>
    <t>Cotovelo de redução de ferro galvanizado Ø 25 x 20 mm - 1 x 3/4"</t>
  </si>
  <si>
    <t>13.109.000199.SER</t>
  </si>
  <si>
    <t>Cotovelo de redução de ferro galvanizado Ø 32 x 20 mm - 1 1/4 x 3/4"</t>
  </si>
  <si>
    <t>13.109.000200.SER</t>
  </si>
  <si>
    <t>Cotovelo de redução de ferro galvanizado Ø 32 x 25 mm - 1 1/4 x 1"</t>
  </si>
  <si>
    <t>13.109.000201.SER</t>
  </si>
  <si>
    <t>Cotovelo de redução de ferro galvanizado Ø 40 x 20 mm - 1 1/2 x 3/4"</t>
  </si>
  <si>
    <t>13.109.000202.SER</t>
  </si>
  <si>
    <t>Cotovelo de redução de ferro galvanizado Ø 40 x 25 mm - 1 1/2 x 1"</t>
  </si>
  <si>
    <t>13.109.000203.SER</t>
  </si>
  <si>
    <t>Cotovelo de redução de ferro galvanizado Ø 40 x 32 mm - 1 1/2 x 1 1/4"</t>
  </si>
  <si>
    <t>13.109.000204.SER</t>
  </si>
  <si>
    <t>Cotovelo de redução de ferro galvanizado Ø 50 x 40 mm - 2 x 1 1/2"</t>
  </si>
  <si>
    <t>13.109.000205.SER</t>
  </si>
  <si>
    <t>Cotovelo macho-fêmea de ferro galvanizado Ø 15 mm - 1/2"</t>
  </si>
  <si>
    <t>13.109.000206.SER</t>
  </si>
  <si>
    <t>Cotovelo macho-fêmea de ferro galvanizado Ø 20 mm - 3/4"</t>
  </si>
  <si>
    <t>13.109.000207.SER</t>
  </si>
  <si>
    <t>Cotovelo macho-fêmea de ferro galvanizado Ø 25 mm - 1"</t>
  </si>
  <si>
    <t>13.109.000208.SER</t>
  </si>
  <si>
    <t>Cotovelo macho-fêmea de ferro galvanizado Ø 65 mm - 2 1/2"</t>
  </si>
  <si>
    <t>13.109.000209.SER</t>
  </si>
  <si>
    <t>Cruzeta de ferro galvanizado Ø 40 mm - 1 1/2"</t>
  </si>
  <si>
    <t>13.109.000210.SER</t>
  </si>
  <si>
    <t>Cruzeta de ferro galvanizado Ø 50 mm - 2"</t>
  </si>
  <si>
    <t>13.109.000211.SER</t>
  </si>
  <si>
    <t>Cruzeta de ferro galvanizado Ø 65 mm - 2 1/2"</t>
  </si>
  <si>
    <t>13.109.000212.SER</t>
  </si>
  <si>
    <t>Cruzeta de ferro galvanizado Ø 80 mm - 3"</t>
  </si>
  <si>
    <t>13.109.000213.SER</t>
  </si>
  <si>
    <t>Curva 45° macho-fêmea de ferro galvanizado Ø 15 mm - 1/2"</t>
  </si>
  <si>
    <t>13.109.000214.SER</t>
  </si>
  <si>
    <t>Curva 45° macho-fêmea de ferro galvanizado Ø 20 mm - 3/4"</t>
  </si>
  <si>
    <t>13.109.000215.SER</t>
  </si>
  <si>
    <t>Curva 45° macho-fêmea de ferro galvanizado Ø 25 mm - 1"</t>
  </si>
  <si>
    <t>13.109.000216.SER</t>
  </si>
  <si>
    <t>Curva 45° macho-fêmea de ferro galvanizado Ø 32 mm - 1 1/4"</t>
  </si>
  <si>
    <t>13.109.000217.SER</t>
  </si>
  <si>
    <t>Curva 45° macho-fêmea de ferro galvanizado Ø 40 mm - 1 1/2"</t>
  </si>
  <si>
    <t>13.109.000218.SER</t>
  </si>
  <si>
    <t>Curva 45° macho-fêmea de ferro galvanizado Ø 50 mm - 2"</t>
  </si>
  <si>
    <t>13.109.000219.SER</t>
  </si>
  <si>
    <t>Curva 45° macho-fêmea de ferro galvanizado Ø 65 mm - 2 1/2"</t>
  </si>
  <si>
    <t>13.109.000220.SER</t>
  </si>
  <si>
    <t>Curva 45° macho-fêmea de ferro galvanizado Ø 80 mm - 3"</t>
  </si>
  <si>
    <t>13.109.000221.SER</t>
  </si>
  <si>
    <t>Curva 90° fêmea de ferro galvanizado Ø 15 mm - 1/2"</t>
  </si>
  <si>
    <t>13.109.000222.SER</t>
  </si>
  <si>
    <t>Curva 90° fêmea de ferro galvanizado Ø 20 mm - 3/4"</t>
  </si>
  <si>
    <t>13.109.000223.SER</t>
  </si>
  <si>
    <t>Curva 90° fêmea de ferro galvanizado Ø 25 mm - 1"</t>
  </si>
  <si>
    <t>13.109.000224.SER</t>
  </si>
  <si>
    <t>Curva 90° fêmea de ferro galvanizado Ø 32 mm - 1 1/4"</t>
  </si>
  <si>
    <t>13.109.000225.SER</t>
  </si>
  <si>
    <t>Curva 90° fêmea de ferro galvanizado Ø 40 mm - 1 1/2"</t>
  </si>
  <si>
    <t>13.109.000226.SER</t>
  </si>
  <si>
    <t>Curva 90° fêmea de ferro galvanizado Ø 50 mm - 2"</t>
  </si>
  <si>
    <t>13.109.000227.SER</t>
  </si>
  <si>
    <t>Curva 90° fêmea de ferro galvanizado Ø 65 mm - 2 1/2"</t>
  </si>
  <si>
    <t>13.109.000228.SER</t>
  </si>
  <si>
    <t>Curva 90° fêmea de ferro galvanizado Ø 80 mm - 3"</t>
  </si>
  <si>
    <t>13.109.000229.SER</t>
  </si>
  <si>
    <t>Curva 90° fêmea de ferro galvanizado Ø 100 mm - 4"</t>
  </si>
  <si>
    <t>13.109.000230.SER</t>
  </si>
  <si>
    <t>Curva 90° macho de ferro galvanizado Ø 15 mm - 1/2"</t>
  </si>
  <si>
    <t>13.109.000231.SER</t>
  </si>
  <si>
    <t>Curva 90° macho de ferro galvanizado Ø 20 mm - 3/4"</t>
  </si>
  <si>
    <t>13.109.000232.SER</t>
  </si>
  <si>
    <t>Curva 90° macho de ferro galvanizado Ø 25 mm - 1"</t>
  </si>
  <si>
    <t>13.109.000233.SER</t>
  </si>
  <si>
    <t>Curva 90° macho de ferro galvanizado Ø 32 mm - 1 1/4"</t>
  </si>
  <si>
    <t>13.109.000234.SER</t>
  </si>
  <si>
    <t>Curva 90° macho de ferro galvanizado Ø 40 mm - 1 1/2"</t>
  </si>
  <si>
    <t>13.109.000235.SER</t>
  </si>
  <si>
    <t>Curva 90° macho de ferro galvanizado Ø 50 mm - 2"</t>
  </si>
  <si>
    <t>13.109.000236.SER</t>
  </si>
  <si>
    <t>Curva 90° macho de ferro galvanizado Ø 65 mm - 2 1/2"</t>
  </si>
  <si>
    <t>13.109.000237.SER</t>
  </si>
  <si>
    <t>Curva 90° macho de ferro galvanizado Ø 80 mm - 3"</t>
  </si>
  <si>
    <t>13.109.000238.SER</t>
  </si>
  <si>
    <t>Curva 90° macho de ferro galvanizado Ø 100 mm - 4"</t>
  </si>
  <si>
    <t>13.109.000239.SER</t>
  </si>
  <si>
    <t>Curva 90° macho-fêmea de ferro galvanizado Ø 15 mm - 1/2"</t>
  </si>
  <si>
    <t>13.109.000240.SER</t>
  </si>
  <si>
    <t>Curva 90° macho-fêmea de ferro galvanizado Ø 20 mm - 3/4"</t>
  </si>
  <si>
    <t>13.109.000241.SER</t>
  </si>
  <si>
    <t>Curva 90° macho-fêmea de ferro galvanizado Ø 25 mm - 1"</t>
  </si>
  <si>
    <t>13.109.000242.SER</t>
  </si>
  <si>
    <t>Curva 90° macho-fêmea de ferro galvanizado Ø 32 mm - 1 1/4"</t>
  </si>
  <si>
    <t>13.109.000243.SER</t>
  </si>
  <si>
    <t>Curva 90° macho-fêmea de ferro galvanizado Ø 40 mm - 1 1/2"</t>
  </si>
  <si>
    <t>13.109.000244.SER</t>
  </si>
  <si>
    <t>Curva 90° macho-fêmea de ferro galvanizado Ø 50 mm - 2"</t>
  </si>
  <si>
    <t>13.109.000245.SER</t>
  </si>
  <si>
    <t>Curva 90° macho-fêmea de ferro galvanizado Ø 65 mm - 2 1/2"</t>
  </si>
  <si>
    <t>13.109.000246.SER</t>
  </si>
  <si>
    <t>Curva 90° macho-fêmea de ferro galvanizado Ø 80 mm - 3"</t>
  </si>
  <si>
    <t>13.109.000247.SER</t>
  </si>
  <si>
    <t>Curva 90° macho-fêmea de ferro galvanizado Ø 100 mm - 4"</t>
  </si>
  <si>
    <t>13.109.000248.SER</t>
  </si>
  <si>
    <t>Curva de retorno de ferro galvanizado Ø 15 mm - 1/2"</t>
  </si>
  <si>
    <t>13.109.000249.SER</t>
  </si>
  <si>
    <t>Curva de retorno de ferro galvanizado Ø 20 mm - 3/4"</t>
  </si>
  <si>
    <t>13.109.000250.SER</t>
  </si>
  <si>
    <t>Curva de retorno de ferro galvanizado Ø 25 mm - 1"</t>
  </si>
  <si>
    <t>13.109.000251.SER</t>
  </si>
  <si>
    <t>Curva de retorno de ferro galvanizado Ø 32 mm - 1 1/4"</t>
  </si>
  <si>
    <t>13.109.000252.SER</t>
  </si>
  <si>
    <t>Curva de retorno de ferro galvanizado Ø 40 mm - 1 1/2"</t>
  </si>
  <si>
    <t>13.109.000253.SER</t>
  </si>
  <si>
    <t>Curva de retorno de ferro galvanizado Ø 50 mm - 2"</t>
  </si>
  <si>
    <t>13.109.000254.SER</t>
  </si>
  <si>
    <t>Curva de transposição de ferro galvanizado Ø 15 x 15 mm - 1/2 x 1/2"</t>
  </si>
  <si>
    <t>13.109.000255.SER</t>
  </si>
  <si>
    <t>Curva de transposição de ferro galvanizado Ø 15 x 25 mm - 1/2 x 1"</t>
  </si>
  <si>
    <t>13.109.000256.SER</t>
  </si>
  <si>
    <t>Curva de transposição de ferro galvanizado Ø 20 x 20 mm - 3/4 x 3/4"</t>
  </si>
  <si>
    <t>13.109.000257.SER</t>
  </si>
  <si>
    <t>Curva de transposição de ferro galvanizado Ø 20 x 25 mm - 3/4 x 1"</t>
  </si>
  <si>
    <t>13.109.000258.SER</t>
  </si>
  <si>
    <t>Curva 45° fêmea de ferro galvanizado Ø 15 mm - 1/2"</t>
  </si>
  <si>
    <t>13.109.000259.SER</t>
  </si>
  <si>
    <t>Curva 45° fêmea de ferro galvanizado Ø 20 mm - 3/4"</t>
  </si>
  <si>
    <t>13.109.000260.SER</t>
  </si>
  <si>
    <t>Curva 45° fêmea de ferro galvanizado Ø 25 mm - 1"</t>
  </si>
  <si>
    <t>13.109.000261.SER</t>
  </si>
  <si>
    <t>Curva 45° fêmea de ferro galvanizado Ø 32 mm - 1 1/4"</t>
  </si>
  <si>
    <t>13.109.000262.SER</t>
  </si>
  <si>
    <t>Curva 45° fêmea de ferro galvanizado Ø 40 mm - 1 1/2"</t>
  </si>
  <si>
    <t>13.109.000263.SER</t>
  </si>
  <si>
    <t>Flange de ferro galvanizado para caixa d´água Ø 15 mm - 1/2"</t>
  </si>
  <si>
    <t>13.109.000264.SER</t>
  </si>
  <si>
    <t>Flange de ferro galvanizado sextavada Ø 40 mm - 1 1/2"</t>
  </si>
  <si>
    <t>13.109.000265.SER</t>
  </si>
  <si>
    <t>Flange de ferro galvanizado sextavada Ø 50 mm - 2"</t>
  </si>
  <si>
    <t>13.109.000266.SER</t>
  </si>
  <si>
    <t>Flange de ferro galvanizado sextavada Ø 65 mm - 2 1/2"</t>
  </si>
  <si>
    <t>13.109.000267.SER</t>
  </si>
  <si>
    <t>Flange de ferro galvanizado sextavada Ø 80 mm - 3"</t>
  </si>
  <si>
    <t>13.109.000268.SER</t>
  </si>
  <si>
    <t>Flange de ferro galvanizado sextavada Ø 100 mm - 4"</t>
  </si>
  <si>
    <t>13.109.000269.SER</t>
  </si>
  <si>
    <t>Flange de ferro galvanizado para caixa d´água Ø 20 mm - 3/4"</t>
  </si>
  <si>
    <t>13.109.000270.SER</t>
  </si>
  <si>
    <t>Flange de ferro galvanizado para caixa d´água Ø 25 mm - 1"</t>
  </si>
  <si>
    <t>13.109.000271.SER</t>
  </si>
  <si>
    <t>Flange de ferro galvanizado para caixa d´água Ø 32 mm - 1 1/4"</t>
  </si>
  <si>
    <t>13.109.000272.SER</t>
  </si>
  <si>
    <t>Flange de ferro galvanizado para caixa d´água Ø 40 mm - 1 1/2"</t>
  </si>
  <si>
    <t>13.109.000273.SER</t>
  </si>
  <si>
    <t>Flange de ferro galvanizado sextavada Ø 15 mm - 1/2"</t>
  </si>
  <si>
    <t>13.109.000274.SER</t>
  </si>
  <si>
    <t>Flange de ferro galvanizado sextavada Ø 20 mm - 3/4"</t>
  </si>
  <si>
    <t>13.109.000275.SER</t>
  </si>
  <si>
    <t>Flange de ferro galvanizado sextavada Ø 25 mm - 1"</t>
  </si>
  <si>
    <t>13.109.000276.SER</t>
  </si>
  <si>
    <t>Flange de ferro galvanizado sextavada Ø 32 mm - 1 1/4"</t>
  </si>
  <si>
    <t>13.109.000277.SER</t>
  </si>
  <si>
    <t>Luva de ferro galvanizado Ø 15 mm - 1/2"</t>
  </si>
  <si>
    <t>13.109.000278.SER</t>
  </si>
  <si>
    <t>Luva de ferro galvanizado Ø 20 mm - 3/4"</t>
  </si>
  <si>
    <t>13.109.000279.SER</t>
  </si>
  <si>
    <t>Luva de ferro galvanizado Ø 25 mm - 1"</t>
  </si>
  <si>
    <t>13.109.000280.SER</t>
  </si>
  <si>
    <t>Luva de ferro galvanizado Ø 32 mm - 1 1/4"</t>
  </si>
  <si>
    <t>13.109.000281.SER</t>
  </si>
  <si>
    <t>Luva de ferro galvanizado Ø 40 mm - 1 1/2"</t>
  </si>
  <si>
    <t>13.109.000282.SER</t>
  </si>
  <si>
    <t>Luva de ferro galvanizado Ø 50 mm - 2"</t>
  </si>
  <si>
    <t>13.109.000283.SER</t>
  </si>
  <si>
    <t>Luva de ferro galvanizado Ø 65 mm - 2 1/2"</t>
  </si>
  <si>
    <t>13.109.000284.SER</t>
  </si>
  <si>
    <t>Luva de ferro galvanizado Ø 80 mm - 3"</t>
  </si>
  <si>
    <t>13.109.000285.SER</t>
  </si>
  <si>
    <t>Luva de ferro galvanizado Ø 100 mm - 4"</t>
  </si>
  <si>
    <t>13.109.000286.SER</t>
  </si>
  <si>
    <t>Luva de redução de ferro galvanizado Ø 20 x 15 mm - 3/4 x 1/2"</t>
  </si>
  <si>
    <t>13.109.000287.SER</t>
  </si>
  <si>
    <t>Luva de redução de ferro galvanizado Ø 50 x 25 mm - 2 x 1"</t>
  </si>
  <si>
    <t>13.109.000288.SER</t>
  </si>
  <si>
    <t>Luva de redução de ferro galvanizado Ø 50 x 32 mm - 2 x 1 1/4"</t>
  </si>
  <si>
    <t>13.109.000289.SER</t>
  </si>
  <si>
    <t>Luva de redução de ferro galvanizado Ø 50 x 40 mm - 2 x 1 1/2"</t>
  </si>
  <si>
    <t>13.109.000290.SER</t>
  </si>
  <si>
    <t>Luva de redução de ferro galvanizado Ø 65 x 32 mm - 2 1/2 x 1 1/4"</t>
  </si>
  <si>
    <t>13.109.000291.SER</t>
  </si>
  <si>
    <t>Luva de redução de ferro galvanizado Ø 65 x 40mm - 2 1/2 x 1 1/2"</t>
  </si>
  <si>
    <t>13.109.000292.SER</t>
  </si>
  <si>
    <t>Luva de redução de ferro galvanizado Ø 65 x 50 mm - 2 1/2 x 2"</t>
  </si>
  <si>
    <t>13.109.000293.SER</t>
  </si>
  <si>
    <t>Luva de redução de ferro galvanizado Ø 80 x 40 mm - 3 x 1 1/2"</t>
  </si>
  <si>
    <t>13.109.000294.SER</t>
  </si>
  <si>
    <t>Luva de redução de ferro galvanizado Ø 80 x 50 mm - 3 x 2"</t>
  </si>
  <si>
    <t>13.109.000295.SER</t>
  </si>
  <si>
    <t>Luva de redução de ferro galvanizado Ø 80 x 65 mm - 3 x 2 1/2"</t>
  </si>
  <si>
    <t>13.109.000296.SER</t>
  </si>
  <si>
    <t>Luva de redução de ferro galvanizado Ø 100 x 50 mm - 4 x 2"</t>
  </si>
  <si>
    <t>13.109.000297.SER</t>
  </si>
  <si>
    <t>Luva de redução de ferro galvanizado Ø 25 x 15 mm - 1 x 1/2"</t>
  </si>
  <si>
    <t>13.109.000298.SER</t>
  </si>
  <si>
    <t>Luva de redução de ferro galvanizado Ø 100 x 65 mm - 4 x 2 1/2"</t>
  </si>
  <si>
    <t>13.109.000299.SER</t>
  </si>
  <si>
    <t>Luva de redução de ferro galvanizado Ø 100 x 80 mm - 4 x 3"</t>
  </si>
  <si>
    <t>13.109.000300.SER</t>
  </si>
  <si>
    <t>Luva de redução de ferro galvanizado Ø 25 x 20 mm - 1 x 3/4"</t>
  </si>
  <si>
    <t>13.109.000301.SER</t>
  </si>
  <si>
    <t>Luva de redução de ferro galvanizado Ø 32 x 15 mm - 1 1/4 x 1/2"</t>
  </si>
  <si>
    <t>13.109.000302.SER</t>
  </si>
  <si>
    <t>Luva de redução de ferro galvanizado Ø 32 x 20 mm - 1 1/4 x 3/4"</t>
  </si>
  <si>
    <t>13.109.000303.SER</t>
  </si>
  <si>
    <t>Luva de redução de ferro galvanizado Ø 32 x 25 mm - 1 1/4 x 1"</t>
  </si>
  <si>
    <t>13.109.000304.SER</t>
  </si>
  <si>
    <t>Luva de redução de ferro galvanizado Ø 40 x 20 mm - 1 1/2 x 3/4"</t>
  </si>
  <si>
    <t>13.109.000305.SER</t>
  </si>
  <si>
    <t>Luva de redução de ferro galvanizado Ø 40 x 25 mm - 1 1/2 x 1"</t>
  </si>
  <si>
    <t>13.109.000306.SER</t>
  </si>
  <si>
    <t>Luva de redução de ferro galvanizado Ø 40 x 32 mm - 1 1/2 x 1 1/4"</t>
  </si>
  <si>
    <t>13.109.000307.SER</t>
  </si>
  <si>
    <t>Luva macho-fêmea de redução de ferro galvanizado Ø 20 x 15mm - 3/4 x 1/2"</t>
  </si>
  <si>
    <t>13.109.000308.SER</t>
  </si>
  <si>
    <t>Luva macho-fêmea de redução de ferro galvanizado Ø 25 x 15 mm - 1 x 1/2"</t>
  </si>
  <si>
    <t>13.109.000309.SER</t>
  </si>
  <si>
    <t>Luva macho-fêmea de redução de ferro galvanizado Ø 25 x 20 mm - 1 x 3/4"</t>
  </si>
  <si>
    <t>13.109.000310.SER</t>
  </si>
  <si>
    <t>Luva macho-fêmea de redução de ferro galvanizado Ø 32 x 20 mm - 1 1/4 x 3/4"</t>
  </si>
  <si>
    <t>13.109.000311.SER</t>
  </si>
  <si>
    <t>Luva macho-fêmea de redução de ferro galvanizado Ø 32 x 25 mm - 1 1/4 x 1"</t>
  </si>
  <si>
    <t>13.109.000312.SER</t>
  </si>
  <si>
    <t>Luva macho-fêmea de redução de ferro galvanizado Ø 40 x 25 mm - 1 1/2 x 1"</t>
  </si>
  <si>
    <t>13.109.000313.SER</t>
  </si>
  <si>
    <t>Luva macho-fêmea de redução de ferro galvanizado Ø 40 x 32 mm - 1 1/2 x 1 1/4"</t>
  </si>
  <si>
    <t>13.109.000314.SER</t>
  </si>
  <si>
    <t>Niple duplo de ferro galvanizado Ø 15 mm - 1/2"</t>
  </si>
  <si>
    <t>13.109.000315.SER</t>
  </si>
  <si>
    <t>Niple duplo de ferro galvanizado Ø 20 mm - 3/4"</t>
  </si>
  <si>
    <t>13.109.000316.SER</t>
  </si>
  <si>
    <t>Niple duplo de ferro galvanizado Ø 25 mm - 1"</t>
  </si>
  <si>
    <t>13.109.000317.SER</t>
  </si>
  <si>
    <t>Niple duplo de ferro galvanizado Ø 32 mm - 1 1/4"</t>
  </si>
  <si>
    <t>13.109.000318.SER</t>
  </si>
  <si>
    <t>Niple duplo de ferro galvanizado Ø 40 mm - 1 1/2"</t>
  </si>
  <si>
    <t>13.109.000319.SER</t>
  </si>
  <si>
    <t>Niple duplo de ferro galvanizado Ø 50 mm - 2"</t>
  </si>
  <si>
    <t>13.109.000320.SER</t>
  </si>
  <si>
    <t>Niple duplo de ferro galvanizado Ø 65 mm - 2 1/2"</t>
  </si>
  <si>
    <t>13.109.000321.SER</t>
  </si>
  <si>
    <t>Niple duplo de ferro galvanizado Ø 80 mm - 3"</t>
  </si>
  <si>
    <t>13.109.000322.SER</t>
  </si>
  <si>
    <t>Niple duplo de ferro galvanizado Ø 100 mm - 4"</t>
  </si>
  <si>
    <t>13.109.000323.SER</t>
  </si>
  <si>
    <t>Niple duplo de redução de ferro galvanizado Ø 20 x 15 mm - 3/4 x 1/2"</t>
  </si>
  <si>
    <t>13.109.000324.SER</t>
  </si>
  <si>
    <t>Niple duplo de redução de ferro galvanizado Ø 50 x 32 mm - 2 x 1 1/4"</t>
  </si>
  <si>
    <t>13.109.000325.SER</t>
  </si>
  <si>
    <t>Niple duplo de redução de ferro galvanizado Ø 50 x 40 mm - 2 x 1 1/2"</t>
  </si>
  <si>
    <t>13.109.000326.SER</t>
  </si>
  <si>
    <t>Niple duplo de redução de ferro galvanizado Ø 65 x 50 mm - 2 1/2 x 2"</t>
  </si>
  <si>
    <t>13.109.000327.SER</t>
  </si>
  <si>
    <t>Niple duplo de redução de ferro galvanizado Ø 80 x 50 mm - 3 x 2"</t>
  </si>
  <si>
    <t>13.109.000328.SER</t>
  </si>
  <si>
    <t>Niple duplo de redução de ferro galvanizado Ø 80 x 65 mm - 3 x 2 1/2"</t>
  </si>
  <si>
    <t>13.109.000329.SER</t>
  </si>
  <si>
    <t>Niple duplo de redução de ferro galvanizado Ø 25 x 15 mm - 1 x 1/2"</t>
  </si>
  <si>
    <t>13.109.000330.SER</t>
  </si>
  <si>
    <t>Niple duplo de redução de ferro galvanizado Ø 25 x 20 mm - 1 x 3/4"</t>
  </si>
  <si>
    <t>13.109.000331.SER</t>
  </si>
  <si>
    <t>Niple duplo de redução de ferro galvanizado Ø 32 x 20 mm - 1 1/4 x 3/4"</t>
  </si>
  <si>
    <t>13.109.000332.SER</t>
  </si>
  <si>
    <t>Niple duplo de redução de ferro galvanizado Ø 32 x 25 mm - 1 1/4 x 1"</t>
  </si>
  <si>
    <t>13.109.000333.SER</t>
  </si>
  <si>
    <t>Niple duplo de redução de ferro galvanizado Ø 40 x 20 mm - 1 1/2 x 3/4"</t>
  </si>
  <si>
    <t>13.109.000334.SER</t>
  </si>
  <si>
    <t>Niple duplo de redução de ferro galvanizado Ø 40 x 25 mm - 1 1/2 x 1"</t>
  </si>
  <si>
    <t>13.109.000335.SER</t>
  </si>
  <si>
    <t>Niple duplo de redução de ferro galvanizado Ø 40 x 32 mm - 1 1/2 x 1 1/4"</t>
  </si>
  <si>
    <t>13.109.000336.SER</t>
  </si>
  <si>
    <t>Niple duplo de redução de ferro galvanizado Ø 50 x 25 mm - 2 x 1"</t>
  </si>
  <si>
    <t>13.109.000337.SER</t>
  </si>
  <si>
    <t>Tê 45° de ferro galvanizado Ø 15 mm - 1/2"</t>
  </si>
  <si>
    <t>13.109.000338.SER</t>
  </si>
  <si>
    <t>Tê 45° de ferro galvanizado Ø 20 mm - 3/4"</t>
  </si>
  <si>
    <t>13.109.000339.SER</t>
  </si>
  <si>
    <t>Tê 45° de ferro galvanizado Ø 25 mm - 1"</t>
  </si>
  <si>
    <t>13.109.000340.SER</t>
  </si>
  <si>
    <t>Tê 45° de ferro galvanizado Ø 32 mm - 1 1/4"</t>
  </si>
  <si>
    <t>13.109.000341.SER</t>
  </si>
  <si>
    <t>Tê 45° de ferro galvanizado Ø 40 mm - 1 1/2"</t>
  </si>
  <si>
    <t>13.109.000342.SER</t>
  </si>
  <si>
    <t>Tê 45° de ferro galvanizado Ø 50 mm - 2"</t>
  </si>
  <si>
    <t>13.109.000343.SER</t>
  </si>
  <si>
    <t>Tê 45° de ferro galvanizado Ø 65 mm - 2 1/2"</t>
  </si>
  <si>
    <t>13.109.000344.SER</t>
  </si>
  <si>
    <t>Tê 45° de ferro galvanizado Ø 80 mm - 3"</t>
  </si>
  <si>
    <t>13.109.000345.SER</t>
  </si>
  <si>
    <t>Tê 45° de ferro galvanizado Ø 100 mm - 4"</t>
  </si>
  <si>
    <t>13.109.000346.SER</t>
  </si>
  <si>
    <t>Tê 90° de ferro galvanizado Ø 15 mm - 1/2"</t>
  </si>
  <si>
    <t>13.109.000347.SER</t>
  </si>
  <si>
    <t>Tê 90° de ferro galvanizado Ø 150 mm - 6"</t>
  </si>
  <si>
    <t>13.109.000348.SER</t>
  </si>
  <si>
    <t>Tê 90° de ferro galvanizado Ø 20 mm - 3/4"</t>
  </si>
  <si>
    <t>13.109.000349.SER</t>
  </si>
  <si>
    <t>Tê 90° de ferro galvanizado Ø 25 mm - 1"</t>
  </si>
  <si>
    <t>13.109.000350.SER</t>
  </si>
  <si>
    <t>Tê 90° de ferro galvanizado Ø 32 mm - 1 1/4"</t>
  </si>
  <si>
    <t>13.109.000351.SER</t>
  </si>
  <si>
    <t>Tê 90° de ferro galvanizado Ø 40 mm - 1 1/2"</t>
  </si>
  <si>
    <t>13.109.000352.SER</t>
  </si>
  <si>
    <t>Tê 90° de ferro galvanizado Ø 50 mm - 2"</t>
  </si>
  <si>
    <t>13.109.000353.SER</t>
  </si>
  <si>
    <t>Tê 90° de ferro galvanizado Ø 65 mm - 2 1/2"</t>
  </si>
  <si>
    <t>13.109.000354.SER</t>
  </si>
  <si>
    <t>Tê 90° de ferro galvanizado Ø 80 mm - 3"</t>
  </si>
  <si>
    <t>13.109.000355.SER</t>
  </si>
  <si>
    <t>Tê 90° de ferro galvanizado Ø 100 mm - 4"</t>
  </si>
  <si>
    <t>13.109.000356.SER</t>
  </si>
  <si>
    <t>Tê de curva dupla de ferro galvanizado Ø 15 mm - 1/2"</t>
  </si>
  <si>
    <t>13.109.000357.SER</t>
  </si>
  <si>
    <t>Tê de curva dupla de ferro galvanizado Ø 20 mm - 3/4"</t>
  </si>
  <si>
    <t>13.109.000358.SER</t>
  </si>
  <si>
    <t>Tê de redução de ferro galvanizado Ø 20 x 15 mm - 3/4 x 1/2"</t>
  </si>
  <si>
    <t>13.109.000359.SER</t>
  </si>
  <si>
    <t>Tê de redução de ferro galvanizado Ø 50 x 25 mm - 2 x 1"</t>
  </si>
  <si>
    <t>13.109.000360.SER</t>
  </si>
  <si>
    <t>Tê de redução de ferro galvanizado Ø 50 x 32 mm - 2 x 1 1/4"</t>
  </si>
  <si>
    <t>13.109.000361.SER</t>
  </si>
  <si>
    <t>Tê de redução de ferro galvanizado Ø 50 x 40 mm - 2 x 1 1/2"</t>
  </si>
  <si>
    <t>13.109.000362.SER</t>
  </si>
  <si>
    <t>Tê de redução de ferro galvanizado Ø 65 x 25 mm - 2 1/2 x 1"</t>
  </si>
  <si>
    <t>13.109.000363.SER</t>
  </si>
  <si>
    <t>Tê de redução de ferro galvanizado Ø 65 x 32 mm - 2 1/2 x 1 1/4"</t>
  </si>
  <si>
    <t>13.109.000364.SER</t>
  </si>
  <si>
    <t>Tê de redução de ferro galvanizado Ø 65 x 40 mm - 2 1/2 x 1 1/2"</t>
  </si>
  <si>
    <t>13.109.000365.SER</t>
  </si>
  <si>
    <t>Tê de redução de ferro galvanizado Ø 65 x 50 mm - 2 1/2 x 2"</t>
  </si>
  <si>
    <t>13.109.000366.SER</t>
  </si>
  <si>
    <t>Tê de redução de ferro galvanizado Ø 80 x 25 mm - 3 x 1"</t>
  </si>
  <si>
    <t>13.109.000367.SER</t>
  </si>
  <si>
    <t>Tê de redução de ferro galvanizado Ø 80 x 40 mm - 3 x 1 1/2"</t>
  </si>
  <si>
    <t>13.109.000368.SER</t>
  </si>
  <si>
    <t>Tê de redução de ferro galvanizado Ø 80 x 50 mm - 3 x 2"</t>
  </si>
  <si>
    <t>13.109.000369.SER</t>
  </si>
  <si>
    <t>Tê de redução de ferro galvanizado Ø 25 x 15 mm - 1 x 1/2"</t>
  </si>
  <si>
    <t>13.109.000370.SER</t>
  </si>
  <si>
    <t>Tê de redução de ferro galvanizado Ø 80 x 65 mm - 3 x 2 1/2"</t>
  </si>
  <si>
    <t>13.109.000371.SER</t>
  </si>
  <si>
    <t>Tê de redução de ferro galvanizado Ø 100 x 50 mm - 4 x 2"</t>
  </si>
  <si>
    <t>13.109.000372.SER</t>
  </si>
  <si>
    <t>Tê de redução de ferro galvanizado Ø 100 x 80 mm - 4 x 3"</t>
  </si>
  <si>
    <t>13.109.000373.SER</t>
  </si>
  <si>
    <t>Tê de redução de ferro galvanizado Ø 25 x 20 mm - 1 x 3/4"</t>
  </si>
  <si>
    <t>13.109.000374.SER</t>
  </si>
  <si>
    <t>Tê de redução de ferro galvanizado Ø 32 x 15 mm - 1 1/4 x 1/2"</t>
  </si>
  <si>
    <t>13.109.000375.SER</t>
  </si>
  <si>
    <t>Tê de redução de ferro galvanizado Ø 32 x 20 mm - 1 1/4 x 3/4"</t>
  </si>
  <si>
    <t>13.109.000376.SER</t>
  </si>
  <si>
    <t>Tê de redução de ferro galvanizado Ø 32 x 25 mm - 1 1/4 x 1"</t>
  </si>
  <si>
    <t>13.109.000377.SER</t>
  </si>
  <si>
    <t>Tê de redução de ferro galvanizado Ø 40 x 20 mm - 1 1/2 x 3/4"</t>
  </si>
  <si>
    <t>13.109.000378.SER</t>
  </si>
  <si>
    <t>Tê de redução de ferro galvanizado Ø 40 x 25 mm - 1 1/2 x 1"</t>
  </si>
  <si>
    <t>13.109.000379.SER</t>
  </si>
  <si>
    <t>Tê de redução de ferro galvanizado Ø 40 x 32 mm - 1 1/2 x 1 1/4"</t>
  </si>
  <si>
    <t>13.109.000380.SER</t>
  </si>
  <si>
    <t>União de ferro galvanizado com assento cônico de bronze Ø 15 mm - 1/2"</t>
  </si>
  <si>
    <t>13.109.000381.SER</t>
  </si>
  <si>
    <t>União de ferro galvanizado com assento cônico de bronze Ø 20 mm - 3/4"</t>
  </si>
  <si>
    <t>13.109.000382.SER</t>
  </si>
  <si>
    <t>União de ferro galvanizado com assento cônico de bronze Ø 25 mm - 1"</t>
  </si>
  <si>
    <t>13.109.000383.SER</t>
  </si>
  <si>
    <t>União de ferro galvanizado com assento cônico de bronze Ø 32 mm - 1 1/4"</t>
  </si>
  <si>
    <t>13.109.000384.SER</t>
  </si>
  <si>
    <t>União de ferro galvanizado com assento cônico de bronze Ø 40 mm - 1 1/2"</t>
  </si>
  <si>
    <t>13.109.000385.SER</t>
  </si>
  <si>
    <t>União de ferro galvanizado com assento cônico de bronze Ø 50 mm - 2"</t>
  </si>
  <si>
    <t>13.109.000386.SER</t>
  </si>
  <si>
    <t>União de ferro galvanizado com assento cônico de bronze Ø 65 mm - 2 1/2"</t>
  </si>
  <si>
    <t>13.109.000387.SER</t>
  </si>
  <si>
    <t>União de ferro galvanizado com assento cônico de bronze Ø 80 mm - 3"</t>
  </si>
  <si>
    <t>13.109.000388.SER</t>
  </si>
  <si>
    <t>União de ferro galvanizado com assento cônico de bronze Ø 100 mm - 4"</t>
  </si>
  <si>
    <t>13.109.000420.SER</t>
  </si>
  <si>
    <t>Bucha de redução de ferro galvanizado Ø 65 x 50 mm - 2 1/2 x 2"</t>
  </si>
  <si>
    <t>13.109.000421.SER</t>
  </si>
  <si>
    <t>Bujão (plug de ferro galvanizado Ø 50 mm - 2"</t>
  </si>
  <si>
    <t>13.109.000422.SER</t>
  </si>
  <si>
    <t>Bujão (plug de ferro galvanizado Ø 65 mm - 2 1/2"</t>
  </si>
  <si>
    <t>13.109.000423.SER</t>
  </si>
  <si>
    <t>Bujão (plug de ferro galvanizado Ø 80 mm - 3"</t>
  </si>
  <si>
    <t>13.109.000430.SER</t>
  </si>
  <si>
    <t>Cotovelo com saída lateral de ferro galvanizado Ø 15 mm - 1/2"</t>
  </si>
  <si>
    <t>13.109.000431.SER</t>
  </si>
  <si>
    <t>Cotovelo com saída lateral de ferro galvanizado Ø 20 mm - 3/4"</t>
  </si>
  <si>
    <t>13.109.000432.SER</t>
  </si>
  <si>
    <t>Cotovelo com saída lateral de ferro galvanizado Ø 25 mm - 1"</t>
  </si>
  <si>
    <t>13.109.000433.SER</t>
  </si>
  <si>
    <t>Cotovelo com saída lateral de ferro galvanizado Ø 32 mm - 1 1/4"</t>
  </si>
  <si>
    <t>13.109.000434.SER</t>
  </si>
  <si>
    <t>Cotovelo com saída lateral de ferro galvanizado Ø 40 mm - 1 1/2"</t>
  </si>
  <si>
    <t>13.109.000435.SER</t>
  </si>
  <si>
    <t>Cotovelo com saída lateral de ferro galvanizado Ø 50 mm - 2"</t>
  </si>
  <si>
    <t>13.109.000436.SER</t>
  </si>
  <si>
    <t>Cotovelo de redução de ferro galvanizado Ø 20 x 15 mm - 3/4 x 1/2"</t>
  </si>
  <si>
    <t>13.109.000437.SER</t>
  </si>
  <si>
    <t>Cotovelo de redução de ferro galvanizado Ø 25 x 15 mm - 1 x 1/2"</t>
  </si>
  <si>
    <t>13.109.000438.SER</t>
  </si>
  <si>
    <t>Cotovelo de redução de ferro galvanizado Ø 65 x 50 mm - 2 1/2" x 2"</t>
  </si>
  <si>
    <t>13.109.000439.SER</t>
  </si>
  <si>
    <t>Cotovelo macho-fêmea de ferro galvanizado Ø 32 mm - 1 1/4"</t>
  </si>
  <si>
    <t>13.109.000440.SER</t>
  </si>
  <si>
    <t>Cotovelo macho-fêmea de ferro galvanizado Ø 40 mm - 1 1/2"</t>
  </si>
  <si>
    <t>13.109.000441.SER</t>
  </si>
  <si>
    <t>Cotovelo macho-fêmea de ferro galvanizado Ø 50 mm - 2"</t>
  </si>
  <si>
    <t>13.109.000442.SER</t>
  </si>
  <si>
    <t>Cotovelo macho-fêmea de ferro galvanizado Ø 80 mm - 3"</t>
  </si>
  <si>
    <t>13.109.000443.SER</t>
  </si>
  <si>
    <t>Cruzeta de ferro galvanizado Ø 15 mm - 1/2"</t>
  </si>
  <si>
    <t>13.109.000444.SER</t>
  </si>
  <si>
    <t>Cruzeta de ferro galvanizado Ø 20 mm - 3/4"</t>
  </si>
  <si>
    <t>13.109.000445.SER</t>
  </si>
  <si>
    <t>Cruzeta de ferro galvanizado Ø 25 mm - 1"</t>
  </si>
  <si>
    <t>13.109.000446.SER</t>
  </si>
  <si>
    <t>Cruzeta de ferro galvanizado Ø 32 mm - 1 1/4"</t>
  </si>
  <si>
    <t>13.109.000447.SER</t>
  </si>
  <si>
    <t>Tampão - cap de ferro galvanizado Ø 40 mm - 1 1/2"</t>
  </si>
  <si>
    <t>Tubos e conexões em cobre e bronze</t>
  </si>
  <si>
    <t>13.111.000010.SER</t>
  </si>
  <si>
    <t>Tubo de cobre inclusive conexões Ø 15 mm - 1/2"</t>
  </si>
  <si>
    <t>13.111.000011.SER</t>
  </si>
  <si>
    <t>Tubo de cobre inclusive conexões Ø 22 mm - 3/4"</t>
  </si>
  <si>
    <t>13.111.000012.SER</t>
  </si>
  <si>
    <t>Tubo de cobre inclusive conexões Ø 28 mm - 1"</t>
  </si>
  <si>
    <t>13.111.000013.SER</t>
  </si>
  <si>
    <t>Tubo de cobre inclusive conexões Ø 35 mm - 1 1/4"</t>
  </si>
  <si>
    <t>13.111.000014.SER</t>
  </si>
  <si>
    <t>Tubo de cobre inclusive conexões Ø 42 mm - 1 1/2"</t>
  </si>
  <si>
    <t>13.111.000015.SER</t>
  </si>
  <si>
    <t>Tubo de cobre inclusive conexões Ø 54 mm - 2"</t>
  </si>
  <si>
    <t>13.111.000016.SER</t>
  </si>
  <si>
    <t>Tubo de cobre inclusive conexões Ø 66 mm - 2 1/2"</t>
  </si>
  <si>
    <t>13.111.000017.SER</t>
  </si>
  <si>
    <t>Tubo de cobre inclusive conexões Ø 79 mm - 3"</t>
  </si>
  <si>
    <t>13.111.000018.SER</t>
  </si>
  <si>
    <t>Tubo de cobre inclusive conexões Ø 104 mm - 4"</t>
  </si>
  <si>
    <t>13.111.000019.SER</t>
  </si>
  <si>
    <t>Tubo de cobre Ø 15 mm - 1/2"</t>
  </si>
  <si>
    <t>13.111.000020.SER</t>
  </si>
  <si>
    <t>Tubo de cobre Ø 22 mm - 3/4"</t>
  </si>
  <si>
    <t>13.111.000021.SER</t>
  </si>
  <si>
    <t>Tubo de cobre Ø 28 mm - 1"</t>
  </si>
  <si>
    <t>13.111.000022.SER</t>
  </si>
  <si>
    <t>Tubo de cobre Ø 35 mm - 1 1/4"</t>
  </si>
  <si>
    <t>13.111.000023.SER</t>
  </si>
  <si>
    <t>Tubo de cobre Ø 42 mm - 1 1/2"</t>
  </si>
  <si>
    <t>13.111.000024.SER</t>
  </si>
  <si>
    <t>Tubo de cobre Ø 54 mm - 2"</t>
  </si>
  <si>
    <t>13.111.000025.SER</t>
  </si>
  <si>
    <t>Tubo de cobre Ø 66 mm - 2 1/2"</t>
  </si>
  <si>
    <t>13.111.000026.SER</t>
  </si>
  <si>
    <t>Tubo de cobre Ø 79 mm - 3"</t>
  </si>
  <si>
    <t>13.111.000027.SER</t>
  </si>
  <si>
    <t>Tubo de cobre Ø 104 mm - 4"</t>
  </si>
  <si>
    <t>13.111.000028.SER</t>
  </si>
  <si>
    <t>Conector soldável de bronze bolsa x bolsa Ø 15 mm x 1/2"</t>
  </si>
  <si>
    <t>13.111.000029.SER</t>
  </si>
  <si>
    <t>Conector soldável de bronze bolsa x bolsa Ø 22 mm x 3/4"</t>
  </si>
  <si>
    <t>13.111.000030.SER</t>
  </si>
  <si>
    <t>Conector soldável de bronze bolsa x bolsa Ø 28 mm x 1"</t>
  </si>
  <si>
    <t>13.111.000031.SER</t>
  </si>
  <si>
    <t>Conector soldável de bronze bolsa x bolsa Ø 35 mm x 1 1/4"</t>
  </si>
  <si>
    <t>13.111.000032.SER</t>
  </si>
  <si>
    <t>Conector soldável de bronze bolsa x bolsa Ø 42 mm x 1 1/2"</t>
  </si>
  <si>
    <t>13.111.000033.SER</t>
  </si>
  <si>
    <t>Conector soldável de bronze bolsa x bolsa Ø 54 mm x 2"</t>
  </si>
  <si>
    <t>13.111.000034.SER</t>
  </si>
  <si>
    <t>Conector soldável de bronze bolsa x bolsa Ø 66 mm x 2 1/2"</t>
  </si>
  <si>
    <t>13.111.000035.SER</t>
  </si>
  <si>
    <t>Conector soldável de bronze bolsa x ponta Ø 104 mm x 4"</t>
  </si>
  <si>
    <t>13.111.000036.SER</t>
  </si>
  <si>
    <t>Conector soldável de bronze bolsa x ponta Ø 15 mm x 1/2"</t>
  </si>
  <si>
    <t>13.111.000037.SER</t>
  </si>
  <si>
    <t>Conector soldável de bronze bolsa x ponta Ø 22 mm x 3/4"</t>
  </si>
  <si>
    <t>13.111.000038.SER</t>
  </si>
  <si>
    <t>Conector soldável de bronze bolsa x ponta Ø 28 mm x 1"</t>
  </si>
  <si>
    <t>13.111.000039.SER</t>
  </si>
  <si>
    <t>Conector soldável de bronze bolsa x ponta Ø 35 mm x 1 1/4"</t>
  </si>
  <si>
    <t>13.111.000040.SER</t>
  </si>
  <si>
    <t>Conector soldável de bronze bolsa x ponta Ø 42 mm x 1 1/2"</t>
  </si>
  <si>
    <t>13.111.000041.SER</t>
  </si>
  <si>
    <t>Conector soldável de bronze bolsa x ponta Ø 54 mm x 2"</t>
  </si>
  <si>
    <t>13.111.000042.SER</t>
  </si>
  <si>
    <t>Conector soldável de bronze bolsa x ponta Ø 66 mm x 2 1/2"</t>
  </si>
  <si>
    <t>13.111.000043.SER</t>
  </si>
  <si>
    <t>Conector soldável de bronze bolsa x ponta Ø 79 mm x 3"</t>
  </si>
  <si>
    <t>13.111.000080.SER</t>
  </si>
  <si>
    <t>Cotovelo soldável de cobre bolsa x bolsa Ø 15 mm - 1/2"</t>
  </si>
  <si>
    <t>13.111.000081.SER</t>
  </si>
  <si>
    <t>Cotovelo soldável de cobre bolsa x bolsa Ø 22 mm - 3/4"</t>
  </si>
  <si>
    <t>13.111.000082.SER</t>
  </si>
  <si>
    <t>Cotovelo soldável de cobre bolsa x bolsa Ø 28 mm - 1"</t>
  </si>
  <si>
    <t>13.111.000083.SER</t>
  </si>
  <si>
    <t>Cotovelo soldável de bronze bolsa x bolsa Ø 35 mm - 1 1/4"</t>
  </si>
  <si>
    <t>13.111.000084.SER</t>
  </si>
  <si>
    <t>Cotovelo soldável de bronze bolsa x bolsa Ø 42 mm - 1 1/2"</t>
  </si>
  <si>
    <t>13.111.000085.SER</t>
  </si>
  <si>
    <t>Cotovelo soldável de bronze bolsa x bolsa Ø 54 mm - 2"</t>
  </si>
  <si>
    <t>13.111.000086.SER</t>
  </si>
  <si>
    <t>Cotovelo soldável de bronze bolsa x bolsa Ø 66 mm - 2 1/2"</t>
  </si>
  <si>
    <t>13.111.000087.SER</t>
  </si>
  <si>
    <t>Cotovelo soldável de bronze bolsa x bolsa Ø 79 mm - 3"</t>
  </si>
  <si>
    <t>13.111.000088.SER</t>
  </si>
  <si>
    <t>Cotovelo soldável de bronze bolsa x bolsa Ø 104 mm - 4"</t>
  </si>
  <si>
    <t>13.111.000089.SER</t>
  </si>
  <si>
    <t>Cotovelo soldável de bronze bolsa x ponta Ø 15 mm x 1/2"</t>
  </si>
  <si>
    <t>13.111.000090.SER</t>
  </si>
  <si>
    <t>Cotovelo soldável de bronze bolsa x ponta Ø 22 mm x 3/4"</t>
  </si>
  <si>
    <t>13.111.000091.SER</t>
  </si>
  <si>
    <t>Cotovelo soldável de bronze bolsa x ponta Ø 28 mm x 1"</t>
  </si>
  <si>
    <t>13.111.000092.SER</t>
  </si>
  <si>
    <t>Cotovelo soldável de bronze bolsa x ponta Ø 35 mm x 1 1/4"</t>
  </si>
  <si>
    <t>13.111.000093.SER</t>
  </si>
  <si>
    <t>Cotovelo soldável de bronze bolsa x ponta Ø 42 mm x 1 1/2"</t>
  </si>
  <si>
    <t>13.111.000110.SER</t>
  </si>
  <si>
    <t>Curva 45° soldável de bronze bolsa x bolsa Ø 35 mm - 1 1/4"</t>
  </si>
  <si>
    <t>13.111.000111.SER</t>
  </si>
  <si>
    <t>Curva 45° soldável de bronze bolsa x bolsa Ø 42 mm - 1 1/2"</t>
  </si>
  <si>
    <t>13.111.000112.SER</t>
  </si>
  <si>
    <t>Curva 45° soldável de bronze bolsa x bolsa Ø 54 mm - 2"</t>
  </si>
  <si>
    <t>13.111.000113.SER</t>
  </si>
  <si>
    <t>Curva 45° soldável de bronze bolsa x bolsa Ø 66 mm - 2 1/2"</t>
  </si>
  <si>
    <t>13.111.000114.SER</t>
  </si>
  <si>
    <t>Curva 45° soldável de bronze bolsa x bolsa Ø 79 mm - 3"</t>
  </si>
  <si>
    <t>13.111.000115.SER</t>
  </si>
  <si>
    <t>Curva 45° soldável de bronze bolsa x bolsa Ø 104 mm - 4"</t>
  </si>
  <si>
    <t>13.111.000116.SER</t>
  </si>
  <si>
    <t>Curva 45° soldável de cobre bolsa x bolsa Ø 15 mm - 1/2"</t>
  </si>
  <si>
    <t>13.111.000117.SER</t>
  </si>
  <si>
    <t>Curva 45° soldável de cobre bolsa x bolsa Ø 22 mm - 3/4"</t>
  </si>
  <si>
    <t>13.111.000118.SER</t>
  </si>
  <si>
    <t>Curva 45° soldável de cobre bolsa x bolsa Ø 28 mm - 1"</t>
  </si>
  <si>
    <t>13.111.000130.SER</t>
  </si>
  <si>
    <t>Curva de transposição soldável de cobre bolsa x bolsa Ø 15 mm - 1/2"</t>
  </si>
  <si>
    <t>13.111.000131.SER</t>
  </si>
  <si>
    <t>Curva de transposição soldável de cobre bolsa x bolsa Ø 22 mm - 3/4"</t>
  </si>
  <si>
    <t>13.111.000132.SER</t>
  </si>
  <si>
    <t>Curva de transposição soldável de cobre bolsa x bolsa Ø 28 mm - 1"</t>
  </si>
  <si>
    <t>13.111.000150.SER</t>
  </si>
  <si>
    <t>Flange de cobre e bronze para saída de caixa dágua Ø 15 mm - 1/2"</t>
  </si>
  <si>
    <t>13.111.000151.SER</t>
  </si>
  <si>
    <t>Flange de cobre e bronze para saída de caixa dágua Ø 22 mm - 3/4"</t>
  </si>
  <si>
    <t>13.111.000152.SER</t>
  </si>
  <si>
    <t>Flange de cobre e bronze para saída de caixa dágua Ø 28 mm - 1"</t>
  </si>
  <si>
    <t>13.111.000153.SER</t>
  </si>
  <si>
    <t>Flange de cobre e bronze para saída de caixa dágua Ø 35 mm - 1 1/4"</t>
  </si>
  <si>
    <t>13.111.000154.SER</t>
  </si>
  <si>
    <t>Flange de cobre e bronze para saída de caixa dágua Ø 42 mm - 1 1/2"</t>
  </si>
  <si>
    <t>13.111.000155.SER</t>
  </si>
  <si>
    <t>Flange de cobre e bronze para saída de caixa dágua Ø 54 mm - 2"</t>
  </si>
  <si>
    <t>13.111.000156.SER</t>
  </si>
  <si>
    <t>Flange de cobre e bronze para saída de caixa dágua Ø 66 mm - 2 1/2"</t>
  </si>
  <si>
    <t>13.111.000157.SER</t>
  </si>
  <si>
    <t>Flange de cobre e bronze para saída de caixa dágua Ø 79 mm - 3"</t>
  </si>
  <si>
    <t>13.111.000158.SER</t>
  </si>
  <si>
    <t>Flange de cobre e bronze para saída de caixa dágua Ø 104 mm - 4"</t>
  </si>
  <si>
    <t>13.111.000180.SER</t>
  </si>
  <si>
    <t>Junta de expansão soldável de cobre ponta x ponta Ø 15 mm - 1/2"</t>
  </si>
  <si>
    <t>13.111.000181.SER</t>
  </si>
  <si>
    <t>Junta de expansão soldável de cobre ponta x ponta Ø 22 mm - 3/4"</t>
  </si>
  <si>
    <t>13.111.000182.SER</t>
  </si>
  <si>
    <t>Junta de expansão soldável de cobre ponta x ponta Ø 28 mm - 1"</t>
  </si>
  <si>
    <t>13.111.000183.SER</t>
  </si>
  <si>
    <t>Junta de bronze de expansão ponta x ponta Ø 35 mm - 1 1/4"</t>
  </si>
  <si>
    <t>13.111.000184.SER</t>
  </si>
  <si>
    <t>Junta de bronze de expansão ponta x ponta Ø 42 mm - 1 1/2"</t>
  </si>
  <si>
    <t>13.111.000185.SER</t>
  </si>
  <si>
    <t>Junta de bronze de expansão ponta x ponta Ø 54 mm - 2"</t>
  </si>
  <si>
    <t>13.111.000186.SER</t>
  </si>
  <si>
    <t>Junta de bronze de expansão ponta x ponta Ø 66 mm - 2 1/2"</t>
  </si>
  <si>
    <t>13.111.000187.SER</t>
  </si>
  <si>
    <t>Junta de bronze de expansão ponta x ponta Ø 79 mm - 3"</t>
  </si>
  <si>
    <t>13.111.000188.SER</t>
  </si>
  <si>
    <t>Junta de bronze de expansão ponta x ponta Ø 104 mm - 4"</t>
  </si>
  <si>
    <t>13.111.000200.SER</t>
  </si>
  <si>
    <t>Luva de bronze bolsa x bolsa Ø 35 mm - 1 1/4"</t>
  </si>
  <si>
    <t>13.111.000201.SER</t>
  </si>
  <si>
    <t>Luva de bronze bolsa x bolsa Ø 42 mm - 1 1/2"</t>
  </si>
  <si>
    <t>13.111.000202.SER</t>
  </si>
  <si>
    <t>Luva de bronze bolsa x bolsa Ø 54 mm - 2"</t>
  </si>
  <si>
    <t>13.111.000203.SER</t>
  </si>
  <si>
    <t>Luva de bronze bolsa x bolsa Ø 66 mm - 2 1/2"</t>
  </si>
  <si>
    <t>13.111.000204.SER</t>
  </si>
  <si>
    <t>Luva de bronze bolsa x bolsa Ø 79 mm - 3"</t>
  </si>
  <si>
    <t>13.111.000205.SER</t>
  </si>
  <si>
    <t>Luva de bronze bolsa x bolsa Ø 104 mm - 4"</t>
  </si>
  <si>
    <t>13.111.000206.SER</t>
  </si>
  <si>
    <t>Luva de cobre bolsa x bolsa Ø 15 mm - 1/2"</t>
  </si>
  <si>
    <t>13.111.000207.SER</t>
  </si>
  <si>
    <t>Luva de cobre bolsa x bolsa Ø 22 mm - 3/4"</t>
  </si>
  <si>
    <t>13.111.000208.SER</t>
  </si>
  <si>
    <t>Luva de cobre bolsa x bolsa Ø 28 mm - 1"</t>
  </si>
  <si>
    <t>13.111.000230.SER</t>
  </si>
  <si>
    <t>Tampão de bronze bolsa Ø 35 mm - 1 1/4"</t>
  </si>
  <si>
    <t>13.111.000231.SER</t>
  </si>
  <si>
    <t>Tampão de bronze bolsa Ø 42 mm - 1 1/2"</t>
  </si>
  <si>
    <t>13.111.000232.SER</t>
  </si>
  <si>
    <t>Tampão de bronze bolsa Ø 54 mm - 2"</t>
  </si>
  <si>
    <t>13.111.000233.SER</t>
  </si>
  <si>
    <t>Tampão de bronze bolsa Ø 66 mm - 2 1/2"</t>
  </si>
  <si>
    <t>13.111.000234.SER</t>
  </si>
  <si>
    <t>Tampão de cobre bolsa Ø 15 mm - 1/2"</t>
  </si>
  <si>
    <t>13.111.000235.SER</t>
  </si>
  <si>
    <t>Tampão de cobre bolsa Ø 22 mm - 3/4"</t>
  </si>
  <si>
    <t>13.111.000236.SER</t>
  </si>
  <si>
    <t>Tampão de cobre bolsa Ø 28 mm - 1"</t>
  </si>
  <si>
    <t>13.111.000250.SER</t>
  </si>
  <si>
    <t>Tê de bronze bolsa x bolsa Ø 35 mm - 1 1/4"</t>
  </si>
  <si>
    <t>13.111.000251.SER</t>
  </si>
  <si>
    <t>Tê de bronze bolsa x bolsa Ø 42 mm - 1 1/2"</t>
  </si>
  <si>
    <t>13.111.000252.SER</t>
  </si>
  <si>
    <t>Tê de bronze bolsa x bolsa Ø 54 mm - 2"</t>
  </si>
  <si>
    <t>13.111.000253.SER</t>
  </si>
  <si>
    <t>Tê de bronze bolsa x bolsa Ø 66 mm - 2 1/2"</t>
  </si>
  <si>
    <t>13.111.000254.SER</t>
  </si>
  <si>
    <t>Tê de bronze bolsa x bolsa Ø 79 mm - 3"</t>
  </si>
  <si>
    <t>13.111.000255.SER</t>
  </si>
  <si>
    <t>Tê de bronze bolsa x bolsa Ø 104 mm - 4"</t>
  </si>
  <si>
    <t>13.111.000256.SER</t>
  </si>
  <si>
    <t>Tê de bronze com rosca fêmea central bolsa x bolsa Ø 15 x 1/2" x 15 mm</t>
  </si>
  <si>
    <t>13.111.000257.SER</t>
  </si>
  <si>
    <t>Tê de bronze com rosca fêmea central bolsa x bolsa Ø 22 x 3/4" x 22 mm</t>
  </si>
  <si>
    <t>13.111.000258.SER</t>
  </si>
  <si>
    <t>Tê de bronze de redução com rosca fêmea central bolsa x bolsa Ø 22 x 1/2" x 22 mm</t>
  </si>
  <si>
    <t>13.111.000259.SER</t>
  </si>
  <si>
    <t>Tê de bronze de redução com rosca fêmea central bolsa x bolsa Ø 54 x 1" x 54 mm</t>
  </si>
  <si>
    <t>13.111.000280.SER</t>
  </si>
  <si>
    <t>Tê de cobre bolsa x bolsa Ø 15 mm - 1/2"</t>
  </si>
  <si>
    <t>13.111.000281.SER</t>
  </si>
  <si>
    <t>Tê de cobre bolsa x bolsa Ø 22 mm - 3/4"</t>
  </si>
  <si>
    <t>13.111.000282.SER</t>
  </si>
  <si>
    <t>Tê de cobre bolsa x bolsa Ø 28 mm - 1"</t>
  </si>
  <si>
    <t>13.111.000283.SER</t>
  </si>
  <si>
    <t>Tê de cobre e bronze de redução central bolsa x bolsa Ø 22 x 15 x 22 mm</t>
  </si>
  <si>
    <t>13.111.000284.SER</t>
  </si>
  <si>
    <t>Tê de cobre e bronze de redução central bolsa x bolsa Ø 28 x 15 x 28 mm</t>
  </si>
  <si>
    <t>13.111.000285.SER</t>
  </si>
  <si>
    <t>Tê de cobre e bronze de redução central bolsa x bolsa Ø 28 x 22 x 28 mm</t>
  </si>
  <si>
    <t>13.111.000286.SER</t>
  </si>
  <si>
    <t>Tê de cobre e bronze de redução central bolsa x bolsa Ø 35 x 15 x 35 mm</t>
  </si>
  <si>
    <t>13.111.000287.SER</t>
  </si>
  <si>
    <t>Tê de cobre e bronze de redução central bolsa x bolsa Ø 35 x 22 x 35 mm</t>
  </si>
  <si>
    <t>13.111.000288.SER</t>
  </si>
  <si>
    <t>Tê de cobre e bronze de redução central bolsa x bolsa Ø 35 x 28 x 35 mm</t>
  </si>
  <si>
    <t>13.111.000289.SER</t>
  </si>
  <si>
    <t>Tê de cobre e bronze de redução central bolsa x bolsa Ø 42 x 15 x 42 mm</t>
  </si>
  <si>
    <t>13.111.000290.SER</t>
  </si>
  <si>
    <t>Tê de cobre e bronze de redução central bolsa x bolsa Ø 42 x 22 x 42 mm</t>
  </si>
  <si>
    <t>13.111.000291.SER</t>
  </si>
  <si>
    <t>Tê de cobre e bronze de redução central bolsa x bolsa Ø 42 x 28 x 42 mm</t>
  </si>
  <si>
    <t>13.111.000292.SER</t>
  </si>
  <si>
    <t>Tê de cobre e bronze de redução central bolsa x bolsa Ø 42 x 35 x 42 mm</t>
  </si>
  <si>
    <t>13.111.000293.SER</t>
  </si>
  <si>
    <t>Tê de cobre e bronze de redução central bolsa x bolsa Ø 54 x 15 x 54 mm</t>
  </si>
  <si>
    <t>13.111.000294.SER</t>
  </si>
  <si>
    <t>Tê de cobre e bronze de redução central bolsa x bolsa Ø 54 x 22 x 54 mm</t>
  </si>
  <si>
    <t>13.111.000295.SER</t>
  </si>
  <si>
    <t>Tê de cobre e bronze de redução central bolsa x bolsa Ø 54 x 28 x 54 mm</t>
  </si>
  <si>
    <t>13.111.000296.SER</t>
  </si>
  <si>
    <t>Tê de cobre e bronze de redução central bolsa x bolsa Ø 54 x 35 x 54 mm</t>
  </si>
  <si>
    <t>13.111.000297.SER</t>
  </si>
  <si>
    <t>Tê de cobre e bronze de redução central bolsa x bolsa Ø 54 x 42 x 54 mm</t>
  </si>
  <si>
    <t>13.111.000298.SER</t>
  </si>
  <si>
    <t>Tê de cobre e bronze redução lateral bolsa x bolsa Ø 22 x 15 x 15 mm</t>
  </si>
  <si>
    <t>13.111.000299.SER</t>
  </si>
  <si>
    <t>Tê de cobre e bronze redução lateral bolsa x bolsa Ø 22 x 15 x 22 mm</t>
  </si>
  <si>
    <t>13.111.000300.SER</t>
  </si>
  <si>
    <t>Tê de cobre e bronze redução lateral bolsa x bolsa Ø 28 x 22 x 22 mm</t>
  </si>
  <si>
    <t>13.111.000301.SER</t>
  </si>
  <si>
    <t>Tê de cobre e bronze redução lateral bolsa x bolsa Ø 28 x 22 x 28 mm</t>
  </si>
  <si>
    <t>13.111.000320.SER</t>
  </si>
  <si>
    <t>União de bronze bolsa x bolsa Ø 35 mm - 1 1/4"</t>
  </si>
  <si>
    <t>13.111.000321.SER</t>
  </si>
  <si>
    <t>União de bronze bolsa x bolsa Ø 42 mm - 1 1/2"</t>
  </si>
  <si>
    <t>13.111.000322.SER</t>
  </si>
  <si>
    <t>União de bronze bolsa x bolsa Ø 54 mm - 2"</t>
  </si>
  <si>
    <t>13.111.000323.SER</t>
  </si>
  <si>
    <t>União de bronze bolsa x bolsa Ø 66 mm - 2 1/2"</t>
  </si>
  <si>
    <t>13.111.000324.SER</t>
  </si>
  <si>
    <t>União de bronze bolsa x bolsa Ø 79 mm - 3"</t>
  </si>
  <si>
    <t>13.111.000325.SER</t>
  </si>
  <si>
    <t>União de bronze bolsa x bolsa Ø 104 mm - 4"</t>
  </si>
  <si>
    <t>13.111.000326.SER</t>
  </si>
  <si>
    <t>União de cobre bolsa x bolsa Ø 15 mm - 1/2"</t>
  </si>
  <si>
    <t>13.111.000327.SER</t>
  </si>
  <si>
    <t>União de cobre bolsa x bolsa Ø 22 mm - 3/4"</t>
  </si>
  <si>
    <t>13.111.000328.SER</t>
  </si>
  <si>
    <t>União de cobre bolsa x bolsa Ø 28 mm - 1"</t>
  </si>
  <si>
    <t>Tubos e conexões em ferro fundido</t>
  </si>
  <si>
    <t>13.113.000010.SER</t>
  </si>
  <si>
    <t>Tubo de ferro fundido Ø 50 mm - 2"</t>
  </si>
  <si>
    <t>13.113.000011.SER</t>
  </si>
  <si>
    <t>Tubo de ferro fundido Ø 75 mm - 3"</t>
  </si>
  <si>
    <t>13.113.000012.SER</t>
  </si>
  <si>
    <t>Tubo de ferro fundido Ø 100 mm - 4"</t>
  </si>
  <si>
    <t>13.113.000013.SER</t>
  </si>
  <si>
    <t>Tubo de ferro fundido Ø 150 mm - 6"</t>
  </si>
  <si>
    <t>13.113.000014.SER</t>
  </si>
  <si>
    <t>Bucha de redução de ferro fundido junta elástica Ø 75 x 50 mm - 3 x 2"</t>
  </si>
  <si>
    <t>13.113.000015.SER</t>
  </si>
  <si>
    <t>Bucha de redução de ferro fundido junta elástica Ø 100 x 75 mm - 4 x 3"</t>
  </si>
  <si>
    <t>13.113.000016.SER</t>
  </si>
  <si>
    <t>Bucha de redução de ferro fundido junta elástica Ø 150 x 100 mm - 6 x 4"</t>
  </si>
  <si>
    <t>13.113.000030.SER</t>
  </si>
  <si>
    <t>Joelho 45° de ferro fundido junta elástica Ø 50 mm - 2"</t>
  </si>
  <si>
    <t>13.113.000031.SER</t>
  </si>
  <si>
    <t>Joelho 45° de ferro fundido junta elástica Ø 75 mm - 3"</t>
  </si>
  <si>
    <t>13.113.000032.SER</t>
  </si>
  <si>
    <t>Joelho 45° de ferro fundido junta elástica Ø 100 mm - 4"</t>
  </si>
  <si>
    <t>13.113.000033.SER</t>
  </si>
  <si>
    <t>Joelho 45° de ferro fundido junta elástica Ø 150 mm - 6"</t>
  </si>
  <si>
    <t>13.113.000034.SER</t>
  </si>
  <si>
    <t>Joelho 90° de ferro fundido junta elástica com visita Ø 100 x 50 mm - 4 x 2"</t>
  </si>
  <si>
    <t>13.113.000035.SER</t>
  </si>
  <si>
    <t>Joelho 90° de ferro fundido junta elástica Ø 50 mm - 2"</t>
  </si>
  <si>
    <t>13.113.000036.SER</t>
  </si>
  <si>
    <t>Joelho 90° de ferro fundido junta elástica Ø 75 mm - 3"</t>
  </si>
  <si>
    <t>13.113.000037.SER</t>
  </si>
  <si>
    <t>Joelho 90° de ferro fundido junta elástica Ø 100 mm - 4"</t>
  </si>
  <si>
    <t>13.113.000038.SER</t>
  </si>
  <si>
    <t>Joelho 90° de ferro fundido junta elástica Ø 150 mm - 6"</t>
  </si>
  <si>
    <t>13.113.000039.SER</t>
  </si>
  <si>
    <t>Junção 45º de ferro fundido junta elástica Ø 50 x 50 mm - 2 x 2"</t>
  </si>
  <si>
    <t>13.113.000040.SER</t>
  </si>
  <si>
    <t>Junção 45º de ferro fundido junta elástica Ø 75 x 50 mm - 3 x 2"</t>
  </si>
  <si>
    <t>13.113.000041.SER</t>
  </si>
  <si>
    <t>Junção 45º de ferro fundido junta elástica Ø 75 x 75 mm - 3 x 3"</t>
  </si>
  <si>
    <t>13.113.000042.SER</t>
  </si>
  <si>
    <t>Junção 45º de ferro fundido junta elástica Ø 100 x 50 mm - 4 x 2"</t>
  </si>
  <si>
    <t>13.113.000043.SER</t>
  </si>
  <si>
    <t>Junção 45º de ferro fundido junta elástica Ø 100 x 75 mm - 4 x 3"</t>
  </si>
  <si>
    <t>13.113.000044.SER</t>
  </si>
  <si>
    <t>Junção 45º de ferro fundido junta elástica Ø 100 x 100 mm - 4 x 4"</t>
  </si>
  <si>
    <t>13.113.000045.SER</t>
  </si>
  <si>
    <t>Junção 45º de ferro fundido junta elástica Ø 150 x 75 mm - 6 x 3"</t>
  </si>
  <si>
    <t>13.113.000046.SER</t>
  </si>
  <si>
    <t>Junção 45º de ferro fundido junta elástica Ø 150 x 100 mm - 6 x 4"</t>
  </si>
  <si>
    <t>13.113.000047.SER</t>
  </si>
  <si>
    <t>Junção 45º de ferro fundido junta elástica Ø 150 x 150 mm - 6 x 6"</t>
  </si>
  <si>
    <t>13.113.000048.SER</t>
  </si>
  <si>
    <t>Junção 45° dupla de ferro fundido junta elástica Ø 100 x 100 mm - 4 x 4"</t>
  </si>
  <si>
    <t>13.113.000070.SER</t>
  </si>
  <si>
    <t>Luva de ferro fundido junta elástica bipartida Ø 50 mm - 2"</t>
  </si>
  <si>
    <t>13.113.000071.SER</t>
  </si>
  <si>
    <t>Luva de ferro fundido junta elástica bipartida Ø 75 mm - 3"</t>
  </si>
  <si>
    <t>13.113.000072.SER</t>
  </si>
  <si>
    <t>Luva de ferro fundido junta elástica bipartida Ø 100 mm - 4"</t>
  </si>
  <si>
    <t>13.113.000073.SER</t>
  </si>
  <si>
    <t>Luva de ferro fundido junta elástica bipartida Ø 150 mm - 6"</t>
  </si>
  <si>
    <t>13.113.000074.SER</t>
  </si>
  <si>
    <t>Luva de ferro fundido junta elástica bolsa e bolsa Ø 50 mm - 2"</t>
  </si>
  <si>
    <t>13.113.000075.SER</t>
  </si>
  <si>
    <t>Luva de ferro fundido junta elástica bolsa e bolsa Ø 75 mm - 3"</t>
  </si>
  <si>
    <t>13.113.000076.SER</t>
  </si>
  <si>
    <t>Luva de ferro fundido junta elástica bolsa e bolsa Ø 100 mm - 4"</t>
  </si>
  <si>
    <t>13.113.000077.SER</t>
  </si>
  <si>
    <t>Luva de ferro fundido junta elástica bolsa e bolsa Ø 150 mm - 6"</t>
  </si>
  <si>
    <t>13.113.000078.SER</t>
  </si>
  <si>
    <t>Placa cega de ferro fundido Ø 50 mm - 2"</t>
  </si>
  <si>
    <t>13.113.000079.SER</t>
  </si>
  <si>
    <t>Placa cega de ferro fundido Ø 75 mm - 3"</t>
  </si>
  <si>
    <t>13.113.000080.SER</t>
  </si>
  <si>
    <t>Placa cega de ferro fundido Ø 100 mm - 4"</t>
  </si>
  <si>
    <t>13.113.000081.SER</t>
  </si>
  <si>
    <t>Placa cega de ferro fundido Ø 150 mm - 6"</t>
  </si>
  <si>
    <t>13.113.000082.SER</t>
  </si>
  <si>
    <t>Tê 90º de inspeção curto de ferro fundido junta elástica Ø 75 x 50 mm - 3 x 2"</t>
  </si>
  <si>
    <t>13.113.000083.SER</t>
  </si>
  <si>
    <t>Tê 90º de inspeção curto de ferro fundido junta elástica Ø 100 x 75 mm - 4 x 3"</t>
  </si>
  <si>
    <t>13.113.000084.SER</t>
  </si>
  <si>
    <t>Tê 90º sanitário de ferro fundido junta elástica Ø 50 x 50 mm - 2 x 2"</t>
  </si>
  <si>
    <t>13.113.000085.SER</t>
  </si>
  <si>
    <t>Tê 90º sanitário de ferro fundido junta elástica Ø 75 x 50 mm - 3 x 2"</t>
  </si>
  <si>
    <t>13.113.000086.SER</t>
  </si>
  <si>
    <t>Tê 90º sanitário de ferro fundido junta elástica Ø 75 x 75 mm - 3 x 3"</t>
  </si>
  <si>
    <t>13.113.000087.SER</t>
  </si>
  <si>
    <t>Tê 90º sanitário de ferro fundido junta elástica Ø 100 x 50 mm - 4 x 2"</t>
  </si>
  <si>
    <t>13.113.000088.SER</t>
  </si>
  <si>
    <t>Tê 90º sanitário de ferro fundido junta elástica Ø 100 x 75 mm - 4 x 3"</t>
  </si>
  <si>
    <t>13.113.000089.SER</t>
  </si>
  <si>
    <t>Tê 90º sanitário de ferro fundido junta elástica Ø 100 x 100 mm - 4 x 4"</t>
  </si>
  <si>
    <t>13.113.000090.SER</t>
  </si>
  <si>
    <t>Tê 90º sanitário de ferro fundido junta elástica Ø 150 x 100 mm - 6 x 4"</t>
  </si>
  <si>
    <t>13.113.000091.SER</t>
  </si>
  <si>
    <t>Tê 90º sanitário de ferro fundido junta elástica Ø150 x 150 mm - 6 x 6"</t>
  </si>
  <si>
    <t>Tubos e conexões cerâmicos</t>
  </si>
  <si>
    <t>13.115.000010.SER</t>
  </si>
  <si>
    <t>Tubo cerâmico Ø 100 mm - 4"</t>
  </si>
  <si>
    <t>13.115.000011.SER</t>
  </si>
  <si>
    <t>Tubo cerâmico Ø 150 mm - 6"</t>
  </si>
  <si>
    <t>13.115.000012.SER</t>
  </si>
  <si>
    <t>Tubo cerâmico Ø 200 mm - 8"</t>
  </si>
  <si>
    <t>13.115.000013.SER</t>
  </si>
  <si>
    <t>Tubo cerâmico Ø 250 mm - 10"</t>
  </si>
  <si>
    <t>13.115.000014.SER</t>
  </si>
  <si>
    <t>Tubo cerâmico Ø 300 mm - 12"</t>
  </si>
  <si>
    <t>13.115.000015.SER</t>
  </si>
  <si>
    <t>Curva cerâmica 90° Ø 100 mm - 4"</t>
  </si>
  <si>
    <t>13.115.000016.SER</t>
  </si>
  <si>
    <t>Curva cerâmica 90° Ø 150 mm - 6"</t>
  </si>
  <si>
    <t>13.115.000017.SER</t>
  </si>
  <si>
    <t>Curva cerâmica 90° Ø 200 mm - 8"</t>
  </si>
  <si>
    <t>13.115.000018.SER</t>
  </si>
  <si>
    <t>Curva cerâmica 90° Ø 250 mm - 10"</t>
  </si>
  <si>
    <t>13.115.000019.SER</t>
  </si>
  <si>
    <t>Curva cerâmica 90° Ø 300 mm - 12"</t>
  </si>
  <si>
    <t>13.115.000020.SER</t>
  </si>
  <si>
    <t>Junção cerâmica Ø 100 mm - 4"</t>
  </si>
  <si>
    <t>13.115.000021.SER</t>
  </si>
  <si>
    <t>Junção cerâmica Ø 150 mm - 6"</t>
  </si>
  <si>
    <t>13.115.000022.SER</t>
  </si>
  <si>
    <t>Junção cerâmica Ø 200 mm - 8"</t>
  </si>
  <si>
    <t>13.115.000023.SER</t>
  </si>
  <si>
    <t>Junção cerâmica Ø 250 mm - 10"</t>
  </si>
  <si>
    <t>13.115.000024.SER</t>
  </si>
  <si>
    <t>Junção cerâmica Ø 300 mm - 12"</t>
  </si>
  <si>
    <t>13.115.000025.SER</t>
  </si>
  <si>
    <t>Tê cerâmico Ø 100 mm - 4"</t>
  </si>
  <si>
    <t>13.115.000026.SER</t>
  </si>
  <si>
    <t>Tê cerâmico Ø 150 mm - 6"</t>
  </si>
  <si>
    <t>13.115.000027.SER</t>
  </si>
  <si>
    <t>Tê cerâmico Ø 200 mm - 8"</t>
  </si>
  <si>
    <t>13.115.000028.SER</t>
  </si>
  <si>
    <t>Tê cerâmico Ø 250 mm - 10"</t>
  </si>
  <si>
    <t>13.115.000029.SER</t>
  </si>
  <si>
    <t>Tê cerâmico Ø 300 mm - 12"</t>
  </si>
  <si>
    <t>Válvulas</t>
  </si>
  <si>
    <t>13.117.000010.SER</t>
  </si>
  <si>
    <t>Válvula de descarga metálica com registro acoplado e canopla Ø 32 mm - 1 1/4" ou 40 mm - 1 1/2"</t>
  </si>
  <si>
    <t>13.117.000020.SER</t>
  </si>
  <si>
    <t>Válvula de descarga metálica sem registro e com canopla Ø 32 mm - 1 1/4" ou 40 mm - 1 1/2"</t>
  </si>
  <si>
    <t>13.117.000030.SER</t>
  </si>
  <si>
    <t>Válvula de descarga PVC rígido sem registro e com canopla Ø 50 mm - 1 1/2"</t>
  </si>
  <si>
    <t>13.117.000050.SER</t>
  </si>
  <si>
    <t>Válvula de retenção horizontal ou vertical Ø 15 mm - 1/2"</t>
  </si>
  <si>
    <t>13.117.000070.SER</t>
  </si>
  <si>
    <t>Válvula de retenção de pé com crivo Ø 15 mm - 1/2"</t>
  </si>
  <si>
    <t>13.117.000071.SER</t>
  </si>
  <si>
    <t>Válvula de retenção de pé com crivo Ø 20 mm - 3/4"</t>
  </si>
  <si>
    <t>13.117.000072.SER</t>
  </si>
  <si>
    <t>Válvula de retenção de pé com crivo Ø 25 mm - 1"</t>
  </si>
  <si>
    <t>13.117.000073.SER</t>
  </si>
  <si>
    <t>Válvula de retenção de pé com crivo Ø 32 mm - 1 1/4"</t>
  </si>
  <si>
    <t>13.117.000074.SER</t>
  </si>
  <si>
    <t>Válvula de retenção de pé com crivo Ø 40 mm - 1 1/2"</t>
  </si>
  <si>
    <t>13.117.000075.SER</t>
  </si>
  <si>
    <t>Válvula de retenção de pé com crivo Ø 50 mm - 2"</t>
  </si>
  <si>
    <t>13.117.000076.SER</t>
  </si>
  <si>
    <t>Válvula de retenção de pé com crivo Ø 65 mm - 2 1/2"</t>
  </si>
  <si>
    <t>13.117.000077.SER</t>
  </si>
  <si>
    <t>Válvula de retenção de pé com crivo Ø 80 mm - 3"</t>
  </si>
  <si>
    <t>13.117.000078.SER</t>
  </si>
  <si>
    <t>Válvula de retenção de pé com crivo Ø 100 mm - 4"</t>
  </si>
  <si>
    <t>13.117.000090.SER</t>
  </si>
  <si>
    <t>Válvula de retenção horizontal ou vertical Ø 20 mm - 3/4"</t>
  </si>
  <si>
    <t>13.117.000091.SER</t>
  </si>
  <si>
    <t>Válvula de retenção horizontal ou vertical Ø 25 mm - 1"</t>
  </si>
  <si>
    <t>13.117.000092.SER</t>
  </si>
  <si>
    <t>Válvula de retenção horizontal ou vertical Ø 32 mm - 1 1/4"</t>
  </si>
  <si>
    <t>13.117.000093.SER</t>
  </si>
  <si>
    <t>Válvula de retenção horizontal ou vertical Ø 40 mm - 1 1/2"</t>
  </si>
  <si>
    <t>13.117.000094.SER</t>
  </si>
  <si>
    <t>Válvula de retenção horizontal ou vertical Ø 50 mm - 2"</t>
  </si>
  <si>
    <t>13.117.000095.SER</t>
  </si>
  <si>
    <t>Válvula de retenção horizontal ou vertical Ø 65 mm - 2 1/2"</t>
  </si>
  <si>
    <t>13.117.000096.SER</t>
  </si>
  <si>
    <t>Válvula de retenção horizontal ou vertical Ø 80 mm - 3"</t>
  </si>
  <si>
    <t>13.117.000097.SER</t>
  </si>
  <si>
    <t>Válvula de retenção horizontal ou vertical Ø 100 mm - 4"</t>
  </si>
  <si>
    <t>Registros</t>
  </si>
  <si>
    <t>13.119.000010.SER</t>
  </si>
  <si>
    <t>Registro de esfera em PVC roscável Ø 1/2"</t>
  </si>
  <si>
    <t>13.119.000012.SER</t>
  </si>
  <si>
    <t>Registro de esfera em PVC roscável Ø 3/4"</t>
  </si>
  <si>
    <t>13.119.000014.SER</t>
  </si>
  <si>
    <t>Registro de esfera em PVC roscável Ø 1"</t>
  </si>
  <si>
    <t>13.119.000016.SER</t>
  </si>
  <si>
    <t>Registro de esfera em PVC roscável Ø 1 1/4"</t>
  </si>
  <si>
    <t>13.119.000018.SER</t>
  </si>
  <si>
    <t>Registro de esfera em PVC roscável Ø 1 1/2"</t>
  </si>
  <si>
    <t>13.119.000020.SER</t>
  </si>
  <si>
    <t>Registro de esfera em PVC roscável Ø 2"</t>
  </si>
  <si>
    <t>13.119.000030.SER</t>
  </si>
  <si>
    <t>Registro de esfera em PVC soldável Ø 20 mm</t>
  </si>
  <si>
    <t>13.119.000032.SER</t>
  </si>
  <si>
    <t>Registro de esfera em PVC soldável Ø 25 mm</t>
  </si>
  <si>
    <t>13.119.000034.SER</t>
  </si>
  <si>
    <t>Registro de esfera em PVC soldável Ø 32 mm</t>
  </si>
  <si>
    <t>13.119.000036.SER</t>
  </si>
  <si>
    <t>Registro de esfera em PVC soldável Ø 40 mm</t>
  </si>
  <si>
    <t>13.119.000038.SER</t>
  </si>
  <si>
    <t>Registro de esfera em PVC soldável Ø 50 mm</t>
  </si>
  <si>
    <t>13.119.000040.SER</t>
  </si>
  <si>
    <t>Registro de esfera em PVC soldável Ø 60 mm</t>
  </si>
  <si>
    <t>13.119.000050.SER</t>
  </si>
  <si>
    <t>Registro de gaveta bruto Ø 15 mm - 1/2"</t>
  </si>
  <si>
    <t>13.119.000055.SER</t>
  </si>
  <si>
    <t>Registro de gaveta com canopla Ø 15 mm - 1/2"</t>
  </si>
  <si>
    <t>13.119.000060.SER</t>
  </si>
  <si>
    <t>Registro de gaveta com canopla Ø 20 mm - 3/4"</t>
  </si>
  <si>
    <t>13.119.000065.SER</t>
  </si>
  <si>
    <t>Registro de gaveta com canopla Ø 25 mm - 1"</t>
  </si>
  <si>
    <t>13.119.000070.SER</t>
  </si>
  <si>
    <t>Registro de gaveta com canopla Ø 32 mm - 1 1/4"</t>
  </si>
  <si>
    <t>13.119.000075.SER</t>
  </si>
  <si>
    <t>Registro de gaveta com canopla Ø 40 mm - 1 1/2"</t>
  </si>
  <si>
    <t>13.119.000090.SER</t>
  </si>
  <si>
    <t>Registro de gaveta bruto com adaptador para PVC Ø 15 mm - 1/2"</t>
  </si>
  <si>
    <t>13.119.000094.SER</t>
  </si>
  <si>
    <t>Registro de gaveta bruto com adaptador para PVC Ø 20 mm - 3/4"</t>
  </si>
  <si>
    <t>13.119.000098.SER</t>
  </si>
  <si>
    <t>Registro de gaveta bruto com adaptador para CPVC Ø 15 mm - 1/2"</t>
  </si>
  <si>
    <t>13.119.000102.SER</t>
  </si>
  <si>
    <t>Registro de gaveta bruto com adaptador para CPVC Ø 20 mm - 3/4"</t>
  </si>
  <si>
    <t>13.119.000106.SER</t>
  </si>
  <si>
    <t>Registro de gaveta bruto Ø 20 mm - 3/4"</t>
  </si>
  <si>
    <t>13.119.000110.SER</t>
  </si>
  <si>
    <t>Registro de gaveta bruto Ø 25 mm - 1"</t>
  </si>
  <si>
    <t>13.119.000114.SER</t>
  </si>
  <si>
    <t>Registro de gaveta bruto Ø 32 mm - 1 1/4"</t>
  </si>
  <si>
    <t>13.119.000118.SER</t>
  </si>
  <si>
    <t>Registro de gaveta bruto Ø 40 mm - 1 1/2"</t>
  </si>
  <si>
    <t>13.119.000122.SER</t>
  </si>
  <si>
    <t>Registro de gaveta bruto Ø 50 mm - 2"</t>
  </si>
  <si>
    <t>13.119.000126.SER</t>
  </si>
  <si>
    <t>Registro de gaveta bruto Ø 65 mm - 2 1/2"</t>
  </si>
  <si>
    <t>13.119.000130.SER</t>
  </si>
  <si>
    <t>Registro de gaveta bruto Ø 80 mm - 3"</t>
  </si>
  <si>
    <t>13.119.000134.SER</t>
  </si>
  <si>
    <t>Registro de gaveta bruto Ø 100 mm - 4"</t>
  </si>
  <si>
    <t>13.119.000138.SER</t>
  </si>
  <si>
    <t>Registro de pressão com canopla Ø 15 mm - 1/2"</t>
  </si>
  <si>
    <t>13.119.000142.SER</t>
  </si>
  <si>
    <t>Registro de pressão com canopla Ø 20 mm - 3/4"</t>
  </si>
  <si>
    <t>13.119.000146.SER</t>
  </si>
  <si>
    <t>Registro de pressão com canopla Ø 25 mm - 1"</t>
  </si>
  <si>
    <t>13.119.000150.SER</t>
  </si>
  <si>
    <t>Registro de pressão bruto com adaptador para PVC Ø 15 mm - 1/2"</t>
  </si>
  <si>
    <t>13.119.000154.SER</t>
  </si>
  <si>
    <t>Registro de pressão bruto com adaptador para PVC Ø 20 mm - 3/4"</t>
  </si>
  <si>
    <t>13.119.000158.SER</t>
  </si>
  <si>
    <t>Registro de pressão bruto com adaptador para CPVC Ø 15 mm - 1/2"</t>
  </si>
  <si>
    <t>13.119.000162.SER</t>
  </si>
  <si>
    <t>Registro de pressão bruto com adaptador para CPVC Ø 20 mm - 3/4"</t>
  </si>
  <si>
    <t>13.119.000166.SER</t>
  </si>
  <si>
    <t>Registro de pressão em PVC roscável para chuveiro Ø 1/2"</t>
  </si>
  <si>
    <t>13.119.000170.SER</t>
  </si>
  <si>
    <t>Registro de pressão em PVC roscável para chuveiro Ø 3/4"</t>
  </si>
  <si>
    <t>13.119.000174.SER</t>
  </si>
  <si>
    <t>Registro de pressão em PVC soldável para chuveiro Ø 20 mm</t>
  </si>
  <si>
    <t>13.119.000178.SER</t>
  </si>
  <si>
    <t>Registro de pressão em PVC soldável para chuveiro Ø 25 mm</t>
  </si>
  <si>
    <t>13.119.000182.SER</t>
  </si>
  <si>
    <t>Torneira de bóia Ø 20 mm - 3/4"</t>
  </si>
  <si>
    <t>13.119.000186.SER</t>
  </si>
  <si>
    <t>Torneira de bóia Ø 25 mm - 1"</t>
  </si>
  <si>
    <t>13.119.000190.SER</t>
  </si>
  <si>
    <t>Torneira de bóia Ø 32 mm - 1 1/4"</t>
  </si>
  <si>
    <t>13.119.000194.SER</t>
  </si>
  <si>
    <t>Torneira de bóia Ø 40 mm - 1 1/2"</t>
  </si>
  <si>
    <t>13.119.000198.SER</t>
  </si>
  <si>
    <t>Torneira de bóia Ø 50 mm - 2"</t>
  </si>
  <si>
    <t>Caixas, ralos e grelhas</t>
  </si>
  <si>
    <t>13.121.000010.SER</t>
  </si>
  <si>
    <t>Caixa de areia 50 x 50 cm em alvenaria para águas pluviais</t>
  </si>
  <si>
    <t>13.121.000050.SER</t>
  </si>
  <si>
    <t>Caixa de gordura de polietileno Ø 50 x 100 mm</t>
  </si>
  <si>
    <t>13.121.000100.SER</t>
  </si>
  <si>
    <t>Caixa de inspeção de polietileno Ø 100 mm</t>
  </si>
  <si>
    <t>13.121.000200.SER</t>
  </si>
  <si>
    <t>Caixa seca PVC rígido 100 x 100 x 40 mm</t>
  </si>
  <si>
    <t>13.121.000300.SER</t>
  </si>
  <si>
    <t>Caixa sifonada PVC com grelha branca 100 x 100 x 50 mm</t>
  </si>
  <si>
    <t>13.121.000301.SER</t>
  </si>
  <si>
    <t>Caixa sifonada PVC com grelha branca 100 x 150 x 50 mm</t>
  </si>
  <si>
    <t>13.121.000302.SER</t>
  </si>
  <si>
    <t>Caixa sifonada PVC com grelha branca 150 x 150 x 50 mm</t>
  </si>
  <si>
    <t>13.121.000303.SER</t>
  </si>
  <si>
    <t>Caixa sifonada PVC com grelha branca 150 x 185 x 75 mm</t>
  </si>
  <si>
    <t>13.121.000304.SER</t>
  </si>
  <si>
    <t>Caixa sifonada PVC com grelha branca corpo giratório e cesta de limpeza 100 x 140 x 50 mm</t>
  </si>
  <si>
    <t>13.121.000320.SER</t>
  </si>
  <si>
    <t>Caixa sifonada PVC Ø 100 mm - dispositivo anti-infiltração para</t>
  </si>
  <si>
    <t>13.121.000350.SER</t>
  </si>
  <si>
    <t>Caixa sifonada PVC com grelha de alumínio 100 x 100 x 50 mm</t>
  </si>
  <si>
    <t>13.121.000351.SER</t>
  </si>
  <si>
    <t>Caixa sifonada PVC com grelha de alumínio 150 x 150 x 50 mm</t>
  </si>
  <si>
    <t>13.121.000352.SER</t>
  </si>
  <si>
    <t>Caixa sifonada PVC com grelha de alumínio 150 x 185 x 75 mm</t>
  </si>
  <si>
    <t>13.121.000500.SER</t>
  </si>
  <si>
    <t>Grelha hemisférica de ferro fundido Ø 75 mm - 3"</t>
  </si>
  <si>
    <t>13.121.000501.SER</t>
  </si>
  <si>
    <t>Grelha hemisférica de ferro fundido Ø 100 mm - 4"</t>
  </si>
  <si>
    <t>13.121.000502.SER</t>
  </si>
  <si>
    <t>Grelha hemisférica de ferro fundido Ø 150 mm - 6"</t>
  </si>
  <si>
    <t>13.121.000520.SER</t>
  </si>
  <si>
    <t>Grelha em ferro fundido para canaleta largura 20 cm inclusive esquadria de apoio</t>
  </si>
  <si>
    <t>13.121.000525.SER</t>
  </si>
  <si>
    <t>Grelha em ferro fundido para canaleta largura 25 cm</t>
  </si>
  <si>
    <t>13.121.000530.SER</t>
  </si>
  <si>
    <t>Grelha em ferro fundido para canaleta largura 30 cm</t>
  </si>
  <si>
    <t>13.121.000532.SER</t>
  </si>
  <si>
    <t>Grelha reta de ferro fundido largura 20 cm</t>
  </si>
  <si>
    <t>13.121.000535.SER</t>
  </si>
  <si>
    <t>Ralo de ferro fundido seco com saída vertical e grelha cromada Ø 100 mm</t>
  </si>
  <si>
    <t>13.121.000540.SER</t>
  </si>
  <si>
    <t>Ralo de ferro fundido sifonado para banheiro com grelha cromada Ø 150 mm</t>
  </si>
  <si>
    <t>13.121.000545.SER</t>
  </si>
  <si>
    <t>Ralo seco PVC rígido 100 x 50 x 40 mm</t>
  </si>
  <si>
    <t>13.121.000550.SER</t>
  </si>
  <si>
    <t>Ralo sifonado PVC rígido 100 x 70 x 40 mm</t>
  </si>
  <si>
    <t>13.121.000555.SER</t>
  </si>
  <si>
    <t>Ralo sifonado PVC rígido 100 x 53 x 40 mm</t>
  </si>
  <si>
    <t>Cisternas e reservatórios</t>
  </si>
  <si>
    <t>13.123.000010.SER</t>
  </si>
  <si>
    <t>Cisterna para água de rede pública em polietileno, para enterrar, 2.800 litros, com equipamentos</t>
  </si>
  <si>
    <t>13.123.000012.SER</t>
  </si>
  <si>
    <t>Cisterna para água de rede pública em polietileno, para enterrar, 5.000 litros, com equipamentos</t>
  </si>
  <si>
    <t>13.123.000014.SER</t>
  </si>
  <si>
    <t>Cisterna para água de rede pública em polietileno, para enterrar, 10.000 litros, com equipamentos</t>
  </si>
  <si>
    <t>13.123.000016.SER</t>
  </si>
  <si>
    <t>Cisterna para água de chuva em polietileno, para enterrar, 2.800 litros, com equipamentos</t>
  </si>
  <si>
    <t>13.123.000018.SER</t>
  </si>
  <si>
    <t>Cisterna para água de chuva em polietileno, para enterrar, 5.000 litros, com equipamentos</t>
  </si>
  <si>
    <t>13.123.000020.SER</t>
  </si>
  <si>
    <t>Cisterna para água de chuva em polietileno, para enterrar, 10.000 litros, com equipamentos</t>
  </si>
  <si>
    <t>13.123.000050.SER</t>
  </si>
  <si>
    <t>Reservatório para água em fibrocimento, 500 litros com tampa</t>
  </si>
  <si>
    <t>13.123.000053.SER</t>
  </si>
  <si>
    <t>Reservatório para água em fibrocimento, 1.000 litros com tampa</t>
  </si>
  <si>
    <t>13.123.000070.SER</t>
  </si>
  <si>
    <t>Reservatório para água em fibra de vidro, 500 litros com tampa</t>
  </si>
  <si>
    <t>13.123.000073.SER</t>
  </si>
  <si>
    <t>Reservatório para água em fibra de vidro, 1.000 litros com tampa</t>
  </si>
  <si>
    <t>13.123.000076.SER</t>
  </si>
  <si>
    <t>Reservatório para água em fibra de vidro, 5.000 litros com tampa</t>
  </si>
  <si>
    <t>13.123.000079.SER</t>
  </si>
  <si>
    <t>Reservatório para água em fibra de vidro, 10.000 litros com tampa</t>
  </si>
  <si>
    <t>13.123.000090.SER</t>
  </si>
  <si>
    <t>Reservatório para água em polietileno, 1.000 litros com tampa</t>
  </si>
  <si>
    <t>13.123.000091.SER</t>
  </si>
  <si>
    <t>Reservatório para água em polietileno, 1.500 litros com tampa</t>
  </si>
  <si>
    <t>13.123.000092.SER</t>
  </si>
  <si>
    <t>Reservatório para água em polietileno, 2.000 litros com tampa</t>
  </si>
  <si>
    <t>13.123.000093.SER</t>
  </si>
  <si>
    <t>Reservatório para água em polietileno, 3.000 litros com tampa</t>
  </si>
  <si>
    <t>13.123.000094.SER</t>
  </si>
  <si>
    <t>Reservatório para água em polietileno, 5.000 litros com tampa</t>
  </si>
  <si>
    <t>Conjuntos elevatórios motor-bomba</t>
  </si>
  <si>
    <t>13.125.000010.SER</t>
  </si>
  <si>
    <t>Conjunto elevatório motor-bomba centrífuga de 1/3 hp</t>
  </si>
  <si>
    <t>13.125.000015.SER</t>
  </si>
  <si>
    <t>Conjunto elevatório motor-bomba centrífuga de 1/2 hp</t>
  </si>
  <si>
    <t>13.125.000020.SER</t>
  </si>
  <si>
    <t>Conjunto elevatório motor-bomba centrífuga de 3/4 hp</t>
  </si>
  <si>
    <t>13.125.000025.SER</t>
  </si>
  <si>
    <t>Conjunto elevatório motor-bomba centrífuga de 2 hp</t>
  </si>
  <si>
    <t>13.125.000030.SER</t>
  </si>
  <si>
    <t>Conjunto elevatório motor-bomba centrífuga de 3 hp</t>
  </si>
  <si>
    <t>13.125.000035.SER</t>
  </si>
  <si>
    <t>Conjunto elevatório motor-bomba centrífuga de 5 hp</t>
  </si>
  <si>
    <t>13.125.000040.SER</t>
  </si>
  <si>
    <t>Conjunto elevatório motor-bomba centrífuga de 7,5 hp</t>
  </si>
  <si>
    <t>13.125.000045.SER</t>
  </si>
  <si>
    <t>Conjunto elevatório motor-bomba centrífuga de 10 hp</t>
  </si>
  <si>
    <t>13.127.0</t>
  </si>
  <si>
    <t>13.127.000100.SER</t>
  </si>
  <si>
    <t>Aquecedor de passagem, a gás, com misturador e acendimento eletrônico, vazão 7 l/min</t>
  </si>
  <si>
    <t>13.127.000102.SER</t>
  </si>
  <si>
    <t>Aquecedor de passagem, a gás, acendimento eletrônico, vazão 13,5 l/min</t>
  </si>
  <si>
    <t>13.127.000104.SER</t>
  </si>
  <si>
    <t>Aquecedor de passagem, a gás, com misturador e acendimento eletrônico, vazão 15 l/min</t>
  </si>
  <si>
    <t>13.127.000106.SER</t>
  </si>
  <si>
    <t>Aquecedor de passagem, a gás, com painel digital tensão 220 V, vazão 18 l/min</t>
  </si>
  <si>
    <t>13.127.000108.SER</t>
  </si>
  <si>
    <t>Aquecedor de passagem à gás, tensão 127/220 v, com painel digital, vazão 25 l/min</t>
  </si>
  <si>
    <t>13.127.000200.SER</t>
  </si>
  <si>
    <t>Aquecedor de acumulação, a gás, capacidade de 75 litros</t>
  </si>
  <si>
    <t>13.127.000202.SER</t>
  </si>
  <si>
    <t>Aquecedor de acumulação, a gás, capacidade de 110 litros</t>
  </si>
  <si>
    <t>13.127.000204.SER</t>
  </si>
  <si>
    <t>Aquecedor de acumulação, a gás, capacidade de 150 litros</t>
  </si>
  <si>
    <t>13.127.000206.SER</t>
  </si>
  <si>
    <t>Aquecedor de acumulação, a gás, capacidade de 200 litros</t>
  </si>
  <si>
    <t>13.127.000208.SER</t>
  </si>
  <si>
    <t>Aquecedor de acumulação, a gás, capacidade de 250 litros</t>
  </si>
  <si>
    <t>13.127.000210.SER</t>
  </si>
  <si>
    <t>Aquecedor de acumulação, a gás, capacidade de 400 litros</t>
  </si>
  <si>
    <t>13.127.000300.SER</t>
  </si>
  <si>
    <t>Aquecedor de acumulação, elétrico, potência 1500 W, volume 75 litros</t>
  </si>
  <si>
    <t>13.127.000310.SER</t>
  </si>
  <si>
    <t>Aquecedor de acumulação, elétrico, potência 1500 W, volume 100 litros</t>
  </si>
  <si>
    <t>13.127.000312.SER</t>
  </si>
  <si>
    <t>Aquecedor de acumulação, elétrico, potência 1500 W, volume 150 litros</t>
  </si>
  <si>
    <t>13.127.000314.SER</t>
  </si>
  <si>
    <t>Aquecedor de acumulação, elétrico, potência 2000 W, volume 200 litros</t>
  </si>
  <si>
    <t>13.127.000316.SER</t>
  </si>
  <si>
    <t>Aquecedor de acumulação, elétrico, potência 2000 W, volume 250 litros</t>
  </si>
  <si>
    <t>13.127.000318.SER</t>
  </si>
  <si>
    <t>Aquecedor de acumulação, elétrico, potência 4500 w, volume 300 litros</t>
  </si>
  <si>
    <t>13.127.000320.SER</t>
  </si>
  <si>
    <t>Aquecedor de acumulação, elétrico, potência 7500 w, volume 500 litros</t>
  </si>
  <si>
    <t>13.127.000400.SER</t>
  </si>
  <si>
    <t>Aquecedor solar capacidade 400 litros com 4 coletores solares</t>
  </si>
  <si>
    <t>13.127.000500.SER</t>
  </si>
  <si>
    <t>Aquecedor eletro-automático individual, 220 v - 5200 w</t>
  </si>
  <si>
    <t>13.127.000502.SER</t>
  </si>
  <si>
    <t>Aquecedor eletro-automático central, 220 V- 5200 W</t>
  </si>
  <si>
    <t>13.127.000600.SER</t>
  </si>
  <si>
    <t>Chuveiro elétrico automático, 220 V- 5400 W</t>
  </si>
  <si>
    <t>13.127.000700.SER</t>
  </si>
  <si>
    <t>Torneira elétrica automática, 220 v- 5400 w</t>
  </si>
  <si>
    <t>Composições SOLETROL</t>
  </si>
  <si>
    <t>13.501.000050.SER</t>
  </si>
  <si>
    <t>SOLETROL - Aquecedor solar de água compacto Soletrol SPECIAL 200 Litros BP padrão MCMV (Minha Casa, Minha Vida) - fornecimento em AC; AL; AP; AM; BA; CE; DF; ES; GO; MA; MT; PA; PB; PE; PI; RN; RO; RR; SP; SE; TO</t>
  </si>
  <si>
    <t>13.501.000051.SER</t>
  </si>
  <si>
    <t>SOLETROL - Aquecedor solar de água compacto Soletrol SPECIAL 200 Litros BP padrão MCMV (Minha Casa, Minha Vida) - fornecimento em MS; MG; PR; RJ; RS; SC</t>
  </si>
  <si>
    <t>13.501.000052.SER</t>
  </si>
  <si>
    <t>SOLETROL - Aquecedor solar de água Soletrol MAX 300 Litros BP - fornecimento em AC; AL; AP; AM; BA; CE; MA; MT; PA; PB; PE; PI; RN; RO; RR; SE; TO</t>
  </si>
  <si>
    <t>13.501.000053.SER</t>
  </si>
  <si>
    <t>SOLETROL - Aquecedor solar de água Soletrol MAX 300 Litros BP - fornecimento em DF; ES; GO; MS; MG; RJ; SP</t>
  </si>
  <si>
    <t>13.501.000054.SER</t>
  </si>
  <si>
    <t>SOLETROL - Aquecedor solar de água Soletrol MAX 300 Litros BP - fornecimento em PR; RS; SC</t>
  </si>
  <si>
    <t>13.501.000055.SER</t>
  </si>
  <si>
    <t>SOLETROL - Aquecedor solar de água Soletrol MAX 400 Litros BP - fornecimento em AC; AL; AP; AM; BA; CE; MA; MT; PA; PB; PE; PI; RN; RO; RR; SE; TO</t>
  </si>
  <si>
    <t>13.501.000056.SER</t>
  </si>
  <si>
    <t>SOLETROL - Aquecedor solar de água Soletrol MAX 400 Litros BP - fornecimento em DF; ES; GO; MS; MG</t>
  </si>
  <si>
    <t>13.501.000057.SER</t>
  </si>
  <si>
    <t>SOLETROL - Aquecedor solar de água Soletrol MAX 400 Litros BP - fornecimento em RJ; SP</t>
  </si>
  <si>
    <t>13.501.000058.SER</t>
  </si>
  <si>
    <t>SOLETROL - Aquecedor solar de água Soletrol MAX 400 Litros BP - fornecimento em PR; RS; SC</t>
  </si>
  <si>
    <t>13.501.000059.SER</t>
  </si>
  <si>
    <t>SOLETROL - Aquecedor solar de água Soletrol MAX 500 Litros BP - fornecimento em AC; AL; AP; AM; BA; CE; MA; MT; PA; PB; PE; PI; RN; RO; RR; SE; TO</t>
  </si>
  <si>
    <t>13.501.000060.SER</t>
  </si>
  <si>
    <t>SOLETROL - Aquecedor solar de água Soletrol MAX 500 Litros BP - fornecimento em DF; ES; GO; MS; MG</t>
  </si>
  <si>
    <t>13.501.000061.SER</t>
  </si>
  <si>
    <t>SOLETROL - Aquecedor solar de água Soletrol MAX 500 Litros BP - fornecimento em RJ; SP</t>
  </si>
  <si>
    <t>13.501.000062.SER</t>
  </si>
  <si>
    <t>SOLETROL - Aquecedor solar de água Soletrol MAX 500 Litros BP - fornecimento em PR; RS; SC</t>
  </si>
  <si>
    <t>13.160.000050.SER</t>
  </si>
  <si>
    <t>Automático de bóia</t>
  </si>
  <si>
    <t>13.160.000200.SER</t>
  </si>
  <si>
    <t>Ponto de água fria com tubo PVC Ø 25 mm inclusive conexões</t>
  </si>
  <si>
    <t>13.160.000300.SER</t>
  </si>
  <si>
    <t>Ponto de água quente com tubo de cobre e conexões Ø 22 mm</t>
  </si>
  <si>
    <t>13.160.000400.SER</t>
  </si>
  <si>
    <t>Ponto de gás com tubo de aço galvanizado e conexões Ø 20 mm</t>
  </si>
  <si>
    <t>13.160.000500.SER</t>
  </si>
  <si>
    <t>Ponto de esgoto primário com tubo PVC e conexões Ø 100 mm</t>
  </si>
  <si>
    <t>13.160.000520.SER</t>
  </si>
  <si>
    <t>Ponto de esgoto secundário com tubo PVC e conexões Ø 50 mm</t>
  </si>
  <si>
    <t>13.160.000600.SER</t>
  </si>
  <si>
    <t>Ligação de esgoto completa com tubo PVC Ø 100 mm no passeio</t>
  </si>
  <si>
    <t>13.160.000602.SER</t>
  </si>
  <si>
    <t>Ligação de esgoto completa com tubo PVC Ø 100 mm no passeio oposto</t>
  </si>
  <si>
    <t>13.160.000605.SER</t>
  </si>
  <si>
    <t>Ligação de esgoto completa com tubo PVC Ø 150 mm no passeio</t>
  </si>
  <si>
    <t>13.160.000607.SER</t>
  </si>
  <si>
    <t>Ligação de esgoto completa com tubo PVC Ø 150 mm no terço</t>
  </si>
  <si>
    <t>13.160.000610.SER</t>
  </si>
  <si>
    <t>Ligação de esgoto completa com tubo PVC Ø 150 mm no eixo</t>
  </si>
  <si>
    <t>13.160.000613.SER</t>
  </si>
  <si>
    <t>Ligação de esgoto completa com tubo PVC Ø 150 mm no terço oposto</t>
  </si>
  <si>
    <t>13.160.000617.SER</t>
  </si>
  <si>
    <t>Ligação de esgoto completa com tubo PVC Ø 100 mm no terço</t>
  </si>
  <si>
    <t>13.160.000621.SER</t>
  </si>
  <si>
    <t>Ligação de esgoto completa com tubo PVC Ø 100 mm no eixo</t>
  </si>
  <si>
    <t>13.160.000630.SER</t>
  </si>
  <si>
    <t>Ligação de esgoto completa com tubo PVC Ø 100 mm no terço oposto</t>
  </si>
  <si>
    <t>15. Sistemas de prevenção e combate a incêndio</t>
  </si>
  <si>
    <t>Alarmes</t>
  </si>
  <si>
    <t>15.101.000010.SER</t>
  </si>
  <si>
    <t>Central de alarme de incêndio para 24 pontos</t>
  </si>
  <si>
    <t>15.101.000050.SER</t>
  </si>
  <si>
    <t>Acionador manual de alarme de incêndio</t>
  </si>
  <si>
    <t>Hidrantes</t>
  </si>
  <si>
    <t>15.102.000010.SER</t>
  </si>
  <si>
    <t>Abrigo para hidrante em chapa de aço carbono, com mangueira de Ø 65 mm - 2 1/2" x 15 m</t>
  </si>
  <si>
    <t>15.102.000050.SER</t>
  </si>
  <si>
    <t>Hidrante com registro globo angular 45°, Ø 65 mm - 2 1/2"</t>
  </si>
  <si>
    <t>15.102.000090.SER</t>
  </si>
  <si>
    <t>Registro de hidrante no passeio, Ø 65 mm - 2 1/2"</t>
  </si>
  <si>
    <t>15.103.000005.SER</t>
  </si>
  <si>
    <t>Extintor de gás carbônico, capacidade 6 kg</t>
  </si>
  <si>
    <t>15.103.000040.SER</t>
  </si>
  <si>
    <t>Extintor de água pressurizada, capacidade 10 litros</t>
  </si>
  <si>
    <t>15.103.000090.SER</t>
  </si>
  <si>
    <t>Extintor de pó químico pressurizado, capacidade 4 kg</t>
  </si>
  <si>
    <t>15.103.000092.SER</t>
  </si>
  <si>
    <t>Extintor de pó químico pressurizado, capacidade 8 kg</t>
  </si>
  <si>
    <t>15.103.000094.SER</t>
  </si>
  <si>
    <t>Extintor de pó químico pressurizado, capacidade 12 kg</t>
  </si>
  <si>
    <t>16. Sistemas elétricos</t>
  </si>
  <si>
    <t>Quadros de distribuição</t>
  </si>
  <si>
    <t>16.107.000005.SER</t>
  </si>
  <si>
    <t>Quadro de distribuição de luz em chapa de aço de embutir, até 28 divisões modulares, dimensões externas 522 x 360 x 100 mm</t>
  </si>
  <si>
    <t>16.107.000010.SER</t>
  </si>
  <si>
    <t>Quadro de distribuição de luz em chapa de aço de embutir, até 39 divisões modulares, dimensões externas 573 x 360 x 100 mm</t>
  </si>
  <si>
    <t>16.107.000015.SER</t>
  </si>
  <si>
    <t>Quadro de distribuição de luz em chapa de aço de embutir, até 52 divisões modulares, dimensões externas 675 x 360 x 100 mm</t>
  </si>
  <si>
    <t>16.107.000020.SER</t>
  </si>
  <si>
    <t>Quadro de distribuição de luz em chapa de aço de sobrepor, até 16 divisões modulares, dimensões externas 312 x 405 x 95 mm</t>
  </si>
  <si>
    <t>16.107.000025.SER</t>
  </si>
  <si>
    <t>Quadro de distribuição de luz em chapa de aço de sobrepor, até 32 divisões modulares, dimensões externas 447 x 405 x 95 mm</t>
  </si>
  <si>
    <t>16.107.000030.SER</t>
  </si>
  <si>
    <t>Quadro de distribuição de luz em chapa de aço de sobrepor, até 64 divisões modulares, dimensões externas 973 x 405 x 95 mm</t>
  </si>
  <si>
    <t>16.107.000035.SER</t>
  </si>
  <si>
    <t>Quadro de distribuição de luz em PVC de embutir, até 8 divisões modulares, dimensões externas 160 x 240 x 89 mm</t>
  </si>
  <si>
    <t>16.107.000040.SER</t>
  </si>
  <si>
    <t>Quadro de distribuição de luz em PVC de embutir, até 16 divisões modulares, dimensões externas 260 x 310 x 85 mm</t>
  </si>
  <si>
    <t>Cabos e fios</t>
  </si>
  <si>
    <t>16.119.000010.SER</t>
  </si>
  <si>
    <t>Cabo isolado em PVC 1,5 mm² - 750 V - 70°C - flexível</t>
  </si>
  <si>
    <t>16.119.000011.SER</t>
  </si>
  <si>
    <t>Cabo isolado em PVC 2,5 mm² - 750 V - 70°C - flexível</t>
  </si>
  <si>
    <t>16.119.000012.SER</t>
  </si>
  <si>
    <t>Cabo isolado em PVC 4 mm² - 750 V - 70°C - flexível</t>
  </si>
  <si>
    <t>16.119.000013.SER</t>
  </si>
  <si>
    <t>Cabo isolado em PVC 6 mm² - 750 V - 70°C - flexível</t>
  </si>
  <si>
    <t>16.119.000014.SER</t>
  </si>
  <si>
    <t>Cabo isolado em PVC 10 mm² - 750 V - 70°C - flexível</t>
  </si>
  <si>
    <t>16.119.000015.SER</t>
  </si>
  <si>
    <t>Cabo isolado em PVC 16 mm² - 750 V - 70°C - flexível</t>
  </si>
  <si>
    <t>16.119.000016.SER</t>
  </si>
  <si>
    <t>Cabo isolado em PVC 25 mm² - 750 V - 70°C - flexível</t>
  </si>
  <si>
    <t>16.119.000017.SER</t>
  </si>
  <si>
    <t>Cabo isolado em PVC 35 mm² - 750 V - 70°C - flexível</t>
  </si>
  <si>
    <t>16.119.000018.SER</t>
  </si>
  <si>
    <t>Cabo isolado em PVC 50 mm² - 750 V - 70°C - flexível</t>
  </si>
  <si>
    <t>16.119.000019.SER</t>
  </si>
  <si>
    <t>Cabo isolado em PVC 70 mm² - 750 V - 70°C - flexível</t>
  </si>
  <si>
    <t>16.119.000020.SER</t>
  </si>
  <si>
    <t>Cabo isolado em PVC 95 mm² - 750 V - 70°C - flexível</t>
  </si>
  <si>
    <t>16.119.000021.SER</t>
  </si>
  <si>
    <t>Cabo isolado em PVC 120 mm² - 750 V - 70°C - flexível</t>
  </si>
  <si>
    <t>16.119.000022.SER</t>
  </si>
  <si>
    <t>Cabo isolado em PVC 150 mm² - 750 V - 70°C - flexível</t>
  </si>
  <si>
    <t>16.119.000023.SER</t>
  </si>
  <si>
    <t>Cabo isolado em PVC 185 mm² - 750 V - 70°C - flexível</t>
  </si>
  <si>
    <t>16.119.000024.SER</t>
  </si>
  <si>
    <t>Cabo isolado em PVC 240 mm² - 750 V - 70°C - flexível</t>
  </si>
  <si>
    <t>16.119.000100.SER</t>
  </si>
  <si>
    <t>Cabo isolado em PVC 1,5 mm² - 0,6/1KV - 70°C - flexível</t>
  </si>
  <si>
    <t>16.119.000101.SER</t>
  </si>
  <si>
    <t>Cabo isolado em PVC 2,5 mm² - 0,6/1KV - 70°C - flexível</t>
  </si>
  <si>
    <t>16.119.000102.SER</t>
  </si>
  <si>
    <t>Cabo isolado em PVC 4 mm² - 0,6/1KV - 70°C - flexível</t>
  </si>
  <si>
    <t>16.119.000103.SER</t>
  </si>
  <si>
    <t>Cabo isolado em PVC 6 mm² - 0,6/1KV - 70°C - flexível</t>
  </si>
  <si>
    <t>16.119.000104.SER</t>
  </si>
  <si>
    <t>Cabo isolado em PVC 10 mm² - 0,6/1KV - 70°C - flexível</t>
  </si>
  <si>
    <t>16.119.000105.SER</t>
  </si>
  <si>
    <t>Cabo isolado em PVC 16 mm² - 0,6/1KV - 70°C - flexível</t>
  </si>
  <si>
    <t>16.119.000106.SER</t>
  </si>
  <si>
    <t>Cabo isolado em PVC 25 mm² - 0,6/1KV - 70°C - flexível</t>
  </si>
  <si>
    <t>16.119.000107.SER</t>
  </si>
  <si>
    <t>Cabo isolado em PVC 35 mm² - 0,6/1KV - 70°C - flexível</t>
  </si>
  <si>
    <t>16.119.000108.SER</t>
  </si>
  <si>
    <t>Cabo isolado em PVC 50 mm² - 0,6/1KV - 70°C - flexível</t>
  </si>
  <si>
    <t>16.119.000109.SER</t>
  </si>
  <si>
    <t>Cabo isolado em PVC 70 mm² - 0,6/1KV - 70°C - flexível</t>
  </si>
  <si>
    <t>16.119.000110.SER</t>
  </si>
  <si>
    <t>Cabo isolado em PVC 95 mm² - 0,6/1KV - 70°C - flexível</t>
  </si>
  <si>
    <t>16.119.000111.SER</t>
  </si>
  <si>
    <t>Cabo isolado em PVC 120 mm² - 0,6/1KV - 70°C - flexível</t>
  </si>
  <si>
    <t>16.119.000112.SER</t>
  </si>
  <si>
    <t>Cabo isolado em PVC 150 mm² - 0,6/1KV - 70°C - flexível</t>
  </si>
  <si>
    <t>16.119.000113.SER</t>
  </si>
  <si>
    <t>Cabo isolado em PVC 185 mm² - 0,6/1KV - 70°C - flexível</t>
  </si>
  <si>
    <t>16.119.000114.SER</t>
  </si>
  <si>
    <t>Cabo isolado em PVC 240 mm² - 0,6/1KV - 70°C - flexível</t>
  </si>
  <si>
    <t>16.119.000200.SER</t>
  </si>
  <si>
    <t>Cabo isolado em EPR 1,50 mm² - 0,6/1 KV - 90°C - flexível</t>
  </si>
  <si>
    <t>16.119.000201.SER</t>
  </si>
  <si>
    <t>Cabo isolado em EPR 2,50 mm² - 0,6/1 KV - 90°C - flexível</t>
  </si>
  <si>
    <t>16.119.000202.SER</t>
  </si>
  <si>
    <t>Cabo isolado em EPR 4,00 mm² - 0,6/1 KV - 90°C - flexível</t>
  </si>
  <si>
    <t>16.119.000203.SER</t>
  </si>
  <si>
    <t>Cabo isolado em EPR 6,00 mm² - 0,6/1 KV - 90°C - flexível</t>
  </si>
  <si>
    <t>16.119.000204.SER</t>
  </si>
  <si>
    <t>Cabo isolado em EPR 10,00 mm² - 0,6/1 KV - 90°C - flexível</t>
  </si>
  <si>
    <t>16.119.000205.SER</t>
  </si>
  <si>
    <t>Cabo isolado em EPR 16,00 mm² - 0,6/1 KV - 90°C - flexível</t>
  </si>
  <si>
    <t>16.119.000206.SER</t>
  </si>
  <si>
    <t>Cabo isolado em EPR 25,00 mm² - 0,6/1 KV - 90°C - flexível</t>
  </si>
  <si>
    <t>16.119.000207.SER</t>
  </si>
  <si>
    <t>Cabo isolado em EPR 35,00 mm² - 0,6/1 KV - 90°C - flexível</t>
  </si>
  <si>
    <t>16.119.000208.SER</t>
  </si>
  <si>
    <t>Cabo isolado em EPR 50,00 mm² - 0,6/1 KV - 90°C - flexível</t>
  </si>
  <si>
    <t>16.119.000209.SER</t>
  </si>
  <si>
    <t>Cabo isolado em EPR 70,00 mm² - 0,6/1 KV - 90°C - flexível</t>
  </si>
  <si>
    <t>16.119.000210.SER</t>
  </si>
  <si>
    <t>Cabo isolado em EPR 95,00 mm² - 0,6/1 KV - 90°C - flexível</t>
  </si>
  <si>
    <t>16.119.000211.SER</t>
  </si>
  <si>
    <t>Cabo isolado em EPR 120,00 mm² - 0,6/1 KV - 90°C - flexível</t>
  </si>
  <si>
    <t>16.119.000212.SER</t>
  </si>
  <si>
    <t>Cabo isolado em EPR 150,00 mm² - 0,6/1 KV - 90°C - flexível</t>
  </si>
  <si>
    <t>16.119.000213.SER</t>
  </si>
  <si>
    <t>Cabo isolado em EPR 185,00 mm² - 0,6/1 KV - 90°C - flexível</t>
  </si>
  <si>
    <t>16.119.000214.SER</t>
  </si>
  <si>
    <t>Cabo isolado em EPR 240,00 mm² - 0,6/1 KV - 90°C - flexível</t>
  </si>
  <si>
    <t>16.119.000215.SER</t>
  </si>
  <si>
    <t>Cabo isolado em EPR 300,00 mm² - 0,6/1 KV - 90°C - flexível</t>
  </si>
  <si>
    <t>16.119.000216.SER</t>
  </si>
  <si>
    <t>Cabo isolado em EPR 400,00 mm² - 0,6/1 KV - 90°C - flexível</t>
  </si>
  <si>
    <t>16.119.000217.SER</t>
  </si>
  <si>
    <t>Cabo isolado em EPR 500,00 mm² - 0,6/1 KV - 90°C - flexível</t>
  </si>
  <si>
    <t>16.119.000300.SER</t>
  </si>
  <si>
    <t>Cabo isolado em EPR não halogenado 1,50 mm² - 0,6/1 KV - 90°C - flexível</t>
  </si>
  <si>
    <t>16.119.000301.SER</t>
  </si>
  <si>
    <t>Cabo isolado em EPR não halogenado 2,50 mm² - 0,6/1 KV - 90°C - flexível</t>
  </si>
  <si>
    <t>16.119.000302.SER</t>
  </si>
  <si>
    <t>Cabo isolado em EPR não halogenado 4,00 mm² - 0,6/1 KV - 90°C - flexível</t>
  </si>
  <si>
    <t>16.119.000303.SER</t>
  </si>
  <si>
    <t>Cabo isolado em EPR não halogenado 6,00 mm² - 0,6/1 KV - 90°C - flexível</t>
  </si>
  <si>
    <t>16.119.000304.SER</t>
  </si>
  <si>
    <t>Cabo isolado em EPR não halogenado 10,00 mm² - 0,6/1 KV - 90°C - flexível</t>
  </si>
  <si>
    <t>16.119.000305.SER</t>
  </si>
  <si>
    <t>Cabo isolado em EPR não halogenado 16,00 mm² - 0,6/1 KV - 90°C - flexível</t>
  </si>
  <si>
    <t>16.119.000306.SER</t>
  </si>
  <si>
    <t>Cabo isolado em EPR não halogenado 25,00 mm² - 0,6/1 KV - 90°C - flexível</t>
  </si>
  <si>
    <t>16.119.000307.SER</t>
  </si>
  <si>
    <t>Cabo isolado em EPR não halogenado 35,00 mm² - 0,6/1 KV - 90°C - flexível</t>
  </si>
  <si>
    <t>16.119.000308.SER</t>
  </si>
  <si>
    <t>Cabo isolado em EPR não halogenado 50,00 mm² - 0,6/1 KV - 90°C - flexível</t>
  </si>
  <si>
    <t>16.119.000309.SER</t>
  </si>
  <si>
    <t>Cabo isolado em EPR não halogenado 70,00 mm² - 0,6/1 KV - 90°C - flexível</t>
  </si>
  <si>
    <t>16.119.000310.SER</t>
  </si>
  <si>
    <t>Cabo isolado em EPR não halogenado 95,00 mm² - 0,6/1 KV - 90°C - flexível</t>
  </si>
  <si>
    <t>16.119.000311.SER</t>
  </si>
  <si>
    <t>Cabo isolado em EPR não halogenado 120,00 mm² - 0,6/1 KV - 90°C - flexível</t>
  </si>
  <si>
    <t>16.119.000312.SER</t>
  </si>
  <si>
    <t>Cabo isolado em EPR não halogenado 150,00 mm² - 0,6/1 KV - 90°C - flexível</t>
  </si>
  <si>
    <t>16.119.000313.SER</t>
  </si>
  <si>
    <t>Cabo isolado em EPR não halogenado 185,00 mm² - 0,6/1 KV - 90°C - flexível</t>
  </si>
  <si>
    <t>16.119.000314.SER</t>
  </si>
  <si>
    <t>Cabo isolado em EPR não halogenado 240,00 mm² - 0,6/1 KV - 90°C - flexível</t>
  </si>
  <si>
    <t>16.119.000315.SER</t>
  </si>
  <si>
    <t>Cabo isolado em EPR não halogenado 300,00 mm² - 0,6/1 KV - 90°C - flexível</t>
  </si>
  <si>
    <t>16.119.000316.SER</t>
  </si>
  <si>
    <t>Cabo isolado em EPR não halogenado 400,00 mm² - 0,6/1 KV - 90°C - flexível</t>
  </si>
  <si>
    <t>16.119.000317.SER</t>
  </si>
  <si>
    <t>Cabo isolado em EPR não halogenado 500,00 mm² - 0,6/1 KV - 90°C - flexível</t>
  </si>
  <si>
    <t>16.119.000400.SER</t>
  </si>
  <si>
    <t>Cabo isolado em termoplástico não halogenado 1,50 mm² - 450/750 V - 70°C - flexível</t>
  </si>
  <si>
    <t>16.119.000401.SER</t>
  </si>
  <si>
    <t>Cabo isolado em termoplástico não halogenado 2,50 mm² - 450/750 V - 70°C - flexível</t>
  </si>
  <si>
    <t>16.119.000402.SER</t>
  </si>
  <si>
    <t>Cabo isolado em termoplástico não halogenado 4,00 mm² - 450/750 V - 70°C - flexível</t>
  </si>
  <si>
    <t>16.119.000403.SER</t>
  </si>
  <si>
    <t>Cabo isolado em termoplástico não halogenado 6,00 mm² - 450/750 V - 70°C - flexível</t>
  </si>
  <si>
    <t>16.119.000500.SER</t>
  </si>
  <si>
    <t>Cabo semi-rígido isolado em PVC 70 mm² - 750 V - 70°C</t>
  </si>
  <si>
    <t>16.119.000501.SER</t>
  </si>
  <si>
    <t>Cabo semi-rígido isolado em PVC 95 mm² - 750 V - 70°C</t>
  </si>
  <si>
    <t>16.119.000502.SER</t>
  </si>
  <si>
    <t>Cabo semi-rígido isolado em PVC 120 mm² - 750 V - 70°C</t>
  </si>
  <si>
    <t>16.119.000503.SER</t>
  </si>
  <si>
    <t>Cabo semi-rígido isolado em PVC 150 mm² - 750 V - 70°C</t>
  </si>
  <si>
    <t>16.119.000504.SER</t>
  </si>
  <si>
    <t>Cabo semi-rígido isolado em PVC 185 mm² - 750 V - 70°C</t>
  </si>
  <si>
    <t>16.119.000505.SER</t>
  </si>
  <si>
    <t>Cabo semi-rígido isolado em PVC 240 mm² - 750 V - 70°C</t>
  </si>
  <si>
    <t>16.119.000506.SER</t>
  </si>
  <si>
    <t>Cabo semi-rígido isolado em PVC 300 mm² - 750 V - 70°C</t>
  </si>
  <si>
    <t>16.119.000507.SER</t>
  </si>
  <si>
    <t>Cabo semi-rígido isolado em PVC 400 mm² - 750 V - 70°C</t>
  </si>
  <si>
    <t>16.119.000508.SER</t>
  </si>
  <si>
    <t>Cabo semi-rígido isolado em PVC 500 mm² - 750 V - 70°C</t>
  </si>
  <si>
    <t>16.119.000600.SER</t>
  </si>
  <si>
    <t>Cabo semi-rígido isolado em PVC 1,5 mm² - 0,6/1KV - 70°C</t>
  </si>
  <si>
    <t>16.119.000601.SER</t>
  </si>
  <si>
    <t>Cabo semi-rígido isolado em PVC 2,5 mm² - 0,6/1KV - 70°C</t>
  </si>
  <si>
    <t>16.119.000602.SER</t>
  </si>
  <si>
    <t>Cabo semi-rígido isolado em PVC 4 mm² - 0,6/1KV - 70°C</t>
  </si>
  <si>
    <t>16.119.000603.SER</t>
  </si>
  <si>
    <t>Cabo semi-rígido isolado em PVC 6 mm² - 0,6/1KV - 70°C</t>
  </si>
  <si>
    <t>16.119.000604.SER</t>
  </si>
  <si>
    <t>Cabo semi-rígido isolado em PVC 10 mm² - 0,6/1KV - 70°C</t>
  </si>
  <si>
    <t>16.119.000605.SER</t>
  </si>
  <si>
    <t>Cabo semi-rígido isolado em PVC 16 mm² - 0,6/1KV - 70°C</t>
  </si>
  <si>
    <t>16.119.000606.SER</t>
  </si>
  <si>
    <t>Cabo semi-rígido isolado em PVC 25 mm² - 0,6/1KV - 70°C</t>
  </si>
  <si>
    <t>16.119.000607.SER</t>
  </si>
  <si>
    <t>Cabo semi-rígido isolado em PVC 35 mm² - 0,6/1KV - 70°C</t>
  </si>
  <si>
    <t>16.119.000608.SER</t>
  </si>
  <si>
    <t>Cabo semi-rígido isolado em PVC 50 mm² - 0,6/1KV - 70°C</t>
  </si>
  <si>
    <t>16.119.000609.SER</t>
  </si>
  <si>
    <t>Cabo semi-rígido isolado em PVC 70 mm² - 0,6/1KV - 70°C</t>
  </si>
  <si>
    <t>16.119.000610.SER</t>
  </si>
  <si>
    <t>Cabo semi-rígido isolado em PVC 95 mm² - 0,6/1KV - 70°C</t>
  </si>
  <si>
    <t>16.119.000611.SER</t>
  </si>
  <si>
    <t>Cabo semi-rígido isolado em PVC 120 mm² - 0,6/1KV - 70°C</t>
  </si>
  <si>
    <t>16.119.000612.SER</t>
  </si>
  <si>
    <t>Cabo semi-rígido isolado em PVC 150 mm² - 0,6/1KV - 70°C</t>
  </si>
  <si>
    <t>16.119.000613.SER</t>
  </si>
  <si>
    <t>Cabo semi-rígido isolado em PVC 185 mm² - 0,6/1KV - 70°C</t>
  </si>
  <si>
    <t>16.119.000614.SER</t>
  </si>
  <si>
    <t>Cabo semi-rígido isolado em PVC 240 mm² - 0,6/1KV - 70°C</t>
  </si>
  <si>
    <t>16.119.000615.SER</t>
  </si>
  <si>
    <t>Cabo semi-rígido isolado em PVC 300 mm² - 0,6/1KV - 70°C</t>
  </si>
  <si>
    <t>16.119.000616.SER</t>
  </si>
  <si>
    <t>Cabo semi-rígido isolado em PVC 400 mm² - 0,6/1KV - 70°C</t>
  </si>
  <si>
    <t>16.119.000800.SER</t>
  </si>
  <si>
    <t>Fio isolado PVC 1,5 mm² - 750 V - 70°C</t>
  </si>
  <si>
    <t>16.119.000801.SER</t>
  </si>
  <si>
    <t>Fio isolado PVC 2,5 mm² - 750 V - 70°C</t>
  </si>
  <si>
    <t>16.119.000802.SER</t>
  </si>
  <si>
    <t>Fio isolado PVC 4 mm² - 750 V - 70°C</t>
  </si>
  <si>
    <t>16.119.000803.SER</t>
  </si>
  <si>
    <t>Fio isolado PVC 6 mm² - 750 V - 70°C</t>
  </si>
  <si>
    <t>16.119.000804.SER</t>
  </si>
  <si>
    <t>Fio isolado PVC 10 mm² - 750 V - 70°C</t>
  </si>
  <si>
    <t>Interruptores e tomadas</t>
  </si>
  <si>
    <t>16.121.000010.SER</t>
  </si>
  <si>
    <t>Interruptor, duas teclas simples 10 A - 250 V</t>
  </si>
  <si>
    <t>16.121.000011.SER</t>
  </si>
  <si>
    <t>Interruptor, uma tecla simples e duas teclas paralelo 10 A - 250 V</t>
  </si>
  <si>
    <t>16.121.000012.SER</t>
  </si>
  <si>
    <t>Interruptor, uma tecla simples e uma tecla paralelo 10 A - 250 V</t>
  </si>
  <si>
    <t>16.121.000013.SER</t>
  </si>
  <si>
    <t>Interruptor, duas teclas simples e uma tecla paralelo 10 A - 250 V</t>
  </si>
  <si>
    <t>16.121.000014.SER</t>
  </si>
  <si>
    <t>Interruptor, duas teclas paralelo 10 A - 250 V</t>
  </si>
  <si>
    <t>16.121.000015.SER</t>
  </si>
  <si>
    <t>Interruptor, três teclas paralelo 10 A - 250 V</t>
  </si>
  <si>
    <t>16.121.000016.SER</t>
  </si>
  <si>
    <t>Interruptor, três teclas simples 10 A - 250 V</t>
  </si>
  <si>
    <t>16.121.000017.SER</t>
  </si>
  <si>
    <t>Interruptor, uma tecla bipolar paralela 20 A - 250 V</t>
  </si>
  <si>
    <t>16.121.000018.SER</t>
  </si>
  <si>
    <t>Interruptor, uma tecla dupla bipolar simples 10 A - 250 V</t>
  </si>
  <si>
    <t>16.121.000019.SER</t>
  </si>
  <si>
    <t>Interruptor, uma tecla paralelo 10 A - 250 V</t>
  </si>
  <si>
    <t>16.121.000020.SER</t>
  </si>
  <si>
    <t>Interruptor, uma tecla simples 10 A - 250 V</t>
  </si>
  <si>
    <t>16.121.000021.SER</t>
  </si>
  <si>
    <t>Interruptor e tomada, duas teclas simples e uma tomada dois polos 10 A - 250 V</t>
  </si>
  <si>
    <t>16.121.000022.SER</t>
  </si>
  <si>
    <t>Interruptor e tomada, duas teclas paralelo e uma tomada dois polos 10 A - 250 V</t>
  </si>
  <si>
    <t>16.121.000023.SER</t>
  </si>
  <si>
    <t>Interruptor e tomada, uma tecla paralelo e uma tomada dois polos universal 10 A - 250 V</t>
  </si>
  <si>
    <t>16.121.000024.SER</t>
  </si>
  <si>
    <t>Interruptor e tomada, uma tecla simples e uma tomada dois polos universal 10 A - 250 V</t>
  </si>
  <si>
    <t>16.121.000025.SER</t>
  </si>
  <si>
    <t>Interruptor e tomada, uma tecla simples, uma tecla paralelo e uma tomada, dois polos para pinos redondos 10 A - 250 V</t>
  </si>
  <si>
    <t>16.121.000026.SER</t>
  </si>
  <si>
    <t>Interruptor pulsador de campainha ou minuteria 2 A - 250 V</t>
  </si>
  <si>
    <t>16.121.000050.SER</t>
  </si>
  <si>
    <t>Placa (espelho) para caixa, 3" x 3"</t>
  </si>
  <si>
    <t>16.121.000051.SER</t>
  </si>
  <si>
    <t>Placa (espelho) para caixa, 4" x 2"</t>
  </si>
  <si>
    <t>16.121.000052.SER</t>
  </si>
  <si>
    <t>Placa (espelho) para caixa, 4" x 4"</t>
  </si>
  <si>
    <t>16.121.000100.SER</t>
  </si>
  <si>
    <t>Tomada dois polos mais terra 20 A - 250 V</t>
  </si>
  <si>
    <t>16.121.000101.SER</t>
  </si>
  <si>
    <t>Tomada universal dois polos 10 A - 250 V</t>
  </si>
  <si>
    <t>16.121.000102.SER</t>
  </si>
  <si>
    <t>Tomada universal monofásica de embutir para duto de piso 10 A - 250 V</t>
  </si>
  <si>
    <t>16.125.000010.SER</t>
  </si>
  <si>
    <t>Ponto seco para instalação de som, tv, alarme e lógica, incluindo eletroduto PVC rígido e caixa com espelho</t>
  </si>
  <si>
    <t>16.125.000015.SER</t>
  </si>
  <si>
    <t>Ponto seco para instalação de som, tv, alarme e lógica, incluindo eletroduto PVC flexível corrugado e caixa com espelho</t>
  </si>
  <si>
    <t>16.125.000050.SER</t>
  </si>
  <si>
    <t>Ponto de luz com eletroduto PVC rígido, Ø 3/4"</t>
  </si>
  <si>
    <t>16.125.000070.SER</t>
  </si>
  <si>
    <t>Ponto de tomada com eletroduto PVC rígido, sem placa, Ø 3/4"</t>
  </si>
  <si>
    <t>16.125.000090.SER</t>
  </si>
  <si>
    <t>Ponto de interruptor com eletroduto PVC rígido roscável, Ø 3/4"</t>
  </si>
  <si>
    <t>17. Automação, sistemas de telecomunicação e segurança</t>
  </si>
  <si>
    <t>Cabos</t>
  </si>
  <si>
    <t>17.101.000010.SER</t>
  </si>
  <si>
    <t>Cabo telefônico CCE Ø do condutor 0,50 mm, com 2 pares</t>
  </si>
  <si>
    <t>17.101.000011.SER</t>
  </si>
  <si>
    <t>Cabo telefônico CCE Ø do condutor 0,50 mm, com 4 pares</t>
  </si>
  <si>
    <t>17.101.000012.SER</t>
  </si>
  <si>
    <t>Cabo telefônico CCE Ø do condutor 0,50 mm, com 5 pares</t>
  </si>
  <si>
    <t>17.101.000013.SER</t>
  </si>
  <si>
    <t>Cabo telefônico CCE Ø do condutor 0,50 mm, com 6 pares</t>
  </si>
  <si>
    <t>17.101.000014.SER</t>
  </si>
  <si>
    <t>Cabo telefônico CCE Ø do condutor 0,65 mm, com 2 pares</t>
  </si>
  <si>
    <t>17.101.000015.SER</t>
  </si>
  <si>
    <t>Cabo telefônico CCE Ø do condutor 0,65 mm, com 4 pares</t>
  </si>
  <si>
    <t>17.101.000016.SER</t>
  </si>
  <si>
    <t>Cabo telefônico CCE Ø do condutor 0,65 mm, com 5 pares</t>
  </si>
  <si>
    <t>17.101.000017.SER</t>
  </si>
  <si>
    <t>Cabo telefônico CCE Ø do condutor 0,65 mm, com 6 pares</t>
  </si>
  <si>
    <t>17.101.000100.SER</t>
  </si>
  <si>
    <t>Cabo telefônico CCI Ø do condutor 0,50 mm, com 2 pares</t>
  </si>
  <si>
    <t>17.101.000101.SER</t>
  </si>
  <si>
    <t>Cabo telefônico CCI Ø do condutor 0,50 mm, com 4 pares</t>
  </si>
  <si>
    <t>17.101.000102.SER</t>
  </si>
  <si>
    <t>Cabo telefônico CCI Ø do condutor 0,50 mm, com 5 pares</t>
  </si>
  <si>
    <t>17.101.000103.SER</t>
  </si>
  <si>
    <t>Cabo telefônico CCI Ø do condutor 0,50 mm, com 6 pares</t>
  </si>
  <si>
    <t>17.101.000200.SER</t>
  </si>
  <si>
    <t>Cabo telefônico CI Ø do condutor 0,50 mm, com 10 pares</t>
  </si>
  <si>
    <t>17.101.000201.SER</t>
  </si>
  <si>
    <t>Cabo telefônico CI Ø do condutor 0,50 mm, com 20 pares</t>
  </si>
  <si>
    <t>17.101.000202.SER</t>
  </si>
  <si>
    <t>Cabo telefônico CI Ø do condutor 0,50 mm, com 50 pares</t>
  </si>
  <si>
    <t>17.101.000203.SER</t>
  </si>
  <si>
    <t>Cabo telefônico CI Ø do condutor 0,50 mm, com 100 pares</t>
  </si>
  <si>
    <t>17.101.000300.SER</t>
  </si>
  <si>
    <t>Cabo telefônico CTP-APL Ø do condutor 0,40 mm, com 10 pares</t>
  </si>
  <si>
    <t>17.101.000301.SER</t>
  </si>
  <si>
    <t>Cabo telefônico CTP-APL Ø do condutor 0,65 mm, com 20 pares</t>
  </si>
  <si>
    <t>17.101.000302.SER</t>
  </si>
  <si>
    <t>Cabo telefônico CTP-APL Ø do condutor 0,65 mm, com 50 pares</t>
  </si>
  <si>
    <t>17.101.000303.SER</t>
  </si>
  <si>
    <t>Cabo telefônico CTP-APL Ø do condutor 0,65 mm, com 100 pares</t>
  </si>
  <si>
    <t>17.101.000304.SER</t>
  </si>
  <si>
    <t>Cabo telefônico CTP-APL Ø do condutor 0,40 mm, com 20 pares</t>
  </si>
  <si>
    <t>17.101.000305.SER</t>
  </si>
  <si>
    <t>Cabo telefônico CTP-APL Ø do condutor 0,40 mm, com 50 pares</t>
  </si>
  <si>
    <t>17.101.000306.SER</t>
  </si>
  <si>
    <t>Cabo telefônico CTP-APL Ø do condutor 0,40 mm, com 100 pares</t>
  </si>
  <si>
    <t>17.101.000307.SER</t>
  </si>
  <si>
    <t>Cabo telefônico CTP-APL Ø do condutor 0,50 mm, com 10 pares</t>
  </si>
  <si>
    <t>17.101.000308.SER</t>
  </si>
  <si>
    <t>Cabo telefônico CTP-APL Ø do condutor 0,50 mm, com 20 pares</t>
  </si>
  <si>
    <t>17.101.000309.SER</t>
  </si>
  <si>
    <t>Cabo telefônico CTP-APL Ø do condutor 0,50 mm, com 50 pares</t>
  </si>
  <si>
    <t>17.101.000310.SER</t>
  </si>
  <si>
    <t>Cabo telefônico CTP-APL Ø do condutor 0,50 mm, com 100 pares</t>
  </si>
  <si>
    <t>17.101.000311.SER</t>
  </si>
  <si>
    <t>Cabo telefônico CTP-APL Ø do condutor 0,65 mm, com 10 pares</t>
  </si>
  <si>
    <t>17.101.000400.SER</t>
  </si>
  <si>
    <t>Cabo coaxial rg-59-75 ohms</t>
  </si>
  <si>
    <t>Caixas e conduletes</t>
  </si>
  <si>
    <t>17.102.000005.SER</t>
  </si>
  <si>
    <t>Caixa de telefone em chapa de aço padrão Telebras, dimensões internas 200 x 200 x 120 mm</t>
  </si>
  <si>
    <t>17.102.000006.SER</t>
  </si>
  <si>
    <t>Caixa de telefone em chapa de aço padrão Telebras, dimensões internas 1500 x 1500 x 150 mm</t>
  </si>
  <si>
    <t>17.102.000007.SER</t>
  </si>
  <si>
    <t>Caixa de telefone em chapa de aço padrão Telebras, dimensões internas 400 x 400 x 120 mm</t>
  </si>
  <si>
    <t>17.102.000008.SER</t>
  </si>
  <si>
    <t>Caixa de telefone em chapa de aço padrão Telebras, dimensões internas 400 x 400 x 150 mm</t>
  </si>
  <si>
    <t>17.102.000009.SER</t>
  </si>
  <si>
    <t>Caixa de telefone em chapa de aço padrão Telebras, dimensões internas 600 x 600 x 120 mm</t>
  </si>
  <si>
    <t>17.102.000010.SER</t>
  </si>
  <si>
    <t>Caixa de telefone em chapa de aço padrão Telebras, dimensões internas 600 x 600 x 150 mm</t>
  </si>
  <si>
    <t>17.102.000011.SER</t>
  </si>
  <si>
    <t>Caixa de telefone em chapa de aço padrão Telebras, dimensões internas 800 x 800 x 120 mm</t>
  </si>
  <si>
    <t>17.102.000012.SER</t>
  </si>
  <si>
    <t>Caixa de telefone em chapa de aço padrão Telebras, dimensões internas 800 x 800 x 150 mm</t>
  </si>
  <si>
    <t>17.102.000013.SER</t>
  </si>
  <si>
    <t>Caixa de telefone em chapa de aço padrão Telebras, dimensões internas 1000 x 1000 x 150 mm</t>
  </si>
  <si>
    <t>17.102.000014.SER</t>
  </si>
  <si>
    <t>Caixa de telefone em chapa de aço padrão Telebras, dimensões internas 1200 x 1200 x 150 mm</t>
  </si>
  <si>
    <t>17.102.000100.SER</t>
  </si>
  <si>
    <t>Caixa subterrânea de entrada telefônica tipo r1, comprimento 60 cm, largura 35 cm, profundidade 50 cm</t>
  </si>
  <si>
    <t>17.102.000101.SER</t>
  </si>
  <si>
    <t>Caixa subterrânea de entrada telefônica tipo r2, comprimento 107 cm, largura 52 cm, profundidade 50 cm</t>
  </si>
  <si>
    <t>Placas e tomadas</t>
  </si>
  <si>
    <t>17.105.000010.SER</t>
  </si>
  <si>
    <t>Tomada para telefone para pino jack 1/4</t>
  </si>
  <si>
    <t>17.105.000011.SER</t>
  </si>
  <si>
    <t>Tomada para telefone quatro polos, padrão Telebras</t>
  </si>
  <si>
    <t>17.105.000012.SER</t>
  </si>
  <si>
    <t>Tomada para telefone quatro polos, padrão Telebras para duto de piso</t>
  </si>
  <si>
    <t>17.105.000013.SER</t>
  </si>
  <si>
    <t>Ponto de telefone - tubulação seca - Ø 3/4"</t>
  </si>
  <si>
    <t>18. Sistemas de proteção contra descargas atmosféricas</t>
  </si>
  <si>
    <t>Aterramento - hastes e cordoalhas</t>
  </si>
  <si>
    <t>18.101.000010.SER</t>
  </si>
  <si>
    <t>Conjunto de hastes de cobre para aterramento de para-raios</t>
  </si>
  <si>
    <t>18.101.000015.SER</t>
  </si>
  <si>
    <t>Cordoalha de cobre nu 35 mm² e isoladores para para-raios</t>
  </si>
  <si>
    <t>18.101.000020.SER</t>
  </si>
  <si>
    <t>Proteção da cordoalha do para-raios com tubo PVC Ø 50 mm - 2", comprimento 3 m</t>
  </si>
  <si>
    <t>18.101.000021.SER</t>
  </si>
  <si>
    <t>Cordoalha de cobre nu 50 mm² e isoladores para para-raios</t>
  </si>
  <si>
    <t>18.101.000022.SER</t>
  </si>
  <si>
    <t>Cordoalha de cobre nu 70 mm² e isoladores para para-raios</t>
  </si>
  <si>
    <t>18.101.000023.SER</t>
  </si>
  <si>
    <t>Cordoalha de cobre nu 95 mm² nu e isoladores para para-raios</t>
  </si>
  <si>
    <t>Captores</t>
  </si>
  <si>
    <t>18.103.000015.SER</t>
  </si>
  <si>
    <t>Captor de latão cromado tipo franklin</t>
  </si>
  <si>
    <t>18.104.000010.SER</t>
  </si>
  <si>
    <t>Mastro simples de ferro galvanizado para para-raios, altura de 3 m, Ø 40 mm - 1 1/2" ou 50 mm - 2"</t>
  </si>
  <si>
    <t>Sinalizadores</t>
  </si>
  <si>
    <t>18.105.000005.SER</t>
  </si>
  <si>
    <t>Aparelho sinalizador de obstáculos com célula fotoelétrica, simples</t>
  </si>
  <si>
    <t>19. Ar condicionado, ventilação e exaustão</t>
  </si>
  <si>
    <t>Dutos e acessórios</t>
  </si>
  <si>
    <t>19.104.000010.SER</t>
  </si>
  <si>
    <t>Duto em chapa de aço galvanizada # 26</t>
  </si>
  <si>
    <t>19.104.000011.SER</t>
  </si>
  <si>
    <t>Duto em chapa de aço galvanizada # 24</t>
  </si>
  <si>
    <t>19.104.000012.SER</t>
  </si>
  <si>
    <t>Duto em chapa de aço galvanizada # 22</t>
  </si>
  <si>
    <t>19.104.000013.SER</t>
  </si>
  <si>
    <t>Duto em chapa de aço galvanizada # 20</t>
  </si>
  <si>
    <t>19.104.000014.SER</t>
  </si>
  <si>
    <t>Duto em chapa de aço galvanizada # 18</t>
  </si>
  <si>
    <t>19.104.000050.SER</t>
  </si>
  <si>
    <t>Duto em chapa de aço galvanizada # 26 , com isolamento térmico espessura 38 mm</t>
  </si>
  <si>
    <t>19.104.000051.SER</t>
  </si>
  <si>
    <t>Duto em chapa de aço galvanizada # 24, com isolamento térmico espessura 38 mm</t>
  </si>
  <si>
    <t>19.104.000052.SER</t>
  </si>
  <si>
    <t>Duto em chapa de aço galvanizada # 22, com isolamento térmico espessura 38 mm</t>
  </si>
  <si>
    <t>19.104.000053.SER</t>
  </si>
  <si>
    <t>Duto em chapa de aço galvanizada # 20, com isolamento térmico espessura 38 mm</t>
  </si>
  <si>
    <t>19.104.000054.SER</t>
  </si>
  <si>
    <t>Duto em chapa de aço galvanizada # 18, com isolamento térmico espessura 38 mm</t>
  </si>
  <si>
    <t>19.104.000060.SER</t>
  </si>
  <si>
    <t>Duto em chapa de aço galvanizada # 26, com isolamento térmico espessura 50 mm</t>
  </si>
  <si>
    <t>19.104.000061.SER</t>
  </si>
  <si>
    <t>Duto em chapa de aço galvanizada # 24, com isolamento térmico espessura 50 mm</t>
  </si>
  <si>
    <t>19.104.000062.SER</t>
  </si>
  <si>
    <t>Duto em chapa de aço galvanizada # 22, com isolamento térmico espessura 50 mm</t>
  </si>
  <si>
    <t>19.104.000063.SER</t>
  </si>
  <si>
    <t>Duto em chapa de aço galvanizada # 20, com isolamento térmico espessura 50 mm</t>
  </si>
  <si>
    <t>19.104.000064.SER</t>
  </si>
  <si>
    <t>Duto em chapa de aço galvanizada # 18, com isolamento térmico espessura 50 mm</t>
  </si>
  <si>
    <t>19.104.000080.SER</t>
  </si>
  <si>
    <t>Duto flexível de alumínio, com isolamento térmico de lã de vidro espessura 50 mm - Ø 5"</t>
  </si>
  <si>
    <t>19.104.000081.SER</t>
  </si>
  <si>
    <t>Duto flexível de alumínio, com isolamento térmico de lã de vidro espessura 50 mm - Ø 14"</t>
  </si>
  <si>
    <t>19.104.000082.SER</t>
  </si>
  <si>
    <t>Duto flexível de alumínio - Ø 5"</t>
  </si>
  <si>
    <t>19.104.000083.SER</t>
  </si>
  <si>
    <t>Duto flexível de alumínio - Ø 14"</t>
  </si>
  <si>
    <t>19.104.000110.SER</t>
  </si>
  <si>
    <t>Damper de lâminas opostas em aço galvanizado, com buchas de nylon 300 x 150 mm</t>
  </si>
  <si>
    <t>19.104.000111.SER</t>
  </si>
  <si>
    <t>Damper de lâminas opostas em aço galvanizado, com buchas de nylon 500 x 300 mm</t>
  </si>
  <si>
    <t>19.104.000112.SER</t>
  </si>
  <si>
    <t>Damper de lâminas opostas em aço galvanizado, com buchas de nylon 700 x 400 mm</t>
  </si>
  <si>
    <t>19.104.000113.SER</t>
  </si>
  <si>
    <t>Damper de lâminas opostas em aço galvanizado, com buchas de nylon, 1000 x 400 mm</t>
  </si>
  <si>
    <t>19.104.000200.SER</t>
  </si>
  <si>
    <t>Difusor direcional 1 via em alumínio anodizado, com registro e caixa plenum, 9" x 9"</t>
  </si>
  <si>
    <t>19.104.000201.SER</t>
  </si>
  <si>
    <t>Difusor direcional 2 vias em alumínio anodizado, com registro, sem caixa plenum, 18" x 6"</t>
  </si>
  <si>
    <t>19.104.000202.SER</t>
  </si>
  <si>
    <t>Difusor direcional 4 vias em alumínio anodizado, com registro e caixa plenum, 15" x 9"</t>
  </si>
  <si>
    <t>19.104.000300.SER</t>
  </si>
  <si>
    <t>Veneziana para retorno de ar com lâminas fixas e registro, 60 x 40 cm</t>
  </si>
  <si>
    <t>19.104.000301.SER</t>
  </si>
  <si>
    <t>Veneziana para retorno de ar com lâminas fixas e registro, 70 x 30 cm</t>
  </si>
  <si>
    <t>19.104.000302.SER</t>
  </si>
  <si>
    <t>Veneziana para retorno de ar com lâminas fixas e registro, 70 x 40 cm</t>
  </si>
  <si>
    <t>19.104.000303.SER</t>
  </si>
  <si>
    <t>Veneziana para retorno de ar com lâminas fixas e registro, 80 x 40 cm</t>
  </si>
  <si>
    <t>19.104.000304.SER</t>
  </si>
  <si>
    <t>Veneziana para retorno de ar com lâminas fixas e registro, 100 x 20 cm</t>
  </si>
  <si>
    <t>19.104.000305.SER</t>
  </si>
  <si>
    <t>Veneziana para retorno de ar com lâminas fixas e registro, 100 x 30 cm</t>
  </si>
  <si>
    <t>19.104.000306.SER</t>
  </si>
  <si>
    <t>Veneziana para retorno de ar com lâminas fixas e registro, 100 x 40 cm</t>
  </si>
  <si>
    <t>19.104.000307.SER</t>
  </si>
  <si>
    <t>Veneziana para retorno de ar com lâminas fixas e registro, 120 x 25 cm</t>
  </si>
  <si>
    <t>19.104.000308.SER</t>
  </si>
  <si>
    <t>Veneziana para retorno de ar com lâminas fixas e registro, 120 x 30 cm</t>
  </si>
  <si>
    <t>19.104.000309.SER</t>
  </si>
  <si>
    <t>Veneziana para retorno de ar com lâminas fixas e registro, 120 x 40 cm</t>
  </si>
  <si>
    <t>19.104.000310.SER</t>
  </si>
  <si>
    <t>Veneziana para retorno de ar com lâminas fixas e registro, 130 x 30 cm</t>
  </si>
  <si>
    <t>19.104.000311.SER</t>
  </si>
  <si>
    <t>Veneziana para retorno de ar com lâminas fixas e registro, 130 x 40 cm</t>
  </si>
  <si>
    <t>19.104.000312.SER</t>
  </si>
  <si>
    <t>Veneziana para retorno de ar com lâminas fixas e registro, 140 x 30 cm</t>
  </si>
  <si>
    <t>19.104.000313.SER</t>
  </si>
  <si>
    <t>Veneziana para retorno de ar com lâminas fixas e registro, 140 x 40 cm</t>
  </si>
  <si>
    <t>19.104.000500.SER</t>
  </si>
  <si>
    <t>Veneziana para descarga de ar com lâminas fixas, 15 x 15 cm</t>
  </si>
  <si>
    <t>19.104.000501.SER</t>
  </si>
  <si>
    <t>Veneziana para descarga de ar com lâminas fixas, 20 x 20 cm</t>
  </si>
  <si>
    <t>19.104.000502.SER</t>
  </si>
  <si>
    <t>Veneziana para descarga de ar com lâminas fixas, 25 x 25 cm</t>
  </si>
  <si>
    <t>19.104.000503.SER</t>
  </si>
  <si>
    <t>Veneziana para descarga de ar com lâminas fixas, 30 x 30 cm</t>
  </si>
  <si>
    <t>19.104.000504.SER</t>
  </si>
  <si>
    <t>Veneziana para descarga de ar com lâminas fixas, 35 x 35 cm</t>
  </si>
  <si>
    <t>19.104.000505.SER</t>
  </si>
  <si>
    <t>Veneziana para descarga de ar com lâminas fixas, 40 x 20 cm</t>
  </si>
  <si>
    <t>19.104.000506.SER</t>
  </si>
  <si>
    <t>Veneziana para descarga de ar com lâminas fixas, 40 x 30 cm</t>
  </si>
  <si>
    <t>19.104.000507.SER</t>
  </si>
  <si>
    <t>Veneziana para descarga de ar com lâminas fixas, 40 x 40 cm</t>
  </si>
  <si>
    <t>19.104.000508.SER</t>
  </si>
  <si>
    <t>Veneziana para descarga de ar com lâminas fixas, 45 x 45 cm</t>
  </si>
  <si>
    <t>19.104.000509.SER</t>
  </si>
  <si>
    <t>Veneziana para descarga de ar com lâminas fixas, 50 x 20 cm</t>
  </si>
  <si>
    <t>19.104.000510.SER</t>
  </si>
  <si>
    <t>Veneziana para descarga de ar com lâminas fixas, 50 x 30 cm</t>
  </si>
  <si>
    <t>19.104.000511.SER</t>
  </si>
  <si>
    <t>Veneziana para descarga de ar com lâminas fixas, 50 x 50 cm</t>
  </si>
  <si>
    <t>19.104.000512.SER</t>
  </si>
  <si>
    <t>Veneziana para descarga de ar com lâminas fixas, 60 x 30 cm</t>
  </si>
  <si>
    <t>19.104.000513.SER</t>
  </si>
  <si>
    <t>Veneziana para descarga de ar com lâminas fixas, 60 x 40 cm</t>
  </si>
  <si>
    <t>19.104.000514.SER</t>
  </si>
  <si>
    <t>Veneziana para descarga de ar com lâminas fixas, 80 x 40 cm</t>
  </si>
  <si>
    <t>19.104.000515.SER</t>
  </si>
  <si>
    <t>Veneziana para descarga de ar com lâminas fixas, 80 x 50 cm</t>
  </si>
  <si>
    <t>19.104.000516.SER</t>
  </si>
  <si>
    <t>Veneziana para descarga de ar com lâminas fixas, 100 x 40 cm</t>
  </si>
  <si>
    <t>19.104.000517.SER</t>
  </si>
  <si>
    <t>Veneziana para descarga de ar com lâminas fixas, 100 x 50 cm</t>
  </si>
  <si>
    <t>19.104.000518.SER</t>
  </si>
  <si>
    <t>Veneziana para descarga de ar com lâminas fixas, 120 x 40 cm</t>
  </si>
  <si>
    <t>19.104.000519.SER</t>
  </si>
  <si>
    <t>Veneziana para descarga de ar com lâminas fixas, 120 x 50 cm</t>
  </si>
  <si>
    <t>19.104.000520.SER</t>
  </si>
  <si>
    <t>Veneziana para descarga de ar com lâminas fixas, 140 x 40 cm</t>
  </si>
  <si>
    <t>19.104.000521.SER</t>
  </si>
  <si>
    <t>Veneziana para descarga de ar com lâminas fixas, 140 x 50 cm</t>
  </si>
  <si>
    <t>19.104.000522.SER</t>
  </si>
  <si>
    <t>Veneziana para descarga de ar com lâminas fixas, 160 x 40 cm</t>
  </si>
  <si>
    <t>19.104.000523.SER</t>
  </si>
  <si>
    <t>Veneziana para descarga de ar com lâminas fixas, 160 x 50 cm</t>
  </si>
  <si>
    <t>19.104.000524.SER</t>
  </si>
  <si>
    <t>Veneziana para descarga de ar com lâminas fixas, 180 x 40 cm</t>
  </si>
  <si>
    <t>19.104.000525.SER</t>
  </si>
  <si>
    <t>Veneziana para descarga de ar com lâminas fixas, 180 x 50 cm</t>
  </si>
  <si>
    <t>19.104.000526.SER</t>
  </si>
  <si>
    <t>Veneziana para descarga de ar com lâminas fixas, 200 x 40 cm</t>
  </si>
  <si>
    <t>19.104.000527.SER</t>
  </si>
  <si>
    <t>Veneziana para descarga de ar com lâminas fixas, 200 x 50 cm</t>
  </si>
  <si>
    <t>19.104.000800.SER</t>
  </si>
  <si>
    <t>Grelha de porta do tipo indevassável de dupla moldura, 25 x 25 cm</t>
  </si>
  <si>
    <t>19.104.000801.SER</t>
  </si>
  <si>
    <t>Grelha de porta do tipo indevassável de dupla moldura, 30 x 30 cm</t>
  </si>
  <si>
    <t>19.104.000802.SER</t>
  </si>
  <si>
    <t>Grelha de porta do tipo indevassável de dupla moldura, 35 x 35 cm</t>
  </si>
  <si>
    <t>19.104.000803.SER</t>
  </si>
  <si>
    <t>Grelha de porta do tipo indevassável de dupla moldura, 40 x 40 cm</t>
  </si>
  <si>
    <t>19.104.000804.SER</t>
  </si>
  <si>
    <t>Grelha de porta do tipo indevassável de dupla moldura, 45 x 45 cm</t>
  </si>
  <si>
    <t>19.104.000805.SER</t>
  </si>
  <si>
    <t>Grelha de porta do tipo indevassável de dupla moldura, 50 x 50 cm</t>
  </si>
  <si>
    <t>19.104.000900.SER</t>
  </si>
  <si>
    <t>Grelha para retorno de ar com lâminas fixas e registro, 25 x 15 cm</t>
  </si>
  <si>
    <t>19.104.000901.SER</t>
  </si>
  <si>
    <t>Grelha para retorno de ar com lâminas fixas e registro, 30 x 15 cm</t>
  </si>
  <si>
    <t>19.104.000902.SER</t>
  </si>
  <si>
    <t>Grelha para retorno de ar com lâminas fixas e registro, 30 x 20 cm</t>
  </si>
  <si>
    <t>19.104.000903.SER</t>
  </si>
  <si>
    <t>Grelha para retorno de ar com lâminas fixas e registro, 35 x 20 cm</t>
  </si>
  <si>
    <t>19.104.000904.SER</t>
  </si>
  <si>
    <t>Grelha para retorno de ar com lâminas fixas e registro, 40 x 15 cm</t>
  </si>
  <si>
    <t>19.104.000905.SER</t>
  </si>
  <si>
    <t>Grelha para retorno de ar com lâminas fixas e registro, 40 x 20 cm</t>
  </si>
  <si>
    <t>19.104.000906.SER</t>
  </si>
  <si>
    <t>Grelha para retorno de ar com lâminas fixas e registro, 40 x 30 cm</t>
  </si>
  <si>
    <t>19.104.000907.SER</t>
  </si>
  <si>
    <t>Grelha para retorno de ar com lâminas fixas e registro, 50 x 30 cm</t>
  </si>
  <si>
    <t>19.104.000908.SER</t>
  </si>
  <si>
    <t>Grelha para retorno de ar com lâminas fixas e registro, 50 x 40 cm</t>
  </si>
  <si>
    <t>19.104.000909.SER</t>
  </si>
  <si>
    <t>Grelha para retorno de ar com lâminas fixas e registro, 60 x 30 cm</t>
  </si>
  <si>
    <t>19.104.001100.SER</t>
  </si>
  <si>
    <t>Grelha para exaustão de ar com lâminas fixas e registro, 25 x 15 cm</t>
  </si>
  <si>
    <t>19.104.001101.SER</t>
  </si>
  <si>
    <t>Grelha para exaustão de ar com lâminas fixas e registro, 30 x 15 cm</t>
  </si>
  <si>
    <t>19.104.001102.SER</t>
  </si>
  <si>
    <t>Grelha para exaustão de ar com lâminas fixas e registro, 30 x 20 cm</t>
  </si>
  <si>
    <t>19.104.001103.SER</t>
  </si>
  <si>
    <t>Grelha para exaustão de ar com lâminas fixas e registro, 35 x 20 cm</t>
  </si>
  <si>
    <t>19.104.001104.SER</t>
  </si>
  <si>
    <t>Grelha para exaustão de ar com lâminas fixas e registro, 40 x 15 cm</t>
  </si>
  <si>
    <t>19.104.001105.SER</t>
  </si>
  <si>
    <t>Grelha para exaustão de ar com lâminas fixas e registro, 40 x 20 cm</t>
  </si>
  <si>
    <t>19.104.001106.SER</t>
  </si>
  <si>
    <t>Grelha para exaustão de ar com lâminas fixas e registro, 40 x 30 cm</t>
  </si>
  <si>
    <t>19.104.001107.SER</t>
  </si>
  <si>
    <t>Grelha para exaustão de ar com lâminas fixas e registro, 50 x 30 cm</t>
  </si>
  <si>
    <t>19.104.001108.SER</t>
  </si>
  <si>
    <t>Grelha para exaustão de ar com lâminas fixas e registro, 50 x 40 cm</t>
  </si>
  <si>
    <t>19.104.001109.SER</t>
  </si>
  <si>
    <t>Grelha para exaustão de ar com lâminas fixas e registro, 60 x 30 cm</t>
  </si>
  <si>
    <t>19.104.001110.SER</t>
  </si>
  <si>
    <t>Grelha para exaustão de ar com lâminas fixas e registro, 60 x 40 cm</t>
  </si>
  <si>
    <t>19.104.001111.SER</t>
  </si>
  <si>
    <t>Grelha para exaustão de ar com lâminas fixas e registro, 70 x 30 cm</t>
  </si>
  <si>
    <t>19.104.001112.SER</t>
  </si>
  <si>
    <t>Grelha para exaustão de ar com lâminas fixas e registro, 70 x 40 cm</t>
  </si>
  <si>
    <t>19.104.001113.SER</t>
  </si>
  <si>
    <t>Grelha para exaustão de ar com lâminas fixas e registro, 80 x 40 cm</t>
  </si>
  <si>
    <t>19.104.001114.SER</t>
  </si>
  <si>
    <t>Grelha para exaustão de ar com lâminas fixas e registro, 100 x 20 cm</t>
  </si>
  <si>
    <t>19.104.001115.SER</t>
  </si>
  <si>
    <t>Grelha para exaustão de ar com lâminas fixas e registro, 100 x 30 cm</t>
  </si>
  <si>
    <t>19.104.001116.SER</t>
  </si>
  <si>
    <t>Grelha para exaustão de ar com lâminas fixas e registro, 100 x 40 cm</t>
  </si>
  <si>
    <t>19.104.001117.SER</t>
  </si>
  <si>
    <t>Grelha para exaustão de ar com lâminas fixas e registro, 120 x 25 cm</t>
  </si>
  <si>
    <t>19.104.001118.SER</t>
  </si>
  <si>
    <t>Grelha para exaustão de ar com lâminas fixas e registro, 120 x 30 cm</t>
  </si>
  <si>
    <t>19.104.001119.SER</t>
  </si>
  <si>
    <t>Grelha para exaustão de ar com lâminas fixas e registro, 120 x 40 cm</t>
  </si>
  <si>
    <t>19.104.001120.SER</t>
  </si>
  <si>
    <t>Grelha para exaustão de ar com lâminas fixas e registro, 130 x 30 cm</t>
  </si>
  <si>
    <t>19.104.001121.SER</t>
  </si>
  <si>
    <t>Grelha para exaustão de ar com lâminas fixas e registro, 130 x 40 cm</t>
  </si>
  <si>
    <t>19.104.001122.SER</t>
  </si>
  <si>
    <t>Grelha para exaustão de ar com lâminas fixas e registro, 140 x 30 cm</t>
  </si>
  <si>
    <t>19.104.001123.SER</t>
  </si>
  <si>
    <t>Grelha para exaustão de ar com lâminas fixas e registro, 140 x 40 cm</t>
  </si>
  <si>
    <t>19.104.001200.SER</t>
  </si>
  <si>
    <t>Grelha para insuflação de ar com dupla deflexão e registro, 25 x 15 cm</t>
  </si>
  <si>
    <t>19.104.001201.SER</t>
  </si>
  <si>
    <t>Grelha para insuflação de ar com dupla deflexão e registro, 30 x 15 cm</t>
  </si>
  <si>
    <t>19.104.001202.SER</t>
  </si>
  <si>
    <t>Grelha para insuflação de ar com dupla deflexão e registro, 30 x 20 cm</t>
  </si>
  <si>
    <t>19.104.001203.SER</t>
  </si>
  <si>
    <t>Grelha para insuflação de ar com dupla deflexão e registro, 35 x 20 cm</t>
  </si>
  <si>
    <t>19.104.001204.SER</t>
  </si>
  <si>
    <t>Grelha para insuflação de ar com dupla deflexão e registro, 40 x 15 cm</t>
  </si>
  <si>
    <t>19.104.001205.SER</t>
  </si>
  <si>
    <t>Grelha para insuflação de ar com dupla deflexão e registro, 40 x 20 cm</t>
  </si>
  <si>
    <t>19.104.001206.SER</t>
  </si>
  <si>
    <t>Grelha para insuflação de ar com dupla deflexão e registro, 40 x 30 cm</t>
  </si>
  <si>
    <t>19.104.001207.SER</t>
  </si>
  <si>
    <t>Grelha para insuflação de ar com dupla deflexão e registro, 50 x 30 cm</t>
  </si>
  <si>
    <t>19.104.001208.SER</t>
  </si>
  <si>
    <t>Grelha para insuflação de ar com dupla deflexão e registro, 50 x 40 cm</t>
  </si>
  <si>
    <t>19.104.001209.SER</t>
  </si>
  <si>
    <t>Grelha para insuflação de ar com dupla deflexão e registro, 60 x 30 cm</t>
  </si>
  <si>
    <t>19.104.001210.SER</t>
  </si>
  <si>
    <t>Grelha para insuflação de ar com dupla deflexão e registro, 60 x 40 cm</t>
  </si>
  <si>
    <t>19.104.001211.SER</t>
  </si>
  <si>
    <t>Grelha para insuflação de ar com dupla deflexão e registro, 70 x 30 cm</t>
  </si>
  <si>
    <t>19.104.001212.SER</t>
  </si>
  <si>
    <t>Grelha para insuflação de ar com dupla deflexão e registro, 70 x 40 cm</t>
  </si>
  <si>
    <t>19.104.001213.SER</t>
  </si>
  <si>
    <t>Grelha para insuflação de ar com dupla deflexão e registro, 80 x 40 cm</t>
  </si>
  <si>
    <t>19.104.001300.SER</t>
  </si>
  <si>
    <t>Grelha para insuflação de ar com dupla deflexão e registro, 100 x 20 cm</t>
  </si>
  <si>
    <t>19.104.001301.SER</t>
  </si>
  <si>
    <t>Grelha para insuflação de ar com dupla deflexão e registro, 100 x 30 cm</t>
  </si>
  <si>
    <t>19.104.001302.SER</t>
  </si>
  <si>
    <t>Grelha para insuflação de ar com dupla deflexão e registro, 100 x 40 cm</t>
  </si>
  <si>
    <t>19.104.001303.SER</t>
  </si>
  <si>
    <t>Grelha para insuflação de ar com dupla deflexão e registro, 120 x 25 cm</t>
  </si>
  <si>
    <t>19.104.001304.SER</t>
  </si>
  <si>
    <t>Grelha para insuflação de ar com dupla deflexão e registro, 120 x 30 cm</t>
  </si>
  <si>
    <t>19.104.001305.SER</t>
  </si>
  <si>
    <t>Grelha para insuflação de ar com dupla deflexão e registro, 120 x 40 cm</t>
  </si>
  <si>
    <t>19.104.001306.SER</t>
  </si>
  <si>
    <t>Grelha para insuflação de ar com dupla deflexão e registro, 130 x 30 cm</t>
  </si>
  <si>
    <t>19.104.001307.SER</t>
  </si>
  <si>
    <t>Grelha para insuflação de ar com dupla deflexão e registro, 130 x 40 cm</t>
  </si>
  <si>
    <t>19.104.001308.SER</t>
  </si>
  <si>
    <t>Grelha para insuflação de ar com dupla deflexão e registro, 140 x 30 cm</t>
  </si>
  <si>
    <t>19.104.001309.SER</t>
  </si>
  <si>
    <t>Grelha para insuflação de ar com dupla deflexão e registro, 140 x 40 cm</t>
  </si>
  <si>
    <t>Rede frigorígena</t>
  </si>
  <si>
    <t>19.105.001500.SER</t>
  </si>
  <si>
    <t>Tubo de cobre com isolamento térmico - Ø 1/4"</t>
  </si>
  <si>
    <t>19.105.001501.SER</t>
  </si>
  <si>
    <t>Tubo de cobre com isolamento térmico Ø 3/8"</t>
  </si>
  <si>
    <t>19.105.001502.SER</t>
  </si>
  <si>
    <t>Tubo de cobre com isolamento térmico - Ø 1/2"</t>
  </si>
  <si>
    <t>19.105.001503.SER</t>
  </si>
  <si>
    <t>Tubo de cobre com isolamento térmico Ø 5/8"</t>
  </si>
  <si>
    <t>19.105.001504.SER</t>
  </si>
  <si>
    <t>Tubo de cobre com isolamento térmico Ø 3/4"</t>
  </si>
  <si>
    <t>19.105.001505.SER</t>
  </si>
  <si>
    <t>Tubo de cobre com isolamento térmico - Ø 7/8"</t>
  </si>
  <si>
    <t>19.105.001506.SER</t>
  </si>
  <si>
    <t>Tubo de cobre com isolamento térmico Ø 1 1/8"</t>
  </si>
  <si>
    <t>19.105.001507.SER</t>
  </si>
  <si>
    <t>Tubo de cobre com isolamento térmico - Ø 1 3/8"</t>
  </si>
  <si>
    <t>19.105.001508.SER</t>
  </si>
  <si>
    <t>Tubo de cobre com isolamento térmico - Ø 1 5/8"</t>
  </si>
  <si>
    <t>19.105.001520.SER</t>
  </si>
  <si>
    <t>Emenda de tubos e conexões de cobre por processo de solda - Ø 1/4" até 1/2"</t>
  </si>
  <si>
    <t>19.105.001522.SER</t>
  </si>
  <si>
    <t>Emenda de tubos e conexões de cobre por processo de solda - Ø 5/8" até 7/8"</t>
  </si>
  <si>
    <t>19.105.001524.SER</t>
  </si>
  <si>
    <t>Emenda de tubos e conexões de cobre por processo de solda - Ø 1 1/8" até 1 5/8"</t>
  </si>
  <si>
    <t>19.105.001600.SER</t>
  </si>
  <si>
    <t>Gás refrigerante R410</t>
  </si>
  <si>
    <t>19.105.001601.SER</t>
  </si>
  <si>
    <t>Gás refrigerante R407</t>
  </si>
  <si>
    <t>19.105.001602.SER</t>
  </si>
  <si>
    <t>Gás refrigerante R22</t>
  </si>
  <si>
    <t>20. Revestimentos de superfícies</t>
  </si>
  <si>
    <t>20.101.000010.SER</t>
  </si>
  <si>
    <t>Chapisco para parede interna ou externa com argamassa de cimento e areia traço 1:3</t>
  </si>
  <si>
    <t>20.101.000011.SER</t>
  </si>
  <si>
    <t>Chapisco para parede interna ou externa com argamassa de cimento e pedrisco traço 1:4</t>
  </si>
  <si>
    <t>20.101.000012.SER</t>
  </si>
  <si>
    <t>Chapisco rolado com mistura de cimento, areia e adesivo a base acrílica, traço 1:3</t>
  </si>
  <si>
    <t>20.101.000013.SER</t>
  </si>
  <si>
    <t>Chapisco para parede interna com argamassa de cimento e areia traço 1:3 - com mão de obra empreitada</t>
  </si>
  <si>
    <t>20.101.000014.SER</t>
  </si>
  <si>
    <t>Chapisco para parede externa com argamassa de cimento e pedrisco traço 1:4 - com mão de obra empreitada</t>
  </si>
  <si>
    <t>20.101.000015.SER</t>
  </si>
  <si>
    <t>Chapisco para parede externa com argamassa de cimento e areia traço 1:3 - com mão de obra empreitada</t>
  </si>
  <si>
    <t>20.101.000016.SER</t>
  </si>
  <si>
    <t>Chapisco em teto com argamassa de cimento e areia traço 1:3, com adição de adesivo a base de resina sintética - com mão de obra empreitada</t>
  </si>
  <si>
    <t>20.101.000017.SER</t>
  </si>
  <si>
    <t>Chapisco em teto de concreto com argamassa pré-fabricada adesiva de cimento colante - com mão de obra empreitada</t>
  </si>
  <si>
    <t>20.101.000018.SER</t>
  </si>
  <si>
    <t>Chapisco em teto com argamassa de cimento e areia traço 1:3, com adição de adesivo a base de resina sintética</t>
  </si>
  <si>
    <t>20.101.000019.SER</t>
  </si>
  <si>
    <t>Chapisco em teto de concreto com argamassa pré-fabricada adesiva de cimento colante</t>
  </si>
  <si>
    <t>Emboço</t>
  </si>
  <si>
    <t>20.102.000010.SER</t>
  </si>
  <si>
    <t>Emboço para parede interna # 3 cm com argamassa de cal hidratada e areia traço 1:3</t>
  </si>
  <si>
    <t>20.102.000011.SER</t>
  </si>
  <si>
    <t>Emboço para parede interna # 3 cm com argamassa de cal hidratada e areia traço 1:4,5, com betoneira</t>
  </si>
  <si>
    <t>20.102.000012.SER</t>
  </si>
  <si>
    <t>Emboço para parede interna # 3 cm com argamassa mista de cal hidratada e areia traço 1:4, com adição de 130 kg de cimento</t>
  </si>
  <si>
    <t>20.102.000013.SER</t>
  </si>
  <si>
    <t>Emboço para parede interna # 3 cm com argamassa mista de cimento, cal e areia traço 1:2:11</t>
  </si>
  <si>
    <t>20.102.000014.SER</t>
  </si>
  <si>
    <t>Emboço para parede interna # 3 cm com argamassa de cimento e areia traço 1:4</t>
  </si>
  <si>
    <t>20.102.000015.SER</t>
  </si>
  <si>
    <t>Emboço para parede interna # 3 cm com argamassa de cimento e areia traço 1:5</t>
  </si>
  <si>
    <t>20.102.000016.SER</t>
  </si>
  <si>
    <t>Emboço para parede interna # 3 cm com argamassa mista de cimento, arenoso e areia traço 1:7:3</t>
  </si>
  <si>
    <t>20.102.000017.SER</t>
  </si>
  <si>
    <t>Emboço para parede interna # 3 cm com argamassa mista de cimento, saibro e areia traço 1:1:5,5</t>
  </si>
  <si>
    <t>20.102.000018.SER</t>
  </si>
  <si>
    <t>Emboço para parede interna # 3 cm com argamassa de cimento e areia traço 1:3</t>
  </si>
  <si>
    <t>20.102.000019.SER</t>
  </si>
  <si>
    <t>Emboço para parede interna # 3 cm com argamassa mista de cimento, saibro e areia traço 1:3:3</t>
  </si>
  <si>
    <t>20.102.000020.SER</t>
  </si>
  <si>
    <t>Emboço para parede interna # 3 cm com argamassa de cal hidratada e areia traço 1:2 - com mão de obra empreitada</t>
  </si>
  <si>
    <t>20.102.000021.SER</t>
  </si>
  <si>
    <t>Emboço para parede interna # 3 cm com argamassa de cal hidratada e areia traço 1:3 - com mão de obra empreitada</t>
  </si>
  <si>
    <t>20.102.000022.SER</t>
  </si>
  <si>
    <t>Emboço para parede interna # 3 cm com argamassa de cal hidratada e areia traço 1:4,5, com betoneira - com mão de obra empreitada</t>
  </si>
  <si>
    <t>20.102.000023.SER</t>
  </si>
  <si>
    <t>Emboço para parede interna # 3 cm com argamassa de cimento e areia traço 1:3 - com mão de obra empreitada</t>
  </si>
  <si>
    <t>20.102.000024.SER</t>
  </si>
  <si>
    <t>Emboço para parede interna # 3 cm com argamassa de cimento e areia traço 1:4 - com mão de obra empreitada</t>
  </si>
  <si>
    <t>20.102.000025.SER</t>
  </si>
  <si>
    <t>Emboço para parede interna # 3 cm com argamassa de cimento e areia traço 1:5 - com mão de obra empreitada</t>
  </si>
  <si>
    <t>20.102.000026.SER</t>
  </si>
  <si>
    <t>Emboço para parede interna # 3 cm com argamassa mista de cal hidratada e areia traço 1:4, com adição de 130 kg de cimento - com mão de obra empreitada</t>
  </si>
  <si>
    <t>20.102.000027.SER</t>
  </si>
  <si>
    <t>Emboço para parede interna # 3 cm com argamassa mista de cimento, arenoso e areia traço 1:7:3 - com mão de obra empreitada</t>
  </si>
  <si>
    <t>20.102.000028.SER</t>
  </si>
  <si>
    <t>Emboço para parede interna # 3 cm com argamassa mista de cimento, cal e areia traço 1:2:11 - com mão de obra empreitada</t>
  </si>
  <si>
    <t>20.102.000029.SER</t>
  </si>
  <si>
    <t>Emboço para parede interna # 3 cm com argamassa mista de cimento, cal e areia traço 1:2:8, - com mão de obra empreitada</t>
  </si>
  <si>
    <t>20.102.000030.SER</t>
  </si>
  <si>
    <t>Emboço para parede interna # 3 cm com argamassa mista de cimento, cal e areia traço 1:2:9 - com mão de obra empreitada</t>
  </si>
  <si>
    <t>20.102.000031.SER</t>
  </si>
  <si>
    <t>Emboço para parede interna # 3 cm com argamassa mista de cimento, saibro e areia traço 1:1:5,5 # 20 mm - com mão de obra empreitada</t>
  </si>
  <si>
    <t>20.102.000032.SER</t>
  </si>
  <si>
    <t>Emboço para parede interna # 3 cm com argamassa mista de cimento, saibro e areia traço 1:3:3 - com mão de obra empreitada</t>
  </si>
  <si>
    <t>20.102.000033.SER</t>
  </si>
  <si>
    <t>Emboço para parede interna # 3 cm com argamassa mista de cimento, cal e areia traço 1:2:8</t>
  </si>
  <si>
    <t>20.102.000034.SER</t>
  </si>
  <si>
    <t>Emboço para parede interna # 3 cm com argamassa mista de cimento, cal e areia traço 1:2:9</t>
  </si>
  <si>
    <t>20.102.000035.SER</t>
  </si>
  <si>
    <t>Emboço para parede interna # 3 cm com argamassa de cal hidratada e areia traço 1:2</t>
  </si>
  <si>
    <t>20.102.000036.SER</t>
  </si>
  <si>
    <t>Emboço para parede externa # 3 cm com argamassa mista de cimento, cal e areia traço 1:2:6 - com mão de obra empreitada</t>
  </si>
  <si>
    <t>20.102.000037.SER</t>
  </si>
  <si>
    <t>Emboço para parede externa # 3 cm com argamassa mista de cimento, cal e areia traço 1:2:6</t>
  </si>
  <si>
    <t>20.102.000038.SER</t>
  </si>
  <si>
    <t>Emboço em teto # 2 cm com argamassa mista de cimento, cal e areia traço 1:2:9</t>
  </si>
  <si>
    <t>20.102.000039.SER</t>
  </si>
  <si>
    <t>Emboço em teto # 2 cm com argamassa mista de cimento, cal e areia traço 1:2:11</t>
  </si>
  <si>
    <t>20.102.000040.SER</t>
  </si>
  <si>
    <t>Emboço em teto # 2 cm com argamassa mista de cimento, saibro e areia traço 1:1:5,5</t>
  </si>
  <si>
    <t>20.102.000041.SER</t>
  </si>
  <si>
    <t>Emboço em teto # 2 cm com argamassa mista de cimento, arenoso e areia traço 1:7:3</t>
  </si>
  <si>
    <t>20.102.000042.SER</t>
  </si>
  <si>
    <t>Emboço em teto # 2 cm com argamassa mista de cimento, saibro e areia traço 1:3:3</t>
  </si>
  <si>
    <t>20.102.000043.SER</t>
  </si>
  <si>
    <t>Emboço em teto # 2 cm com argamassa mista de cimento, arenoso e areia traço 1:7:3 - com mão de obra empreitada</t>
  </si>
  <si>
    <t>20.102.000044.SER</t>
  </si>
  <si>
    <t>Emboço em teto # 2 cm com argamassa mista de cimento, cal e areia traço 1:2:11 - com mão de obra empreitada</t>
  </si>
  <si>
    <t>20.102.000045.SER</t>
  </si>
  <si>
    <t>Emboço em teto # 2 cm com argamassa mista de cimento, cal e areia traço 1:2:9 - com mão de obra empreitada</t>
  </si>
  <si>
    <t>20.102.000046.SER</t>
  </si>
  <si>
    <t>Emboço em teto # 2 cm com argamassa mista de cimento, saibro e areia traço 1:1:5,5 - com mão de obra empreitada</t>
  </si>
  <si>
    <t>20.102.000047.SER</t>
  </si>
  <si>
    <t>Emboço em teto # 2 cm com argamassa mista de cimento, saibro e areia traço 1:3:3 - com mão de obra empreitada</t>
  </si>
  <si>
    <t>Gesso</t>
  </si>
  <si>
    <t>20.103.0</t>
  </si>
  <si>
    <t>20.103.000010.SER</t>
  </si>
  <si>
    <t>Gesso aplicado em parede ou teto interno - desempenado</t>
  </si>
  <si>
    <t>20.103.000011.SER</t>
  </si>
  <si>
    <t>Gesso aplicado em parede ou teto interno através de projeção mecânica - sarrafeado</t>
  </si>
  <si>
    <t>20.103.000012.SER</t>
  </si>
  <si>
    <t>Gesso aplicado em parede ou teto interno - desempenado - com mão de obra empreitada</t>
  </si>
  <si>
    <t>20.103.000013.SER</t>
  </si>
  <si>
    <t>Gesso aplicado em parede ou teto interno através de projeção mecânica - sarrafeado - com mão de obra empreitada</t>
  </si>
  <si>
    <t>20.103.000014.SER</t>
  </si>
  <si>
    <t>Revestimento de parede interna com painel de gesso acartonado simples # 12,5 mm colado diretamente na alvenaria,</t>
  </si>
  <si>
    <t>20.503.000010.SER</t>
  </si>
  <si>
    <t>GYPSUM - Revestimento estruturado para paredes, composto de uma camada de chapas de gesso fixadas em montantes e guias de perfis de aço galvanizado, sendo o vão entre a parede e o revestimento preenchido com lã de vidro, pé direito de 2,5 m</t>
  </si>
  <si>
    <t>20.503.000013.SER</t>
  </si>
  <si>
    <t>GYPSUM - Revestimento estruturado para paredes, composto de dupla camada de chapas de gesso fixadas em montantes e guias de perfis de aço galvanizado, sendo o vão entre a parede e o revestimento preenchido com lã de vidro, pé direito de 2,5 m</t>
  </si>
  <si>
    <t>20.503.000016.SER</t>
  </si>
  <si>
    <t>GYPSUM - Revestimento colado para paredes, composto de uma camada de chapas de gesso colada diretamente sobre o substrato da parede, pé direito de 2,5 m</t>
  </si>
  <si>
    <t>20.104.000010.SER</t>
  </si>
  <si>
    <t>Reboco para parede interna ou externa # 0,5 cm com argamassa pré-fabricada, base para epóxi, borracha clorada, massa corrida acrílica, colagem de laminados, etc. *</t>
  </si>
  <si>
    <t>20.104.000011.SER</t>
  </si>
  <si>
    <t>Reboco para parede interna # 0,5 cm com argamassa mista de gesso, cal hidratada e areia peneirada traço 0,2:1:3</t>
  </si>
  <si>
    <t>20.104.000012.SER</t>
  </si>
  <si>
    <t>Reboco para parede interna ou externa # 0,5 cm com argamassa de cal hidratada e areia peneirada traço 1:2</t>
  </si>
  <si>
    <t>20.104.000013.SER</t>
  </si>
  <si>
    <t>Reboco para parede interna ou externa # 0,5 cm com argamassa de cal hidratada e areia peneirada traço 1:3</t>
  </si>
  <si>
    <t>20.104.000014.SER</t>
  </si>
  <si>
    <t>Reboco para parede interna ou externa 0,5 cm com argamassa de cal hidratada e areia peneirada traço 1:4,5, com betoneira</t>
  </si>
  <si>
    <t>20.104.000015.SER</t>
  </si>
  <si>
    <t>Reboco para parede interna ou externa, com argamassa pré-fabricada composta de cal virgem micro pulverizada</t>
  </si>
  <si>
    <t>20.104.000016.SER</t>
  </si>
  <si>
    <t>Reboco para parede interna ou externa # 0,5 cm com argamassa pré-fabricada</t>
  </si>
  <si>
    <t>20.104.000017.SER</t>
  </si>
  <si>
    <t>Reboco para parede interna # 0,5 cm com argamassa de cal hidratada e areia peneirada traço 1:2 - com mão de obra empreitada</t>
  </si>
  <si>
    <t>20.104.000018.SER</t>
  </si>
  <si>
    <t>Reboco para parede interna # 0,5 cm com argamassa de cal hidratada e areia peneirada traço 1:3 - com mão de obra empreitada</t>
  </si>
  <si>
    <t>20.104.000019.SER</t>
  </si>
  <si>
    <t>Reboco para parede interna # 0,5 cm com argamassa de cal hidratada e areia peneirada traço 1:4,5, com betoneira - com mão de obra empreitada</t>
  </si>
  <si>
    <t>20.104.000020.SER</t>
  </si>
  <si>
    <t>Reboco para parede interna com argamassa pré-fabricada composta de cal virgem micro pulverizada - com mão de obra empreitada</t>
  </si>
  <si>
    <t>20.104.000021.SER</t>
  </si>
  <si>
    <t>Reboco para parede interna # 0,5 cm com argamassa pré-fabricada, base para epóxi, borracha clorada, massa corrida acrílica e colagem de laminados, adesivo de alta resistência - com mão de obra empreitada ;</t>
  </si>
  <si>
    <t>20.104.000022.SER</t>
  </si>
  <si>
    <t>Reboco para parede interna # 0,5 cm com argamassa pré-fabricada - com mão de obra empreitada</t>
  </si>
  <si>
    <t>20.104.000023.SER</t>
  </si>
  <si>
    <t>Reboco para parede interna # 0,5 cm com argamassa de cimento e areia peneirada traço 1:1,5, com aditivo impermeabilizante, acabamento liso - com mão de obra empreitada</t>
  </si>
  <si>
    <t>20.104.000024.SER</t>
  </si>
  <si>
    <t>Reboco para parede interna # 2 cm com argamassa de cimento e areia peneirada traço 1:3, base tinta epóxi - com mão de obra empreitada</t>
  </si>
  <si>
    <t>20.104.000025.SER</t>
  </si>
  <si>
    <t>Reboco para parede interna # 0,5 cm com argamassa mista de gesso, cal hidratada e areia peneirada traço 0,2:1:3 - com mão de obra empreitada</t>
  </si>
  <si>
    <t>20.104.000026.SER</t>
  </si>
  <si>
    <t>Reboco para parede interna # 0,5 cm com argamassa de cimento e areia peneirada traço 1:1,5, com aditivo impermeabilizante, acabamento liso</t>
  </si>
  <si>
    <t>20.104.000027.SER</t>
  </si>
  <si>
    <t>Reboco para parede interna # 20 mm com argamassa de cimento e areia peneirada traço 1:3, base tinta epóxi</t>
  </si>
  <si>
    <t>20.104.000028.SER</t>
  </si>
  <si>
    <t>Reboco para parede externa, hidrófugo tipo massa raspada, com argamassa pré-fabricada - com mão de obra empreitada</t>
  </si>
  <si>
    <t>20.104.000029.SER</t>
  </si>
  <si>
    <t>Reboco para parede externa, hidrófugo tipo travertino, com argamassa pré-fabricada - com mão de obra empreitada</t>
  </si>
  <si>
    <t>20.104.000030.SER</t>
  </si>
  <si>
    <t>Reboco para parede externa # 0,5 cm com argamassa de cal hidratada e areia peneirada traço 1:2 - com mão de obra empreitada</t>
  </si>
  <si>
    <t>20.104.000031.SER</t>
  </si>
  <si>
    <t>Reboco para parede externa # 0,5 cm, com argamassa de cal hidratada e areia peneirada traço 1:3 - com mão de obra empreitada</t>
  </si>
  <si>
    <t>20.104.000032.SER</t>
  </si>
  <si>
    <t>Reboco para parede externa # 0,5 cm, com argamassa de cal hidratada e areia peneirada traço 1:4,5, com betoneira - com mão de obra empreitada</t>
  </si>
  <si>
    <t>20.104.000033.SER</t>
  </si>
  <si>
    <t>Reboco para parede externa, com argamassa pré-fabricada composta de cal virgem micro pulverizada - com mão de obra empreitada</t>
  </si>
  <si>
    <t>20.104.000034.SER</t>
  </si>
  <si>
    <t>20.104.000035.SER</t>
  </si>
  <si>
    <t>Reboco para parede externa # 0,5 cm com argamassa pré-fabricada - com mão de obra empreitada</t>
  </si>
  <si>
    <t>20.104.000036.SER</t>
  </si>
  <si>
    <t>Reboco para parede externa # 0,5 cm hidrófugo tipo travertino, com argamassa pré-fabricada</t>
  </si>
  <si>
    <t>20.104.000037.SER</t>
  </si>
  <si>
    <t>Reboco para parede externa # 0,5 cm hidrófugo tipo massa raspada, com argamassa pré-fabricada</t>
  </si>
  <si>
    <t>20.104.000038.SER</t>
  </si>
  <si>
    <t>Reboco em teto # 0,5 cm com argamassa de cal hidratada e areia peneirada traço 1:2</t>
  </si>
  <si>
    <t>20.104.000039.SER</t>
  </si>
  <si>
    <t>Reboco em teto # 0,5 cm com argamassa de cal hidratada e areia peneirada traço 1:3</t>
  </si>
  <si>
    <t>20.104.000040.SER</t>
  </si>
  <si>
    <t>Reboco em teto # 0,5 cm com argamassa de cal hidratada e areia peneirada traço 1:4,5, com betoneira</t>
  </si>
  <si>
    <t>20.104.000041.SER</t>
  </si>
  <si>
    <t>Reboco em teto # 0,5 cm com argamassa pré-fabricada</t>
  </si>
  <si>
    <t>20.104.000042.SER</t>
  </si>
  <si>
    <t>Reboco em teto # 0,5 cm com argamassa de cal hidratada e areia peneirada traço 1:2 - com mão de obra empreitada</t>
  </si>
  <si>
    <t>20.104.000043.SER</t>
  </si>
  <si>
    <t>Reboco em teto # 0,5 cm com argamassa de cal hidratada e areia peneirada traço 1:3 - com mão de obra empreitada</t>
  </si>
  <si>
    <t>20.104.000044.SER</t>
  </si>
  <si>
    <t>Reboco em teto # 0,5 cm com argamassa de cal hidratada e areia peneirada traço 1:4,5, com betoneira - com mão de obra empreitada</t>
  </si>
  <si>
    <t>20.104.000045.SER</t>
  </si>
  <si>
    <t>Reboco em teto # 0,5 cm com argamassa pré-fabricada - com mão de obra empreitada</t>
  </si>
  <si>
    <t>20.105.000010.SER</t>
  </si>
  <si>
    <t>Estucagem de superfície de concreto</t>
  </si>
  <si>
    <t>20.105.000015.SER</t>
  </si>
  <si>
    <t>Polimento de estuque por lixamento manual da superfície</t>
  </si>
  <si>
    <t>21. Forros</t>
  </si>
  <si>
    <t>Fibra mineral</t>
  </si>
  <si>
    <t>21.101.000010.SER</t>
  </si>
  <si>
    <t>Forro removível acústico de fibra mineral apoiados em perfis metálicos suspensos 625 x 625 mm</t>
  </si>
  <si>
    <t>21.101.000020.SER</t>
  </si>
  <si>
    <t>Forro removível acústico de fibra mineral apoiados em perfis metálicos suspensos 1250 x 625 mm</t>
  </si>
  <si>
    <t>21.102.0</t>
  </si>
  <si>
    <t>21.102.000010.SER</t>
  </si>
  <si>
    <t>Forro removível de gesso acartonado apoiados em perfis metálicos suspensos 62 x 62 cm x 12,5 mm</t>
  </si>
  <si>
    <t>21.102.000015.SER</t>
  </si>
  <si>
    <t>Forro removível de gesso acartonado apoiados em perfis metálicos suspensos 125 x 62 cm x 12,5 mm</t>
  </si>
  <si>
    <t>21.102.000020.SER</t>
  </si>
  <si>
    <t>Forro de gesso acartonado monolítico # 12,5 mm, aparafusado em perfis metálicos suspensos espaçados a 0,60 m</t>
  </si>
  <si>
    <t>21.102.000025.SER</t>
  </si>
  <si>
    <t>Forro de gesso acartonado monolítico # 12,5 mm, suspenso por pendurais de arame galvanizado nº 18</t>
  </si>
  <si>
    <t>21.102.000030.SER</t>
  </si>
  <si>
    <t>Forro de gesso fixo monolítico com placa pré-moldada, encaixe macho-fêmea # 30 mm</t>
  </si>
  <si>
    <t>21.102.000035.SER</t>
  </si>
  <si>
    <t>Sanca reta de gesso</t>
  </si>
  <si>
    <t>21.502.000010.SER</t>
  </si>
  <si>
    <t>GYPSUM - Forro estruturado, com chapas de gesso parafusadas em perfis de canaletas de aço galvanizado, suspenso por pendurais suportes niveladores do tipo S47 em tirantes de aço galvanizados</t>
  </si>
  <si>
    <t>21.502.000020.SER</t>
  </si>
  <si>
    <t>GYPSUM - Forro estruturado de alto desempenho acústico, com chapas de gesso parafusadas em perfis de canaletas de aço galvanizado, suspenso por pendurais suportes niveladores do tipo S47 em tirantes de aço galvanizados</t>
  </si>
  <si>
    <t>21.502.000030.SER</t>
  </si>
  <si>
    <t>GYPSUM - Forro estruturado corta-fogo, com duas camadas duplas de chapas de gesso resistentes ao fogo parafusadas em perfis montantes de aço galvanizado, suspenso por pendurais de perfis guia de aço galvanizado - resistência por 120 minutos</t>
  </si>
  <si>
    <t>Madeira</t>
  </si>
  <si>
    <t>21.103.000010.SER</t>
  </si>
  <si>
    <t>Forro de madeira com tábua de 10 x 1 cm, fixada em caibros de 5 x 6 cm</t>
  </si>
  <si>
    <t>21.103.000020.SER</t>
  </si>
  <si>
    <t>Forro de madeira com tábua de pinho de 10 x 1 cm, fixada em sarrafos de 10 x 2,5 cm</t>
  </si>
  <si>
    <t>Metálicos</t>
  </si>
  <si>
    <t>21.104.000010.SER</t>
  </si>
  <si>
    <t>Forro de alumínio sistema aberto termoacústico vertical constituído de 2 lâminas justapostas altura 10 cm</t>
  </si>
  <si>
    <t>21.104.000020.SER</t>
  </si>
  <si>
    <t>Forro de alumínio sistema aberto tipo espacial fixados verticalmente em porta painel largura 10 cm</t>
  </si>
  <si>
    <t>21.104.000030.SER</t>
  </si>
  <si>
    <t>Forro de alumínio sistema linear interlocking termoacústico perfurado com bordas em ângulo reto largura 8 cm</t>
  </si>
  <si>
    <t>21.104.000040.SER</t>
  </si>
  <si>
    <t>Forro de alumínio sistema linear múltiplo liso com bordas dobradas em ângulo reto com flush em "V" largura 8 cm</t>
  </si>
  <si>
    <t>21.104.000050.SER</t>
  </si>
  <si>
    <t>Forro de alumínio sistema modular tipo click termoacústico perfurado composto por bandejas 62,5 x 62,5 cm</t>
  </si>
  <si>
    <t>21.104.000060.SER</t>
  </si>
  <si>
    <t>Forro de alumínio sistema modular 125 liso com bandeja fixada em perfil standard 125 x 125 cm</t>
  </si>
  <si>
    <t>21.104.000070.SER</t>
  </si>
  <si>
    <t>Forro de alumínio sistema aberto tipo colméia lisa placa montada em forma de colméia apoiada em perfis altura 2 cm</t>
  </si>
  <si>
    <t>21.104.000080.SER</t>
  </si>
  <si>
    <t>Forro de alumínio sistema aberto vertical com lâminas fixadas sob pressão largura 10 cm</t>
  </si>
  <si>
    <t>PVC</t>
  </si>
  <si>
    <t>21.105.000010.SER</t>
  </si>
  <si>
    <t>Forro de lâminas PVC 600 x 10 cm, # 8 mm em painéis lineares encaixados entre si e fixados em estrutura de madeira</t>
  </si>
  <si>
    <t>21.105.000020.SER</t>
  </si>
  <si>
    <t>Forro de lâminas PVC 600 x 20 cm, # 10 mm em painéis lineares encaixados entre si e fixados em estrutura de madeira</t>
  </si>
  <si>
    <t>21.105.000030.SER</t>
  </si>
  <si>
    <t>Forro de lâminas PVC 600 x 10 cm, # 8 mm em painéis lineares encaixados entre si e fixados em estrutura de madeira, com mão de obra empreitada</t>
  </si>
  <si>
    <t>21.105.000040.SER</t>
  </si>
  <si>
    <t>Forro de lâminas PVC 600 x 20 cm, # 10 mm em painéis lineares encaixados entre si e fixados em estrutura de madeira, com mão de obra empreitada</t>
  </si>
  <si>
    <t>22. Pisos</t>
  </si>
  <si>
    <t>Alta resistência</t>
  </si>
  <si>
    <t>22.103.000010.SER</t>
  </si>
  <si>
    <t>Piso industrial monolítico de alta resistência mecânica, fundido sobre base nivelada, acabamento desempenado # 8 mm</t>
  </si>
  <si>
    <t>22.103.000015.SER</t>
  </si>
  <si>
    <t>Piso industrial monolítico de alta resistência mecânica, fundido sobre base nivelada, acabamento desempenado # 12 mm</t>
  </si>
  <si>
    <t>22.103.000020.SER</t>
  </si>
  <si>
    <t>Piso industrial monolítico de alta resistência mecânica, fundido diretamente sobre concreto ainda úmido, acabamento desempenado # 4 mm</t>
  </si>
  <si>
    <t>22.103.000025.SER</t>
  </si>
  <si>
    <t>Piso industrial monolítico de alta resistência mecânica com argamassa de epóxi e agregados de alta resistência mecânica à abrasão e químicos, # 5 mm</t>
  </si>
  <si>
    <t>22.103.000030.SER</t>
  </si>
  <si>
    <t>Rodapé para piso industrial monolítico de alta resistência mecânica, fundido sobre base nivelada, acabamento desempenado, canto arredondado, altura 10 cm</t>
  </si>
  <si>
    <t>22.103.000035.SER</t>
  </si>
  <si>
    <t>Rodapé para piso industrial monolítico de alta resistência mecânica, fundido sobre base nivelada, acabamento desempenado, canto vivo, altura 7 cm</t>
  </si>
  <si>
    <t>22.103.000040.SER</t>
  </si>
  <si>
    <t>Degrau para piso industrial monolítico de alta resistência mecânica, fundido sobre base nivelada, sem pingadeira, espelho 17 cm, piso 30 cm</t>
  </si>
  <si>
    <t>22.103.000045.SER</t>
  </si>
  <si>
    <t>Degrau para piso industrial monolítico de alta resistência mecânica, fundido sobre base nivelada, acabamento desempenado, com pingadeira, espelho 17 cm, piso 32 cm *</t>
  </si>
  <si>
    <t>Borracha</t>
  </si>
  <si>
    <t>22.106.000010.SER</t>
  </si>
  <si>
    <t>Placa de borracha 50 x 50 cm # 3,5 mm, fixada com cola à base de neoprene</t>
  </si>
  <si>
    <t>22.106.000015.SER</t>
  </si>
  <si>
    <t>Placa de borracha 50 x 50 cm # 7 mm, assentada com argamassa de cimento e areia peneirada traço 1:2 e nata à base de cola de PVA</t>
  </si>
  <si>
    <t>22.106.000020.SER</t>
  </si>
  <si>
    <t>Placa de borracha 50 x 50 cm # 15 mm, assentada com argamassa de cimento e areia peneirada traço 1:2 e nata à base de cola de PVA</t>
  </si>
  <si>
    <t>22.106.000025.SER</t>
  </si>
  <si>
    <t>Degrau com placa de borracha, fixado com cola à base de neoprene, espelho 20 cm, piso 30 cm</t>
  </si>
  <si>
    <t>Cerâmicos</t>
  </si>
  <si>
    <t>22.109.000030.SER</t>
  </si>
  <si>
    <t>Placa cerâmica 240 x 115 x 9 mm c/ garras p/ fixação, alta resistência mecânica e química, assentada com argamassa de cimento e areia</t>
  </si>
  <si>
    <t>22.109.000035.SER</t>
  </si>
  <si>
    <t>Piso cerâmico esmaltado 30 x 30 x 2,5 cm assentado com argamassa mista de cimento, cal e areia</t>
  </si>
  <si>
    <t>22.109.000040.SER</t>
  </si>
  <si>
    <t>Piso cerâmico esmaltado 30 x 30 cm assentado com argamassa pré-fabricada de cimento colante</t>
  </si>
  <si>
    <t>22.109.000045.SER</t>
  </si>
  <si>
    <t>Piso cerâmico esmaltado 30 x 30 cm assentado com argamassa pré-fabricada de cimento colante - com mão de obra empreitada</t>
  </si>
  <si>
    <t>22.109.000050.SER</t>
  </si>
  <si>
    <t>Lajotão colonial 30 x 30 x 2,5 cm assentado com argamassa mista de cimento, cal e areia, rejuntamento com argamassa de cimento e areia traço 1:3</t>
  </si>
  <si>
    <t>22.109.000055.SER</t>
  </si>
  <si>
    <t>Porcelanato polido 40 x 40 cm assentado com argamassa pré-fabricada de cimento colante</t>
  </si>
  <si>
    <t>22.109.000060.SER</t>
  </si>
  <si>
    <t>Porcelanato polido 40 x 40 cm assentado com argamassa pré-fabricada de cimento colante - com mão de obra empreitada</t>
  </si>
  <si>
    <t>22.109.000065.SER</t>
  </si>
  <si>
    <t>Rodapé cerâmico assentado com argamassa mista de cimento, cal e areia altura 8 cm</t>
  </si>
  <si>
    <t>22.109.000070.SER</t>
  </si>
  <si>
    <t>Rodapé cerâmico assentado com argamassa pré-fabricada de cimento colante altura 8 cm</t>
  </si>
  <si>
    <t>Cimentados</t>
  </si>
  <si>
    <t>22.112.000005.SER</t>
  </si>
  <si>
    <t>Piso cimentado com argamassa de cimento e areia traço 1:4 # 1,5 cm</t>
  </si>
  <si>
    <t>22.112.000010.SER</t>
  </si>
  <si>
    <t>Piso cimentado com argamassa de cimento e areia traço 1:3, com impermeabilizante</t>
  </si>
  <si>
    <t>22.112.000015.SER</t>
  </si>
  <si>
    <t>Piso cimentado com argamassa de cimento e areia traço 1:4 # 1,5 cm - com mão de obra empreitada</t>
  </si>
  <si>
    <t>22.112.000020.SER</t>
  </si>
  <si>
    <t>Piso cimentado com argamassa de cimento e areia traço 1:3 # 1,5 cm com impermeabilizante - com mão de obra empreitada</t>
  </si>
  <si>
    <t>22.115.000005.SER</t>
  </si>
  <si>
    <t>Piso em concreto, acabamento rústico em duas camadas: inferior # 9 cm com concreto para lastro; camada superior # 3 cm com concreto C15 S50</t>
  </si>
  <si>
    <t>22.115.000010.SER</t>
  </si>
  <si>
    <t>Piso em concreto armado para pátio industrial, C25 S50 # 12 cm, sobre lastro de brita graduada # 10 cm, capacidade para cargas de até 4 t/m²</t>
  </si>
  <si>
    <t>22.115.000015.SER</t>
  </si>
  <si>
    <t>Piso em concreto armado para pátio industrial, C25 S50 # 14 cm sobre lastro de brita graduada # 10 cm, capacidade para cargas de até 6 t/m²</t>
  </si>
  <si>
    <t>22.115.000020.SER</t>
  </si>
  <si>
    <t>Piso em concreto armado C30 S50 # 14 cm, sobre lastro de brita # 10 cm</t>
  </si>
  <si>
    <t>22.115.000025.SER</t>
  </si>
  <si>
    <t>Piso em concreto C15 S5- controle tipo "C", # 12 cm, sobre lastro de brita # 5 cm, armado com tela de aço CA-60</t>
  </si>
  <si>
    <t>22.115.000035.SER</t>
  </si>
  <si>
    <t>Passeio em concreto C15 S50, formando quadrados ripados de 1,2 x 1,2 m, # 7 cm</t>
  </si>
  <si>
    <t>22.115.000040.SER</t>
  </si>
  <si>
    <t>Piso rústico em concreto preparado na obra C15 S50, formando quadrados ripados de 1,50 x 1,50 m, # 7 cm</t>
  </si>
  <si>
    <t>22.115.000045.SER</t>
  </si>
  <si>
    <t>Passeio em concreto C15 S50, formando quadrados ripados de 0,5 x 0,5 m, # 8 cm, juntas de 5 cm que poderão ser preenchidas com grama</t>
  </si>
  <si>
    <t>22.115.000050.SER</t>
  </si>
  <si>
    <t>Passeio em concreto C15 S50, formando quadrados ripados de 1 x 1 m, # 8 cm, juntas de 10 cm que poderão ser preenchidas com grama</t>
  </si>
  <si>
    <t>22.115.000055.SER</t>
  </si>
  <si>
    <t>Placa de concreto C20 S50, com juntas de dilatação, para estacionamento de veículos</t>
  </si>
  <si>
    <t>22.115.000065.SER</t>
  </si>
  <si>
    <t>Piso de concreto com seixo armado com tela de aço CA-60 # 10 cm</t>
  </si>
  <si>
    <t>Elevados</t>
  </si>
  <si>
    <t>22.118.000005.SER</t>
  </si>
  <si>
    <t>Piso elevado, colocado, com sistema de estrutura de sustenção regulável com placas de aço revestidas com laminado melamínico texturizado 620 x 620 x 28 mm para carga pontual de 450 kg e distribuída de 1.250 kg/m² *</t>
  </si>
  <si>
    <t>22.118.000010.SER</t>
  </si>
  <si>
    <t>Piso elevado, colocado, com sistema de estrutura de sustenção regulável com contraventamento</t>
  </si>
  <si>
    <t>Epóxi</t>
  </si>
  <si>
    <t>22.121.000050.SER</t>
  </si>
  <si>
    <t>Piso com revestimento à base de epóxi, duas demãos # 1,5 a 2,5 mm</t>
  </si>
  <si>
    <t>Granilite</t>
  </si>
  <si>
    <t>22.124.000015.SER</t>
  </si>
  <si>
    <t>Degrau de granilite moldado no local, piso 30 cm, espelho 20 cm</t>
  </si>
  <si>
    <t>22.124.000020.SER</t>
  </si>
  <si>
    <t>Degrau de granilite pré-moldado, assentado com argamassa mista de cimento, cal e areia, piso 30 cm</t>
  </si>
  <si>
    <t>22.124.000025.SER</t>
  </si>
  <si>
    <t>Rodapé de granilite pré-moldado com 10 cm de altura, assentado com argamassa mista de cimento, cal e areia</t>
  </si>
  <si>
    <t>22.124.000030.SER</t>
  </si>
  <si>
    <t>Soleira de granilite pré-moldada, 15 cm de largura, assentada com argamassa mista de cimento, cal e areia</t>
  </si>
  <si>
    <t>22.124.000035.SER</t>
  </si>
  <si>
    <t>Soleira de granilite pré-moldada, 25 cm de largura, assentada com argamassa mista de cimento, cal e areia</t>
  </si>
  <si>
    <t>22.124.000040.SER</t>
  </si>
  <si>
    <t>Granilite para revestimento de piso moldado no local</t>
  </si>
  <si>
    <t>Ladrilhos hidráulicos</t>
  </si>
  <si>
    <t>22.127.000050.SER</t>
  </si>
  <si>
    <t>Ladrilho hidráulico, assentado com argamassa mista de cal hidratada e areia com adição de 100 kg de cimento traço: 1:4</t>
  </si>
  <si>
    <t>22.127.000055.SER</t>
  </si>
  <si>
    <t>Ladrilho hidráulico, assentado com argamassa pré-fabricada de cimento colante</t>
  </si>
  <si>
    <t>22.130.000015.SER</t>
  </si>
  <si>
    <t>Assoalho de madeira de lei, largura 10 ou 20 cm, fixada sobre barrotes trapezoidais de madeira 5 x 3 x 2 cm com espaçamento de 35 cm, assentado em argamassa de cimento e areia traço 1:5</t>
  </si>
  <si>
    <t>22.130.000020.SER</t>
  </si>
  <si>
    <t>Assoalho de madeira de lei, largura 10 ou 20 cm, sobre vigas de madeira de 6 x 12 cm com espaçamento de 35 cm</t>
  </si>
  <si>
    <t>22.130.000025.SER</t>
  </si>
  <si>
    <t>Parquete de madeira fixado com cola especial à base de PVA sobre base regularizada</t>
  </si>
  <si>
    <t>22.130.000030.SER</t>
  </si>
  <si>
    <t>Taco de madeira, assentado com argamassa de cimento e areia peneirada traço 1:4</t>
  </si>
  <si>
    <t>22.130.000035.SER</t>
  </si>
  <si>
    <t>Taco de madeira, assentado com argamassa de cimento e areia peneirada traço 1:4, com aditivo impermeabilizante</t>
  </si>
  <si>
    <t>22.130.000040.SER</t>
  </si>
  <si>
    <t>Taco de madeira, fixado com cola especial à base de PVA sobre base regularizada</t>
  </si>
  <si>
    <t>22.130.000045.SER</t>
  </si>
  <si>
    <t>Carpete de madeira estruturado, inclusive colocação e acabamento</t>
  </si>
  <si>
    <t>22.130.000050.SER</t>
  </si>
  <si>
    <t>Cordão de madeira para acabamento de rodapé</t>
  </si>
  <si>
    <t>22.130.000055.SER</t>
  </si>
  <si>
    <t>Rodapé de madeira de 7 cm de altura, fixado sobre tacos embutidos na parede, espaçados de 50 cm</t>
  </si>
  <si>
    <t>Pastilhas</t>
  </si>
  <si>
    <t>22.133.000050.SER</t>
  </si>
  <si>
    <t>Ladrilho de vidro 12 x 12 cm assentado com argamassa pré-fabricada de cimento colante inclusive rejunte</t>
  </si>
  <si>
    <t>22.133.000055.SER</t>
  </si>
  <si>
    <t>Pastilha de porcelana, assentada com argamassa pré-fabricada de cimento colante, inclusive rejuntamento</t>
  </si>
  <si>
    <t>22.133.000060.SER</t>
  </si>
  <si>
    <t>Pastilha de porcelana, assentada com argamassa pré-fabricada de cimento colante, inclusive rejuntamento - com mão de obra empreitada</t>
  </si>
  <si>
    <t>22.133.000065.SER</t>
  </si>
  <si>
    <t>Pastilha de porcelana, assentada com argamassa mista de cimento, cal e areia peneirada, rejuntamento com pasta de cimento branco, incluindo limpeza e lavagem</t>
  </si>
  <si>
    <t>Pedras</t>
  </si>
  <si>
    <t>22.136.000050.SER</t>
  </si>
  <si>
    <t>Mármore em placa 15 x 30 cm, assentada com argamassa de cimento colante, inclusive rejuntamento de juntas de 3 mm</t>
  </si>
  <si>
    <t>22.136.000055.SER</t>
  </si>
  <si>
    <t>Mármore em placa 15 x 30 cm, assentada com argamassa pré-fabricada de cimento colante</t>
  </si>
  <si>
    <t>22.136.000060.SER</t>
  </si>
  <si>
    <t>Mármore natural # 2,5 cm assentado com argamassa mista de cimento, cal e areia</t>
  </si>
  <si>
    <t>22.136.000065.SER</t>
  </si>
  <si>
    <t>Caco de mármore assentado com argamassa mista rejuntado com argamassa de pó de mármore</t>
  </si>
  <si>
    <t>22.136.000070.SER</t>
  </si>
  <si>
    <t>Rodapé de mármore natural de 10 cm de altura, assentado com argamassa mista de cimento, cal e areia</t>
  </si>
  <si>
    <t>22.136.000075.SER</t>
  </si>
  <si>
    <t>Rodapé de mármore natural de 10 cm de altura, assentado com argamassa pré-fabricada de cimento colante</t>
  </si>
  <si>
    <t>22.136.000080.SER</t>
  </si>
  <si>
    <t>Soleira de mármore natural de 15 cm de largura, assentado com argamassa mista de cimento, cal e areia</t>
  </si>
  <si>
    <t>22.136.000085.SER</t>
  </si>
  <si>
    <t>Soleira de mármore natural de 25 cm de largura, assentado com argamassa mista de cimento, cal e areia</t>
  </si>
  <si>
    <t>22.136.000090.SER</t>
  </si>
  <si>
    <t>Soleira de mármore natural de 15 cm de largura, assentado com argamassa pré-fabricada de cimento colante</t>
  </si>
  <si>
    <t>22.136.000095.SER</t>
  </si>
  <si>
    <t>Soleira de mármore natural de 25 cm de largura, assentado com argamassa pré-fabricada de cimento colante</t>
  </si>
  <si>
    <t>22.136.000100.SER</t>
  </si>
  <si>
    <t>Degrau de mármore natural assentado com argamassa mista de cimento, cal e areia, espelho 20 cm, piso 30 cm</t>
  </si>
  <si>
    <t>22.136.000105.SER</t>
  </si>
  <si>
    <t>Degrau de mármore natural assentado com argamassa pré-fabricada de cimento colante, espelho 20 cm, piso 30 cm</t>
  </si>
  <si>
    <t>22.136.000110.SER</t>
  </si>
  <si>
    <t>Peitoril de mármore natural 15 cm, assentado com argamassa mista de cimento, cal e areia</t>
  </si>
  <si>
    <t>22.136.000115.SER</t>
  </si>
  <si>
    <t>Peitoril de mármore natural 25 cm, assentado com argamassa mista de cimento, cal e areia</t>
  </si>
  <si>
    <t>22.136.000120.SER</t>
  </si>
  <si>
    <t>Peitoril de granito natural 15 cm, assentado com argamassa mista de cimento, cal e areia</t>
  </si>
  <si>
    <t>22.136.000125.SER</t>
  </si>
  <si>
    <t>Degrau de granito natural assentado com argamassa mista de cimento, cal e areia, espelho 20 cm, piso 30 cm</t>
  </si>
  <si>
    <t>22.136.000130.SER</t>
  </si>
  <si>
    <t>Degrau de granito natural assentado com argamassa pré-fabricada de cimento colante, espelho 20 cm, piso 30 cm</t>
  </si>
  <si>
    <t>22.136.000135.SER</t>
  </si>
  <si>
    <t>Peitoril de granito natural 25 cm, assentado com argamassa mista de cimento, cal e areia</t>
  </si>
  <si>
    <t>22.136.000140.SER</t>
  </si>
  <si>
    <t>Granito em placa padronizada 15 x 30 cm, assentada com argamassa pré-fabricada de cimento colante, inclusive rejuntamento de juntas de 2 mm</t>
  </si>
  <si>
    <t>22.136.000145.SER</t>
  </si>
  <si>
    <t>Faixa antiderrapante para degrau em granito - faixa apicoada</t>
  </si>
  <si>
    <t>22.136.000150.SER</t>
  </si>
  <si>
    <t>Granito natural # 2,5 cm assentado com argamassa mista de cimento, cal e areia traço</t>
  </si>
  <si>
    <t>22.136.000155.SER</t>
  </si>
  <si>
    <t>Rodapé de granito natural de 10 cm de altura, assentado com argamassa mista de cimento, cal e areia</t>
  </si>
  <si>
    <t>22.136.000160.SER</t>
  </si>
  <si>
    <t>Soleira de granito natural de 15 cm de largura, assentado com argamassa mista de cimento, cal e areia</t>
  </si>
  <si>
    <t>22.136.000165.SER</t>
  </si>
  <si>
    <t>Soleira de granito natural de 25 cm de largura, assentado com argamassa mista de cimento, cal e areia</t>
  </si>
  <si>
    <t>22.136.000170.SER</t>
  </si>
  <si>
    <t>Arenito em placa esquadrejada, regular ou bruta, assentado com argamassa mista de cimento, cal e areia # 2,5 cm</t>
  </si>
  <si>
    <t>22.136.000175.SER</t>
  </si>
  <si>
    <t>Rodapé de arenito em placas de 10 cm de altura, assentado com argamassa mista de cimento, cal e areia</t>
  </si>
  <si>
    <t>22.136.000180.SER</t>
  </si>
  <si>
    <t>Degrau de arenito em placas, assentado com argamassa mista de cimento, cal e areia, espelho 20 cm, piso 30 cm</t>
  </si>
  <si>
    <t>22.136.000185.SER</t>
  </si>
  <si>
    <t>Pedra São Tomé em placas 40x40 cm, # 2 cm, assentada com argamassa pré-fabricada de cimento colante, inclusive rejunte com juntas de 8 mm</t>
  </si>
  <si>
    <t>22.136.000190.SER</t>
  </si>
  <si>
    <t>Rodapé de pedra são tomé de 10 cm de altura, assentado com argamassa pré-fabricada de cimento colante</t>
  </si>
  <si>
    <t>22.136.000195.SER</t>
  </si>
  <si>
    <t>Pedra mineira em placa assentada com argamassa de cimento, cal e areia</t>
  </si>
  <si>
    <t>22.136.000200.SER</t>
  </si>
  <si>
    <t>Ardósia em placas 30 x 30 cm, # 8 mm, assentado com argamassa pré-fabricada de cimento colante, inclusive rejunte com juntas de 5 mm</t>
  </si>
  <si>
    <t>22.136.000205.SER</t>
  </si>
  <si>
    <t>Rodapé de ardósia de 10 cm de altura, assentado com argamassa pré-fabricada de cimento colante</t>
  </si>
  <si>
    <t>22.136.000210.SER</t>
  </si>
  <si>
    <t>Mosaico português assentado com argamassa de cimento e areia, incluindo rejuntamento e lavagem</t>
  </si>
  <si>
    <t>Podotáteis</t>
  </si>
  <si>
    <t>22.139.000215.SER</t>
  </si>
  <si>
    <t>Placa podotátil direcional de borracha # 5 mm assentada com cola</t>
  </si>
  <si>
    <t>22.139.000220.SER</t>
  </si>
  <si>
    <t>Placa podotátil direcional de borracha # 7 mm assentada com cola</t>
  </si>
  <si>
    <t>22.139.000225.SER</t>
  </si>
  <si>
    <t>Placa podotátil de alerta, de borracha # 5 mm assentada com cola</t>
  </si>
  <si>
    <t>22.139.000230.SER</t>
  </si>
  <si>
    <t>Placa podotátil de alerta, de borracha # 7 mm assentada com cola</t>
  </si>
  <si>
    <t>22.139.000235.SER</t>
  </si>
  <si>
    <t>Placa cimentícia podotátil direcional 40 x 40 cm # 3,5 cm assentada com argamassa de cimento e areia</t>
  </si>
  <si>
    <t>Têxteis</t>
  </si>
  <si>
    <t>22.145.000020.SER</t>
  </si>
  <si>
    <t>Degrau com forração têxtil, fixado com cola à base de neoprene, espelho 20 cm, piso 30 cm</t>
  </si>
  <si>
    <t>22.145.000025.SER</t>
  </si>
  <si>
    <t>Forração têxtil para revestimento de piso, fixada com cola à base de neoprene</t>
  </si>
  <si>
    <t>22.145.000030.SER</t>
  </si>
  <si>
    <t>Forração têxtil para rodapé com 7 cm de altura, fixado com cola à base de neoprene</t>
  </si>
  <si>
    <t>Vinílicos</t>
  </si>
  <si>
    <t>22.148.000050.SER</t>
  </si>
  <si>
    <t>Degrau com placa vinílica, fixado com cola à base de neoprene, espelho 20 cm, piso 30 cm</t>
  </si>
  <si>
    <t>22.148.000055.SER</t>
  </si>
  <si>
    <t>Manta vinilica, largura 2 m, # 2 mm, fixada com cola à base de neoprene</t>
  </si>
  <si>
    <t>22.148.000060.SER</t>
  </si>
  <si>
    <t>Placa vinílica 30x30 cm, # 2 mm, fixada com cola à base de neoprene</t>
  </si>
  <si>
    <t>22.148.000065.SER</t>
  </si>
  <si>
    <t>Rodapé vinílico com 5 cm de altura, fixado com cola à base de neoprene</t>
  </si>
  <si>
    <t>22.150.000050.SER</t>
  </si>
  <si>
    <t>Acabamento de superfície de concreto com desempenadeira mecânica elétrica</t>
  </si>
  <si>
    <t>22.150.000055.SER</t>
  </si>
  <si>
    <t>Contrapiso em concreto com seixo # 5 cm</t>
  </si>
  <si>
    <t>22.150.000060.SER</t>
  </si>
  <si>
    <t>Corte em concreto para pisos e lajes, com discos diamantados, utilizando cortadora de piso, espessura de 5 cm</t>
  </si>
  <si>
    <t>22.150.000065.SER</t>
  </si>
  <si>
    <t>Junta plástica para piso monolítico 27 x 3 mm</t>
  </si>
  <si>
    <t>22.150.000070.SER</t>
  </si>
  <si>
    <t>Regularização sarrafeada de base para revestimento de piso com argamassa de cimento e areia peneirada # 3 cm / traço: 1:3</t>
  </si>
  <si>
    <t>22.150.000075.SER</t>
  </si>
  <si>
    <t>Regularização sarrafeada de base para revestimento de piso com argamassa de cimento e areia # 3 cm / traço: 1:3</t>
  </si>
  <si>
    <t>22.150.000080.SER</t>
  </si>
  <si>
    <t>Regularização sarrafeada de base para revestimento de piso com argamassa de cimento e areia # 3 cm / traço: 1:4</t>
  </si>
  <si>
    <t>22.150.000085.SER</t>
  </si>
  <si>
    <t>Regularização sarrafeada de base para revestimento de piso com argamassa de cimento e areia # 3 cm / traço: 1:5</t>
  </si>
  <si>
    <t>22.150.000090.SER</t>
  </si>
  <si>
    <t>Regularização sarrafeada de base para revestimento de piso com argamassa de cimento e areia com aditivo impermeabilizante # 3 cm / traço: 1:5</t>
  </si>
  <si>
    <t>22.150.000095.SER</t>
  </si>
  <si>
    <t>Regularização de degrau, espelho 20 cm, piso 30 cm, com argamassa de cimento e areia (# 1 cm / traço: 1:5 )</t>
  </si>
  <si>
    <t>22.150.000100.SER</t>
  </si>
  <si>
    <t>Regularização de rodapé, com argamassa de cimento e areia (altura: 7 cm / # 3 cm / traço: 1:5 )</t>
  </si>
  <si>
    <t>22.150.000105.SER</t>
  </si>
  <si>
    <t>Regularização desempenada de base para revestimento de piso com argamassa de cimento e areia # 3 cm / traço: 1:3</t>
  </si>
  <si>
    <t>22.150.000110.SER</t>
  </si>
  <si>
    <t>Regularização desempenada de base para revestimento de piso com argamassa de cimento e areia com aditivo impermeabilizante # 3 cm / traço: 1:3</t>
  </si>
  <si>
    <t>22.150.000115.SER</t>
  </si>
  <si>
    <t>Rejuntamento de pavimentação articulada de blocos de concreto hexagonal com asfalto</t>
  </si>
  <si>
    <t>22.150.000120.SER</t>
  </si>
  <si>
    <t>Rejuntamento de paralelepípedo com asfalto</t>
  </si>
  <si>
    <t>22.150.000125.SER</t>
  </si>
  <si>
    <t>22.150.000130.SER</t>
  </si>
  <si>
    <t>Rejuntamento de piso cerâmico com argamassa pré-fabricada junta: 6 mm</t>
  </si>
  <si>
    <t>22.150.000135.SER</t>
  </si>
  <si>
    <t>Rejuntamento de piso cerâmico com cimento branco junta: até 3 mm</t>
  </si>
  <si>
    <t>22.150.000140.SER</t>
  </si>
  <si>
    <t>Rejuntamento de piso industrial monolítico com argamassa químico-resistente antiácida considerando juntas de 7 mm de largura e 15 mm de profundidade</t>
  </si>
  <si>
    <t>22.150.000145.SER</t>
  </si>
  <si>
    <t>Tratamento de piso de concreto por silacatos ou fluoretos</t>
  </si>
  <si>
    <t>22.150.000150.SER</t>
  </si>
  <si>
    <t>Raspagem e calafetação de taco ou parquete de madeira com uma demão de cera</t>
  </si>
  <si>
    <t>23. Revestimentos de paredes</t>
  </si>
  <si>
    <t>Azulejo</t>
  </si>
  <si>
    <t>23.101.000005.SER</t>
  </si>
  <si>
    <t>Azulejo assentado com cola especial à base de PVA, juntas a prumo</t>
  </si>
  <si>
    <t>23.101.000010.SER</t>
  </si>
  <si>
    <t>Azulejo assentado com cola especial à base de PVA, juntas em amarração</t>
  </si>
  <si>
    <t>23.101.000015.SER</t>
  </si>
  <si>
    <t>Azulejo assentado com cola especial à base de PVA, juntas em diagonal</t>
  </si>
  <si>
    <t>23.101.000020.SER</t>
  </si>
  <si>
    <t>Azulejo assentado com argamassa pré-fabricada de cimento colante, juntas a prumo - com mão de obra empreitada</t>
  </si>
  <si>
    <t>23.101.000025.SER</t>
  </si>
  <si>
    <t>Azulejo assentado com argamassa pré-fabricada de cimento colante, juntas em amarração - com mão de obra empreitada</t>
  </si>
  <si>
    <t>23.101.000030.SER</t>
  </si>
  <si>
    <t>Azulejo assentado com argamassa pré-fabricada de cimento colante, juntas em diagonal - com mão de obra empreitada</t>
  </si>
  <si>
    <t>23.101.000035.SER</t>
  </si>
  <si>
    <t>Azulejo assentado com cola especial à base de PVA, juntas a prumo - com mão de obra empreitada</t>
  </si>
  <si>
    <t>23.101.000040.SER</t>
  </si>
  <si>
    <t>Azulejo assentado com cola especial à base de PVA, juntas em amarração - com mão de obra empreitada</t>
  </si>
  <si>
    <t>23.101.000045.SER</t>
  </si>
  <si>
    <t>Azulejo assentado com cola especial à base de PVA, juntas em diagonal - com mão de obra empreitada</t>
  </si>
  <si>
    <t>23.101.000050.SER</t>
  </si>
  <si>
    <t>Azulejo assentado com argamassa mista de cimento, cal e areia peneirada traço 1:2:8, juntas a prumo</t>
  </si>
  <si>
    <t>23.101.000055.SER</t>
  </si>
  <si>
    <t>Azulejo assentado com argamassa mista de cimento, cal e areia peneirada traço 1:2:8, juntas em amarração</t>
  </si>
  <si>
    <t>23.101.000060.SER</t>
  </si>
  <si>
    <t>Azulejo assentado com argamassa mista de cimento, cal e areia peneirada traço 1:2:8, juntas em diagonal</t>
  </si>
  <si>
    <t>23.101.000065.SER</t>
  </si>
  <si>
    <t>Azulejo assentado com argamassa pré-fabricada de cimento colante, juntas a prumo</t>
  </si>
  <si>
    <t>23.101.000070.SER</t>
  </si>
  <si>
    <t>Azulejo assentado com argamassa pré-fabricada de cimento colante, juntas em amarração</t>
  </si>
  <si>
    <t>23.101.000075.SER</t>
  </si>
  <si>
    <t>Azulejo assentado com argamassa pré-fabricada de cimento colante, juntas em diagonal</t>
  </si>
  <si>
    <t>23.101.000080.SER</t>
  </si>
  <si>
    <t>Cantoneira de alumínio para proteção de quinas de superfície revestida com azulejo</t>
  </si>
  <si>
    <t>23.101.000085.SER</t>
  </si>
  <si>
    <t>Rejuntamento de azulejo 15 x 15 cm, com cimento branco, para juntas até 3 mm</t>
  </si>
  <si>
    <t>23.101.000090.SER</t>
  </si>
  <si>
    <t>Rejuntamento de azulejo 15 x 15 cm, com argamassa pré-fabricada, para juntas até 3 mm</t>
  </si>
  <si>
    <t>Cerâmica</t>
  </si>
  <si>
    <t>23.102.000010.SER</t>
  </si>
  <si>
    <t>Cerâmica extrudada em placa de alta resistência 11,5 x 24 cm com garras de fixação, assentada com argamassa pré-fabricada de cimento colante, inclusive rejuntamento de juntas de 8 mm</t>
  </si>
  <si>
    <t>23.102.000015.SER</t>
  </si>
  <si>
    <t>Cerâmica comum em placa 20 x 20 cm, assentada com argamassa pré-fabricada de cimento colante e rejuntamento com cimento branco</t>
  </si>
  <si>
    <t>23.102.000020.SER</t>
  </si>
  <si>
    <t>Limpeza de superfície revestida com material cerâmico, utilizando solução 1:6 de ácido muriático e solução neutralizadora 1:4 de amônia, ambas diluídas em água</t>
  </si>
  <si>
    <t>Massa única</t>
  </si>
  <si>
    <t>23.103.000050.SER</t>
  </si>
  <si>
    <t>Massa única impermeável para parede externa com argamassa pré-fabricada # 10 mm</t>
  </si>
  <si>
    <t>Melamínico</t>
  </si>
  <si>
    <t>23.104.000050.SER</t>
  </si>
  <si>
    <t>Laminado melamínico para revestimento interno, fixado com cola à base de neoprene # 1,3 mm</t>
  </si>
  <si>
    <t>23.104.000055.SER</t>
  </si>
  <si>
    <t>Laminado melamínico para revestimento interno, fixado com cola à base de neoprene # 0,8 mm</t>
  </si>
  <si>
    <t>23.105.000050.SER</t>
  </si>
  <si>
    <t>Painel metálico em aço zincado pré-pintado para revestimento de coberturas e fachadas com isolante termo-acústico em EPS # 50 mm</t>
  </si>
  <si>
    <t>23.105.000055.SER</t>
  </si>
  <si>
    <t>Painel metálico em aço para revestimento de fachadas com isolante termo-acústico em lã de rocha # 50 mm</t>
  </si>
  <si>
    <t>23.105.000060.SER</t>
  </si>
  <si>
    <t>Painel metálico em aço para revestimento de fachadas com isolante termo-acústico em lã de rocha # 75 mm</t>
  </si>
  <si>
    <t>23.105.000065.SER</t>
  </si>
  <si>
    <t>Painel metálico em aço zincado pré-pintado para revestimento de fachadas com isolante termo-acústico em lã de rocha # 100 mm</t>
  </si>
  <si>
    <t>23.105.000070.SER</t>
  </si>
  <si>
    <t>Painel metálico em aço zincado pré-pintado para revestimento de fachadas com isolante termo-acústico em lã de rocha # 125 mm</t>
  </si>
  <si>
    <t>23.105.000075.SER</t>
  </si>
  <si>
    <t>Painel metálico em aço zincado pré-pintado para revestimento de fachadas com isolante termo-acústico em lã de rocha # 150 mm</t>
  </si>
  <si>
    <t>23.105.000080.SER</t>
  </si>
  <si>
    <t>Painel metálico em aço zincado pré-pintado para revestimento de fachadas com isolante termo-acústico em lã de rocha # 200 mm</t>
  </si>
  <si>
    <t>23.105.000085.SER</t>
  </si>
  <si>
    <t>Painel metálico em aço zincado pré-pintado para revestimento de fachadas com isolante termo-acústico em lã de rocha # 50 mm</t>
  </si>
  <si>
    <t>23.105.000090.SER</t>
  </si>
  <si>
    <t>Painel metálico em aço zincado pré-pintado para revestimento de fachadas com isolante termo-acústico em lã de rocha # 75 mm</t>
  </si>
  <si>
    <t>23.105.000095.SER</t>
  </si>
  <si>
    <t>Painel metálico em aço zincado pré-pintado para revestimento de fachadas com isolante termo-acústico em EPS # 100 mm</t>
  </si>
  <si>
    <t>23.105.000100.SER</t>
  </si>
  <si>
    <t>Painel metálico em aço zincado pré-pintado para revestimento de fachadas com isolante termo-acústico em EPS # 125 mm</t>
  </si>
  <si>
    <t>23.105.000105.SER</t>
  </si>
  <si>
    <t>Painel metálico em aço zincado pré-pintado para revestimento de coberturas e fachadas com isolante termo-acústico em EPS # 75 mm</t>
  </si>
  <si>
    <t>23.105.000110.SER</t>
  </si>
  <si>
    <t>Painel metálico em aço zincado pré-pintado para revestimento de fachadas com isolante termo-acústico em EPS # 200 mm</t>
  </si>
  <si>
    <t>23.105.000115.SER</t>
  </si>
  <si>
    <t>Painel metálico em aço zincado pré-pintado para revestimento de fachadas com isolante termo-acústico em EPS # 50 mm</t>
  </si>
  <si>
    <t>23.105.000120.SER</t>
  </si>
  <si>
    <t>Painel metálico em aço zincado pré-pintado para revestimento de fachadas com isolante termo-acústico em EPS # 75 mm</t>
  </si>
  <si>
    <t>23.105.000125.SER</t>
  </si>
  <si>
    <t>Painel metálico em aço zincado pré-pintado para revestimento de fachadas com isolante termo-acústico em EPS # 150 mm</t>
  </si>
  <si>
    <t>23.105.000130.SER</t>
  </si>
  <si>
    <t>Painel metálico em aço zincado pré-pintado para revestimento de coberturas e fachadas com isolante termo-acústico em EPS # 100 mm</t>
  </si>
  <si>
    <t>23.105.000135.SER</t>
  </si>
  <si>
    <t>Painel metálico em aço zincado pré-pintado para revestimento de coberturas e fachadas com isolante termo-acústico em eps e=125 mm</t>
  </si>
  <si>
    <t>23.105.000140.SER</t>
  </si>
  <si>
    <t>Painel metálico em aço zincado pré-pintado para revestimento de coberturas e fachadas com isolante termo-acústico em EPS # 150 mm</t>
  </si>
  <si>
    <t>23.105.000145.SER</t>
  </si>
  <si>
    <t>Painel metálico em aço para revestimento de fachadas com isolante termo-acústico em lã de rocha # 100 mm</t>
  </si>
  <si>
    <t>23.105.000150.SER</t>
  </si>
  <si>
    <t>Painel metálico em aço para revestimento de fachadas com isolante termo-acústico em lã de rocha # 125 mm</t>
  </si>
  <si>
    <t>23.105.000155.SER</t>
  </si>
  <si>
    <t>Painel metálico em aço para revestimento de fachadas com isolante termo-acústico em lã de rocha # 150 mm</t>
  </si>
  <si>
    <t>23.105.000160.SER</t>
  </si>
  <si>
    <t>Painel metálico em aço para revestimento de fachadas com isolante termo-acústico em lã de rocha # 200 mm</t>
  </si>
  <si>
    <t>Papel</t>
  </si>
  <si>
    <t>23.106.000050.SER</t>
  </si>
  <si>
    <t>Papel de parede para revestimento interno, fixado com cola à base de PVA</t>
  </si>
  <si>
    <t>23.107.000050.SER</t>
  </si>
  <si>
    <t>Pastilha de porcelana, assentada sobre parede, com argamassa pré-fabricada de cimento colante, inclusive rejuntamento</t>
  </si>
  <si>
    <t>23.107.000055.SER</t>
  </si>
  <si>
    <t>Pastilha de porcelana em faixas de 25 a 40 cm assentada com argamassa mista de cimento, cal e areia peneirada traço 1:3:9, rejuntamento com pasta de cimento branco, incluindo limpeza e lavagem</t>
  </si>
  <si>
    <t>23.107.000065.SER</t>
  </si>
  <si>
    <t>Pastilha de porcelana em superfície curva, assentada com argamassa pré-fabricada de cimento colante, inclusive rejuntamento - com mão de obra empreitada</t>
  </si>
  <si>
    <t>23.107.000070.SER</t>
  </si>
  <si>
    <t>Pastilha de porcelana em faixas de até 40 cm, assentada com argamassa pré-fabricada de cimento colante, inclusive rejuntamento - (com mão de obra empreitada) +</t>
  </si>
  <si>
    <t>23.107.000075.SER</t>
  </si>
  <si>
    <t>Pastilha de porcelana em superfície curva, assentada com argamassa pré-fabricada de cimento colante, inclusive rejuntamento</t>
  </si>
  <si>
    <t>23.107.000080.SER</t>
  </si>
  <si>
    <t>Pastilha de porcelana em faixas de até 40 cm, assentada com argamassa pré-fabricada de cimento colante, inclusive rejuntamento</t>
  </si>
  <si>
    <t>23.107.000085.SER</t>
  </si>
  <si>
    <t>Pastilha de porcelana, assentada com argamassa mista de cimento, cal e areia peneirada traço 1:3:9, rejuntamento com pasta de cimento branco, incluindo limpeza e lavagem</t>
  </si>
  <si>
    <t>23.107.000090.SER</t>
  </si>
  <si>
    <t>23.107.000095.SER</t>
  </si>
  <si>
    <t>Pastilha de porcelana em faixas de até 5 cm, assentada com argamassa mista de cimento, cal e areia peneirada traço 1:3:9, rejuntamento com pasta de cimento branco, incluindo limpeza e lavagem</t>
  </si>
  <si>
    <t>23.107.000100.SER</t>
  </si>
  <si>
    <t>Pastilha de porcelana em faixas de 5 a 15 cm, assentada com argamassa mista de cimento, cal e areia peneirada traço 1:3:9, rejuntamento com pasta de cimento branco, incluindo limpeza e lavagem</t>
  </si>
  <si>
    <t>23.107.000105.SER</t>
  </si>
  <si>
    <t>Pastilha de porcelana em faixas de 15 a 25 cm assentada com argamassa mista de cimento, cal e areia peneirada traço 1:3:9, rejuntamento com pasta de cimento branco, incluindo limpeza e lavagem</t>
  </si>
  <si>
    <t>23.107.000110.SER</t>
  </si>
  <si>
    <t>Mosaico vidroso assentado com argamassa pré-fabricada de cimento colante, inclusive rejuntamento</t>
  </si>
  <si>
    <t>23.109.000100.SER</t>
  </si>
  <si>
    <t>Forração vinílica para revestimento interno, fixada com cola à base de PVA</t>
  </si>
  <si>
    <t>24. Pinturas</t>
  </si>
  <si>
    <t>Esquadrias de madeira</t>
  </si>
  <si>
    <t>24.101.000050.SER</t>
  </si>
  <si>
    <t>Pintura com tinta anti-flama em esquadria de madeira com três demãos</t>
  </si>
  <si>
    <t>24.101.000060.SER</t>
  </si>
  <si>
    <t>Emassamento de esquadria de madeira com massa corrida com duas demãos, para pintura a óleo ou esmalte</t>
  </si>
  <si>
    <t>24.101.000070.SER</t>
  </si>
  <si>
    <t>Pintura com tinta esmalte em esquadria de madeira, com duas demãos, sem massa corrida</t>
  </si>
  <si>
    <t>24.101.000080.SER</t>
  </si>
  <si>
    <t>Pintura com tinta óleo em esquadria de madeira, com duas demãos, sem massa corrida</t>
  </si>
  <si>
    <t>24.101.000090.SER</t>
  </si>
  <si>
    <t>Pintura com verniz em esquadria de madeira, com três demãos</t>
  </si>
  <si>
    <t>Esquadrias metálicas</t>
  </si>
  <si>
    <t>24.102.000050.SER</t>
  </si>
  <si>
    <t>Pintura com tinta anti-flama em esquadria de ferro com duas demãos</t>
  </si>
  <si>
    <t>24.102.000055.SER</t>
  </si>
  <si>
    <t>Pintura com tinta esmalte em esquadria de ferro, com duas demãos</t>
  </si>
  <si>
    <t>24.102.000060.SER</t>
  </si>
  <si>
    <t>Pintura com tinta óleo em esquadria de ferro com duas demãos</t>
  </si>
  <si>
    <t>Paredes e tetos</t>
  </si>
  <si>
    <t>24.103.000050.SER</t>
  </si>
  <si>
    <t>Pintura com tinta látex acrílica em parede externa, com duas demãos, sem massa corrida</t>
  </si>
  <si>
    <t>24.103.000055.SER</t>
  </si>
  <si>
    <t>Pintura com tinta látex acrílica em parede externa com duas demãos, sem massa corrida - com mão de obra empreitada</t>
  </si>
  <si>
    <t>24.103.000060.SER</t>
  </si>
  <si>
    <t>Pintura com tinta látex acrílica em parede externa com três demãos, sem massa corrida - com mão de obra empreitada</t>
  </si>
  <si>
    <t>24.103.000065.SER</t>
  </si>
  <si>
    <t>Pintura com tinta látex acrílica em parede externa, com três demãos, sem massa corrida</t>
  </si>
  <si>
    <t>24.103.000070.SER</t>
  </si>
  <si>
    <t>Pintura tipo caiação em parede externa com três demãos</t>
  </si>
  <si>
    <t>24.103.000075.SER</t>
  </si>
  <si>
    <t>Emassamento de parede interna com massa corrida à base de PVA com duas demãos, para pintura látex</t>
  </si>
  <si>
    <t>24.103.000080.SER</t>
  </si>
  <si>
    <t>Emassamento de parede interna com massa corrida à base de óleo com duas demãos, para pintura a óleo</t>
  </si>
  <si>
    <t>24.103.000085.SER</t>
  </si>
  <si>
    <t>Emassamento de parede interna com massa corrida à base de PVA com duas demãos, para pintura látex - com mão de obra empreitada</t>
  </si>
  <si>
    <t>24.103.000090.SER</t>
  </si>
  <si>
    <t>Emassamento de parede interna com massa corrida com duas demãos, para pintura a óleo -com mão de obra empreitada</t>
  </si>
  <si>
    <t>24.103.000095.SER</t>
  </si>
  <si>
    <t>Emassamento de parede externa com massa acrílica com duas demãos, para pintura látex</t>
  </si>
  <si>
    <t>24.103.000100.SER</t>
  </si>
  <si>
    <t>Emassamento de parede externa com massa acrílica com duas demãos, para pintura látex - com mão de obra empreitada</t>
  </si>
  <si>
    <t>24.103.000105.SER</t>
  </si>
  <si>
    <t>Pintura com tinta epóxi em parede interna, com duas demãos, incluindo emassamento e lixamento</t>
  </si>
  <si>
    <t>24.103.000110.SER</t>
  </si>
  <si>
    <t>Tinta impermeável de base mineral em pó</t>
  </si>
  <si>
    <t>24.103.000115.SER</t>
  </si>
  <si>
    <t>Pintura com tinta óleo em parede interna, com duas demãos, sem massa corrida</t>
  </si>
  <si>
    <t>24.103.000120.SER</t>
  </si>
  <si>
    <t>Pintura com tinta óleo em parede interna, com três demãos, sem massa corrida</t>
  </si>
  <si>
    <t>24.103.000125.SER</t>
  </si>
  <si>
    <t>Pintura com tinta óleo em parede interna com três demãos, sem massa corrida - com mão de obra empreitada</t>
  </si>
  <si>
    <t>24.103.000130.SER</t>
  </si>
  <si>
    <t>Pintura com tinta óleo em parede interna com duas demãos, sem massa corrida - com mão de obra empreitada</t>
  </si>
  <si>
    <t>24.103.000135.SER</t>
  </si>
  <si>
    <t>Pintura com tinta látex PVA em parede interna, com duas demãos, sem massa corrida</t>
  </si>
  <si>
    <t>24.103.000140.SER</t>
  </si>
  <si>
    <t>Pintura com tinta látex PVA em parede interna com duas demãos, sem massa corrida - com mão de obra empreitada</t>
  </si>
  <si>
    <t>24.103.000145.SER</t>
  </si>
  <si>
    <t>Pintura com tinta látex PVA em parede interna com três demãos, sem massa corrida - com mão de obra empreitada</t>
  </si>
  <si>
    <t>24.103.000150.SER</t>
  </si>
  <si>
    <t>Pintura com tinta látex PVA em parede interna, com três demãos, sem massa corrida</t>
  </si>
  <si>
    <t>24.103.000155.SER</t>
  </si>
  <si>
    <t>Revestimento texturizado de alta camada, aplicado com rolo</t>
  </si>
  <si>
    <t>24.103.000160.SER</t>
  </si>
  <si>
    <t>Revestimento texturizado de alta camada, aplicado com desempenadeira</t>
  </si>
  <si>
    <t>24.103.000165.SER</t>
  </si>
  <si>
    <t>Textura acrílica em parede com uma demão</t>
  </si>
  <si>
    <t>24.103.000170.SER</t>
  </si>
  <si>
    <t>Textura acrílica em parede externa com uma demão - com mão de obra empreitada</t>
  </si>
  <si>
    <t>24.103.000175.SER</t>
  </si>
  <si>
    <t>Preparação de ponte de aderência com adesivo à base de epóxi</t>
  </si>
  <si>
    <t>Pisos</t>
  </si>
  <si>
    <t>24.104.000050.SER</t>
  </si>
  <si>
    <t>Pintura com tinta acrílica em piso de concreto, duas demãos, aplicada com rolo</t>
  </si>
  <si>
    <t>24.104.000060.SER</t>
  </si>
  <si>
    <t>Pintura com tinta acrílica em piso, para faixas de demarcação, com faixas de 5 cm de largura, aplicada com trincha</t>
  </si>
  <si>
    <t>24.104.000070.SER</t>
  </si>
  <si>
    <t>Preparação de ponte de aderência com adesivo à base de resina acrílica</t>
  </si>
  <si>
    <t>24.105.000100.SER</t>
  </si>
  <si>
    <t>Jateamento em estrutura de aço carbono ao metal branco sspc-sp5</t>
  </si>
  <si>
    <t>24.105.000110.SER</t>
  </si>
  <si>
    <t>Jateamento em estrutura de aço carbono ao metal quase branco sspc-sp10</t>
  </si>
  <si>
    <t>24.105.000120.SER</t>
  </si>
  <si>
    <t>Jateamento em estrutura de aço carbono comercial sspc-sp6</t>
  </si>
  <si>
    <t>24.105.000130.SER</t>
  </si>
  <si>
    <t>Lixamento manual de superfície de concreto</t>
  </si>
  <si>
    <t>Tratamento de concreto</t>
  </si>
  <si>
    <t>24.106.000050.SER</t>
  </si>
  <si>
    <t>Pintura hidrofugante sobre superfície de concreto com uma demão de silicone base água siliconatos</t>
  </si>
  <si>
    <t>24.106.000060.SER</t>
  </si>
  <si>
    <t>Pintura hidrofugante sobre superfície de concreto com duas demãos de silicone base solvente</t>
  </si>
  <si>
    <t>24.106.000070.SER</t>
  </si>
  <si>
    <t>Pintura hidrofugante sobre superfície de concreto com duas demãos de siloxano oligomérico base solvente</t>
  </si>
  <si>
    <t>24.106.000080.SER</t>
  </si>
  <si>
    <t>Pintura hidrofugante sobre superfície de tijolo à vista com uma demão de silicone</t>
  </si>
  <si>
    <t>24.106.000090.SER</t>
  </si>
  <si>
    <t>Pintura impermeabilizante sobre superfície de concreto com primer e duas demãos de verniz acrílico à base de água</t>
  </si>
  <si>
    <t>24.106.000100.SER</t>
  </si>
  <si>
    <t>Pintura impermeabilizante sobre superfície de concreto com duas demãos de verniz poliuretano alifático bicomponente</t>
  </si>
  <si>
    <t>24.106.000110.SER</t>
  </si>
  <si>
    <t>Pintura impermeabilizante sobre superfície de concreto com duas demãos de poliuretano alifático monocomponente</t>
  </si>
  <si>
    <t>24.106.000120.SER</t>
  </si>
  <si>
    <t>Pintura impermeabilizante sobre superfície de concreto com duas demãos de verniz acrílico à base de solvente</t>
  </si>
  <si>
    <t>24.106.000130.SER</t>
  </si>
  <si>
    <t>Pintura impermeabilizante sobre superfície de concreto com duas demãos de borracha clorada à base de solvente</t>
  </si>
  <si>
    <t>24.106.000140.SER</t>
  </si>
  <si>
    <t>Pintura impermeabilizante sobre superfície de concreto com duas demãos de sistema duplo epóxi-poliuretano</t>
  </si>
  <si>
    <t>26. Louças, metais e acessórios sanitários</t>
  </si>
  <si>
    <t>Bacias sanitárias e bidês</t>
  </si>
  <si>
    <t>26.101.000050.SER</t>
  </si>
  <si>
    <t>Bacia sanitária de louça com caixa acoplada, com tampa e acessórios</t>
  </si>
  <si>
    <t>26.101.000060.SER</t>
  </si>
  <si>
    <t>Bacia sanitária de louça com caixa acoplada, com saída horizontal, tampa e acessórios</t>
  </si>
  <si>
    <t>26.101.000070.SER</t>
  </si>
  <si>
    <t>Bacia sanitária de louça, com tampa e acessórios</t>
  </si>
  <si>
    <t>26.101.000080.SER</t>
  </si>
  <si>
    <t>Bacia sanitária com barras de apoio em duas paredes, com assento sanitário para portadores de necessidades especiais</t>
  </si>
  <si>
    <t>26.101.000090.SER</t>
  </si>
  <si>
    <t>Bacia turca, de louça</t>
  </si>
  <si>
    <t>26.101.000100.SER</t>
  </si>
  <si>
    <t>Bidê de louça, com aparelho misturador e acessórios</t>
  </si>
  <si>
    <t>Bancadas</t>
  </si>
  <si>
    <t>26.102.000050.SER</t>
  </si>
  <si>
    <t>Bancada em aço inoxidável</t>
  </si>
  <si>
    <t>26.102.000060.SER</t>
  </si>
  <si>
    <t>Tampo de granito para pia # 30 mm largura 060 m</t>
  </si>
  <si>
    <t>26.102.000070.SER</t>
  </si>
  <si>
    <t>Tampo de granito para lavatório # 30 mm largura 060 m</t>
  </si>
  <si>
    <t>26.102.000080.SER</t>
  </si>
  <si>
    <t>Tampo de mármore para pia # 30 mm largura 060 m</t>
  </si>
  <si>
    <t>Banheiras</t>
  </si>
  <si>
    <t>26.103.000100.SER</t>
  </si>
  <si>
    <t>Banheira de fiberglass, com metais e acessórios</t>
  </si>
  <si>
    <t>26.104.000050.SER</t>
  </si>
  <si>
    <t>Barra de apoio para lavatório de louça, para portadores de deficiência física, comprimento 60 cm, largura 45 cm</t>
  </si>
  <si>
    <t>26.104.000060.SER</t>
  </si>
  <si>
    <t>Barra de apoio para portadores de necessidades especiais, largura 80 cm</t>
  </si>
  <si>
    <t>26.104.000070.SER</t>
  </si>
  <si>
    <t>Barra de apoio para portadores de necessidades especiais, largura 90 cm</t>
  </si>
  <si>
    <t>Caixas de descarga</t>
  </si>
  <si>
    <t>26.107.000100.SER</t>
  </si>
  <si>
    <t>Caixa de descarga suspensa, de plástico</t>
  </si>
  <si>
    <t>Chuveiros e duchas</t>
  </si>
  <si>
    <t>26.108.000050.SER</t>
  </si>
  <si>
    <t>Chuveiro metalico com ducha articulada</t>
  </si>
  <si>
    <t>26.108.000070.SER</t>
  </si>
  <si>
    <t>Chuveiro-ducha metálico</t>
  </si>
  <si>
    <t>26.108.000090.SER</t>
  </si>
  <si>
    <t>Ducha manual</t>
  </si>
  <si>
    <t>Gabinetes</t>
  </si>
  <si>
    <t>26.109.000100.SER</t>
  </si>
  <si>
    <t>Armário de embutir para lavatório, 45 x 60 cm, com espelho</t>
  </si>
  <si>
    <t>Lavatórios e cubas</t>
  </si>
  <si>
    <t>26.110.000050.SER</t>
  </si>
  <si>
    <t>Lavatório de louça com coluna suspensa, barra de apoio de canto e misturador monocomando, para pessoas portadoras de necessidades especiais</t>
  </si>
  <si>
    <t>26.110.000060.SER</t>
  </si>
  <si>
    <t>Lavatório de louça de embutir (cuba), com torneira de pressão e acessórios</t>
  </si>
  <si>
    <t>26.110.000070.SER</t>
  </si>
  <si>
    <t>Lavatório de louça de embutir (cuba), com aparelho misturador e acessórios</t>
  </si>
  <si>
    <t>26.110.000080.SER</t>
  </si>
  <si>
    <t>Lavatório de louça, com coluna, aparelho misturador e acessórios</t>
  </si>
  <si>
    <t>26.110.000090.SER</t>
  </si>
  <si>
    <t>Lavatório de louça, sem coluna, com torneira de pressão e acessórios - sifão</t>
  </si>
  <si>
    <t>26.110.000100.SER</t>
  </si>
  <si>
    <t>Lavatório de louça, sem coluna, com torneira de pressão e acessórios</t>
  </si>
  <si>
    <t>26.110.000110.SER</t>
  </si>
  <si>
    <t>Lavatório em polipropileno, com torneira de pressão e acessórios, dimensões 0,36 x 0,26 m</t>
  </si>
  <si>
    <t>26.110.000120.SER</t>
  </si>
  <si>
    <t>Lavatório em polipropileno, com torneira de pressão e acessórios, dimensões 0,48 x 0,39 m</t>
  </si>
  <si>
    <t>26.110.000130.SER</t>
  </si>
  <si>
    <t>Cuba de aço inoxidável simples 40 x 34 x 12,5 cm</t>
  </si>
  <si>
    <t>26.110.000140.SER</t>
  </si>
  <si>
    <t>Cuba de aço inoxidável retangular dupla 40 x 73 x 12,5 cm</t>
  </si>
  <si>
    <t>Mictórios</t>
  </si>
  <si>
    <t>26.111.000050.SER</t>
  </si>
  <si>
    <t>Mictório de aço inoxidável coletivo</t>
  </si>
  <si>
    <t>26.111.000070.SER</t>
  </si>
  <si>
    <t>Mictório coletivo de fiberglass 1,40 x 0,22 x 0,44 m</t>
  </si>
  <si>
    <t>26.111.000090.SER</t>
  </si>
  <si>
    <t>Mictório individual de fiberglass 0,29 x 0,48 x 0,23 m</t>
  </si>
  <si>
    <t>26.111.000110.SER</t>
  </si>
  <si>
    <t>Mictório de louça individual</t>
  </si>
  <si>
    <t>Misturadores</t>
  </si>
  <si>
    <t>26.112.000100.SER</t>
  </si>
  <si>
    <t>Misturador em metal cromado para pia de cozinha instalação mesa</t>
  </si>
  <si>
    <t>26.112.000120.SER</t>
  </si>
  <si>
    <t>Misturador em metal cromado para pia de cozinha instalação parede</t>
  </si>
  <si>
    <t>Pias</t>
  </si>
  <si>
    <t>26.113.000100.SER</t>
  </si>
  <si>
    <t>Pia de cozinha de aço inoxidável, cuba dupla, 2,00 x 0,54 m</t>
  </si>
  <si>
    <t>26.113.000120.SER</t>
  </si>
  <si>
    <t>Pia de cozinha de aço inoxidável, cuba simples, 1,60 x 0,54 m</t>
  </si>
  <si>
    <t>Piso-box</t>
  </si>
  <si>
    <t>26.114.000100.SER</t>
  </si>
  <si>
    <t>Piso-box de fiberglass, dimensões 80 x 80 x 8,5 cm</t>
  </si>
  <si>
    <t>26.114.000120.SER</t>
  </si>
  <si>
    <t>Piso-box de fiberglass, dimensões 80 x 80 x 11,5 cm</t>
  </si>
  <si>
    <t>26.114.000140.SER</t>
  </si>
  <si>
    <t>Piso-box de fiberglass, dimensões 101 x 89 x 19 cm</t>
  </si>
  <si>
    <t>Porta-papel</t>
  </si>
  <si>
    <t>26.115.000100.SER</t>
  </si>
  <si>
    <t>Porta-papel de louça branca ou em cores</t>
  </si>
  <si>
    <t>Porta-toalha</t>
  </si>
  <si>
    <t>26.116.000100.SER</t>
  </si>
  <si>
    <t>Porta-toalha de louça branca ou em cores</t>
  </si>
  <si>
    <t>Pressurizador</t>
  </si>
  <si>
    <t>26.117.000100.SER</t>
  </si>
  <si>
    <t>Pressurizador elétrico automático para chuveiro 7500 W - 220 V</t>
  </si>
  <si>
    <t>Saboneteira</t>
  </si>
  <si>
    <t>26.118.000100.SER</t>
  </si>
  <si>
    <t>Saboneteira de louça 15 x 15 cm sem alça</t>
  </si>
  <si>
    <t>26.118.000120.SER</t>
  </si>
  <si>
    <t>Saboneteira de louça 7,5 x 15 cm</t>
  </si>
  <si>
    <t>Tanques</t>
  </si>
  <si>
    <t>26.119.000100.SER</t>
  </si>
  <si>
    <t>Tanque de aço inoxidável</t>
  </si>
  <si>
    <t>26.119.000120.SER</t>
  </si>
  <si>
    <t>Tanque de louça com coluna</t>
  </si>
  <si>
    <t>26.119.000140.SER</t>
  </si>
  <si>
    <t>Tanque em polipropileno 15 litros dimensões 49 x 43 x 28 cm</t>
  </si>
  <si>
    <t>26.119.000160.SER</t>
  </si>
  <si>
    <t>Tanque em polipropileno 24 litros dimensões 58 x 52 x 32 cm</t>
  </si>
  <si>
    <t>Torneiras</t>
  </si>
  <si>
    <t>26.120.000100.SER</t>
  </si>
  <si>
    <t>Torneira de pressão metálica para pia</t>
  </si>
  <si>
    <t>26.120.000120.SER</t>
  </si>
  <si>
    <t>Torneira de pressão metálica para uso geral</t>
  </si>
  <si>
    <t>27. Vidros</t>
  </si>
  <si>
    <t>Liso</t>
  </si>
  <si>
    <t>27.101.000050.SER</t>
  </si>
  <si>
    <t>Vidro cristal liso # 4 mm colocado em caixilho com massa</t>
  </si>
  <si>
    <t>27.101.000060.SER</t>
  </si>
  <si>
    <t>Vidro cristal liso # 5 mm colocado em caixilho com massa</t>
  </si>
  <si>
    <t>27.101.000070.SER</t>
  </si>
  <si>
    <t>Vidro cristal liso # 6 mm colocado em caixilho com massa</t>
  </si>
  <si>
    <t>Fantasia</t>
  </si>
  <si>
    <t>27.102.000100.SER</t>
  </si>
  <si>
    <t>Vidro fantasia # 4 mm colocado em caixilho com massa</t>
  </si>
  <si>
    <t>Temperado</t>
  </si>
  <si>
    <t>27.103.000100.SER</t>
  </si>
  <si>
    <t>Vidro temperado incolor # 6 mm colocado em caixilho com gaxeta de neoprene</t>
  </si>
  <si>
    <t>27.103.000120.SER</t>
  </si>
  <si>
    <t>Vidro temperado incolor # 8 mm colocado em caixilho com gaxeta de neoprene</t>
  </si>
  <si>
    <t>27.103.000140.SER</t>
  </si>
  <si>
    <t>Vidro temperado incolor # 10 mm colocado em caixilho com gaxeta de neoprene</t>
  </si>
  <si>
    <t>27.103.000160.SER</t>
  </si>
  <si>
    <t>Vidro temperado fixo # 10 mm, com bandeira, com ferragem cromada - vão 900 x 3500 mm</t>
  </si>
  <si>
    <t>27.103.000180.SER</t>
  </si>
  <si>
    <t>Vidro temperado fixo # 10 mm, uma folha, com ferragem cromada - vão 900 x 2100 mm</t>
  </si>
  <si>
    <t>27.103.000200.SER</t>
  </si>
  <si>
    <t>Vidro temperado fixo # 10 mm, duas folhas, com ferragem cromada - vão 1800 x 2100 mm</t>
  </si>
  <si>
    <t>27.103.000220.SER</t>
  </si>
  <si>
    <t>Vidro temperado fixo # 10 mm, três folhas, com ferragem cromada - vão 2700 x 2100 mm</t>
  </si>
  <si>
    <t>27.103.000240.SER</t>
  </si>
  <si>
    <t>Vidro temperado fixo # 10 mm, duas folhas com duas bandeiras e um contravento, com ferragem cromada - vão 1800 x 3500 mm</t>
  </si>
  <si>
    <t>27.103.000260.SER</t>
  </si>
  <si>
    <t>Vidro temperado fixo # 10 mm, duas folhas e basculante, com ferragem cromada - vão 1800 x 2100 mm</t>
  </si>
  <si>
    <t>27.103.000280.SER</t>
  </si>
  <si>
    <t>Vidro temperado fixo # 10 mm, basculante, com ferragem cromada - vão 900 x 2100 mm</t>
  </si>
  <si>
    <t>27.103.000300.SER</t>
  </si>
  <si>
    <t>Vidro temperado fixo # 10 mm, três folhas e duas basculantes, com ferragem cromada - vão 2700 x 2100 mm</t>
  </si>
  <si>
    <t>27.103.000320.SER</t>
  </si>
  <si>
    <t>Vidro temperado fixo # 10 mm, três folhas, com três bandeiras e dois contraventos, com ferragem cromada - vão 2700 x 3500 mm</t>
  </si>
  <si>
    <t>27.103.000340.SER</t>
  </si>
  <si>
    <t>Porta de vidro temperado # 10 mm, com bandeira, com ferragem e mola hidráulica - vão 900 x 2900 mm</t>
  </si>
  <si>
    <t>27.103.000360.SER</t>
  </si>
  <si>
    <t>Porta de vidro temperado # 10 mm</t>
  </si>
  <si>
    <t>27.103.000380.SER</t>
  </si>
  <si>
    <t>Porta de vidro temperado # 10 mm, uma folha, com ferragem e mola hidráulica - vão 900 x 2100 mm</t>
  </si>
  <si>
    <t>27.103.000400.SER</t>
  </si>
  <si>
    <t>Porta de vidro temperado # 10 mm, duas folhas, com ferragem e mola hidráulica - vão 1800 x 2100 mm</t>
  </si>
  <si>
    <t>27.103.000420.SER</t>
  </si>
  <si>
    <t>Porta de vidro temperado # 10 mm, uma folha, com bandeira, com ferragem e mola hidráulica - vão 900 x 3500 mm</t>
  </si>
  <si>
    <t>27.103.000440.SER</t>
  </si>
  <si>
    <t>Porta de vidro temperado # 10 mm, duas folhas, com bandeira, com ferragem e mola hidráulica - vão 1800 x 3500 mm</t>
  </si>
  <si>
    <t>27.103.000460.SER</t>
  </si>
  <si>
    <t>Porta de vidro temperado # 10 mm, duas folhas, com bandeira, com ferragem e mola hidráulica - vão 1800 x 2900 mm</t>
  </si>
  <si>
    <t>27.103.000480.SER</t>
  </si>
  <si>
    <t>Porta de vidro temperado # 10 mm, duas folhas móveis, com bandeira e duas folhas laterais fixas, com ferragem e mola hidráulica - vão 3600 x 2900 mm</t>
  </si>
  <si>
    <t>27.103.000500.SER</t>
  </si>
  <si>
    <t>Porta de vidro temperado # 10 mm, duas folhas móveis, três bandeiras, dois contraventos e duas folhas laterais fixas, com ferragem e mola hidráulica - vão 3600 x 3500 mm</t>
  </si>
  <si>
    <t>Laminado</t>
  </si>
  <si>
    <t>27.104.000100.SER</t>
  </si>
  <si>
    <t>Vidro cristal laminado # 6 mm colocado em caixilho com gaxeta de neoprene</t>
  </si>
  <si>
    <t>27.104.000130.SER</t>
  </si>
  <si>
    <t>Vidro cristal laminado # 8 mm colocado em caixilho com gaxeta de neoprene</t>
  </si>
  <si>
    <t>27.104.000160.SER</t>
  </si>
  <si>
    <t>Vidro cristal laminado # 10 mm colocado em caixilho com gaxeta de neoprene</t>
  </si>
  <si>
    <t>27.104.000190.SER</t>
  </si>
  <si>
    <t>Vidro cristal laminado # 12 mm colocado em caixilho com gaxeta de neoprene</t>
  </si>
  <si>
    <t>Aramados</t>
  </si>
  <si>
    <t>27.105.000100.SER</t>
  </si>
  <si>
    <t>Vidro aramado # 6 mm colocado em caixilho com massa</t>
  </si>
  <si>
    <t>Refletivo</t>
  </si>
  <si>
    <t>27.106.000100.SER</t>
  </si>
  <si>
    <t>Vidro refletivo # 5 mm para controle solar de fachadas - antélio, colocado em caixilho, com gaxeta de neoprene</t>
  </si>
  <si>
    <t>27.106.000130.SER</t>
  </si>
  <si>
    <t>Vidro refletivo # 6 mm para controle solar de fachadas - antélio, colocado em caixilho, com gaxeta de neoprene</t>
  </si>
  <si>
    <t>27.106.000160.SER</t>
  </si>
  <si>
    <t>Vidro refletivo # 8 mm para controle solar de fachadas - antélio, colocado em caixilho, com gaxeta de neoprene</t>
  </si>
  <si>
    <t>27.106.000190.SER</t>
  </si>
  <si>
    <t>Vidro refletivo # 10 mm para controle solar de fachadas - antélio, colocado em caixilho,com gaxeta de neoprene</t>
  </si>
  <si>
    <t>27.107.000100.SER</t>
  </si>
  <si>
    <t>Espelho cristal para sanitário # 5 mm</t>
  </si>
  <si>
    <t>30. Urbanização e serviços externos</t>
  </si>
  <si>
    <t>Redes externas, drenagem - Redes e galerias</t>
  </si>
  <si>
    <t>30.105.000100.SER</t>
  </si>
  <si>
    <t>Tubo de concreto Ø 200 mm para águas pluviais rejuntado com argamassa de cimento e areia 1:3</t>
  </si>
  <si>
    <t>30.105.000103.SER</t>
  </si>
  <si>
    <t>Tubo de concreto Ø 300 mm para águas pluviais rejuntado com argamassa de cimento e areia 1:3</t>
  </si>
  <si>
    <t>30.105.000106.SER</t>
  </si>
  <si>
    <t>Tubo de concreto Ø 400 mm para águas pluviais rejuntado com argamassa de cimento e areia 1:3</t>
  </si>
  <si>
    <t>30.105.000109.SER</t>
  </si>
  <si>
    <t>Tubo de concreto Ø 500 mm para águas pluviais rejuntado com argamassa de cimento e areia 1:3</t>
  </si>
  <si>
    <t>30.105.000112.SER</t>
  </si>
  <si>
    <t>Tubo de concreto Ø 600 mm para águas pluviais rejuntado com argamassa de cimento e areia 1:3</t>
  </si>
  <si>
    <t>30.105.000115.SER</t>
  </si>
  <si>
    <t>Tubo de concreto armado Ø 300 mm para águas pluviais rejuntado com argamassa de cimento e areia 1:3</t>
  </si>
  <si>
    <t>30.105.000118.SER</t>
  </si>
  <si>
    <t>Tubo de concreto armado Ø 400 mm para águas pluviais rejuntado com argamassa de cimento e areia 1:3</t>
  </si>
  <si>
    <t>30.105.000121.SER</t>
  </si>
  <si>
    <t>Tubo de concreto armado Ø 500 mm para águas pluviais rejuntado com argamassa de cimento e areia 1:3</t>
  </si>
  <si>
    <t>30.105.000124.SER</t>
  </si>
  <si>
    <t>Tubo de concreto armado Ø 600 mm para águas pluviais rejuntado com argamassa de cimento e areia 1:3</t>
  </si>
  <si>
    <t>30.105.000127.SER</t>
  </si>
  <si>
    <t>Tubo de concreto armado Ø 800 mm para águas pluviais rejuntado com argamassa de cimento e areia 1:3</t>
  </si>
  <si>
    <t>30.105.000130.SER</t>
  </si>
  <si>
    <t>Tubo de concreto armado Ø 1000 mm para águas pluviais rejuntado com argamassa de cimento e areia 1:3</t>
  </si>
  <si>
    <t>30.105.000133.SER</t>
  </si>
  <si>
    <t>Tubo de concreto armado Ø 1200 mm para águas pluviais rejuntado com argamassa de cimento e areia 1:3</t>
  </si>
  <si>
    <t>30.105.000136.SER</t>
  </si>
  <si>
    <t>Tubo de concreto armado Ø 1500 mm para águas pluviais rejuntado com argamassa de cimento e areia 1:3</t>
  </si>
  <si>
    <t>30.105.000150.SER</t>
  </si>
  <si>
    <t>Assentamento tubo de concreto Ø 200 mm para águas pluviais rejuntado com argamassa de cimento e areia 1:3</t>
  </si>
  <si>
    <t>30.105.000153.SER</t>
  </si>
  <si>
    <t>Assentamento tubo de concreto Ø 300 mm para águas pluviais rejuntado com argamassa de cimento e areia 1:3</t>
  </si>
  <si>
    <t>30.105.000156.SER</t>
  </si>
  <si>
    <t>Assentamento tubo de concreto Ø 400 mm para águas pluviais rejuntado com argamassa de cimento e areia 1:3</t>
  </si>
  <si>
    <t>30.105.000159.SER</t>
  </si>
  <si>
    <t>Assentamento tubo de concreto Ø 500 mm para águas pluviais rejuntado com argamassa de cimento e areia 1:3</t>
  </si>
  <si>
    <t>30.105.000162.SER</t>
  </si>
  <si>
    <t>Assentamento tubo de concreto Ø 600 mm para águas pluviais rejuntado com argamassa de cimento e areia 1:3</t>
  </si>
  <si>
    <t>30.105.000165.SER</t>
  </si>
  <si>
    <t>Assentamento tubo de concreto Ø 800 mm para águas pluviais rejuntado com argamassa de cimento e areia 1:3</t>
  </si>
  <si>
    <t>30.105.000168.SER</t>
  </si>
  <si>
    <t>Assentamento tubo de concreto Ø 1000 mm para águas pluviais rejuntado com argamassa de cimento e areia 1:3</t>
  </si>
  <si>
    <t>30.105.000171.SER</t>
  </si>
  <si>
    <t>Assentamento tubo de concreto Ø 1200 mm para águas pluviais rejuntado com argamassa de cimento e areia 1:3</t>
  </si>
  <si>
    <t>30.105.000174.SER</t>
  </si>
  <si>
    <t>Assentamento tubo de concreto Ø 1500 mm para águas pluviais rejuntado com argamassa de cimento e areia 1:3</t>
  </si>
  <si>
    <t>30.105.000258.SER</t>
  </si>
  <si>
    <t>Galeria em tubos de concreto Ø 0,4 m inclusive berço</t>
  </si>
  <si>
    <t>30.105.000261.SER</t>
  </si>
  <si>
    <t>Galeria em tubos de concreto Ø 0,6 m inclusive berço</t>
  </si>
  <si>
    <t>30.105.000264.SER</t>
  </si>
  <si>
    <t>Galeria em tubos de concreto Ø 0,8 m inclusive berço</t>
  </si>
  <si>
    <t>30.105.000267.SER</t>
  </si>
  <si>
    <t>Galeria em tubos de concreto Ø 1,0 m inclusive berço</t>
  </si>
  <si>
    <t>30.105.000270.SER</t>
  </si>
  <si>
    <t>Galeria em tubos de concreto Ø 1,2 m inclusive berço</t>
  </si>
  <si>
    <t>30.105.000273.SER</t>
  </si>
  <si>
    <t>Galeria em tubos de concreto Ø 1,5 m inclusive berço</t>
  </si>
  <si>
    <t>30.105.000311.SER</t>
  </si>
  <si>
    <t>Galeria dupla em tubos de concreto Ø 0,8 m inclusive berço</t>
  </si>
  <si>
    <t>30.105.000313.SER</t>
  </si>
  <si>
    <t>Galeria dupla em tubos de concreto Ø 1,0 m inclusive berço</t>
  </si>
  <si>
    <t>30.105.000315.SER</t>
  </si>
  <si>
    <t>Galeria dupla em tubos de concreto Ø 1,2 m inclusive berço</t>
  </si>
  <si>
    <t>30.105.000317.SER</t>
  </si>
  <si>
    <t>Galeria dupla em tubos de concreto Ø 1,5 m inclusive berço</t>
  </si>
  <si>
    <t>30.105.000415.SER</t>
  </si>
  <si>
    <t>Galeria tripla em tubos de concreto Ø 1,0 m inclusive berço</t>
  </si>
  <si>
    <t>30.105.000418.SER</t>
  </si>
  <si>
    <t>Galeria tripla em tubos de concreto Ø 1,2 m inclusive berço</t>
  </si>
  <si>
    <t>30.105.000421.SER</t>
  </si>
  <si>
    <t>Galeria tripla em tubos de concreto Ø 1,5 m inclusive berço</t>
  </si>
  <si>
    <t>30.105.000500.SER</t>
  </si>
  <si>
    <t>Apoio em concreto para galeria tubular simples Ø 0,40 m</t>
  </si>
  <si>
    <t>30.105.000503.SER</t>
  </si>
  <si>
    <t>Apoio em concreto para galeria tubular simples Ø 0,60 m</t>
  </si>
  <si>
    <t>30.105.000506.SER</t>
  </si>
  <si>
    <t>Apoio em concreto para galeria tubular simples Ø 0,80 m</t>
  </si>
  <si>
    <t>30.105.000509.SER</t>
  </si>
  <si>
    <t>Apoio em concreto para galeria tubular simples Ø 1,0 m</t>
  </si>
  <si>
    <t>30.105.000512.SER</t>
  </si>
  <si>
    <t>Apoio em concreto para galeria tubular simples Ø 1,2 m</t>
  </si>
  <si>
    <t>30.105.000515.SER</t>
  </si>
  <si>
    <t>Apoio em concreto para galeria tubular simples Ø 1,5 m</t>
  </si>
  <si>
    <t>30.105.000518.SER</t>
  </si>
  <si>
    <t>Apoio em concreto para galeria tubular dupla Ø 0,8 m</t>
  </si>
  <si>
    <t>30.105.000521.SER</t>
  </si>
  <si>
    <t>Apoio em concreto para galeria tubular dupla Ø 1,0 m</t>
  </si>
  <si>
    <t>30.105.000524.SER</t>
  </si>
  <si>
    <t>Apoio em concreto para galeria tubular dupla Ø 1,2 m</t>
  </si>
  <si>
    <t>30.105.000527.SER</t>
  </si>
  <si>
    <t>Apoio em concreto para galeria tubular dupla Ø 1,5 m</t>
  </si>
  <si>
    <t>30.105.000530.SER</t>
  </si>
  <si>
    <t>Apoio em concreto para galeria tubular tripla Ø 1,0 m</t>
  </si>
  <si>
    <t>30.105.000533.SER</t>
  </si>
  <si>
    <t>Apoio em concreto para galeria tubular tripla Ø 1,2 m</t>
  </si>
  <si>
    <t>30.105.000536.SER</t>
  </si>
  <si>
    <t>Apoio em concreto para galeria tubular tripla Ø 1,5 m</t>
  </si>
  <si>
    <t>30.105.000611.SER</t>
  </si>
  <si>
    <t>Boca em concreto para galeria tubular Ø 0,4 m esconsa a 15°</t>
  </si>
  <si>
    <t>30.105.000613.SER</t>
  </si>
  <si>
    <t>Boca em concreto para galeria tubular Ø 0,4 m esconsa a 30°</t>
  </si>
  <si>
    <t>30.105.000615.SER</t>
  </si>
  <si>
    <t>Boca em concreto para galeria tubular Ø 0,4 m esconsa a 45°</t>
  </si>
  <si>
    <t>30.105.000617.SER</t>
  </si>
  <si>
    <t>Boca em concreto para galeria tubular Ø 0,4 m normal</t>
  </si>
  <si>
    <t>30.105.000619.SER</t>
  </si>
  <si>
    <t>Boca em concreto para galeria tubular Ø 0,6 m esconsa a 15°</t>
  </si>
  <si>
    <t>30.105.000621.SER</t>
  </si>
  <si>
    <t>Boca em concreto para galeria tubular Ø 0,6 m esconsa a 30°</t>
  </si>
  <si>
    <t>30.105.000623.SER</t>
  </si>
  <si>
    <t>Boca em concreto para galeria tubular Ø 0,6 m esconsa a 45°</t>
  </si>
  <si>
    <t>30.105.000625.SER</t>
  </si>
  <si>
    <t>Boca em concreto para galeria tubular Ø 0,6 m normal</t>
  </si>
  <si>
    <t>30.105.000627.SER</t>
  </si>
  <si>
    <t>Boca em concreto para galeria tubular Ø 0,8 m esconsa a 15°</t>
  </si>
  <si>
    <t>30.105.000629.SER</t>
  </si>
  <si>
    <t>Boca em concreto para galeria tubular Ø 0,8 m esconsa a 30°</t>
  </si>
  <si>
    <t>30.105.000631.SER</t>
  </si>
  <si>
    <t>Boca em concreto para galeria tubular Ø 0,8 m esconsa a 45°</t>
  </si>
  <si>
    <t>30.105.000633.SER</t>
  </si>
  <si>
    <t>Boca em concreto para galeria tubular Ø 0,8 m normal</t>
  </si>
  <si>
    <t>30.105.000635.SER</t>
  </si>
  <si>
    <t>Boca em concreto para galeria tubular Ø 1,0 m esconsa a 15°</t>
  </si>
  <si>
    <t>30.105.000637.SER</t>
  </si>
  <si>
    <t>Boca em concreto para galeria tubular Ø 1,0 m esconsa a 30°</t>
  </si>
  <si>
    <t>30.105.000639.SER</t>
  </si>
  <si>
    <t>Boca em concreto para galeria tubular Ø 1,0 m esconsa a 45°</t>
  </si>
  <si>
    <t>30.105.000641.SER</t>
  </si>
  <si>
    <t>Boca em concreto para galeria tubular Ø 1,0 m normal</t>
  </si>
  <si>
    <t>30.105.000643.SER</t>
  </si>
  <si>
    <t>Boca em concreto para galeria tubular Ø 1,2 m esconsa a 15°</t>
  </si>
  <si>
    <t>30.105.000645.SER</t>
  </si>
  <si>
    <t>Boca em concreto para galeria tubular Ø 1,2 m esconsa a 30°</t>
  </si>
  <si>
    <t>30.105.000647.SER</t>
  </si>
  <si>
    <t>Boca em concreto para galeria tubular Ø 1,2 m esconsa a 45°</t>
  </si>
  <si>
    <t>30.105.000649.SER</t>
  </si>
  <si>
    <t>Boca em concreto para galeria tubular Ø 1,2 m normal</t>
  </si>
  <si>
    <t>30.105.000651.SER</t>
  </si>
  <si>
    <t>Boca em concreto para galeria tubular Ø 1,5 m esconsa a 15°</t>
  </si>
  <si>
    <t>30.105.000653.SER</t>
  </si>
  <si>
    <t>Boca em concreto para galeria tubular Ø 1,5 m esconsa a 30°</t>
  </si>
  <si>
    <t>30.105.000655.SER</t>
  </si>
  <si>
    <t>Boca em concreto para galeria tubular Ø 1,5 m esconsa a 45°</t>
  </si>
  <si>
    <t>30.105.000657.SER</t>
  </si>
  <si>
    <t>Boca em concreto para galeria tubular Ø 1,5 m normal</t>
  </si>
  <si>
    <t>30.105.000711.SER</t>
  </si>
  <si>
    <t>Boca em concreto para galeria tubular dupla Ø 0,8 m esconsa a 15°</t>
  </si>
  <si>
    <t>30.105.000713.SER</t>
  </si>
  <si>
    <t>Boca em concreto para galeria tubular dupla Ø 0,8 m esconsa a 30°</t>
  </si>
  <si>
    <t>30.105.000715.SER</t>
  </si>
  <si>
    <t>Boca em concreto para galeria tubular dupla Ø 0,8 m esconsa a 45°</t>
  </si>
  <si>
    <t>30.105.000717.SER</t>
  </si>
  <si>
    <t>Boca em concreto para galeria tubular dupla Ø 0,8 m normal</t>
  </si>
  <si>
    <t>30.105.000719.SER</t>
  </si>
  <si>
    <t>Boca em concreto para galeria tubular dupla Ø 1,0 m esconsa a 15°</t>
  </si>
  <si>
    <t>30.105.000721.SER</t>
  </si>
  <si>
    <t>Boca em concreto para galeria tubular dupla Ø 1,0 m esconsa a 30°</t>
  </si>
  <si>
    <t>30.105.000723.SER</t>
  </si>
  <si>
    <t>Boca em concreto para galeria tubular dupla Ø 1,0 m esconsa a 45°</t>
  </si>
  <si>
    <t>30.105.000725.SER</t>
  </si>
  <si>
    <t>Boca em concreto para galeria tubular dupla Ø 1,0 m normal</t>
  </si>
  <si>
    <t>30.105.000727.SER</t>
  </si>
  <si>
    <t>Boca em concreto para galeria tubular dupla Ø 1,2 m esconsa a 15°</t>
  </si>
  <si>
    <t>30.105.000729.SER</t>
  </si>
  <si>
    <t>Boca em concreto para galeria tubular dupla Ø 1,2 m esconsa a 30°</t>
  </si>
  <si>
    <t>30.105.000731.SER</t>
  </si>
  <si>
    <t>Boca em concreto para galeria tubular dupla Ø 1,2 m esconsa a 45°</t>
  </si>
  <si>
    <t>30.105.000733.SER</t>
  </si>
  <si>
    <t>Boca em concreto para galeria tubular dupla Ø 1,2 m normal</t>
  </si>
  <si>
    <t>30.105.000735.SER</t>
  </si>
  <si>
    <t>Boca em concreto para galeria tubular dupla Ø 1,5 m esconsa a 15°</t>
  </si>
  <si>
    <t>30.105.000737.SER</t>
  </si>
  <si>
    <t>Boca em concreto para galeria tubular dupla Ø 1,5 m esconsa a 30°</t>
  </si>
  <si>
    <t>30.105.000739.SER</t>
  </si>
  <si>
    <t>Boca em concreto para galeria tubular dupla Ø 1,5 m esconsa a 45°</t>
  </si>
  <si>
    <t>30.105.000741.SER</t>
  </si>
  <si>
    <t>Boca em concreto para galeria tubular dupla Ø 1,5 m normal</t>
  </si>
  <si>
    <t>30.105.000811.SER</t>
  </si>
  <si>
    <t>Boca em concreto para galeria tubular tripla Ø 0,8 m esconsa a 15°</t>
  </si>
  <si>
    <t>30.105.000813.SER</t>
  </si>
  <si>
    <t>Boca em concreto para galeria tubular tripla Ø 0,8 m esconsa a 30°</t>
  </si>
  <si>
    <t>30.105.000815.SER</t>
  </si>
  <si>
    <t>Boca em concreto para galeria tubular tripla Ø 0,8 m esconsa a 45°</t>
  </si>
  <si>
    <t>30.105.000817.SER</t>
  </si>
  <si>
    <t>Boca em concreto para galeria tubular tripla Ø 0,8 m normal</t>
  </si>
  <si>
    <t>30.105.000819.SER</t>
  </si>
  <si>
    <t>Boca em concreto para galeria tubular tripla Ø 1,0 m esconsa a 15°</t>
  </si>
  <si>
    <t>30.105.000821.SER</t>
  </si>
  <si>
    <t>Boca em concreto para galeria tubular tripla Ø 1,0 m esconsa a 30°</t>
  </si>
  <si>
    <t>30.105.000823.SER</t>
  </si>
  <si>
    <t>Boca em concreto para galeria tubular tripla Ø 1,0 m esconsa a 45°</t>
  </si>
  <si>
    <t>30.105.000825.SER</t>
  </si>
  <si>
    <t>Boca em concreto para galeria tubular tripla Ø 1,0 m normal</t>
  </si>
  <si>
    <t>30.105.000827.SER</t>
  </si>
  <si>
    <t>Boca em concreto para galeria tubular tripla Ø 1,2 m esconsa a 15°</t>
  </si>
  <si>
    <t>30.105.000829.SER</t>
  </si>
  <si>
    <t>Boca em concreto para galeria tubular tripla Ø 1,2 m esconsa a 30°</t>
  </si>
  <si>
    <t>30.105.000831.SER</t>
  </si>
  <si>
    <t>Boca em concreto para galeria tubular tripla Ø 1,2 m esconsa a 45°</t>
  </si>
  <si>
    <t>30.105.000833.SER</t>
  </si>
  <si>
    <t>Boca em concreto para galeria tubular tripla Ø 1,2 m normal</t>
  </si>
  <si>
    <t>30.105.000835.SER</t>
  </si>
  <si>
    <t>Boca em concreto para galeria tubular tripla Ø 1,5 m esconsa a 15°</t>
  </si>
  <si>
    <t>30.105.000837.SER</t>
  </si>
  <si>
    <t>Boca em concreto para galeria tubular tripla Ø 1,5 m esconsa a 30°</t>
  </si>
  <si>
    <t>30.105.000839.SER</t>
  </si>
  <si>
    <t>Boca em concreto para galeria tubular tripla Ø 1,5 m esconsa a 45°</t>
  </si>
  <si>
    <t>30.105.000841.SER</t>
  </si>
  <si>
    <t>Boca em concreto para galeria tubular tripla Ø 1,5 m normal</t>
  </si>
  <si>
    <t>30.105.000911.SER</t>
  </si>
  <si>
    <t>Dissipador de energia para saída de galeria tubular simples Ø 0,4 m boca normal</t>
  </si>
  <si>
    <t>30.105.000913.SER</t>
  </si>
  <si>
    <t>Dissipador de energia para saída de galeria tubular simples Ø 0,6 m boca normal</t>
  </si>
  <si>
    <t>30.105.000915.SER</t>
  </si>
  <si>
    <t>Dissipador de energia para saída de galeria tubular simples Ø 0,8 m boca normal</t>
  </si>
  <si>
    <t>30.105.000917.SER</t>
  </si>
  <si>
    <t>Dissipador de energia para saída de galeria tubular simples Ø 1,0 m boca normal</t>
  </si>
  <si>
    <t>30.105.000919.SER</t>
  </si>
  <si>
    <t>Dissipador de energia para saída de galeria tubular simples Ø 1,2 m boca normal</t>
  </si>
  <si>
    <t>30.105.000921.SER</t>
  </si>
  <si>
    <t>Dissipador de energia para saída de galeria tubular simples Ø 1,5 m boca normal</t>
  </si>
  <si>
    <t>30.105.000923.SER</t>
  </si>
  <si>
    <t>Dissipador de energia para saída de galeria tubular simples Ø 0,4 m boca a 15°</t>
  </si>
  <si>
    <t>30.105.000925.SER</t>
  </si>
  <si>
    <t>Dissipador de energia para saída de galeria tubular simples Ø 0,6 m boca a 15°</t>
  </si>
  <si>
    <t>30.105.000927.SER</t>
  </si>
  <si>
    <t>Dissipador de energia para saída de galeria tubular simples Ø 0,8 m boca a 15°</t>
  </si>
  <si>
    <t>30.105.000929.SER</t>
  </si>
  <si>
    <t>Dissipador de energia para saída de galeria tubular simples Ø 1,0 m boca a 15°</t>
  </si>
  <si>
    <t>30.105.000931.SER</t>
  </si>
  <si>
    <t>Dissipador de energia para saída de galeria tubular simples Ø 1,2 m boca a 15°</t>
  </si>
  <si>
    <t>30.105.000933.SER</t>
  </si>
  <si>
    <t>Dissipador de energia para saída de galeria tubular simples Ø 1,5 m boca a 15°</t>
  </si>
  <si>
    <t>30.105.000935.SER</t>
  </si>
  <si>
    <t>Dissipador de energia para saída de galeria tubular simples Ø 0,4 m boca a 30°</t>
  </si>
  <si>
    <t>30.105.000937.SER</t>
  </si>
  <si>
    <t>Dissipador de energia para saída de galeria tubular simples Ø 0,6 m boca a 30°</t>
  </si>
  <si>
    <t>30.105.000939.SER</t>
  </si>
  <si>
    <t>Dissipador de energia para saída de galeria tubular simples Ø 0,8 m boca a 30°</t>
  </si>
  <si>
    <t>30.105.000941.SER</t>
  </si>
  <si>
    <t>Dissipador de energia para saída de galeria tubular simples Ø 1,0 m boca a 30°</t>
  </si>
  <si>
    <t>30.105.000943.SER</t>
  </si>
  <si>
    <t>Dissipador de energia para saída de galeria tubular simples Ø 1,2 m boca a 30°</t>
  </si>
  <si>
    <t>30.105.000945.SER</t>
  </si>
  <si>
    <t>Dissipador de energia para saída de galeria tubular simples Ø 1,5 m boca a 30°</t>
  </si>
  <si>
    <t>30.105.000947.SER</t>
  </si>
  <si>
    <t>Dissipador de energia para saída de galeria tubular simples Ø 0,4 m boca a 45°</t>
  </si>
  <si>
    <t>30.105.000949.SER</t>
  </si>
  <si>
    <t>Dissipador de energia para saída de galeria tubular simples Ø 0,6 m boca a 45°</t>
  </si>
  <si>
    <t>30.105.000951.SER</t>
  </si>
  <si>
    <t>Dissipador de energia para saída de galeria tubular simples Ø 0,8 m boca a 45°</t>
  </si>
  <si>
    <t>30.105.000953.SER</t>
  </si>
  <si>
    <t>Dissipador de energia para saída de galeria tubular simples Ø 1,0 m boca a 45°</t>
  </si>
  <si>
    <t>30.105.000955.SER</t>
  </si>
  <si>
    <t>Dissipador de energia para saída de galeria tubular simples Ø 1,2 m boca a 45°</t>
  </si>
  <si>
    <t>30.105.000957.SER</t>
  </si>
  <si>
    <t>Dissipador de energia para saída de galeria tubular simples Ø 1,5 m boca a 45°</t>
  </si>
  <si>
    <t>30.105.001011.SER</t>
  </si>
  <si>
    <t>Galeria em concreto célula 1,5 x 1,5 m profundidade de até 1 m</t>
  </si>
  <si>
    <t>30.105.001012.SER</t>
  </si>
  <si>
    <t>Galeria em concreto célula 1,5 x 1,5 m profundidade de 1 a 2,5 m</t>
  </si>
  <si>
    <t>30.105.001013.SER</t>
  </si>
  <si>
    <t>Galeria em concreto célula 1,5 x 1,5 m profundidade de 2,5 a 5 m</t>
  </si>
  <si>
    <t>30.105.001014.SER</t>
  </si>
  <si>
    <t>Galeria em concreto célula 1,5 x 1,5 m profundidade de 5 a 7,5 m</t>
  </si>
  <si>
    <t>30.105.001015.SER</t>
  </si>
  <si>
    <t>Galeria em concreto célula 1,5 x 1,5 m profundidade de 7,5 a 10 m</t>
  </si>
  <si>
    <t>30.105.001016.SER</t>
  </si>
  <si>
    <t>Galeria em concreto célula 1,5 x 1,5 m profundidade de 10 a 12,5 m</t>
  </si>
  <si>
    <t>30.105.001017.SER</t>
  </si>
  <si>
    <t>Galeria em concreto célula 1,5 x 1,5 m profundidade de 12,5 a 15 m</t>
  </si>
  <si>
    <t>30.105.001025.SER</t>
  </si>
  <si>
    <t>Galeria em concreto célula 2 x 2 m profundidade de até 1 m</t>
  </si>
  <si>
    <t>30.105.001026.SER</t>
  </si>
  <si>
    <t>Galeria em concreto célula 2 x 2 m profundidade de 1 a 2,5 m</t>
  </si>
  <si>
    <t>30.105.001027.SER</t>
  </si>
  <si>
    <t>Galeria em concreto célula 2 x 2 m profundidade de 2,5 a 5 m</t>
  </si>
  <si>
    <t>30.105.001028.SER</t>
  </si>
  <si>
    <t>Galeria em concreto célula 2 x 2 m profundidade de 5 a 7,5 m</t>
  </si>
  <si>
    <t>30.105.001029.SER</t>
  </si>
  <si>
    <t>Galeria em concreto célula 2 x 2 m profundidade de 7,5 a 10 m</t>
  </si>
  <si>
    <t>30.105.001030.SER</t>
  </si>
  <si>
    <t>Galeria em concreto célula 2 x 2 m profundidade de 10 a 12,5 m</t>
  </si>
  <si>
    <t>30.105.001031.SER</t>
  </si>
  <si>
    <t>Galeria em concreto célula 2 x 2 m profundidade de 12,5 a 15 m</t>
  </si>
  <si>
    <t>30.105.001040.SER</t>
  </si>
  <si>
    <t>Galeria em concreto célula 2,5 x 2,5 m profundidade de até 1 m</t>
  </si>
  <si>
    <t>30.105.001041.SER</t>
  </si>
  <si>
    <t>Galeria em concreto célula 2,5 x 2,5 m profundidade de 1 a 2,5 m</t>
  </si>
  <si>
    <t>30.105.001042.SER</t>
  </si>
  <si>
    <t>Galeria em concreto célula 2,5 x 2,5 m profundidade de 2,5 a 5 m</t>
  </si>
  <si>
    <t>30.105.001043.SER</t>
  </si>
  <si>
    <t>Galeria em concreto célula 2,5 x 2,5 m profundidade de 5 a 7,5 m</t>
  </si>
  <si>
    <t>30.105.001044.SER</t>
  </si>
  <si>
    <t>Galeria em concreto célula 2,5 x 2,5 m profundidade de 7,5 a 10 m</t>
  </si>
  <si>
    <t>30.105.001045.SER</t>
  </si>
  <si>
    <t>Galeria em concreto célula 2,5 x 2,5 m profundidade de 10 a 12,5 m</t>
  </si>
  <si>
    <t>30.105.001046.SER</t>
  </si>
  <si>
    <t>Galeria em concreto célula 2,5 x 2,5 m profundidade de 12,5 a 15 m</t>
  </si>
  <si>
    <t>30.105.001055.SER</t>
  </si>
  <si>
    <t>Galeria em concreto célula 3 x 3 m profundidade de até 1 m</t>
  </si>
  <si>
    <t>30.105.001056.SER</t>
  </si>
  <si>
    <t>Galeria em concreto célula 3 x 3 m profundidade de 1 a 2,5 m</t>
  </si>
  <si>
    <t>30.105.001057.SER</t>
  </si>
  <si>
    <t>Galeria em concreto célula 3 x 3 m profundidade de 2,5 a 5 m</t>
  </si>
  <si>
    <t>30.105.001058.SER</t>
  </si>
  <si>
    <t>Galeria em concreto célula 3 x 3 m profundidade de 5 a 7,5 m</t>
  </si>
  <si>
    <t>30.105.001059.SER</t>
  </si>
  <si>
    <t>Galeria em concreto célula 3 x 3 m profundidade de 7,5 a 10 m</t>
  </si>
  <si>
    <t>30.105.001060.SER</t>
  </si>
  <si>
    <t>Galeria em concreto célula 3 x 3 m profundidade de 10 a 12,5 m</t>
  </si>
  <si>
    <t>30.105.001061.SER</t>
  </si>
  <si>
    <t>Galeria em concreto célula 3 x 3 m profundidade de 12,5 a 15 m</t>
  </si>
  <si>
    <t>30.105.001070.SER</t>
  </si>
  <si>
    <t>Galeria em concreto dupla célula 1,5 x 1,5 m profundidade de até 1 m</t>
  </si>
  <si>
    <t>30.105.001071.SER</t>
  </si>
  <si>
    <t>Galeria em concreto dupla célula 1,5 x 1,5 m profundidade de 1 a 2,5 m</t>
  </si>
  <si>
    <t>30.105.001072.SER</t>
  </si>
  <si>
    <t>Galeria em concreto dupla célula 1,5 x 1,5 m profundidade de 2,5 a 5 m</t>
  </si>
  <si>
    <t>30.105.001073.SER</t>
  </si>
  <si>
    <t>Galeria em concreto dupla célula 1,5 x 1,5 m profundidade de 5 a 7,5 m</t>
  </si>
  <si>
    <t>30.105.001074.SER</t>
  </si>
  <si>
    <t>Galeria em concreto dupla célula 1,5 x 1,5 m profundidade de 7,5 a 10 m</t>
  </si>
  <si>
    <t>30.105.001075.SER</t>
  </si>
  <si>
    <t>Galeria em concreto dupla célula 1,5 x 1,5 m profundidade de 10 a 12,5 m</t>
  </si>
  <si>
    <t>30.105.001076.SER</t>
  </si>
  <si>
    <t>Galeria em concreto dupla célula 1,5 x 1,5 m profundidade de 12,5 a 15 m</t>
  </si>
  <si>
    <t>30.105.001080.SER</t>
  </si>
  <si>
    <t>Galeria em concreto dupla célula 2 x 2 m profundidade de até 1 m</t>
  </si>
  <si>
    <t>30.105.001081.SER</t>
  </si>
  <si>
    <t>Galeria em concreto dupla célula 2 x 2 m profundidade de 1 a 2,5 m</t>
  </si>
  <si>
    <t>30.105.001082.SER</t>
  </si>
  <si>
    <t>Galeria em concreto dupla célula 2 x 2 m profundidade de 2,5 a 5 m</t>
  </si>
  <si>
    <t>30.105.001083.SER</t>
  </si>
  <si>
    <t>Galeria em concreto dupla célula 2 x 2 m profundidade de 5 a 7,5 m</t>
  </si>
  <si>
    <t>30.105.001084.SER</t>
  </si>
  <si>
    <t>Galeria em concreto dupla célula 2 x 2 m profundidade de 7,5 a 10 m</t>
  </si>
  <si>
    <t>30.105.001085.SER</t>
  </si>
  <si>
    <t>Galeria em concreto dupla célula 2 x 2 m profundidade de 10 a 12,5 m</t>
  </si>
  <si>
    <t>30.105.001086.SER</t>
  </si>
  <si>
    <t>Galeria em concreto dupla célula 2 x 2 m profundidade de 12,5 a 15 m</t>
  </si>
  <si>
    <t>30.105.001090.SER</t>
  </si>
  <si>
    <t>Galeria em concreto dupla célula 2,5 x 2,5 m profundidade de até 1 m</t>
  </si>
  <si>
    <t>30.105.001091.SER</t>
  </si>
  <si>
    <t>Galeria em concreto dupla célula 2,5 x 2,5 m profundidade de 1 a 2,5 m</t>
  </si>
  <si>
    <t>30.105.001092.SER</t>
  </si>
  <si>
    <t>Galeria em concreto dupla célula 2,5 x 2,5 m profundidade de 2,5 a 5 m</t>
  </si>
  <si>
    <t>30.105.001093.SER</t>
  </si>
  <si>
    <t>Galeria em concreto dupla célula 2,5 x 2,5 m profundidade de 5 a 7,5 m</t>
  </si>
  <si>
    <t>30.105.001094.SER</t>
  </si>
  <si>
    <t>Galeria em concreto dupla célula 2,5 x 2,5 m profundidade de 7,5 a 10 m</t>
  </si>
  <si>
    <t>30.105.001095.SER</t>
  </si>
  <si>
    <t>Galeria em concreto dupla célula 2,5 x 2,5 m profundidade de 10 a 12,5 m</t>
  </si>
  <si>
    <t>30.105.001096.SER</t>
  </si>
  <si>
    <t>Galeria em concreto dupla célula 2,5 x 2,5 m profundidade de 12,5 a 15 m</t>
  </si>
  <si>
    <t>30.105.001100.SER</t>
  </si>
  <si>
    <t>Galeria em concreto dupla célula 3 x 3 m profundidade de até 1 m</t>
  </si>
  <si>
    <t>30.105.001101.SER</t>
  </si>
  <si>
    <t>Galeria em concreto dupla célula 3 x 3 m profundidade de 1 a 2,5 m</t>
  </si>
  <si>
    <t>30.105.001102.SER</t>
  </si>
  <si>
    <t>Galeria em concreto dupla célula 3 x 3 m profundidade de 2,5 a 5 m</t>
  </si>
  <si>
    <t>30.105.001103.SER</t>
  </si>
  <si>
    <t>Galeria em concreto dupla célula 3 x 3 m profundidade de 5 a 7,5 m</t>
  </si>
  <si>
    <t>30.105.001104.SER</t>
  </si>
  <si>
    <t>Galeria em concreto dupla célula 3 x 3 m profundidade de 7,5 a 10 m</t>
  </si>
  <si>
    <t>30.105.001105.SER</t>
  </si>
  <si>
    <t>Galeria em concreto dupla célula 3 x 3 m profundidade de 10 a 12,5 m</t>
  </si>
  <si>
    <t>30.105.001106.SER</t>
  </si>
  <si>
    <t>Galeria em concreto dupla célula 3 x 3 m profundidade de 12,5 a 15 m</t>
  </si>
  <si>
    <t>30.105.001110.SER</t>
  </si>
  <si>
    <t>Galeria em concreto tripla célula 1,5 x 1,5 m profundidade de até 1 m</t>
  </si>
  <si>
    <t>30.105.001111.SER</t>
  </si>
  <si>
    <t>Galeria em concreto tripla célula 1,5 x 1,5 m profundidade de 1 a 2,5 m</t>
  </si>
  <si>
    <t>30.105.001112.SER</t>
  </si>
  <si>
    <t>Galeria em concreto tripla célula 1,5 x 1,5 m profundidade de 2,5 a 5 m</t>
  </si>
  <si>
    <t>30.105.001113.SER</t>
  </si>
  <si>
    <t>Galeria em concreto tripla célula 1,5 x 1,5 m profundidade de 5 a 7,5 m</t>
  </si>
  <si>
    <t>30.105.001114.SER</t>
  </si>
  <si>
    <t>Galeria em concreto tripla célula 1,5 x 1,5 m profundidade de 7,5 a 10 m</t>
  </si>
  <si>
    <t>30.105.001115.SER</t>
  </si>
  <si>
    <t>Galeria em concreto tripla célula 1,5 x 1,5 m profundidade de 10 a 12,5 m</t>
  </si>
  <si>
    <t>30.105.001116.SER</t>
  </si>
  <si>
    <t>Galeria em concreto tripla célula 1,5 x 1,5 m profundidade de 12,5 a 15 m</t>
  </si>
  <si>
    <t>30.105.001120.SER</t>
  </si>
  <si>
    <t>Galeria em concreto tripla célula 2 x 2 m profundidade de até 1 m</t>
  </si>
  <si>
    <t>30.105.001121.SER</t>
  </si>
  <si>
    <t>Galeria em concreto tripla célula 2 x 2 m profundidade de 1 a 2,5 m</t>
  </si>
  <si>
    <t>30.105.001122.SER</t>
  </si>
  <si>
    <t>Galeria em concreto tripla célula 2 x 2 m profundidade de 2,5 a 5 m</t>
  </si>
  <si>
    <t>30.105.001123.SER</t>
  </si>
  <si>
    <t>Galeria em concreto tripla célula 2 x 2 m profundidade de 5 a 7,5 m</t>
  </si>
  <si>
    <t>30.105.001124.SER</t>
  </si>
  <si>
    <t>Galeria em concreto tripla célula 2 x 2 m profundidade de 7,5 a 10 m</t>
  </si>
  <si>
    <t>30.105.001125.SER</t>
  </si>
  <si>
    <t>Galeria em concreto tripla célula 2 x 2 m profundidade de 10 a 12,5 m</t>
  </si>
  <si>
    <t>30.105.001126.SER</t>
  </si>
  <si>
    <t>Galeria em concreto tripla célula 2 x 2 m profundidade de 12,5 a 15 m</t>
  </si>
  <si>
    <t>30.105.001130.SER</t>
  </si>
  <si>
    <t>Galeria em concreto tripla célula 2,5 x 2,5 m profundidade de até 1 m</t>
  </si>
  <si>
    <t>30.105.001131.SER</t>
  </si>
  <si>
    <t>Galeria em concreto tripla célula 2,5 x 2,5 m profundidade de 1 a 2,5 m</t>
  </si>
  <si>
    <t>30.105.001132.SER</t>
  </si>
  <si>
    <t>Galeria em concreto tripla célula 2,5 x 2,5 m profundidade de 2,5 a 5 m</t>
  </si>
  <si>
    <t>30.105.001133.SER</t>
  </si>
  <si>
    <t>Galeria em concreto tripla célula 2,5 x 2,5 m profundidade de 5 a 7,5 m</t>
  </si>
  <si>
    <t>30.105.001134.SER</t>
  </si>
  <si>
    <t>Galeria em concreto tripla célula 2,5 x 2,5 m profundidade de 7,5 a 10 m</t>
  </si>
  <si>
    <t>30.105.001135.SER</t>
  </si>
  <si>
    <t>Galeria em concreto tripla célula 2,5 x 2,5 m profundidade de 10 a 12,5 m</t>
  </si>
  <si>
    <t>30.105.001136.SER</t>
  </si>
  <si>
    <t>Galeria em concreto tripla célula 2,5 x 2,5 m profundidade de 12,5 a 15 m</t>
  </si>
  <si>
    <t>30.105.001140.SER</t>
  </si>
  <si>
    <t>Galeria em concreto tripla célula 3 x 3 m profundidade de até 1 m</t>
  </si>
  <si>
    <t>30.105.001141.SER</t>
  </si>
  <si>
    <t>Galeria em concreto tripla célula 3 x 3 m profundidade de 1 a 2,5 m</t>
  </si>
  <si>
    <t>30.105.001142.SER</t>
  </si>
  <si>
    <t>Galeria em concreto tripla célula 3 x 3 m profundidade de 2,5 a 5 m</t>
  </si>
  <si>
    <t>30.105.001143.SER</t>
  </si>
  <si>
    <t>Galeria em concreto tripla célula 3 x 3 m profundidade de 5 a 7,5 m</t>
  </si>
  <si>
    <t>30.105.001144.SER</t>
  </si>
  <si>
    <t>Galeria em concreto tripla célula 3 x 3 m profundidade de 7,5 a 10 m</t>
  </si>
  <si>
    <t>30.105.001145.SER</t>
  </si>
  <si>
    <t>Galeria em concreto tripla célula 3 x 3 m profundidade de 10 a 12,5 m</t>
  </si>
  <si>
    <t>30.105.001146.SER</t>
  </si>
  <si>
    <t>Galeria em concreto tripla célula 3 x 3 m profundidade de 12,5 a 15 m</t>
  </si>
  <si>
    <t>30.105.001150.SER</t>
  </si>
  <si>
    <t>Boca em concreto para galeria 1,5 x 1,5 m boca esconsa a 15° 2 extremidades</t>
  </si>
  <si>
    <t>30.105.001151.SER</t>
  </si>
  <si>
    <t>Boca em concreto para galeria 1,5 x 1,5 m boca esconsa a 30° 2 extremidades</t>
  </si>
  <si>
    <t>30.105.001152.SER</t>
  </si>
  <si>
    <t>Boca em concreto para galeria 1,5 x 1,5 m boca esconsa a 45° 2 extremidades</t>
  </si>
  <si>
    <t>30.105.001153.SER</t>
  </si>
  <si>
    <t>Boca em concreto para galeria 1,5 x 1,5 m boca normal 2 extremidades</t>
  </si>
  <si>
    <t>30.105.001160.SER</t>
  </si>
  <si>
    <t>Boca em concreto para galeria 2 x 2 m boca esconsa a 15° 2 extremidades</t>
  </si>
  <si>
    <t>30.105.001161.SER</t>
  </si>
  <si>
    <t>Boca em concreto para galeria 2 x 2 m boca esconsa a 30° 2 extremidades</t>
  </si>
  <si>
    <t>30.105.001162.SER</t>
  </si>
  <si>
    <t>Boca em concreto para galeria 2 x 2 m boca esconsa a 45° 2 extremidades</t>
  </si>
  <si>
    <t>30.105.001163.SER</t>
  </si>
  <si>
    <t>Boca em concreto para galeria 2 x 2 m boca normal 2 extremidades</t>
  </si>
  <si>
    <t>30.105.001170.SER</t>
  </si>
  <si>
    <t>Boca em concreto para galeria 2,5 x 2,5 m boca esconsa a 15° 2 extremidades</t>
  </si>
  <si>
    <t>30.105.001171.SER</t>
  </si>
  <si>
    <t>Boca em concreto para galeria 2,5 x 2,5 m boca esconsa a 30° 2 extremidades</t>
  </si>
  <si>
    <t>30.105.001172.SER</t>
  </si>
  <si>
    <t>Boca em concreto para galeria 2,5 x 2,5 m boca esconsa a 45° 2 extremidades</t>
  </si>
  <si>
    <t>30.105.001173.SER</t>
  </si>
  <si>
    <t>Boca em concreto para galeria 2,5 x 2,5 m boca normal 2 extremidades</t>
  </si>
  <si>
    <t>30.105.001180.SER</t>
  </si>
  <si>
    <t>Boca em concreto para galeria 3 x 3 m boca esconsa a 15° 2 extremidades</t>
  </si>
  <si>
    <t>30.105.001181.SER</t>
  </si>
  <si>
    <t>Boca em concreto para galeria 3 x 3 m boca esconsa a 30° 2 extremidades</t>
  </si>
  <si>
    <t>30.105.001182.SER</t>
  </si>
  <si>
    <t>Boca em concreto para galeria 3 x 3 m boca esconsa a 45° 2 extremidades</t>
  </si>
  <si>
    <t>30.105.001183.SER</t>
  </si>
  <si>
    <t>Boca em concreto para galeria 3 x 3 m boca normal 2 extremidades</t>
  </si>
  <si>
    <t>30.105.001190.SER</t>
  </si>
  <si>
    <t>Boca em concreto para galeria dupla célula 1,5 x 1,5 m boca esconsa a 15° 2 extremidades</t>
  </si>
  <si>
    <t>30.105.001191.SER</t>
  </si>
  <si>
    <t>Boca em concreto para galeria dupla célula 1,5 x 1,5 m boca esconsa a 30° 2 extremidades</t>
  </si>
  <si>
    <t>30.105.001192.SER</t>
  </si>
  <si>
    <t>Boca em concreto para galeria dupla célula 1,5 x 1,5 m boca esconsa a 45° 2 extremidades</t>
  </si>
  <si>
    <t>30.105.001193.SER</t>
  </si>
  <si>
    <t>Boca em concreto para galeria dupla célula 1,5 x 1,5 m boca normal 2 extremidades</t>
  </si>
  <si>
    <t>30.105.001200.SER</t>
  </si>
  <si>
    <t>Boca em concreto para galeria dupla célula 2 x 2 m boca esconsa a 15° 2 extremidades</t>
  </si>
  <si>
    <t>30.105.001201.SER</t>
  </si>
  <si>
    <t>Boca em concreto para galeria dupla célula 2 x 2 m boca esconsa a 30° 2 extremidades</t>
  </si>
  <si>
    <t>30.105.001202.SER</t>
  </si>
  <si>
    <t>Boca em concreto para galeria dupla célula 2 x 2 m boca esconsa a 45° 2 extremidades</t>
  </si>
  <si>
    <t>30.105.001203.SER</t>
  </si>
  <si>
    <t>Boca em concreto para galeria dupla célula 2 x 2 m boca normal 2 extremidades</t>
  </si>
  <si>
    <t>30.105.001210.SER</t>
  </si>
  <si>
    <t>Boca em concreto para galeria dupla célula 2,5 x 2,5 m boca esconsa a 15° 2 extremidades</t>
  </si>
  <si>
    <t>30.105.001211.SER</t>
  </si>
  <si>
    <t>Boca em concreto para galeria dupla célula 2,5 x 2,5 m boca esconsa a 30° 2 extremidades</t>
  </si>
  <si>
    <t>30.105.001212.SER</t>
  </si>
  <si>
    <t>Boca em concreto para galeria dupla célula 2,5 x 2,5 m boca esconsa a 45° 2 extremidades</t>
  </si>
  <si>
    <t>30.105.001213.SER</t>
  </si>
  <si>
    <t>Boca em concreto para galeria dupla célula 2,5 x 2,5 m boca normal 2 extremidades</t>
  </si>
  <si>
    <t>30.105.001220.SER</t>
  </si>
  <si>
    <t>Boca em concreto para galeria dupla célula 3 x 3 m boca esconsa a 15° 2 extremidades</t>
  </si>
  <si>
    <t>30.105.001221.SER</t>
  </si>
  <si>
    <t>Boca em concreto para galeria dupla célula 3 x 3 m boca esconsa a 30° 2 extremidades</t>
  </si>
  <si>
    <t>30.105.001222.SER</t>
  </si>
  <si>
    <t>Boca em concreto para galeria dupla célula 3 x 3 m boca esconsa a 45° 2 extremidades</t>
  </si>
  <si>
    <t>30.105.001223.SER</t>
  </si>
  <si>
    <t>Boca em concreto para galeria dupla célula 3 x 3 m boca normal 2 extremidades</t>
  </si>
  <si>
    <t>30.105.001230.SER</t>
  </si>
  <si>
    <t>Boca em concreto para galeria tripla célula 1,5 x 1,5 m boca esconsa a 15° 2 extremidades</t>
  </si>
  <si>
    <t>30.105.001231.SER</t>
  </si>
  <si>
    <t>Boca em concreto para galeria tripla célula 1,5 x 1,5 m boca esconsa a 30° 2 extremidades</t>
  </si>
  <si>
    <t>30.105.001232.SER</t>
  </si>
  <si>
    <t>Boca em concreto para galeria tripla célula 1,5 x 1,5 m boca esconsa a 45° 2 extremidades</t>
  </si>
  <si>
    <t>30.105.001233.SER</t>
  </si>
  <si>
    <t>Boca em concreto para galeria tripla célula 1,5 x 1,5 m boca normal 2 extremidades</t>
  </si>
  <si>
    <t>30.105.001240.SER</t>
  </si>
  <si>
    <t>Boca em concreto para galeria tripla célula 2 x 2 m boca esconsa a 15° 2 extremidades</t>
  </si>
  <si>
    <t>30.105.001241.SER</t>
  </si>
  <si>
    <t>Boca em concreto para galeria tripla célula 2 x 2 m boca esconsa a 30° 2 extremidades</t>
  </si>
  <si>
    <t>30.105.001242.SER</t>
  </si>
  <si>
    <t>Boca em concreto para galeria tripla célula 2 x 2 m boca esconsa a 45° 2 extremidades</t>
  </si>
  <si>
    <t>30.105.001243.SER</t>
  </si>
  <si>
    <t>Boca em concreto para galeria tripla célula 2 x 2 m boca normal 2 extremidades</t>
  </si>
  <si>
    <t>30.105.001250.SER</t>
  </si>
  <si>
    <t>Boca em concreto para galeria tripla célula 2,5 x 2,5 m boca esconsa a 15° 2 extremidades</t>
  </si>
  <si>
    <t>30.105.001251.SER</t>
  </si>
  <si>
    <t>Boca em concreto para galeria tripla célula 2,5 x 2,5 m boca esconsa a 30° 2 extremidades</t>
  </si>
  <si>
    <t>30.105.001252.SER</t>
  </si>
  <si>
    <t>Boca em concreto para galeria tripla célula 2,5 x 2,5 m boca esconsa a 45° 2 extremidades</t>
  </si>
  <si>
    <t>30.105.001253.SER</t>
  </si>
  <si>
    <t>Boca em concreto para galeria tripla célula 2,5 x 2,5 m boca normal 2 extremidades</t>
  </si>
  <si>
    <t>30.105.001260.SER</t>
  </si>
  <si>
    <t>Boca em concreto para galeria tripla célula 3 x 3 m boca normal 2 extremidades</t>
  </si>
  <si>
    <t>30.105.001261.SER</t>
  </si>
  <si>
    <t>Boca em concreto para galeria tripla célula 3 x 3 m boca esconsa a 15° 2 extremidades</t>
  </si>
  <si>
    <t>30.105.001262.SER</t>
  </si>
  <si>
    <t>Boca em concreto para galeria tripla célula 3 x 3 m boca esconsa a 30° 2 extremidades</t>
  </si>
  <si>
    <t>30.105.001300.SER</t>
  </si>
  <si>
    <t>Tubo cerâmico Ø 100 mm embocado sem rejunte, sob camada de brita para drenagem</t>
  </si>
  <si>
    <t>30.105.001301.SER</t>
  </si>
  <si>
    <t>Tubo cerâmico Ø 150 mm embocado sem rejunte, sob camada de brita para drenagem</t>
  </si>
  <si>
    <t>30.105.001302.SER</t>
  </si>
  <si>
    <t>Tubo cerâmico Ø 200 mm embocado sem rejunte, sob camada de brita para drenagem</t>
  </si>
  <si>
    <t>30.105.001303.SER</t>
  </si>
  <si>
    <t>Tubo cerâmico Ø 250 mm embocado sem rejunte, sob camada de brita para drenagem</t>
  </si>
  <si>
    <t>30.105.001304.SER</t>
  </si>
  <si>
    <t>Tubo cerâmico Ø 300 mm embocado sem rejunte, sob camada de brita para drenagem</t>
  </si>
  <si>
    <t>30.105.001305.SER</t>
  </si>
  <si>
    <t>Tubo cerâmico Ø 350 mm embocado sem rejunte, sob camada de brita para drenagem</t>
  </si>
  <si>
    <t>30.105.001306.SER</t>
  </si>
  <si>
    <t>Tubo cerâmico Ø 375 mm embocado sem rejunte, sob camada de brita para drenagem</t>
  </si>
  <si>
    <t>30.105.001307.SER</t>
  </si>
  <si>
    <t>Tubo cerâmico Ø 400 mm embocado sem rejunte, sob camada de brita para drenagem</t>
  </si>
  <si>
    <t>30.105.001400.SER</t>
  </si>
  <si>
    <t>Assentamento de tubo cerâmico Ø 100 mm embocado sem rejunte, sob camada de brita para drenagem</t>
  </si>
  <si>
    <t>30.105.001401.SER</t>
  </si>
  <si>
    <t>Assentamento de tubo cerâmico Ø 150 mm embocado sem rejunte, sob camada de brita para drenagem</t>
  </si>
  <si>
    <t>30.105.001402.SER</t>
  </si>
  <si>
    <t>Assentamento de tubo cerâmico Ø 200 mm embocado sem rejunte, sob camada de brita para drenagem</t>
  </si>
  <si>
    <t>30.105.001403.SER</t>
  </si>
  <si>
    <t>Assentamento de tubo cerâmico Ø 250 mm embocado sem rejunte, sob camada de brita para drenagem</t>
  </si>
  <si>
    <t>30.105.001404.SER</t>
  </si>
  <si>
    <t>Assentamento de tubo cerâmico Ø 300 mm embocado sem rejunte, sob camada de brita para drenagem</t>
  </si>
  <si>
    <t>30.105.001405.SER</t>
  </si>
  <si>
    <t>Assentamento de tubo cerâmico Ø 350 mm embocado sem rejunte, sob camada de brita para drenagem</t>
  </si>
  <si>
    <t>30.105.001406.SER</t>
  </si>
  <si>
    <t>Assentamento de tubo cerâmico Ø 375 mm embocado sem rejunte, sob camada de brita para drenagem</t>
  </si>
  <si>
    <t>30.105.001407.SER</t>
  </si>
  <si>
    <t>Assentamento de tubo cerâmico Ø 400 mm embocado sem rejunte, sob camada de brita para drenagem</t>
  </si>
  <si>
    <t>30.105.001500.SER</t>
  </si>
  <si>
    <t>Tubo corrugado em PEAD Ø 100 mm para drenagem</t>
  </si>
  <si>
    <t>30.105.001503.SER</t>
  </si>
  <si>
    <t>Tubo corrugado em PEAD Ø 150 mm para drenagem</t>
  </si>
  <si>
    <t>30.105.001506.SER</t>
  </si>
  <si>
    <t>Tubo corrugado em PEAD Ø 200 mm para drenagem</t>
  </si>
  <si>
    <t>30.105.001509.SER</t>
  </si>
  <si>
    <t>Tubo corrugado em PEAD Ø 250 mm para drenagem</t>
  </si>
  <si>
    <t>30.105.001512.SER</t>
  </si>
  <si>
    <t>Tubo corrugado em PEAD Ø 300 mm para drenagem</t>
  </si>
  <si>
    <t>30.105.001515.SER</t>
  </si>
  <si>
    <t>Tubo corrugado em PEAD Ø 375 mm para drenagem</t>
  </si>
  <si>
    <t>30.105.001518.SER</t>
  </si>
  <si>
    <t>Tubo corrugado em PEAD Ø 450 mm para drenagem</t>
  </si>
  <si>
    <t>30.105.001521.SER</t>
  </si>
  <si>
    <t>Tubo corrugado em PEAD Ø 600 mm para drenagem</t>
  </si>
  <si>
    <t>30.105.001524.SER</t>
  </si>
  <si>
    <t>Tubo corrugado em PEAD Ø 750 mm para drenagem</t>
  </si>
  <si>
    <t>30.105.001527.SER</t>
  </si>
  <si>
    <t>Tubo corrugado em PEAD Ø 900 mm para drenagem</t>
  </si>
  <si>
    <t>30.105.001530.SER</t>
  </si>
  <si>
    <t>Tubo corrugado em PEAD Ø 1050 mm para drenagem</t>
  </si>
  <si>
    <t>30.105.001533.SER</t>
  </si>
  <si>
    <t>Tubo corrugado em PEAD Ø 1200 mm para drenagem</t>
  </si>
  <si>
    <t>30.105.001550.SER</t>
  </si>
  <si>
    <t>Luva externa bolsa/bolsa PEAD Ø 100 mm</t>
  </si>
  <si>
    <t>30.105.001552.SER</t>
  </si>
  <si>
    <t>Luva externa bolsa/bolsa PEAD Ø 150 mm</t>
  </si>
  <si>
    <t>30.105.001554.SER</t>
  </si>
  <si>
    <t>Luva externa bolsa/bolsa PEAD Ø 200 mm</t>
  </si>
  <si>
    <t>30.105.001556.SER</t>
  </si>
  <si>
    <t>Luva externa bolsa/bolsa PEAD Ø 250 mm</t>
  </si>
  <si>
    <t>30.105.001570.SER</t>
  </si>
  <si>
    <t>Tampão PEAD Ø 300 mm</t>
  </si>
  <si>
    <t>30.105.001572.SER</t>
  </si>
  <si>
    <t>Tampão PEAD Ø 375 mm</t>
  </si>
  <si>
    <t>30.105.001574.SER</t>
  </si>
  <si>
    <t>Tampão PEAD Ø 450 mm</t>
  </si>
  <si>
    <t>30.105.001576.SER</t>
  </si>
  <si>
    <t>Tampão PEAD Ø 600 mm</t>
  </si>
  <si>
    <t>30.105.001578.SER</t>
  </si>
  <si>
    <t>Tampão PEAD Ø 750 mm</t>
  </si>
  <si>
    <t>30.105.001580.SER</t>
  </si>
  <si>
    <t>Tampão PEAD Ø 900 mm</t>
  </si>
  <si>
    <t>30.105.001582.SER</t>
  </si>
  <si>
    <t>Tampão PEAD Ø 1050 mm</t>
  </si>
  <si>
    <t>30.105.001584.SER</t>
  </si>
  <si>
    <t>Tampão PEAD Ø 1200 mm</t>
  </si>
  <si>
    <t>30.105.001700.SER</t>
  </si>
  <si>
    <t>Tubo PEAD corrugado Ø 65 mm para drenagem inclusive brita e geotextil</t>
  </si>
  <si>
    <t>30.105.001701.SER</t>
  </si>
  <si>
    <t>Tubo PEAD corrugado Ø 80 mm para drenagem inclusive brita e geotextil</t>
  </si>
  <si>
    <t>30.105.001702.SER</t>
  </si>
  <si>
    <t>Tubo PEAD corrugado Ø 100 mm para drenagem inclusive brita e geotextil</t>
  </si>
  <si>
    <t>30.105.001703.SER</t>
  </si>
  <si>
    <t>Tubo PEAD corrugado Ø 170 mm para drenagem inclusive brita e geotextil</t>
  </si>
  <si>
    <t>30.105.001750.SER</t>
  </si>
  <si>
    <t>Tubo de concreto poroso Ø 200 mm para dreno rejuntado com argamassa de cimento e areia 1:3</t>
  </si>
  <si>
    <t>30.105.001751.SER</t>
  </si>
  <si>
    <t>Tubo de concreto poroso Ø 300 mm para dreno rejuntado com argamassa de cimento e areia 1:3</t>
  </si>
  <si>
    <t>30.105.001752.SER</t>
  </si>
  <si>
    <t>Tubo de concreto poroso Ø 400 mm para dreno rejuntado com argamassa de cimento e areia 1:3</t>
  </si>
  <si>
    <t>30.105.001753.SER</t>
  </si>
  <si>
    <t>Tubo de concreto perfurado Ø 200 mm para dreno rejuntado com argamassa de cimento e areia 1:3</t>
  </si>
  <si>
    <t>30.105.001754.SER</t>
  </si>
  <si>
    <t>Tubo de concreto perfurado Ø 300 mm para dreno rejuntado com argamassa de cimento e areia 1:3</t>
  </si>
  <si>
    <t>30.105.001755.SER</t>
  </si>
  <si>
    <t>Tubo de concreto perfurado Ø 400 mm para dreno rejuntado com argamassa de cimento e areia 1:3</t>
  </si>
  <si>
    <t>30.105.001800.SER</t>
  </si>
  <si>
    <t>Rede subterrânea de drenagem Ø 65 mm, profundidade da vala 0,5 m - exceto tubulação</t>
  </si>
  <si>
    <t>30.105.001801.SER</t>
  </si>
  <si>
    <t>Rede subterrânea de drenagem Ø 80 mm, profundidade da vala 0,5 m - exceto tubulação</t>
  </si>
  <si>
    <t>30.105.001802.SER</t>
  </si>
  <si>
    <t>Rede subterrânea de drenagem Ø 100 mm, profundidade da vala 0,5 m - exceto tubulação</t>
  </si>
  <si>
    <t>30.105.001803.SER</t>
  </si>
  <si>
    <t>Rede subterrânea de drenagem Ø 150 mm, profundidade da vala 0,5 m - exceto tubulação</t>
  </si>
  <si>
    <t>30.105.001804.SER</t>
  </si>
  <si>
    <t>Rede subterrânea de drenagem Ø 170 mm, profundidade da vala 0,5 m - exceto tubulação</t>
  </si>
  <si>
    <t>30.105.001805.SER</t>
  </si>
  <si>
    <t>Rede subterrânea de drenagem Ø 200 mm, profundidade da vala 1,5 m - exceto tubulação</t>
  </si>
  <si>
    <t>30.105.001806.SER</t>
  </si>
  <si>
    <t>Rede subterrânea de drenagem Ø 250 mm, profundidade da vala 1,5 m - exceto tubulação</t>
  </si>
  <si>
    <t>30.105.001807.SER</t>
  </si>
  <si>
    <t>Rede subterrânea de drenagem Ø 300 mm, profundidade da vala 1,5 m - exceto tubulação</t>
  </si>
  <si>
    <t>30.105.001808.SER</t>
  </si>
  <si>
    <t>Rede subterrânea de drenagem Ø 375 mm, profundidade da vala 2 m - exceto tubulação</t>
  </si>
  <si>
    <t>30.105.001809.SER</t>
  </si>
  <si>
    <t>Rede subterrânea de drenagem Ø 400 mm, profundidade da vala 2 m - exceto tubulação</t>
  </si>
  <si>
    <t>30.105.001810.SER</t>
  </si>
  <si>
    <t>Rede subterrânea de drenagem Ø 450 mm, profundidade da vala 2 m - exceto tubulação</t>
  </si>
  <si>
    <t>30.105.001811.SER</t>
  </si>
  <si>
    <t>Rede subterrânea de drenagem Ø 500 mm, profundidade da vala 2 m - exceto tubulação</t>
  </si>
  <si>
    <t>30.105.001812.SER</t>
  </si>
  <si>
    <t>Rede subterrânea de drenagem Ø 600 mm, profundidade da vala 2 m - exceto tubulação</t>
  </si>
  <si>
    <t>30.105.001813.SER</t>
  </si>
  <si>
    <t>Rede subterrânea de drenagem Ø 750 mm, profundidade da vala 2 m - exceto tubulação</t>
  </si>
  <si>
    <t>30.105.001814.SER</t>
  </si>
  <si>
    <t>Rede subterrânea de drenagem Ø 800 mm, profundidade da vala 2 m - exceto tubulação</t>
  </si>
  <si>
    <t>30.105.001815.SER</t>
  </si>
  <si>
    <t>Rede subterrânea de drenagem Ø 900 mm, profundidade da vala 2 m - exceto tubulação</t>
  </si>
  <si>
    <t>30.105.001816.SER</t>
  </si>
  <si>
    <t>Rede subterrânea de drenagem Ø 1000 mm, profundidade da vala 2 m - exceto tubulação</t>
  </si>
  <si>
    <t>30.105.001817.SER</t>
  </si>
  <si>
    <t>Rede subterrânea de drenagem Ø 1050 mm, profundidade da vala 2 m - exceto tubulação</t>
  </si>
  <si>
    <t>30.105.001818.SER</t>
  </si>
  <si>
    <t>Rede subterrânea de drenagem Ø 1200 mm, profundidade da vala 2,6 m - exceto tubulação</t>
  </si>
  <si>
    <t>30.105.001819.SER</t>
  </si>
  <si>
    <t>Rede subterrânea de drenagem Ø 1500 mm, profundidade da vala 2,6 m - exceto tubulação</t>
  </si>
  <si>
    <t>Caixas de inspeção</t>
  </si>
  <si>
    <t>30.107.000050.SER</t>
  </si>
  <si>
    <t>Caixa de inspeção em alvenaria, 1/2 tijolo comum, 0,4 x 0,4 x 0,6 m, revestido internamente com argamassa de cimento e areia inclusive tampa</t>
  </si>
  <si>
    <t>30.107.000055.SER</t>
  </si>
  <si>
    <t>Caixa de inspeção em alvenaria, 1/2 tijolo comum, 0,6 x 0,6 x 0,6 m, revestido internamente com argamassa de cimento e areia inclusive tampa</t>
  </si>
  <si>
    <t>30.107.000060.SER</t>
  </si>
  <si>
    <t>Caixa de inspeção em alvenaria, 1/2 tijolo comum, 0,8 x 0,8 x 0,6 m, revestido internamente com argamassa de cimento e areia inclusive tampa</t>
  </si>
  <si>
    <t>30.107.000065.SER</t>
  </si>
  <si>
    <t>Caixa de inspeção em alvenaria - 1 tijolo comum, 0,4 x 0,4 x 0,6 m, revestido internamente com argamassa de cimento e areia inclusive tampa</t>
  </si>
  <si>
    <t>30.107.000070.SER</t>
  </si>
  <si>
    <t>Caixa de inspeção em alvenaria, 1 tijolo comum, 0,6 x 0,6 x 0,6 m, revestido internamente com argamassa de cimento e areia inclusive tampa</t>
  </si>
  <si>
    <t>30.107.000075.SER</t>
  </si>
  <si>
    <t>Caixa de inspeção em alvenaria, 1 tijolo comum, 0,8 x 0,8 x 0,6 m, revestido internamente com argamassa de cimento e areia inclusive tampa</t>
  </si>
  <si>
    <t>30.107.000100.SER</t>
  </si>
  <si>
    <t>Caixa de inspeção em concreto pré-moldado Ø 0,4 x 0,4 m, inclusive tampa</t>
  </si>
  <si>
    <t>30.107.000105.SER</t>
  </si>
  <si>
    <t>Caixa de inspeção em concreto pré-moldado Ø 0,4 x 0,6 m, inclusive tampa</t>
  </si>
  <si>
    <t>30.107.000110.SER</t>
  </si>
  <si>
    <t>Caixa de inspeção em concreto pré-moldado Ø 0,4 x 0,8 m, inclusive tampa</t>
  </si>
  <si>
    <t>30.107.000115.SER</t>
  </si>
  <si>
    <t>Caixa de inspeção em concreto pré-moldado Ø 0,6 x 0,6 m, inclusive tampa</t>
  </si>
  <si>
    <t>30.107.000120.SER</t>
  </si>
  <si>
    <t>Caixa de inspeção em concreto pré-moldado Ø 0,6 x 0,8 m, inclusive tampa</t>
  </si>
  <si>
    <t>30.107.000125.SER</t>
  </si>
  <si>
    <t>Caixa de inspeção em concreto pré-moldado Ø 0,6 x 1,0 m, inclusive tampa</t>
  </si>
  <si>
    <t>30.107.000130.SER</t>
  </si>
  <si>
    <t>Caixa de inspeção em concreto pré-moldado Ø 0,6 x 1,2 m, inclusive tampa</t>
  </si>
  <si>
    <t>30.107.000150.SER</t>
  </si>
  <si>
    <t>Caixa de inspeção em concreto pré-moldado, quadrada, 0,4 x 0,4 x 0,5 m, inclusive tampa</t>
  </si>
  <si>
    <t>30.107.000155.SER</t>
  </si>
  <si>
    <t>Caixa de inspeção em concreto pré-moldado, quadrada, 0,6 x 0,6 x 0,5 m, inclusive tampa</t>
  </si>
  <si>
    <t>30.107.000160.SER</t>
  </si>
  <si>
    <t>Caixa de inspeção em concreto pré-moldado, quadrada, 0,8 x 0,8 x 0,5 m, inclusive tampa</t>
  </si>
  <si>
    <t>30.107.000165.SER</t>
  </si>
  <si>
    <t>Caixa de inspeção em concreto pré-moldado, quadrada, 1,0 x 1,0 x 0,5 m, inclusive tampa</t>
  </si>
  <si>
    <t>30.107.000170.SER</t>
  </si>
  <si>
    <t>Caixa de passagem em concreto pré-moldado, quadrada, 0,4 x 0,4 x 0,5 m, inclusive tampa</t>
  </si>
  <si>
    <t>30.107.000175.SER</t>
  </si>
  <si>
    <t>Caixa de passagem em concreto pré-moldado, quadrada, 0,6 x 0,6 x 0,5 m, inclusive tampa</t>
  </si>
  <si>
    <t>30.107.000180.SER</t>
  </si>
  <si>
    <t>Caixa de passagem em concreto pré-moldado, quadrada, 0,8 x 0,8 x 0,5 m, inclusive tampa</t>
  </si>
  <si>
    <t>30.107.000185.SER</t>
  </si>
  <si>
    <t>Caixa de passagem em concreto pré-moldado, quadrada, 1,0 x 1,0 x 0,5 m, inclusive tampa</t>
  </si>
  <si>
    <t>30.107.000200.SER</t>
  </si>
  <si>
    <t>Tampa de concreto # 5 cm para caixa de inspeção</t>
  </si>
  <si>
    <t>Poços de visita</t>
  </si>
  <si>
    <t>30.109.000100.SER</t>
  </si>
  <si>
    <t>Poço de visita com anéis concreto Ø 1 m profundidade 1,2 m para galerias pluviais</t>
  </si>
  <si>
    <t>30.109.000105.SER</t>
  </si>
  <si>
    <t>Poço de visita com anéis concreto Ø 1 m profundidade 1,7 m para galerias pluviais</t>
  </si>
  <si>
    <t>30.109.000110.SER</t>
  </si>
  <si>
    <t>Poço de visita com anéis concreto Ø 1 m profundidade 2,2 m para galerias pluviais</t>
  </si>
  <si>
    <t>30.109.000115.SER</t>
  </si>
  <si>
    <t>Poço de visita com anéis concreto Ø 1 m profundidade 2,7 m para galerias pluviais</t>
  </si>
  <si>
    <t>30.109.000120.SER</t>
  </si>
  <si>
    <t>Poço de visita com anéis concreto Ø 1 m profundidade 3,2 m para galerias pluviais</t>
  </si>
  <si>
    <t>30.109.000125.SER</t>
  </si>
  <si>
    <t>Poço de visita com anéis concreto Ø 1 m profundidade 3,7 m para galerias pluviais</t>
  </si>
  <si>
    <t>30.109.000130.SER</t>
  </si>
  <si>
    <t>Poço de visita com anéis concreto Ø 1 m profundidade 4,2 m para galerias pluviais</t>
  </si>
  <si>
    <t>30.109.000135.SER</t>
  </si>
  <si>
    <t>Poço de visita com anéis concreto Ø 1 m, profundidade 4,7 m para galerias pluviais</t>
  </si>
  <si>
    <t>30.109.000150.SER</t>
  </si>
  <si>
    <t>Poço de visita com anéis concreto Ø 1,2 m, profundidade 1,2 m para galerias pluviais</t>
  </si>
  <si>
    <t>30.109.000155.SER</t>
  </si>
  <si>
    <t>Poço de visita com anéis concreto Ø 1,2 m, profundidade 1,7 m para galerias pluviais</t>
  </si>
  <si>
    <t>30.109.000160.SER</t>
  </si>
  <si>
    <t>Poço de visita com anéis concreto Ø 1,2 m, profundidade 2,2 m para galerias pluviais</t>
  </si>
  <si>
    <t>30.109.000165.SER</t>
  </si>
  <si>
    <t>Poço de visita com anéis concreto Ø 1,2 m, profundidade 2,7 m para galerias pluviais</t>
  </si>
  <si>
    <t>30.109.000170.SER</t>
  </si>
  <si>
    <t>Poço de visita com anéis concreto Ø 1,2 m, profundidade 3,2 m para galerias pluviais</t>
  </si>
  <si>
    <t>30.109.000175.SER</t>
  </si>
  <si>
    <t>Poço de visita com anéis concreto Ø 1,2 m, profundidade 3,7 m para galerias pluviais</t>
  </si>
  <si>
    <t>30.109.000180.SER</t>
  </si>
  <si>
    <t>Poço de visita com anéis concreto Ø 1,2 m, profundidade 4,2 m para galerias pluviais</t>
  </si>
  <si>
    <t>30.109.000185.SER</t>
  </si>
  <si>
    <t>Poço de visita com anéis concreto Ø 1,2 m, profundidade 4,7 m para galerias pluviais</t>
  </si>
  <si>
    <t>30.109.000200.SER</t>
  </si>
  <si>
    <t>Poço de visita de alvenaria Ø 1 m, profundidade 2 m para galeria de águas pluviais, inclusive tampão</t>
  </si>
  <si>
    <t>30.109.000205.SER</t>
  </si>
  <si>
    <t>Poço de visita de alvenaria Ø 1 m, profundidade 4 m para galeria de águas pluviais, inclusive tampão</t>
  </si>
  <si>
    <t>30.109.000210.SER</t>
  </si>
  <si>
    <t>Poço de visita de alvenaria Ø 1 m, profundidade 6 m para galeria de águas pluviais, inclusive tampão</t>
  </si>
  <si>
    <t>30.109.000300.SER</t>
  </si>
  <si>
    <t>Tampão de ferro fundido TD 600 simples para poço de visita, assentado com argamassa de cimento e areia</t>
  </si>
  <si>
    <t>30.109.000305.SER</t>
  </si>
  <si>
    <t>Tampão de ferro fundido para poço de visita assentado com argamassa de cimento e areia traço 1:3</t>
  </si>
  <si>
    <t>30.109.000310.SER</t>
  </si>
  <si>
    <t>Tampão de ferro fundido TD 600 articulado para poço de visita, assentado com argamassa de cimento e areia</t>
  </si>
  <si>
    <t>30.109.000320.SER</t>
  </si>
  <si>
    <t>Tampão de ferro fundido T137 simples, com travas TBT para poço de visita, assentado com argamassa de cimento e areia</t>
  </si>
  <si>
    <t>30.109.000330.SER</t>
  </si>
  <si>
    <t>Tampão de ferro fundido T100 simples, com travas TBT para poço de visita, assentado com argamassa de cimento e areia</t>
  </si>
  <si>
    <t>Bocas de lobo</t>
  </si>
  <si>
    <t>30.110.000015.SER</t>
  </si>
  <si>
    <t>Boca de lobo em alvenaria de tijolo comum sobre lastro de concreto C20 S50</t>
  </si>
  <si>
    <t>30.110.000018.SER</t>
  </si>
  <si>
    <t>Boca de lobo em alvenaria de blocos de concreto sobre lastro de concreto C20 S50</t>
  </si>
  <si>
    <t>30.110.000024.SER</t>
  </si>
  <si>
    <t>Boca de lobo dupla em alvenaria de blocos de concreto sobre lastro de concreto C20 S50</t>
  </si>
  <si>
    <t>30.110.000027.SER</t>
  </si>
  <si>
    <t>Boca de lobo simples em blocos de concreto, h=1,0 m com guia chapéu, calçada</t>
  </si>
  <si>
    <t>30.110.000030.SER</t>
  </si>
  <si>
    <t>Boca de lobo simples em blocos de concreto, h=1,5 m, com guia chapéu, calçada</t>
  </si>
  <si>
    <t>30.110.000033.SER</t>
  </si>
  <si>
    <t>Boca de leão simples em blocos de concreto, h=1,0 m, com grelha de concreto, sarjeta</t>
  </si>
  <si>
    <t>30.110.000036.SER</t>
  </si>
  <si>
    <t>Boca de leão simples em blocos de concreto, h=1,5 m com grelha de concreto, sarjeta</t>
  </si>
  <si>
    <t>30.110.000039.SER</t>
  </si>
  <si>
    <t>Boca de lobo conjugada com boca de leão em blocos de concreto, h=1,0 m, com guia chapeu calçada e grelha concreto sarjeta</t>
  </si>
  <si>
    <t>30.110.000042.SER</t>
  </si>
  <si>
    <t>Boca de lobo conjugada com boca de leão em blocos de concreto, h=1,5 m, com guia chapeu calçada e grelha concreto sarjeta</t>
  </si>
  <si>
    <t>30.110.000045.SER</t>
  </si>
  <si>
    <t>Boca de lobo dupla em blocos de concreto, h=1,0 m, com guia chapéu, calçada</t>
  </si>
  <si>
    <t>30.110.000048.SER</t>
  </si>
  <si>
    <t>Boca de lobo dupla em blocos de concreto, h=1,5 m, com guia chapéu, calçada</t>
  </si>
  <si>
    <t>30.110.000051.SER</t>
  </si>
  <si>
    <t>Boca de leão dupla em blocos de concreto, h=1,0 m, com grelha de concreto, sarjeta</t>
  </si>
  <si>
    <t>30.110.000054.SER</t>
  </si>
  <si>
    <t>Boca de leão dupla em blocos de concreto, h=1,5 m, com grelha de concreto, sarjeta</t>
  </si>
  <si>
    <t>30.110.000057.SER</t>
  </si>
  <si>
    <t>Tampa de concreto para boca de lobo 120 x 70 x 7 cm</t>
  </si>
  <si>
    <t>Canaletas</t>
  </si>
  <si>
    <t>30.111.000010.SER</t>
  </si>
  <si>
    <t>Canaleta em tubo de concreto meia-cana Ø 200 mm para águas pluviais</t>
  </si>
  <si>
    <t>30.111.000015.SER</t>
  </si>
  <si>
    <t>Canaleta em tubo de concreto meia-cana Ø 300 mm para águas pluviais</t>
  </si>
  <si>
    <t>30.111.000020.SER</t>
  </si>
  <si>
    <t>Canaleta em tubo de concreto meia-cana Ø 400 mm para águas pluviais</t>
  </si>
  <si>
    <t>30.111.000025.SER</t>
  </si>
  <si>
    <t>Canaleta em tubo de concreto meia-cana Ø 500 mm para águas pluviais</t>
  </si>
  <si>
    <t>30.111.000030.SER</t>
  </si>
  <si>
    <t>Canaleta em tubo de concreto meia-cana Ø 600 mm para águas pluviais</t>
  </si>
  <si>
    <t>30.111.000035.SER</t>
  </si>
  <si>
    <t>Canaleta em tubo de concreto meia-cana Ø 800 mm para águas pluviais</t>
  </si>
  <si>
    <t>30.111.000100.SER</t>
  </si>
  <si>
    <t>Canaleta para águas pluviais em concreto moldado in-loco 0,15 x 0,4 m</t>
  </si>
  <si>
    <t>30.111.000105.SER</t>
  </si>
  <si>
    <t>Canaleta para águas pluviais em concreto moldado in-loco 0,2 x 0,4 m</t>
  </si>
  <si>
    <t>30.111.000110.SER</t>
  </si>
  <si>
    <t>Canaleta para águas pluviais em concreto moldado in-loco 0,3 x 0,4 m</t>
  </si>
  <si>
    <t>30.111.000115.SER</t>
  </si>
  <si>
    <t>Canaleta para águas pluviais em concreto moldado in-loco 0,6 x 0,4 m</t>
  </si>
  <si>
    <t>30.111.000120.SER</t>
  </si>
  <si>
    <t>Canaleta para águas pluviais em concreto moldado in-loco 0,9 x 0,4 m</t>
  </si>
  <si>
    <t>30.111.000150.SER</t>
  </si>
  <si>
    <t>Canaleta em concreto armado, 0,3 x 0,3 m, para águas pluviais</t>
  </si>
  <si>
    <t>30.111.000155.SER</t>
  </si>
  <si>
    <t>Canaleta em concreto armado, 0,4 x 0,4 m, para águas pluviais</t>
  </si>
  <si>
    <t>30.111.000160.SER</t>
  </si>
  <si>
    <t>Canaleta em concreto armado, 0,6 x 0,6 m, para águas pluviais</t>
  </si>
  <si>
    <t>30.111.000165.SER</t>
  </si>
  <si>
    <t>Canaleta em concreto armado, 0,8 x 0,8 m, para águas pluviais</t>
  </si>
  <si>
    <t>30.111.000170.SER</t>
  </si>
  <si>
    <t>Canaleta em concreto armado, 1,0 x 1,0 m, para águas pluviais</t>
  </si>
  <si>
    <t>30.111.000200.SER</t>
  </si>
  <si>
    <t>Canaleta em concreto armado, com degraus, 0,3 x 0,3 m, para águas pluviais</t>
  </si>
  <si>
    <t>30.111.000205.SER</t>
  </si>
  <si>
    <t>Canaleta em concreto armado, com degraus, 0,4 x 0,4 m, para águas pluviais</t>
  </si>
  <si>
    <t>30.111.000210.SER</t>
  </si>
  <si>
    <t>Canaleta em concreto armado, com degraus, 0,6 x 0,6 m, para águas pluviais</t>
  </si>
  <si>
    <t>30.111.000215.SER</t>
  </si>
  <si>
    <t>Canaleta em concreto armado, com degraus, 0,8 x 0,8 m, para águas pluviais</t>
  </si>
  <si>
    <t>30.111.000220.SER</t>
  </si>
  <si>
    <t>Canaleta em concreto armado, com degraus, 1,0 x 1,0 m, para águas pluviais</t>
  </si>
  <si>
    <t>30.111.000300.SER</t>
  </si>
  <si>
    <t>Tampa de concreto pré-moldada perfurada para canaleta 20 x 60 x 5 cm</t>
  </si>
  <si>
    <t>30.111.000305.SER</t>
  </si>
  <si>
    <t>Tampa de concreto pré-moldada perfurada para canaleta 25 x 60 x 5 cm</t>
  </si>
  <si>
    <t>30.111.000310.SER</t>
  </si>
  <si>
    <t>Tampa de concreto pré-moldada perfurada para canaleta 35 x 60 x 5 cm</t>
  </si>
  <si>
    <t>30.113.000050.SER</t>
  </si>
  <si>
    <t>Meio-fio e sarjeta 0,15 x 0,30 m moldado no local concreto C15 S50</t>
  </si>
  <si>
    <t>30.113.000100.SER</t>
  </si>
  <si>
    <t>Guia pré-fabricada de concreto e execução de sarjeta moldada no local 0,15 x 0,30m, concreto C15 S50</t>
  </si>
  <si>
    <t>30.113.000110.SER</t>
  </si>
  <si>
    <t>Guia pré-fabricada de concreto reta ou curva assentada com concreto C15 S50</t>
  </si>
  <si>
    <t>30.113.000150.SER</t>
  </si>
  <si>
    <t>Sarjeta ou sarjetão de concreto inclusive preparo de caixa concreto C20 S50</t>
  </si>
  <si>
    <t>30.113.000160.SER</t>
  </si>
  <si>
    <t>Sarjeta ou sarjetão de concreto # 15 cm, largura 80 cm</t>
  </si>
  <si>
    <t>30.113.000170.SER</t>
  </si>
  <si>
    <t>Sarjeta ou sarjetão de concreto # 8 cm, largura 40 cm</t>
  </si>
  <si>
    <t>Redes externas - PEAD</t>
  </si>
  <si>
    <t>30.115.000015.SER</t>
  </si>
  <si>
    <t>Tubo de PEAD - PE 80 - PN 10 Kg/cm²- SDR 13,6 - Ø 63 mm</t>
  </si>
  <si>
    <t>30.115.000017.SER</t>
  </si>
  <si>
    <t>Tubo de PEAD - PE 80 - PN 10 Kg/cm²- SDR 13,6 - Ø 75 mm</t>
  </si>
  <si>
    <t>30.115.000019.SER</t>
  </si>
  <si>
    <t>Tubo de PEAD - PE 80 - PN 10 Kg/cm²- SDR 13,6 - Ø 90 mm</t>
  </si>
  <si>
    <t>30.115.000021.SER</t>
  </si>
  <si>
    <t>Tubo de PEAD - PE 80 - PN 10 Kg/cm²- SDR 13,6 - Ø 110 mm</t>
  </si>
  <si>
    <t>30.115.000023.SER</t>
  </si>
  <si>
    <t>Tubo de PEAD - PE 80 - PN 10 Kg/cm²- SDR 13,6 - Ø 125 mm</t>
  </si>
  <si>
    <t>30.115.000025.SER</t>
  </si>
  <si>
    <t>Tubo de PEAD - PE 80 - PN 10 Kg/cm²- SDR 13,6 - Ø 140 mm</t>
  </si>
  <si>
    <t>30.115.000027.SER</t>
  </si>
  <si>
    <t>Tubo de PEAD - PE 80 - PN 10 Kg/cm²- SDR 13,6 - Ø 160 mm</t>
  </si>
  <si>
    <t>30.115.000029.SER</t>
  </si>
  <si>
    <t>Tubo de PEAD - PE 80 - PN 10 Kg/cm²- SDR 13,6 - Ø 180 mm</t>
  </si>
  <si>
    <t>30.115.000031.SER</t>
  </si>
  <si>
    <t>Tubo de PEAD - PE 80 - PN 10 Kg/cm²- SDR 13,6 - Ø 200 mm</t>
  </si>
  <si>
    <t>30.115.000033.SER</t>
  </si>
  <si>
    <t>Tubo de PEAD - PE 80 - PN 10 Kg/cm²- SDR 13,6 - Ø 225 mm</t>
  </si>
  <si>
    <t>30.115.000035.SER</t>
  </si>
  <si>
    <t>Tubo de PEAD - PE 80 - PN 10 Kg/cm²- SDR 13,6 - Ø 250 mm</t>
  </si>
  <si>
    <t>30.115.000037.SER</t>
  </si>
  <si>
    <t>Tubo de PEAD - PE 80 - PN 10 Kg/cm²- SDR 13,6 - Ø 280 mm</t>
  </si>
  <si>
    <t>30.115.000039.SER</t>
  </si>
  <si>
    <t>Tubo de PEAD - PE 80 - PN 10 Kg/cm²- SDR 13,6 - Ø 315 mm</t>
  </si>
  <si>
    <t>30.115.000041.SER</t>
  </si>
  <si>
    <t>Tubo de PEAD - PE 80 - PN 10 Kg/cm²- SDR 13,6 - Ø 355 mm</t>
  </si>
  <si>
    <t>30.115.000043.SER</t>
  </si>
  <si>
    <t>Tubo de PEAD - PE 80 - PN 10 Kg/cm²- SDR 13,6 - Ø 400 mm</t>
  </si>
  <si>
    <t>30.115.000080.SER</t>
  </si>
  <si>
    <t>Tubo de PEAD - PE 100 - PN 12,5 Kg/cm²- SDR 13,6 - Ø 63 mm</t>
  </si>
  <si>
    <t>30.115.000083.SER</t>
  </si>
  <si>
    <t>Tubo de PEAD - PE 100 - PN 12,5 Kg/cm²- SDR 13,6 - Ø 75 mm</t>
  </si>
  <si>
    <t>30.115.000086.SER</t>
  </si>
  <si>
    <t>Tubo de PEAD - PE 100 - PN 12,5 Kg/cm²- SDR 13,6 - Ø 90 mm</t>
  </si>
  <si>
    <t>30.115.000089.SER</t>
  </si>
  <si>
    <t>Tubo de PEAD - PE 100 - PN 12,5 Kg/cm²- SDR 13,6 - Ø 110 mm</t>
  </si>
  <si>
    <t>30.115.000092.SER</t>
  </si>
  <si>
    <t>Tubo de PEAD - PE 100 - PN 12,5 Kg/cm²- SDR 13,6 - Ø 125 mm</t>
  </si>
  <si>
    <t>30.115.000095.SER</t>
  </si>
  <si>
    <t>Tubo de PEAD - PE 100 - PN 12,5 Kg/cm²- SDR 13,6 - Ø 140 mm</t>
  </si>
  <si>
    <t>30.115.000098.SER</t>
  </si>
  <si>
    <t>Tubo de PEAD - PE 100 - PN 12,5 Kg/cm²- SDR 13,6 - Ø 160 mm</t>
  </si>
  <si>
    <t>30.115.000101.SER</t>
  </si>
  <si>
    <t>Tubo de PEAD - PE 100 - PN 12,5 Kg/cm²- SDR 13,6 - Ø 180 mm</t>
  </si>
  <si>
    <t>30.115.000104.SER</t>
  </si>
  <si>
    <t>Tubo de PEAD - PE 100 - PN 12,5 Kg/cm²- SDR 13,6 - Ø 200 mm</t>
  </si>
  <si>
    <t>30.115.000107.SER</t>
  </si>
  <si>
    <t>Tubo de PEAD - PE 100 - PN 12,5 Kg/cm²- SDR 13,6 - Ø 225 mm</t>
  </si>
  <si>
    <t>30.115.000110.SER</t>
  </si>
  <si>
    <t>Tubo de PEAD - PE 100 - PN 12,5 Kg/cm²- SDR 13,6 - Ø 250 mm</t>
  </si>
  <si>
    <t>30.115.000113.SER</t>
  </si>
  <si>
    <t>Tubo de PEAD - PE 100 - PN 12,5 Kg/cm²- SDR 13,6 - Ø 280 mm</t>
  </si>
  <si>
    <t>30.115.000116.SER</t>
  </si>
  <si>
    <t>Tubo de PEAD - PE 100 - PN 12,5 Kg/cm²- SDR 13,6 - Ø 315 mm</t>
  </si>
  <si>
    <t>30.115.000119.SER</t>
  </si>
  <si>
    <t>Tubo de PEAD - PE 100 - PN 12,5 Kg/cm²- SDR 13,6 - Ø 355 mm</t>
  </si>
  <si>
    <t>30.115.000122.SER</t>
  </si>
  <si>
    <t>Tubo de PEAD - PE 100 - PN 12,5 Kg/cm²- SDR 13,6 - Ø 400 mm</t>
  </si>
  <si>
    <t>30.115.000150.SER</t>
  </si>
  <si>
    <t>Tubo de PEAD - PE 80 - PN 12,5 Kg/cm²- SDR 11 - Ø 63 mm</t>
  </si>
  <si>
    <t>30.115.000153.SER</t>
  </si>
  <si>
    <t>Tubo de PEAD - PE 80 - PN 12,5 Kg/cm²- SDR 11 - Ø 75 mm</t>
  </si>
  <si>
    <t>30.115.000156.SER</t>
  </si>
  <si>
    <t>Tubo de PEAD - PE 80 - PN 12,5 Kg/cm²- SDR 11 - Ø 90 mm</t>
  </si>
  <si>
    <t>30.115.000159.SER</t>
  </si>
  <si>
    <t>Tubo de PEAD - PE 80 - PN 12,5 Kg/cm²- SDR 11 - Ø 110 mm</t>
  </si>
  <si>
    <t>30.115.000162.SER</t>
  </si>
  <si>
    <t>Tubo de PEAD - PE 80 - PN 12,5 Kg/cm²- SDR 11 - Ø 125 mm</t>
  </si>
  <si>
    <t>30.115.000165.SER</t>
  </si>
  <si>
    <t>Tubo de PEAD - PE 80 - PN 12,5 Kg/cm²- SDR 11 - Ø 140 mm</t>
  </si>
  <si>
    <t>30.115.000168.SER</t>
  </si>
  <si>
    <t>Tubo de PEAD - PE 80 - PN 12,5 Kg/cm²- SDR 11 - Ø 160 mm</t>
  </si>
  <si>
    <t>30.115.000171.SER</t>
  </si>
  <si>
    <t>Tubo de PEAD - PE 80 - PN 12,5 Kg/cm²- SDR 11 - Ø 180 mm</t>
  </si>
  <si>
    <t>30.115.000174.SER</t>
  </si>
  <si>
    <t>Tubo de PEAD - PE 80 - PN 12,5 Kg/cm²- SDR 11 - Ø 200 mm</t>
  </si>
  <si>
    <t>30.115.000177.SER</t>
  </si>
  <si>
    <t>Tubo de PEAD - PE 80 - PN 12,5 Kg/cm²- SDR 11 - Ø 225 mm</t>
  </si>
  <si>
    <t>30.115.000180.SER</t>
  </si>
  <si>
    <t>Tubo de PEAD - PE 80 - PN 12,5 Kg/cm²- SDR 11 - Ø 250 mm</t>
  </si>
  <si>
    <t>30.115.000183.SER</t>
  </si>
  <si>
    <t>Tubo de PEAD - PE 80 - PN 12,5 Kg/cm²- SDR 11 - Ø 280 mm</t>
  </si>
  <si>
    <t>30.115.000186.SER</t>
  </si>
  <si>
    <t>Tubo de PEAD - PE 80 - PN 12,5 Kg/cm²- SDR 11 - Ø 315 mm</t>
  </si>
  <si>
    <t>30.115.000189.SER</t>
  </si>
  <si>
    <t>Tubo de PEAD - PE 80 - PN 12,5 Kg/cm²- SDR 11 - Ø 355 mm</t>
  </si>
  <si>
    <t>30.115.000192.SER</t>
  </si>
  <si>
    <t>Tubo de PEAD - PE 80 - PN 12,5 Kg/cm²- SDR 11 - Ø 400 mm</t>
  </si>
  <si>
    <t>30.115.000200.SER</t>
  </si>
  <si>
    <t>Tubo de PEAD - PE 100 - PN 16 Kg/cm²- SDR 11 - Ø 63 mm</t>
  </si>
  <si>
    <t>30.115.000205.SER</t>
  </si>
  <si>
    <t>Tubo de PEAD - PE 100 - PN 16 Kg/cm²- SDR 11 - Ø 75 mm</t>
  </si>
  <si>
    <t>30.115.000210.SER</t>
  </si>
  <si>
    <t>Tubo de PEAD - PE 100 - PN 16 Kg/cm²- SDR 11 - Ø 90 mm</t>
  </si>
  <si>
    <t>30.115.000215.SER</t>
  </si>
  <si>
    <t>Tubo de PEAD - PE 100 - PN 16 Kg/cm²- SDR 11 - Ø 110 mm</t>
  </si>
  <si>
    <t>30.115.000220.SER</t>
  </si>
  <si>
    <t>Tubo de PEAD - PE 100 - PN 16 Kg/cm²- SDR 11 - Ø 125 mm</t>
  </si>
  <si>
    <t>30.115.000225.SER</t>
  </si>
  <si>
    <t>Tubo de PEAD - PE 100 - PN 16 Kg/cm²- SDR 11 - Ø 140 mm</t>
  </si>
  <si>
    <t>30.115.000230.SER</t>
  </si>
  <si>
    <t>Tubo de PEAD - PE 100 - PN 16 Kg/cm²- SDR 11 - Ø 160 mm</t>
  </si>
  <si>
    <t>30.115.000235.SER</t>
  </si>
  <si>
    <t>Tubo de PEAD - PE 100 - PN 16 Kg/cm²- SDR 11 - Ø 180 mm</t>
  </si>
  <si>
    <t>30.115.000240.SER</t>
  </si>
  <si>
    <t>Tubo de PEAD - PE 100 - PN 16 Kg/cm²- SDR 11 - Ø 200 mm</t>
  </si>
  <si>
    <t>30.115.000245.SER</t>
  </si>
  <si>
    <t>Tubo de PEAD - PE 100 - PN 16 Kg/cm²- SDR 11 - Ø 225 mm</t>
  </si>
  <si>
    <t>30.115.000250.SER</t>
  </si>
  <si>
    <t>Tubo de PEAD - PE 100 - PN 16 Kg/cm²- SDR 11 - Ø 250 mm</t>
  </si>
  <si>
    <t>30.115.000255.SER</t>
  </si>
  <si>
    <t>Tubo de PEAD - PE 100 - PN 16 Kg/cm²- SDR 11 - Ø 280 mm</t>
  </si>
  <si>
    <t>30.115.000260.SER</t>
  </si>
  <si>
    <t>Tubo de PEAD - PE 100 - PN 16 Kg/cm²- SDR 11 - Ø 315 mm</t>
  </si>
  <si>
    <t>30.115.000265.SER</t>
  </si>
  <si>
    <t>Tubo de PEAD - PE 100 - PN 16 Kg/cm²- SDR 11 - Ø 355 mm</t>
  </si>
  <si>
    <t>30.115.000270.SER</t>
  </si>
  <si>
    <t>Tubo de PEAD - PE 100 - PN 16 Kg/cm²- SDR 11 - Ø 400 mm</t>
  </si>
  <si>
    <t>30.115.000300.SER</t>
  </si>
  <si>
    <t>Luva de PEAD - PE 100 - PN 12,5 Kg/cm²- Ø 63 mm</t>
  </si>
  <si>
    <t>30.115.000303.SER</t>
  </si>
  <si>
    <t>Luva de PEAD - PE 100 - PN 12,5 Kg/cm²- Ø 75 mm</t>
  </si>
  <si>
    <t>30.115.000306.SER</t>
  </si>
  <si>
    <t>Luva de PEAD - PE 100 - PN 12,5 Kg/cm²- Ø 90 mm</t>
  </si>
  <si>
    <t>30.115.000309.SER</t>
  </si>
  <si>
    <t>Luva de PEAD - PE 100 - PN 12,5 Kg/cm²- Ø 110 mm</t>
  </si>
  <si>
    <t>30.115.000312.SER</t>
  </si>
  <si>
    <t>Luva de PEAD - PE 100 - PN 12,5 Kg/cm²- Ø 125 mm</t>
  </si>
  <si>
    <t>30.115.000315.SER</t>
  </si>
  <si>
    <t>Luva de PEAD - PE 100 - PN 12,5 Kg/cm²- Ø 140 mm</t>
  </si>
  <si>
    <t>30.115.000318.SER</t>
  </si>
  <si>
    <t>Luva de PEAD - PE 100 - PN 12,5 Kg/cm²- Ø 160 mm</t>
  </si>
  <si>
    <t>30.115.000321.SER</t>
  </si>
  <si>
    <t>Luva de PEAD - PE 100 - PN 12,5 Kg/cm²- Ø 180 mm</t>
  </si>
  <si>
    <t>30.115.000324.SER</t>
  </si>
  <si>
    <t>Luva de PEAD - PE 100 - PN 12,5 Kg/cm²- Ø 200 mm</t>
  </si>
  <si>
    <t>30.115.000327.SER</t>
  </si>
  <si>
    <t>Luva de PEAD - PE 100 - PN 12,5 Kg/cm²- Ø 225 mm</t>
  </si>
  <si>
    <t>30.115.000330.SER</t>
  </si>
  <si>
    <t>Luva de PEAD - PE 100 - PN 12,5 Kg/cm²- Ø 250 mm</t>
  </si>
  <si>
    <t>30.115.000333.SER</t>
  </si>
  <si>
    <t>Luva de PEAD - PE 100 - PN 12,5 Kg/cm²- Ø 280 mm</t>
  </si>
  <si>
    <t>30.115.000336.SER</t>
  </si>
  <si>
    <t>Luva de PEAD - PE 100 - PN 12,5 Kg/cm²- Ø 315 mm</t>
  </si>
  <si>
    <t>30.115.000339.SER</t>
  </si>
  <si>
    <t>Luva de PEAD - PE 100 - PN 12,5 Kg/cm²- Ø 355 mm</t>
  </si>
  <si>
    <t>30.115.000342.SER</t>
  </si>
  <si>
    <t>Luva de PEAD - PE 100 - PN 12,5 Kg/cm²- Ø 400 mm</t>
  </si>
  <si>
    <t>30.115.000380.SER</t>
  </si>
  <si>
    <t>Curva 90° de PEAD - PE 100 - PN 12,5 Kg/cm²- Ø 63 mm</t>
  </si>
  <si>
    <t>30.115.000383.SER</t>
  </si>
  <si>
    <t>Curva 90° de PEAD - PE 100 - PN 12,5 Kg/cm²- Ø 75 mm</t>
  </si>
  <si>
    <t>30.115.000386.SER</t>
  </si>
  <si>
    <t>Curva 90° de PEAD - PE 100 - PN 12,5 Kg/cm²- Ø 90 mm</t>
  </si>
  <si>
    <t>30.115.000389.SER</t>
  </si>
  <si>
    <t>Curva 90° de PEAD - PE 100 - PN 12,5 Kg/cm²- Ø 110 mm</t>
  </si>
  <si>
    <t>30.115.000392.SER</t>
  </si>
  <si>
    <t>Curva 90° de PEAD - PE 100 - PN 12,5 Kg/cm²- Ø 125 mm</t>
  </si>
  <si>
    <t>30.115.000395.SER</t>
  </si>
  <si>
    <t>Curva 90° de PEAD - PE 100 - PN 12,5 Kg/cm²- Ø 140 mm</t>
  </si>
  <si>
    <t>30.115.000398.SER</t>
  </si>
  <si>
    <t>Curva 90° de PEAD - PE 100 - PN 12,5 Kg/cm²- Ø 160 mm</t>
  </si>
  <si>
    <t>30.115.000401.SER</t>
  </si>
  <si>
    <t>Curva 90° de PEAD - PE 100 - PN 12,5 Kg/cm²- Ø 180 mm</t>
  </si>
  <si>
    <t>30.115.000404.SER</t>
  </si>
  <si>
    <t>Curva 90° de PEAD - PE 100 - PN 12,5 Kg/cm²- Ø 200 mm</t>
  </si>
  <si>
    <t>30.115.000407.SER</t>
  </si>
  <si>
    <t>Curva 90° de PEAD - PE 100 - PN 12,5 Kg/cm²- Ø 225 mm</t>
  </si>
  <si>
    <t>30.115.000410.SER</t>
  </si>
  <si>
    <t>Curva 90° de PEAD - PE 100 - PN 12,5 Kg/cm²- Ø 250 mm</t>
  </si>
  <si>
    <t>30.115.000413.SER</t>
  </si>
  <si>
    <t>Curva 90° de PEAD - PE 100 - PN 12,5 Kg/cm²- Ø 280 mm</t>
  </si>
  <si>
    <t>30.115.000416.SER</t>
  </si>
  <si>
    <t>Curva 90° de PEAD - PE 100 - PN 12,5 Kg/cm²- Ø 315 mm</t>
  </si>
  <si>
    <t>30.115.000419.SER</t>
  </si>
  <si>
    <t>Curva 90° de PEAD - PE 100 - PN 12,5 Kg/cm²- Ø 355 mm</t>
  </si>
  <si>
    <t>30.115.000422.SER</t>
  </si>
  <si>
    <t>Curva 90° de PEAD - PE 100 - PN 12,5 Kg/cm²- Ø 400 mm</t>
  </si>
  <si>
    <t>30.115.000500.SER</t>
  </si>
  <si>
    <t>Cap de PEAD - PE 100 - PN 12,5 Kg/cm²- Ø 63 mm</t>
  </si>
  <si>
    <t>30.115.000503.SER</t>
  </si>
  <si>
    <t>Cap de PEAD - PE 100 - PN 12,5 Kg/cm²- Ø 75 mm</t>
  </si>
  <si>
    <t>30.115.000506.SER</t>
  </si>
  <si>
    <t>Cap de PEAD - PE 100 - PN 12,5 Kg/cm²- Ø 90 mm</t>
  </si>
  <si>
    <t>30.115.000509.SER</t>
  </si>
  <si>
    <t>Cap de PEAD - PE 100 - PN 12,5 Kg/cm²- Ø 110 mm</t>
  </si>
  <si>
    <t>30.115.000512.SER</t>
  </si>
  <si>
    <t>Cap de PEAD - PE 100 - PN 12,5 Kg/cm²- Ø 125 mm</t>
  </si>
  <si>
    <t>30.115.000515.SER</t>
  </si>
  <si>
    <t>Cap de PEAD - PE 100 - PN 12,5 Kg/cm²- Ø 140 mm</t>
  </si>
  <si>
    <t>30.115.000518.SER</t>
  </si>
  <si>
    <t>Cap de PEAD - PE 100 - PN 12,5 Kg/cm²- Ø 160 mm</t>
  </si>
  <si>
    <t>30.115.000521.SER</t>
  </si>
  <si>
    <t>Cap de PEAD - PE 100 - PN 12,5 Kg/cm²- Ø 180 mm</t>
  </si>
  <si>
    <t>30.115.000524.SER</t>
  </si>
  <si>
    <t>Cap de PEAD - PE 100 - PN 12,5 Kg/cm²- Ø 200 mm</t>
  </si>
  <si>
    <t>30.115.000527.SER</t>
  </si>
  <si>
    <t>Cap de PEAD - PE 100 - PN 12,5 Kg/cm²- Ø 225 mm</t>
  </si>
  <si>
    <t>30.115.000530.SER</t>
  </si>
  <si>
    <t>Cap de PEAD - PE 100 - PN 12,5 Kg/cm²- Ø 250 mm</t>
  </si>
  <si>
    <t>30.115.000533.SER</t>
  </si>
  <si>
    <t>Cap de PEAD - PE 100 - PN 12,5 Kg/cm²- Ø 280 mm</t>
  </si>
  <si>
    <t>30.115.000536.SER</t>
  </si>
  <si>
    <t>Cap de PEAD - PE 100 - PN 12,5 Kg/cm²- Ø 315 mm</t>
  </si>
  <si>
    <t>30.115.000539.SER</t>
  </si>
  <si>
    <t>Cap de PEAD - PE 100 - PN 12,5 Kg/cm²- Ø 355 mm</t>
  </si>
  <si>
    <t>30.115.000542.SER</t>
  </si>
  <si>
    <t>Cap de PEAD - PE 100 - PN 12,5 Kg/cm²- Ø 400 mm</t>
  </si>
  <si>
    <t>Redes externas - PVC PBA</t>
  </si>
  <si>
    <t>30.116.000100.SER</t>
  </si>
  <si>
    <t>Tubo PVC PBA - JEI - Classe 12 - 6 Kg/cm²- Ø 50 mm</t>
  </si>
  <si>
    <t>30.116.000105.SER</t>
  </si>
  <si>
    <t>Tubo PVC PBA - JEI - Classe 12 - 6 Kg/cm²- Ø 75 mm</t>
  </si>
  <si>
    <t>30.116.000110.SER</t>
  </si>
  <si>
    <t>Tubo PVC PBA - JEI - Classe 12 - 6 Kg/cm²- Ø 100 mm</t>
  </si>
  <si>
    <t>30.116.000150.SER</t>
  </si>
  <si>
    <t>Tubo PVC PBA - JEI - Classe 15 - 7,5 Kg/cm²- Ø 50 mm</t>
  </si>
  <si>
    <t>30.116.000155.SER</t>
  </si>
  <si>
    <t>Tubo PVC PBA - JEI - Classe 15 - 7,5 Kg/cm²- Ø 75 mm</t>
  </si>
  <si>
    <t>30.116.000160.SER</t>
  </si>
  <si>
    <t>Tubo PVC PBA - JEI - Classe 15 - 7,5 Kg/cm²- Ø 100 mm</t>
  </si>
  <si>
    <t>30.116.000200.SER</t>
  </si>
  <si>
    <t>Tubo PVC PBA - JEI - Classe 20 - 10 Kg/cm²- Ø 50 mm</t>
  </si>
  <si>
    <t>30.116.000205.SER</t>
  </si>
  <si>
    <t>Tubo PVC PBA - JEI - Classe 20 - 10 Kg/cm²- Ø 75 mm</t>
  </si>
  <si>
    <t>30.116.000210.SER</t>
  </si>
  <si>
    <t>Tubo PVC PBA - JEI - Classe 20 - 10 Kg/cm²- Ø 100 mm</t>
  </si>
  <si>
    <t>30.116.000250.SER</t>
  </si>
  <si>
    <t>Tubo PVC PBA - JE - Classe 12 - 6 Kg/cm²- Ø 50 mm</t>
  </si>
  <si>
    <t>30.116.000255.SER</t>
  </si>
  <si>
    <t>Tubo PVC PBA - JE - Classe 12 - 6 Kg/cm²- Ø 75 mm</t>
  </si>
  <si>
    <t>30.116.000260.SER</t>
  </si>
  <si>
    <t>Tubo PVC PBA - JE - Classe 12 - 6 Kg/cm²- Ø 100 mm</t>
  </si>
  <si>
    <t>30.116.000300.SER</t>
  </si>
  <si>
    <t>Tubo PVC PBA - JE - Classe 15 - 7,5 Kg/cm²- Ø 50 mm</t>
  </si>
  <si>
    <t>30.116.000305.SER</t>
  </si>
  <si>
    <t>Tubo PVC PBA - JE - Classe 15 - 7,5 Kg/cm²- Ø 75 mm</t>
  </si>
  <si>
    <t>30.116.000310.SER</t>
  </si>
  <si>
    <t>Tubo PVC PBA - JE - Classe 15 - 7,5 Kg/cm²- Ø 100 mm</t>
  </si>
  <si>
    <t>30.116.000350.SER</t>
  </si>
  <si>
    <t>Tubo PVC PBA - JE - Classe 20 - 10 Kg/cm²- Ø 50 mm</t>
  </si>
  <si>
    <t>30.116.000355.SER</t>
  </si>
  <si>
    <t>Tubo PVC PBA - JE - Classe 20 - 10 Kg/cm²- Ø 75 mm</t>
  </si>
  <si>
    <t>30.116.000360.SER</t>
  </si>
  <si>
    <t>Tubo PVC PBA - JE - Classe 20 - 10 Kg/cm²- Ø 100 mm</t>
  </si>
  <si>
    <t>30.116.000400.SER</t>
  </si>
  <si>
    <t>Curva 90º PVC PBA JE - Ø 50 mm</t>
  </si>
  <si>
    <t>30.116.000405.SER</t>
  </si>
  <si>
    <t>Curva 90º PVC PBA JE - Ø 75 mm</t>
  </si>
  <si>
    <t>30.116.000410.SER</t>
  </si>
  <si>
    <t>Curva 90º PVC PBA JE - Ø 100 mm</t>
  </si>
  <si>
    <t>30.116.000415.SER</t>
  </si>
  <si>
    <t>Cap PVC PBA JE - Ø 50 mm</t>
  </si>
  <si>
    <t>30.116.000420.SER</t>
  </si>
  <si>
    <t>Cap PVC PBA JE - Ø 75 mm</t>
  </si>
  <si>
    <t>30.116.000425.SER</t>
  </si>
  <si>
    <t>Cap PVC PBA JE - Ø 100 mm</t>
  </si>
  <si>
    <t>30.116.000430.SER</t>
  </si>
  <si>
    <t>Luva simples PVC PBA JE - Ø 50 mm</t>
  </si>
  <si>
    <t>30.116.000435.SER</t>
  </si>
  <si>
    <t>Luva simples PVC PBA JE - Ø 75 mm</t>
  </si>
  <si>
    <t>30.116.000440.SER</t>
  </si>
  <si>
    <t>Luva simples PVC PBA JE - Ø 100 mm</t>
  </si>
  <si>
    <t>30.116.000445.SER</t>
  </si>
  <si>
    <t>Luva de correr PVC PBA JE - Ø 50 mm</t>
  </si>
  <si>
    <t>30.116.000450.SER</t>
  </si>
  <si>
    <t>Luva de correr PVC PBA JE - Ø 75 mm</t>
  </si>
  <si>
    <t>30.116.000455.SER</t>
  </si>
  <si>
    <t>Luva de correr PVC PBA JE - Ø 100 mm</t>
  </si>
  <si>
    <t>Redes externas - MPVC DEFoFo</t>
  </si>
  <si>
    <t>30.117.000050.SER</t>
  </si>
  <si>
    <t>Tubo MPVC DEFoFo JEI Ø 100 mm</t>
  </si>
  <si>
    <t>30.117.000055.SER</t>
  </si>
  <si>
    <t>Tubo MPVC DEFoFo JEI Ø 150 mm</t>
  </si>
  <si>
    <t>30.117.000060.SER</t>
  </si>
  <si>
    <t>Tubo MPVC DEFoFo JEI Ø 200 mm</t>
  </si>
  <si>
    <t>30.117.000065.SER</t>
  </si>
  <si>
    <t>Tubo MPVC DEFoFo JEI Ø 250 mm</t>
  </si>
  <si>
    <t>30.117.000070.SER</t>
  </si>
  <si>
    <t>Tubo MPVC DEFoFo JEI Ø 300 mm</t>
  </si>
  <si>
    <t>30.117.000075.SER</t>
  </si>
  <si>
    <t>Tubo MPVC DEFoFo JEI Ø 400 mm</t>
  </si>
  <si>
    <t>30.117.000080.SER</t>
  </si>
  <si>
    <t>Tubo MPVC DEFoFo JEI Ø 500 mm</t>
  </si>
  <si>
    <t>30.117.000100.SER</t>
  </si>
  <si>
    <t>Luva de correr MPVC DEFoFo JEI Ø 100 mm</t>
  </si>
  <si>
    <t>30.117.000105.SER</t>
  </si>
  <si>
    <t>Luva de correr MPVC DEFoFo JEI Ø 150 mm</t>
  </si>
  <si>
    <t>30.117.000110.SER</t>
  </si>
  <si>
    <t>Luva de correr MPVC DEFoFo JEI Ø 200 mm</t>
  </si>
  <si>
    <t>30.117.000115.SER</t>
  </si>
  <si>
    <t>Luva de correr MPVC DEFoFo JEI Ø 250 mm</t>
  </si>
  <si>
    <t>30.117.000120.SER</t>
  </si>
  <si>
    <t>Luva de correr MPVC DEFoFo JEI Ø 300 mm</t>
  </si>
  <si>
    <t>30.117.000125.SER</t>
  </si>
  <si>
    <t>Luva de correr MPVC DEFoFo JEI Ø 400 mm</t>
  </si>
  <si>
    <t>30.117.000130.SER</t>
  </si>
  <si>
    <t>Luva de correr MPVC DEFoFo JEI Ø 500 mm</t>
  </si>
  <si>
    <t>Redes externas - Serviços de implantação (escavação, lastro e reaterro)</t>
  </si>
  <si>
    <t>30.119.000050.SER</t>
  </si>
  <si>
    <t>Rede subterrânea de água Ø 50 mm, profundidade da vala 1,5 m - exceto tubulação</t>
  </si>
  <si>
    <t>30.119.000055.SER</t>
  </si>
  <si>
    <t>Rede subterrânea de água Ø 63 mm, profundidade da vala 1,5 m - exceto tubulação</t>
  </si>
  <si>
    <t>30.119.000060.SER</t>
  </si>
  <si>
    <t>Rede subterrânea de água Ø 75 mm, profundidade da vala 1,5 m - exceto tubulação</t>
  </si>
  <si>
    <t>30.119.000065.SER</t>
  </si>
  <si>
    <t>Rede subterrânea de água Ø 90 mm, profundidade da vala 1,5 m - exceto tubulação</t>
  </si>
  <si>
    <t>30.119.000070.SER</t>
  </si>
  <si>
    <t>Rede subterrânea de água Ø 100 mm, profundidade da vala 1,5 m - exceto tubulação</t>
  </si>
  <si>
    <t>30.119.000075.SER</t>
  </si>
  <si>
    <t>Rede subterrânea de água Ø 110 mm, profundidade da vala 1,5 m - exceto tubulação</t>
  </si>
  <si>
    <t>30.119.000080.SER</t>
  </si>
  <si>
    <t>Rede subterrânea de água Ø 125 mm, profundidade da vala 1,5 m - exceto tubulação</t>
  </si>
  <si>
    <t>30.119.000085.SER</t>
  </si>
  <si>
    <t>Rede subterrânea de água Ø 140 mm, profundidade da vala 1,5 m - exceto tubulação</t>
  </si>
  <si>
    <t>30.119.000090.SER</t>
  </si>
  <si>
    <t>Rede subterrânea de água Ø 150 mm, profundidade da vala 1,5 m - exceto tubulação</t>
  </si>
  <si>
    <t>30.119.000095.SER</t>
  </si>
  <si>
    <t>Rede subterrânea de água Ø 160 mm, profundidade da vala 1,5 m - exceto tubulação</t>
  </si>
  <si>
    <t>30.119.000100.SER</t>
  </si>
  <si>
    <t>Rede subterrânea de água Ø 180 mm, profundidade da vala 1,5 m - exceto tubulação</t>
  </si>
  <si>
    <t>30.119.000105.SER</t>
  </si>
  <si>
    <t>Rede subterrânea de água Ø 200 mm, profundidade da vala 1,5 m - exceto tubulação</t>
  </si>
  <si>
    <t>30.119.000110.SER</t>
  </si>
  <si>
    <t>Rede subterrânea de água Ø 225 mm, profundidade da vala 1,5 m - exceto tubulação</t>
  </si>
  <si>
    <t>30.119.000115.SER</t>
  </si>
  <si>
    <t>Rede subterrânea de água Ø 250 mm, profundidade da vala 1,5 m - exceto tubulação</t>
  </si>
  <si>
    <t>30.119.000120.SER</t>
  </si>
  <si>
    <t>Rede subterrânea de água Ø 280 mm, profundidade da vala 1,5 m - exceto tubulação</t>
  </si>
  <si>
    <t>30.119.000125.SER</t>
  </si>
  <si>
    <t>Rede subterrânea de água Ø 300 mm, profundidade da vala 1,5 m - exceto tubulação</t>
  </si>
  <si>
    <t>30.119.000130.SER</t>
  </si>
  <si>
    <t>Rede subterrânea de água Ø 315 mm, profundidade da vala 2 m - exceto tubulação</t>
  </si>
  <si>
    <t>30.119.000135.SER</t>
  </si>
  <si>
    <t>Rede subterrânea de água Ø 355 mm, profundidade da vala 2 m - exceto tubulação</t>
  </si>
  <si>
    <t>30.119.000140.SER</t>
  </si>
  <si>
    <t>Rede subterrânea de água Ø 400 mm, profundidade da vala 2 m - exceto tubulação</t>
  </si>
  <si>
    <t>30.119.000145.SER</t>
  </si>
  <si>
    <t>Rede subterrânea de água Ø 500 mm, profundidade da vala 2 m - exceto tubulação</t>
  </si>
  <si>
    <t>Redes externas, esgoto - PEAD</t>
  </si>
  <si>
    <t>30.122.000050.SER</t>
  </si>
  <si>
    <t>Tubo corrugado em PEAD coletor de esgoto Ø 450 mm</t>
  </si>
  <si>
    <t>30.122.000055.SER</t>
  </si>
  <si>
    <t>Tubo corrugado em PEAD coletor de esgoto Ø 600 mm</t>
  </si>
  <si>
    <t>30.122.000060.SER</t>
  </si>
  <si>
    <t>Tubo corrugado em PEAD coletor de esgoto Ø 750 mm</t>
  </si>
  <si>
    <t>30.122.000065.SER</t>
  </si>
  <si>
    <t>Tubo corrugado em PEAD coletor de esgoto Ø 900 mm</t>
  </si>
  <si>
    <t>30.122.000070.SER</t>
  </si>
  <si>
    <t>Tubo corrugado em PEAD coletor de esgoto Ø 1050 mm</t>
  </si>
  <si>
    <t>30.122.000075.SER</t>
  </si>
  <si>
    <t>Tubo corrugado em PEAD coletor de esgoto Ø 1200 mm</t>
  </si>
  <si>
    <t>Redes externas, esgoto - PVC</t>
  </si>
  <si>
    <t>30.123.000050.SER</t>
  </si>
  <si>
    <t>Tubo PVC coletor de esgoto JEI Ø 100 mm</t>
  </si>
  <si>
    <t>30.123.000055.SER</t>
  </si>
  <si>
    <t>Tubo PVC coletor de esgoto JEI Ø 150 mm</t>
  </si>
  <si>
    <t>30.123.000060.SER</t>
  </si>
  <si>
    <t>Tubo PVC coletor de esgoto JEI Ø 200 mm</t>
  </si>
  <si>
    <t>30.123.000065.SER</t>
  </si>
  <si>
    <t>Tubo PVC coletor de esgoto JEI Ø 250 mm</t>
  </si>
  <si>
    <t>30.123.000070.SER</t>
  </si>
  <si>
    <t>Tubo PVC coletor de esgoto JEI Ø 300 mm</t>
  </si>
  <si>
    <t>30.123.000075.SER</t>
  </si>
  <si>
    <t>Tubo PVC coletor de esgoto JEI Ø 350 mm</t>
  </si>
  <si>
    <t>30.123.000080.SER</t>
  </si>
  <si>
    <t>Tubo PVC coletor de esgoto JEI Ø 400 mm</t>
  </si>
  <si>
    <t>30.123.000100.SER</t>
  </si>
  <si>
    <t>Tubo corrugado PVC coletor de esgoto Ø 150 mm</t>
  </si>
  <si>
    <t>30.123.000105.SER</t>
  </si>
  <si>
    <t>Tubo corrugado PVC coletor de esgoto Ø 200 mm</t>
  </si>
  <si>
    <t>30.123.000110.SER</t>
  </si>
  <si>
    <t>Tubo corrugado PVC coletor de esgoto Ø 250 mm</t>
  </si>
  <si>
    <t>30.123.000115.SER</t>
  </si>
  <si>
    <t>Tubo corrugado PVC coletor de esgoto Ø 300 mm</t>
  </si>
  <si>
    <t>30.123.000120.SER</t>
  </si>
  <si>
    <t>Tubo corrugado PVC coletor de esgoto Ø 350 mm</t>
  </si>
  <si>
    <t>30.123.000125.SER</t>
  </si>
  <si>
    <t>Tubo corrugado PVC coletor de esgoto Ø 400 mm</t>
  </si>
  <si>
    <t>30.123.000200.SER</t>
  </si>
  <si>
    <t>Cap PVC coletor de esgoto JEI Ø 100 mm</t>
  </si>
  <si>
    <t>30.123.000205.SER</t>
  </si>
  <si>
    <t>Cap PVC coletor de esgoto JEI Ø 150 mm</t>
  </si>
  <si>
    <t>30.123.000210.SER</t>
  </si>
  <si>
    <t>Cap PVC coletor de esgoto JEI Ø 200 mm</t>
  </si>
  <si>
    <t>30.123.000215.SER</t>
  </si>
  <si>
    <t>Cap PVC coletor de esgoto JEI Ø 250 mm</t>
  </si>
  <si>
    <t>30.123.000220.SER</t>
  </si>
  <si>
    <t>Cap PVC coletor de esgoto JEI Ø 300 mm</t>
  </si>
  <si>
    <t>30.123.000225.SER</t>
  </si>
  <si>
    <t>Cap PVC coletor de esgoto JEI Ø 350 mm</t>
  </si>
  <si>
    <t>30.123.000230.SER</t>
  </si>
  <si>
    <t>Cap PVC coletor de esgoto JEI Ø 400 mm</t>
  </si>
  <si>
    <t>30.123.000300.SER</t>
  </si>
  <si>
    <t>Curva 90º PVC coletor de esgoto JEI Ø 100 mm</t>
  </si>
  <si>
    <t>30.123.000305.SER</t>
  </si>
  <si>
    <t>Curva 90º PVC coletor de esgoto JEI Ø 150 mm</t>
  </si>
  <si>
    <t>30.123.000310.SER</t>
  </si>
  <si>
    <t>Curva 90º PVC coletor de esgoto JEI Ø 200 mm</t>
  </si>
  <si>
    <t>30.123.000315.SER</t>
  </si>
  <si>
    <t>Curva 90º PVC coletor de esgoto JEI Ø 250 mm</t>
  </si>
  <si>
    <t>30.123.000320.SER</t>
  </si>
  <si>
    <t>Curva 90º PVC coletor de esgoto JEI Ø 300 mm</t>
  </si>
  <si>
    <t>30.123.000325.SER</t>
  </si>
  <si>
    <t>Curva 90º PVC coletor de esgoto JEI Ø 350 mm</t>
  </si>
  <si>
    <t>30.123.000330.SER</t>
  </si>
  <si>
    <t>Curva 90º PVC coletor de esgoto JEI Ø 400 mm</t>
  </si>
  <si>
    <t>30.123.000400.SER</t>
  </si>
  <si>
    <t>Luva de correr PVC coletor de esgoto JEI Ø 100 mm</t>
  </si>
  <si>
    <t>30.123.000405.SER</t>
  </si>
  <si>
    <t>Luva de correr PVC coletor de esgoto JEI Ø 150 mm</t>
  </si>
  <si>
    <t>30.123.000410.SER</t>
  </si>
  <si>
    <t>Luva de correr PVC coletor de esgoto JEI Ø 200 mm</t>
  </si>
  <si>
    <t>30.123.000415.SER</t>
  </si>
  <si>
    <t>Luva de correr PVC coletor de esgoto JEI Ø 250 mm</t>
  </si>
  <si>
    <t>30.123.000420.SER</t>
  </si>
  <si>
    <t>Luva de correr PVC coletor de esgoto JEI Ø 300 mm</t>
  </si>
  <si>
    <t>30.123.000425.SER</t>
  </si>
  <si>
    <t>Luva de correr PVC coletor de esgoto JEI Ø 350 mm</t>
  </si>
  <si>
    <t>30.123.000430.SER</t>
  </si>
  <si>
    <t>Luva de correr PVC coletor de esgoto JEI Ø 400 mm</t>
  </si>
  <si>
    <t>30.123.000500.SER</t>
  </si>
  <si>
    <t>Selim PVC coletor de esgoto JEI Ø 150x100 mm</t>
  </si>
  <si>
    <t>30.123.000505.SER</t>
  </si>
  <si>
    <t>Selim PVC coletor de esgoto JEI Ø 200x100 mm</t>
  </si>
  <si>
    <t>30.123.000510.SER</t>
  </si>
  <si>
    <t>Selim PVC coletor de esgoto JEI Ø 250x100 mm</t>
  </si>
  <si>
    <t>30.123.000515.SER</t>
  </si>
  <si>
    <t>Selim PVC coletor de esgoto JEI Ø 300x100 mm</t>
  </si>
  <si>
    <t>30.123.000520.SER</t>
  </si>
  <si>
    <t>Til radial PVC coletor de esgoto Ø 150 mm</t>
  </si>
  <si>
    <t>30.123.000525.SER</t>
  </si>
  <si>
    <t>Til radial PVC coletor de esgoto Ø 300 mm</t>
  </si>
  <si>
    <t>Redes externas, esgoto - Serviços de implantação (escavação, lastro e reaterro)</t>
  </si>
  <si>
    <t>30.124.000050.SER</t>
  </si>
  <si>
    <t>Rede subterrânea de esgoto Ø 100 mm, profundidade da vala 1,5 m - exceto tubulação</t>
  </si>
  <si>
    <t>30.124.000055.SER</t>
  </si>
  <si>
    <t>Rede subterrânea de esgoto Ø 150 mm, profundidade da vala 1,5 m - exceto tubulação</t>
  </si>
  <si>
    <t>30.124.000060.SER</t>
  </si>
  <si>
    <t>Rede subterrânea de esgoto Ø 200 mm, profundidade da vala 1,5 m - exceto tubulação</t>
  </si>
  <si>
    <t>30.124.000065.SER</t>
  </si>
  <si>
    <t>Rede subterrânea de esgoto Ø 250 mm, profundidade da vala 1,5 m - exceto tubulação</t>
  </si>
  <si>
    <t>30.124.000070.SER</t>
  </si>
  <si>
    <t>Rede subterrânea de esgoto Ø 300 mm, profundidade da vala 1,5 m - exceto tubulação</t>
  </si>
  <si>
    <t>30.124.000075.SER</t>
  </si>
  <si>
    <t>Rede subterrânea de esgoto Ø 350 mm, profundidade da vala 2 m - exceto tubulação</t>
  </si>
  <si>
    <t>30.124.000080.SER</t>
  </si>
  <si>
    <t>Rede subterrânea de esgoto Ø 400 mm, profundidade da vala 2 m - exceto tubulação</t>
  </si>
  <si>
    <t>30.124.000085.SER</t>
  </si>
  <si>
    <t>Rede subterrânea de esgoto Ø 450 mm, profundidade da vala 2 m - exceto tubulação</t>
  </si>
  <si>
    <t>30.124.000090.SER</t>
  </si>
  <si>
    <t>Rede subterrânea de esgoto Ø 600 mm, profundidade da vala 2 m - exceto tubulação</t>
  </si>
  <si>
    <t>30.124.000095.SER</t>
  </si>
  <si>
    <t>Rede subterrânea de esgoto Ø 750 mm, profundidade da vala 2 m - exceto tubulação</t>
  </si>
  <si>
    <t>30.124.000100.SER</t>
  </si>
  <si>
    <t>Rede subterrânea de esgoto Ø 900 mm, profundidade da vala 2 m - exceto tubulação</t>
  </si>
  <si>
    <t>30.124.000105.SER</t>
  </si>
  <si>
    <t>Rede subterrânea de esgoto Ø 1050 mm, profundidade da vala 2 m - exceto tubulação</t>
  </si>
  <si>
    <t>30.124.000110.SER</t>
  </si>
  <si>
    <t>Rede subterrânea de esgoto Ø 1200 mm, profundidade da vala 2,6 m - exceto tubulação</t>
  </si>
  <si>
    <t>Redes externas aéreas - Postes</t>
  </si>
  <si>
    <t>30.125.000030.SER</t>
  </si>
  <si>
    <t>Poste de concreto 8 m</t>
  </si>
  <si>
    <t>30.125.000040.SER</t>
  </si>
  <si>
    <t>Poste de concreto 9 m</t>
  </si>
  <si>
    <t>30.125.000050.SER</t>
  </si>
  <si>
    <t>Poste de concreto 11 m</t>
  </si>
  <si>
    <t>Redes externas, energia - Cabos</t>
  </si>
  <si>
    <t>30.127.000005.SER</t>
  </si>
  <si>
    <t>Cabo em alumínio nú, duplex, 10 mm² para distribuição de energia em BT até 0,6/1kV</t>
  </si>
  <si>
    <t>30.127.000007.SER</t>
  </si>
  <si>
    <t>Cabo em alumínio nú, duplex, 16 mm² para distribuição de energia em BT até 0,6/1kV</t>
  </si>
  <si>
    <t>30.127.000009.SER</t>
  </si>
  <si>
    <t>Cabo em alumínio nú, duplex, 25 mm² para distribuição de energia em BT até 0,6/1kV</t>
  </si>
  <si>
    <t>30.127.000019.SER</t>
  </si>
  <si>
    <t>Cabo em alumínio nú, triplex, 10 mm² para distribuição de energia em BT até 0,6/1kV</t>
  </si>
  <si>
    <t>30.127.000021.SER</t>
  </si>
  <si>
    <t>Cabo em alumínio nú, triplex, 16 mm² para distribuição de energia em BT até 0,6/1kV</t>
  </si>
  <si>
    <t>30.127.000023.SER</t>
  </si>
  <si>
    <t>Cabo em alumínio nú, triplex, 25 mm² para distribuiçãode energia em BT até 0,6/1kV</t>
  </si>
  <si>
    <t>30.127.000051.SER</t>
  </si>
  <si>
    <t>Cabo em alumínio nú, quadriplex, 10 mm² para distribuição de energia em BT até 0,6/1kV</t>
  </si>
  <si>
    <t>30.127.000053.SER</t>
  </si>
  <si>
    <t>Cabo em alumínio nú, quadriplex, 16 mm² para distribuiçãode energia em BT até 0,6/1kV</t>
  </si>
  <si>
    <t>30.127.000055.SER</t>
  </si>
  <si>
    <t>Cabo em alumínio nú, quadriplex, 25 mm² para distribuição de energia em BT até 0,6/1kV</t>
  </si>
  <si>
    <t>30.127.000070.SER</t>
  </si>
  <si>
    <t>Cabo em alumínio multiplexado, isolado com XLPE, 10 mm² para distribuição de energia em BT até 0,6/1kV</t>
  </si>
  <si>
    <t>30.127.000072.SER</t>
  </si>
  <si>
    <t>Cabo em alumínio multiplexado, isolado com XLPE, 16 mm² para distribuição de energia em BT até 0,6/1kV</t>
  </si>
  <si>
    <t>30.127.000074.SER</t>
  </si>
  <si>
    <t>Cabo em alumínio multiplexado, isolado com XLPE, 25 mm² para distribuiçãode energia em BT até 0,6/1kV</t>
  </si>
  <si>
    <t>30.127.000076.SER</t>
  </si>
  <si>
    <t>Cabo em alumínio multiplexado, isolado com XLPE, 35 mm² para distribuição de energia em BT até 0,6/1kV</t>
  </si>
  <si>
    <t>30.127.000078.SER</t>
  </si>
  <si>
    <t>Cabo em alumínio multiplexado, isolado com XLPE, 50 mm² para distribuição de energia em BT até 0,6/1kV</t>
  </si>
  <si>
    <t>30.127.000080.SER</t>
  </si>
  <si>
    <t>Cabo em alumínio multiplexado, isolado com XLPE, 70 mm² para distribuição de energia em BT até 0,6/1kV</t>
  </si>
  <si>
    <t>30.127.000082.SER</t>
  </si>
  <si>
    <t>Cabo em alumínio multiplexado, isolado com XLPE, 95 mm² para distribuição de energia em BT até 0,6/1kV</t>
  </si>
  <si>
    <t>30.127.000084.SER</t>
  </si>
  <si>
    <t>Cabo em alumínio multiplexado, isolado com XLPE, 120 mm² para distribuição de energia em BT até 0,6/1kV</t>
  </si>
  <si>
    <t>30.127.000086.SER</t>
  </si>
  <si>
    <t>Cabo em alumínio multiplexado, isolado com XLPE, 150 mm² para distribuição de energia em BT até 0,6/1kV</t>
  </si>
  <si>
    <t>30.127.000088.SER</t>
  </si>
  <si>
    <t>Cabo em alumínio multiplexado, isolado com XLPE, 185 mm² para distribuição de energia em BT até 0,6/1kV</t>
  </si>
  <si>
    <t>30.127.000090.SER</t>
  </si>
  <si>
    <t>Cabo em alumínio multiplexado, isolado com XLPE, 240 mm² para distribuição de energia em BT até 0,6/1kV</t>
  </si>
  <si>
    <t>30.127.000092.SER</t>
  </si>
  <si>
    <t>Cabo em alumínio multiplexado, isolado com XLPE, 300 mm² para distribuição de energia em BT até 0,6/1kV</t>
  </si>
  <si>
    <t>30.127.000094.SER</t>
  </si>
  <si>
    <t>Cabo em alumínio multiplexado, isolado com XLPE, 400 mm² para distribuição de energia em BT até 0,6/1kV</t>
  </si>
  <si>
    <t>30.127.000096.SER</t>
  </si>
  <si>
    <t>Cabo em alumínio multiplexado, isolado com XLPE, 500 mm² para distribuição de energia em BT até 0,6/1kV</t>
  </si>
  <si>
    <t>30.127.000150.SER</t>
  </si>
  <si>
    <t>Cabo em alumínio nú CA cód. Peachbell 6 AWG para transmissão e distribuição de energia em MT</t>
  </si>
  <si>
    <t>30.127.000155.SER</t>
  </si>
  <si>
    <t>Cabo em alumínio nú CA cód. Rose 4 AWG para transmissão e distribuição de energia em MT</t>
  </si>
  <si>
    <t>30.127.000160.SER</t>
  </si>
  <si>
    <t>Cabo em alumínio nú CA cód. Íris 2 AWG para transmissão e distribuição de energia em MT</t>
  </si>
  <si>
    <t>30.127.000165.SER</t>
  </si>
  <si>
    <t>Cabo em alumínio nú CA cód. Pansy 1 AWG para transmissão e distribuição de energia em MT</t>
  </si>
  <si>
    <t>30.127.000170.SER</t>
  </si>
  <si>
    <t>Cabo em alumínio nú CA cód. Poppy 1/0 AWG para transmissão e distribuição de energia em MT</t>
  </si>
  <si>
    <t>30.127.000175.SER</t>
  </si>
  <si>
    <t>Cabo em alumínio nú CA cód. Aster 2/0 AWG para transmissão e distribuição de energia em MT</t>
  </si>
  <si>
    <t>30.127.000180.SER</t>
  </si>
  <si>
    <t>Cabo em alumínio nú CA cód. Phlox 3/0 AWG para transmissão e distribuição de energia em MT</t>
  </si>
  <si>
    <t>30.127.000185.SER</t>
  </si>
  <si>
    <t>Cabo em alumínio nú CA cód. Oxlip 4/0 AWG para transmissão e distribuição de energia em MT</t>
  </si>
  <si>
    <t>30.127.000190.SER</t>
  </si>
  <si>
    <t>Cabo em alumínio nú CA cód. Tulip 336,4 AWG para transmissão e distribuição de energia em MT</t>
  </si>
  <si>
    <t>30.127.000300.SER</t>
  </si>
  <si>
    <t>Cabo em alumínio nú CAA, com alma de aço, cód. Turkey 6 AWG para transmissão de energia em MT</t>
  </si>
  <si>
    <t>30.127.000305.SER</t>
  </si>
  <si>
    <t>Cabo em alumínio nú CAA, com alma de aço, cód. Swan 4 AWG para transmissão de energia em MT</t>
  </si>
  <si>
    <t>30.127.000310.SER</t>
  </si>
  <si>
    <t>Cabo em alumínio nú CAA, com alma de aço, cód. Sparrow 2 AWG para transmissão de energia em MT</t>
  </si>
  <si>
    <t>30.127.000315.SER</t>
  </si>
  <si>
    <t>Cabo em alumínio nú CAA, com alma de aço, cód. Robin 1 AWG para transmissão de energia em MT</t>
  </si>
  <si>
    <t>30.127.000320.SER</t>
  </si>
  <si>
    <t>Cabo em alumínio nú CAA, com alma de aço, cód. Raven 1/0 AWG para transmissão de energia em MT</t>
  </si>
  <si>
    <t>30.127.000325.SER</t>
  </si>
  <si>
    <t>Cabo em alumínio nú CAA, com alma de aço, cód. Quail 2/0 AWG para transmissão de energia em MT</t>
  </si>
  <si>
    <t>30.127.000330.SER</t>
  </si>
  <si>
    <t>Cabo em alumínio nú CAA, com alma de aço, cód. Pigeon 3/0 AWG para transmissão de energia em MT</t>
  </si>
  <si>
    <t>30.127.000335.SER</t>
  </si>
  <si>
    <t>Cabo em alumínio nú CAA, com alma de aço, cód. Penguin 4/0 AWG para transmissão de energia em MT</t>
  </si>
  <si>
    <t>30.127.000340.SER</t>
  </si>
  <si>
    <t>Cabo em alumínio nú CAA, com alma de aço, cód. Linnet 336,4 para transmissão de energia em MT</t>
  </si>
  <si>
    <t>30.127.000345.SER</t>
  </si>
  <si>
    <t>Cabo em alumínio nú CAA, com alma de aço, cód. Ibis 397,5 para transmissão de energia em MT</t>
  </si>
  <si>
    <t>30.127.000350.SER</t>
  </si>
  <si>
    <t>Cabo em alumínio nú CAA, com alma de aço, cód. Hawk 477,0 para transmissão de energia em MT</t>
  </si>
  <si>
    <t>30.127.000355.SER</t>
  </si>
  <si>
    <t>Cabo em alumínio nú CAA, com alma de aço, cód. Dove 556,5 para transmissão de energia em MT</t>
  </si>
  <si>
    <t>30.127.000360.SER</t>
  </si>
  <si>
    <t>Cabo em alumínio nú CAA, com alma de aço, cód. Grosbeak 636 para transmissão de energia em MT</t>
  </si>
  <si>
    <t>30.127.000365.SER</t>
  </si>
  <si>
    <t>Cabo em alumínio nú CAA, com alma de aço, cód. Drake 795 para transmissão de energia em MT</t>
  </si>
  <si>
    <t>30.127.000370.SER</t>
  </si>
  <si>
    <t>Cabo em alumínio nú CAA, com alma de aço, cód. Rail 954 para transmissão de energia em MT</t>
  </si>
  <si>
    <t>Redes externas enterradas - Dutos subterrâneos</t>
  </si>
  <si>
    <t>30.128.000050.SER</t>
  </si>
  <si>
    <t>Duto corrugado em PEAD para cabeamento elétrico ou telefônico Ø 40 mm</t>
  </si>
  <si>
    <t>30.128.000053.SER</t>
  </si>
  <si>
    <t>Duto corrugado em PEAD para cabeamento elétrico ou telefônico Ø 50 mm</t>
  </si>
  <si>
    <t>30.128.000056.SER</t>
  </si>
  <si>
    <t>Duto corrugado em PEAD para cabeamento elétrico ou telefônico Ø 63 mm</t>
  </si>
  <si>
    <t>30.128.000059.SER</t>
  </si>
  <si>
    <t>Duto corrugado em PEAD para cabeamento elétrico ou telefônico Ø 90 mm</t>
  </si>
  <si>
    <t>30.128.000062.SER</t>
  </si>
  <si>
    <t>Duto corrugado em PEAD para cabeamento elétrico ou telefônico Ø 125 mm</t>
  </si>
  <si>
    <t>30.128.000065.SER</t>
  </si>
  <si>
    <t>Duto corrugado em PEAD para cabeamento elétrico ou telefônico Ø 155 mm</t>
  </si>
  <si>
    <t>30.128.000068.SER</t>
  </si>
  <si>
    <t>Duto corrugado em PEAD para cabeamento elétrico ou telefônico Ø 190 mm</t>
  </si>
  <si>
    <t>30.128.000100.SER</t>
  </si>
  <si>
    <t>Luva em PEAD para cabeamento elétrico ou telefônico Ø 40 mm</t>
  </si>
  <si>
    <t>30.128.000103.SER</t>
  </si>
  <si>
    <t>Luva em PEAD para cabeamento elétrico ou telefônico Ø 50 mm</t>
  </si>
  <si>
    <t>30.128.000106.SER</t>
  </si>
  <si>
    <t>Luva em PEAD para cabeamento elétrico ou telefônico Ø 63 mm</t>
  </si>
  <si>
    <t>30.128.000109.SER</t>
  </si>
  <si>
    <t>Luva em PEAD para cabeamento elétrico ou telefônico Ø 90 mm</t>
  </si>
  <si>
    <t>30.128.000112.SER</t>
  </si>
  <si>
    <t>Luva em PEAD para cabeamento elétrico ou telefônico Ø 125 mm</t>
  </si>
  <si>
    <t>30.128.000115.SER</t>
  </si>
  <si>
    <t>Luva em PEAD para cabeamento elétrico ou telefônico Ø 155 mm</t>
  </si>
  <si>
    <t>30.128.000118.SER</t>
  </si>
  <si>
    <t>Luva em PEAD para cabeamento elétrico ou telefônico Ø 190 mm</t>
  </si>
  <si>
    <t>30.128.000160.SER</t>
  </si>
  <si>
    <t>Plug em PEAD com anel para cabeamento elétrico ou telefônico Ø 40 mm</t>
  </si>
  <si>
    <t>30.128.000163.SER</t>
  </si>
  <si>
    <t>Plug em PEAD com anel para cabeamento elétrico ou telefônico Ø 50 mm</t>
  </si>
  <si>
    <t>30.128.000166.SER</t>
  </si>
  <si>
    <t>Plug em PEAD com anel para cabeamento elétrico ou telefônico Ø 63 mm</t>
  </si>
  <si>
    <t>30.128.000169.SER</t>
  </si>
  <si>
    <t>Plug em PEAD com anel para cabeamento elétrico ou telefônico Ø 90 mm</t>
  </si>
  <si>
    <t>30.128.000172.SER</t>
  </si>
  <si>
    <t>Plug em PEAD com anel para cabeamento elétrico ou telefônico Ø 125 mm</t>
  </si>
  <si>
    <t>30.128.000175.SER</t>
  </si>
  <si>
    <t>Plug em PEAD com anel para cabeamento elétrico ou telefônico Ø 155 mm</t>
  </si>
  <si>
    <t>30.128.000178.SER</t>
  </si>
  <si>
    <t>Plug em PEAD com anel para cabeamento elétrico ou telefônico Ø 190 mm</t>
  </si>
  <si>
    <t>30.128.000190.SER</t>
  </si>
  <si>
    <t>Tubo em PEAD para telecomunicação Ø 32 mm</t>
  </si>
  <si>
    <t>30.128.000193.SER</t>
  </si>
  <si>
    <t>Tubo em PEAD para telecomunicação Ø 40 mm</t>
  </si>
  <si>
    <t>30.128.000196.SER</t>
  </si>
  <si>
    <t>Luva em PEAD para telecomunicação Ø 32 mm</t>
  </si>
  <si>
    <t>30.128.000199.SER</t>
  </si>
  <si>
    <t>Luva em PEAD para telecomunicação Ø 40 mm</t>
  </si>
  <si>
    <t>Redes externas - Iluminação</t>
  </si>
  <si>
    <t>30.129.000050.SER</t>
  </si>
  <si>
    <t>Luminária refletora para iluminação pública com lâmpada vapor de mercúrio, 2 refletores de 250W para instalação em poste.</t>
  </si>
  <si>
    <t>30.129.000055.SER</t>
  </si>
  <si>
    <t>Luminária refletora para iluminação pública com lâmpada vapor de mercúrio, 3 refletores de 400W para instalação em poste.</t>
  </si>
  <si>
    <t>30.129.000060.SER</t>
  </si>
  <si>
    <t>Luminária refletora para iluminação pública com lâmpada vapor de mercúrio, 6 refletores de 400W para instalação em poste.</t>
  </si>
  <si>
    <t>Redes externas, energia - Serviços de implantação (escavação, lastro e reaterro)</t>
  </si>
  <si>
    <t>30.130.000065.SER</t>
  </si>
  <si>
    <t>Rede subterrânea de energia elétrica ou telecomunicação Ø 32 mm, profundidade da vala 1,5 m - exceto tubulação</t>
  </si>
  <si>
    <t>30.130.000070.SER</t>
  </si>
  <si>
    <t>Rede subterrânea de energia elétrica ou telecomunicação Ø 40 mm, profundidade da vala 1,5 m - exceto tubulação</t>
  </si>
  <si>
    <t>30.130.000075.SER</t>
  </si>
  <si>
    <t>Rede subterrânea de energia elétrica ou telecomunicação Ø 50 mm, profundidade da vala 1,5 m - exceto tubulação</t>
  </si>
  <si>
    <t>30.130.000080.SER</t>
  </si>
  <si>
    <t>Rede subterrânea de energia elétrica ou telecomunicação Ø 63 mm, profundidade da vala 1,5 m - exceto tubulação</t>
  </si>
  <si>
    <t>30.130.000085.SER</t>
  </si>
  <si>
    <t>Rede subterrânea de energia elétrica ou telecomunicação Ø 90 mm, profundidade da vala 1,5 m - exceto tubulação</t>
  </si>
  <si>
    <t>30.130.000090.SER</t>
  </si>
  <si>
    <t>Rede subterrânea de energia elétrica ou telecomunicação Ø 125 mm, profundidade da vala 1,5 m - exceto tubulação</t>
  </si>
  <si>
    <t>30.130.000095.SER</t>
  </si>
  <si>
    <t>Rede subterrânea de energia elétrica ou telecomunicação Ø 155 mm, profundidade da vala 1,5 m - exceto tubulação</t>
  </si>
  <si>
    <t>30.130.000100.SER</t>
  </si>
  <si>
    <t>Rede subterrânea de energia elétrica ou telecomunicação Ø 190 mm, profundidade da vala 1,5 m - exceto tubulação</t>
  </si>
  <si>
    <t>Pavimentação - Preparo e camadas intermediárias</t>
  </si>
  <si>
    <t>30.135.000043.SER</t>
  </si>
  <si>
    <t>Abertura e preparo de caixa de até 40 cm</t>
  </si>
  <si>
    <t>30.135.000047.SER</t>
  </si>
  <si>
    <t>Regularização e compactação do subleito</t>
  </si>
  <si>
    <t>30.135.000051.SER</t>
  </si>
  <si>
    <t>Sub base ou base de solo, estabilizado granulometricamente sem fornecimento de solo</t>
  </si>
  <si>
    <t>30.135.000055.SER</t>
  </si>
  <si>
    <t>Sub base ou base de brita graduada</t>
  </si>
  <si>
    <t>30.135.000059.SER</t>
  </si>
  <si>
    <t>Sub-base ou base de solo-cimento, com 5% de cimento, com mistura em usina</t>
  </si>
  <si>
    <t>30.135.000063.SER</t>
  </si>
  <si>
    <t>Sub-base ou base de solo-cimento, com 5% de cimento, com mistura na pista</t>
  </si>
  <si>
    <t>30.135.000067.SER</t>
  </si>
  <si>
    <t>Sub-base ou base de solo-brita, com 25% de brita, com mistura em usina</t>
  </si>
  <si>
    <t>30.135.000071.SER</t>
  </si>
  <si>
    <t>Sub-base ou base de solo-brita, com 30% de brita, com mistura em usina</t>
  </si>
  <si>
    <t>30.135.000075.SER</t>
  </si>
  <si>
    <t>Sub-base ou base de solo-brita, com 25% de brita, com mistura na pista</t>
  </si>
  <si>
    <t>30.135.000079.SER</t>
  </si>
  <si>
    <t>Sub-base ou base de solo-brita, com 30% de brita, com mistura na pista</t>
  </si>
  <si>
    <t>30.135.000083.SER</t>
  </si>
  <si>
    <t>Rachão - camada de reforço</t>
  </si>
  <si>
    <t>30.135.000087.SER</t>
  </si>
  <si>
    <t>30.135.000091.SER</t>
  </si>
  <si>
    <t>30.135.000094.SER</t>
  </si>
  <si>
    <t>Fresagem de concreto asfáltico descontínua c/ espessura de 5 cm</t>
  </si>
  <si>
    <t>30.135.000111.SER</t>
  </si>
  <si>
    <t>Geotêxtil não tecido para estabilização de solos de baixa capacidade de suporte cbr menor 3%</t>
  </si>
  <si>
    <t>30.135.000115.SER</t>
  </si>
  <si>
    <t>Geotêxtil em pavimentação asfáltica como camada inibidora de propagação de trincas</t>
  </si>
  <si>
    <t>30.135.000218.SER</t>
  </si>
  <si>
    <t>Usinagem de solo cimento, c/ 5% de cimento</t>
  </si>
  <si>
    <t>30.135.000245.SER</t>
  </si>
  <si>
    <t>Usinagem de solo brita c/ 25% brita</t>
  </si>
  <si>
    <t>30.135.000246.SER</t>
  </si>
  <si>
    <t>Usinagem de solo brita c/ 30% brita</t>
  </si>
  <si>
    <t>Pavimentos asfálticos</t>
  </si>
  <si>
    <t>30.136.000113.SER</t>
  </si>
  <si>
    <t>Pintura asfáltica - pintura de ligação</t>
  </si>
  <si>
    <t>30.136.000115.SER</t>
  </si>
  <si>
    <t>Pintura asfáltica - imprimação</t>
  </si>
  <si>
    <t>30.136.000218.SER</t>
  </si>
  <si>
    <t>Tratamento superficial simples c/ emulsão</t>
  </si>
  <si>
    <t>30.136.000221.SER</t>
  </si>
  <si>
    <t>Tratamento superficial duplo c/ emulsão</t>
  </si>
  <si>
    <t>30.136.000227.SER</t>
  </si>
  <si>
    <t>Tratamento superficial triplo c/ emulsão</t>
  </si>
  <si>
    <t>30.136.000315.SER</t>
  </si>
  <si>
    <t>Concreto betuminoso usinado a quente - CBUQ - binder</t>
  </si>
  <si>
    <t>30.136.000319.SER</t>
  </si>
  <si>
    <t>Concreto betuminoso usinado a quente - CBUQ - capa de rolamento</t>
  </si>
  <si>
    <t>30.136.000351.SER</t>
  </si>
  <si>
    <t>Asfalto pré misturado a frio</t>
  </si>
  <si>
    <t>30.136.000367.SER</t>
  </si>
  <si>
    <t>Lama asfáltica fina</t>
  </si>
  <si>
    <t>30.136.000369.SER</t>
  </si>
  <si>
    <t>Lama asfáltica grossa</t>
  </si>
  <si>
    <t>30.136.000411.SER</t>
  </si>
  <si>
    <t>Usinagem de concreto betuminoso usinado a quente - CBUQ - binder</t>
  </si>
  <si>
    <t>30.136.000423.SER</t>
  </si>
  <si>
    <t>Usinagem de concreto betuminoso usinado a quente - CBUQ - capa de rolamento</t>
  </si>
  <si>
    <t>30.136.000444.SER</t>
  </si>
  <si>
    <t>Usinagem de pré misturado a frio, c/ RR-2C</t>
  </si>
  <si>
    <t>Pavimentos de blocos</t>
  </si>
  <si>
    <t>30.137.000083.SER</t>
  </si>
  <si>
    <t>Pavimentação articulada com blocos hexagonais de concreto # 10 cm, 35 MPa, sobre coxim de areia</t>
  </si>
  <si>
    <t>30.137.000085.SER</t>
  </si>
  <si>
    <t>Pavimentação intertravada com blocos de concreto 16 faces # 8 cm, 35 MPa, sobre coxim de areia</t>
  </si>
  <si>
    <t>30.137.000118.SER</t>
  </si>
  <si>
    <t>Pavimentação intertravada com blocos retangulares de concreto # 8 cm, 35 MPa, assentados sobre coxim de areia</t>
  </si>
  <si>
    <t>30.137.000120.SER</t>
  </si>
  <si>
    <t>Pavimentação em placas quadradas de concreto 50 x 50 x 6 cm, 3,5 MPa, sobre camada de areia</t>
  </si>
  <si>
    <t>30.137.000125.SER</t>
  </si>
  <si>
    <t>Pavimentação permeável em placas quadradas de concreto 50 x 50 x 6 cm, 2 MPa, sobre camada de cascalho</t>
  </si>
  <si>
    <t>30.137.000127.SER</t>
  </si>
  <si>
    <t>Pavimentação permeável em blocos de concreto quadrado # 8 cm, 20 MPa, sobre camada de cascalho</t>
  </si>
  <si>
    <t>30.137.000214.SER</t>
  </si>
  <si>
    <t>Paralelepípedo, retirada e reassentamento sobre coxim de areia</t>
  </si>
  <si>
    <t>30.137.000217.SER</t>
  </si>
  <si>
    <t>Paralelepípedo, retirada e reassentamento</t>
  </si>
  <si>
    <t>30.137.000219.SER</t>
  </si>
  <si>
    <t>Paralelepípedo assentado sobre coxim de areia</t>
  </si>
  <si>
    <t>30.137.000221.SER</t>
  </si>
  <si>
    <t>Paralelepípedo assentado sobre lastro de concreto não estrutural e rejuntado com argamassa de cimento e areia, sobre leito previamente preparado</t>
  </si>
  <si>
    <t>Passeios, calçadas e acessibilidade</t>
  </si>
  <si>
    <t>30.138.000050.SER</t>
  </si>
  <si>
    <t>Rampa de acesso destinada à PNE, revestida com piso podotátil de alerta/ladrilho hidráulico 25 x 25 cm, # 2cm, assentado com argamassa</t>
  </si>
  <si>
    <t>30.138.000055.SER</t>
  </si>
  <si>
    <t>Piso podotátil direcional ladrilho hidráulico 25 x 25 cm, # 2 cm, assentado com argamassa</t>
  </si>
  <si>
    <t>30.138.000060.SER</t>
  </si>
  <si>
    <t>Piso podotátil de alerta em bloco de concreto retangular 10 x 20 cm, # 6 cm assentado sobre coxim de areia</t>
  </si>
  <si>
    <t>30.138.000065.SER</t>
  </si>
  <si>
    <t>Piso podotátil direcional em bloco de concreto retangular 10 x 20 cm, # 6 cm assentado sobre coxim de areia</t>
  </si>
  <si>
    <t>30.138.000066.SER</t>
  </si>
  <si>
    <t>Piso podotátil de alerta em bloco de concreto quadrado 20 x 20 cm, # 6 cm assentado sobre coxim de areia</t>
  </si>
  <si>
    <t>30.138.000067.SER</t>
  </si>
  <si>
    <t>Piso podotátil direcional em bloco de concreto quadrado 20 x 20 cm, # 6 cm assentado sobre coxim de areia</t>
  </si>
  <si>
    <t>30.138.000070.SER</t>
  </si>
  <si>
    <t>Passeio em concreto C15 S50, incluindo preparo de caixa # 7 cm</t>
  </si>
  <si>
    <t>Sinalização viária</t>
  </si>
  <si>
    <t>30.139.000103.SER</t>
  </si>
  <si>
    <t>Tachinha refletiva monodirecional</t>
  </si>
  <si>
    <t>30.139.000105.SER</t>
  </si>
  <si>
    <t>Tachinha refletiva bidirecional</t>
  </si>
  <si>
    <t>30.139.000107.SER</t>
  </si>
  <si>
    <t>Tachão refletivo monodirecional</t>
  </si>
  <si>
    <t>30.139.000109.SER</t>
  </si>
  <si>
    <t>Tachão refletivo bidirecional</t>
  </si>
  <si>
    <t>30.139.000211.SER</t>
  </si>
  <si>
    <t>Segregador bate rodas em resina de poliéster fixado ao pavimento por pinos de segurança e cola epóxi 47 x 16 x 8cm.</t>
  </si>
  <si>
    <t>30.139.000280.SER</t>
  </si>
  <si>
    <t>Prisma em concreto trapezoidal para demarcação e sinalização de pistas 100 x 60 x 20cm.</t>
  </si>
  <si>
    <t>Fechamento perimétrico</t>
  </si>
  <si>
    <t>30.145.000050.SER</t>
  </si>
  <si>
    <t>Alambrado com tela de arame galvanizado, fixada em mourão de concreto armado, altura livre 2 m</t>
  </si>
  <si>
    <t>30.145.000060.SER</t>
  </si>
  <si>
    <t>Alambrado com tela soldada galvanizada, fixada em mourão de concreto armado reto, altura livre 2 m</t>
  </si>
  <si>
    <t>30.145.000070.SER</t>
  </si>
  <si>
    <t>Alambrado para quadra esportiva, com tela de arame galvanizado, fixada em quadros de tubos de aço galvanizado, altura 1 m</t>
  </si>
  <si>
    <t>30.145.000080.SER</t>
  </si>
  <si>
    <t>Alambrado para quadra esportiva, com tela de arame galvanizado, fixada em quadros de tubos de aço galvanizado, altura 4 m</t>
  </si>
  <si>
    <t>30.145.000090.SER</t>
  </si>
  <si>
    <t>Alambrado com arame galvanizado, fixado em mourão de concreto armado e hibiscos, altura livre 1,50 m</t>
  </si>
  <si>
    <t>30.145.000100.SER</t>
  </si>
  <si>
    <t>Cerca com mourão pré-fabricado de concreto com 12 furos e arame altura livre 1,70 m</t>
  </si>
  <si>
    <t>30.145.000110.SER</t>
  </si>
  <si>
    <t>Muro com mourão e placa pré-fabricada de concreto altura livre 2 m</t>
  </si>
  <si>
    <t>30.145.000120.SER</t>
  </si>
  <si>
    <t>Muro divisório com bloco de concreto 14x19x39 cm, # 14 cm, altura 1,80 m, sobre sapata corrida</t>
  </si>
  <si>
    <t>Paisagismo</t>
  </si>
  <si>
    <t>30.147.000050.SER</t>
  </si>
  <si>
    <t>Aplicação de herbicida esterilizante de solo</t>
  </si>
  <si>
    <t>30.147.000055.SER</t>
  </si>
  <si>
    <t>Preparo e substituição de terra para plantio</t>
  </si>
  <si>
    <t>30.147.000060.SER</t>
  </si>
  <si>
    <t>Revolvimento mecanizado de terra para plantio de grama, profundidade de 20 a 30 cm</t>
  </si>
  <si>
    <t>30.147.000065.SER</t>
  </si>
  <si>
    <t>Roçado manual inclusive rastelamento para plantio de herbácea, arbusto ou árvore em geral</t>
  </si>
  <si>
    <t>30.147.000069.SER</t>
  </si>
  <si>
    <t>Manutenção mensal de área verde, cobertura com terra vegetal em área gramada</t>
  </si>
  <si>
    <t>HA</t>
  </si>
  <si>
    <t>30.147.000070.SER</t>
  </si>
  <si>
    <t>Manutenção mensal de área verde em canteiros área de 7.000 m²</t>
  </si>
  <si>
    <t>30.147.000155.SER</t>
  </si>
  <si>
    <t>Grama Batatais em placas de 40 x 40 cm</t>
  </si>
  <si>
    <t>30.147.000157.SER</t>
  </si>
  <si>
    <t>Grama São Carlos em placas de 40 x 40 cm</t>
  </si>
  <si>
    <t>30.147.000159.SER</t>
  </si>
  <si>
    <t>Grama preta em mudas em canteiro de 25 cm de profundidade</t>
  </si>
  <si>
    <t>30.147.000211.SER</t>
  </si>
  <si>
    <t>Arbusto acalifa com altura 0,5 a 0,7 m; em cava de 60 x 60 x 60 cm</t>
  </si>
  <si>
    <t>30.147.000213.SER</t>
  </si>
  <si>
    <t>Arbusto azalea com altura 0,5 a 0,7 m; em cava de 60 x 60 x 60 cm</t>
  </si>
  <si>
    <t>30.147.000215.SER</t>
  </si>
  <si>
    <t>Arbusto bela emília com altura 0,5 a 0,7 m; em cava de 60 x 60 x 60 cm</t>
  </si>
  <si>
    <t>30.147.000217.SER</t>
  </si>
  <si>
    <t>Arbusto bico de papagaio com altura 0,5 a 0,7 m; em cava de 60 x 60 x 60 cm</t>
  </si>
  <si>
    <t>30.147.000219.SER</t>
  </si>
  <si>
    <t>Arbusto hibisco com altura 0,5 a 0,7 m; em cava de 60 x 60 x 60 cm</t>
  </si>
  <si>
    <t>30.147.000221.SER</t>
  </si>
  <si>
    <t>Arbusto malvavisco com altura 0,5 a 0,7 m; em cava de 60 x 60 x 60 cm</t>
  </si>
  <si>
    <t>30.147.000223.SER</t>
  </si>
  <si>
    <t>Arbusto murta de cheiro com altura 0,5 a 0,7 m; em cava de 60 x 60 x 60 cm</t>
  </si>
  <si>
    <t>30.147.000225.SER</t>
  </si>
  <si>
    <t>Arbusto piracanta com altura 0,5 a 0,7 m; em cava de 60 x 60 x 60 cm</t>
  </si>
  <si>
    <t>30.147.000227.SER</t>
  </si>
  <si>
    <t>Arbusto sheflera com altura 0,5 a 0,7 m; em cava de 60 x 60 x 60 cm</t>
  </si>
  <si>
    <t>30.147.000340.SER</t>
  </si>
  <si>
    <t>Árvore frutífera abacateiro com altura 0,5 a 1 m; em cava de 80 x 80 x 80 cm</t>
  </si>
  <si>
    <t>30.147.000342.SER</t>
  </si>
  <si>
    <t>Árvore frutífera pitangueira com altura 0,5 a 1 m; em cava de 80 x 80 x 80 cm</t>
  </si>
  <si>
    <t>30.147.000344.SER</t>
  </si>
  <si>
    <t>Árvore frutífera uvaia com altura 0,5 a 1 m; em cava de 80 x 80 x 80 cm</t>
  </si>
  <si>
    <t>30.147.000346.SER</t>
  </si>
  <si>
    <t>Árvore frutífera acerola cereja das antilhas com altura 0,5 a 1 m; em cava de 80 x 80 x 80 cm</t>
  </si>
  <si>
    <t>30.147.000348.SER</t>
  </si>
  <si>
    <t>Árvore frutífera ameixeira amarela nespera com altura 0,5 a 1 m; em cava de 80 x 80 x 80 cm</t>
  </si>
  <si>
    <t>30.147.000350.SER</t>
  </si>
  <si>
    <t>Árvore frutífera amoreira com altura 0,5 a 1 m; em cava de 80 x 80 x 80 cm</t>
  </si>
  <si>
    <t>30.147.000352.SER</t>
  </si>
  <si>
    <t>Árvore frutífera bananeira com altura 0,5 a 1 m; em cava de 80 x 80 x 80 cm</t>
  </si>
  <si>
    <t>30.147.000354.SER</t>
  </si>
  <si>
    <t>Árvore frutífera caramboleira com altura 0,5 a 1 m; em cava de 80 x 80 x 80 cm</t>
  </si>
  <si>
    <t>30.147.000356.SER</t>
  </si>
  <si>
    <t>Árvore frutífera jambolão com altura 0,5 a 1 m; em cava de 80 x 80 x 80 cm</t>
  </si>
  <si>
    <t>30.147.000358.SER</t>
  </si>
  <si>
    <t>Árvore frutífera limoeiro com altura 0,5 a 1 m; em cava de 80 x 80 x 80 cm</t>
  </si>
  <si>
    <t>30.147.000360.SER</t>
  </si>
  <si>
    <t>Árvore frutífera mangueira com altura 0,5 a 1 m; em cava de 80 x 80 x 80 cm</t>
  </si>
  <si>
    <t>30.147.000362.SER</t>
  </si>
  <si>
    <t>Árvore ornamental álamo com altura 1,5 a 2 m em cava de 80 x 80 x 80 cm</t>
  </si>
  <si>
    <t>30.147.000364.SER</t>
  </si>
  <si>
    <t>Árvore ornamental ipê roxo com altura 1,5 a 2 m; em cava de 0,80 x 0,80 x 0,80 cm</t>
  </si>
  <si>
    <t>30.147.000366.SER</t>
  </si>
  <si>
    <t>Árvore ornamental jasmim manga frangipani com altura 1,5 a 2 m; em cava de 80 x 80 x 80 cm</t>
  </si>
  <si>
    <t>30.147.000368.SER</t>
  </si>
  <si>
    <t>Árvore ornamental jatobá com altura 1,5 a 2 m; em cava de 80 x 80 x 80 cm</t>
  </si>
  <si>
    <t>30.147.000370.SER</t>
  </si>
  <si>
    <t>Árvore ornamental magnólia amarela com altura 1,5 a 2 m; em cava de 80 x 80 x 80 cm</t>
  </si>
  <si>
    <t>30.147.000372.SER</t>
  </si>
  <si>
    <t>Árvore ornamental manacá da serra com altura 1,5 a 2 m; em cava de 80 x 80 x 80 cm</t>
  </si>
  <si>
    <t>30.147.000374.SER</t>
  </si>
  <si>
    <t>Árvore ornamental paineira com altura 1,5 a 2 m; em cava de 80 x 80 x 80 cm</t>
  </si>
  <si>
    <t>30.147.000376.SER</t>
  </si>
  <si>
    <t>Árvore ornamental pata de vaca com altura 1,5 a 2 m; em cava de 80 x 80 x 80 cm</t>
  </si>
  <si>
    <t>30.147.000378.SER</t>
  </si>
  <si>
    <t>Árvore ornamental pau brasil com altura 1,5 a 2 m; em cava de 80 x 80 x 80 cm</t>
  </si>
  <si>
    <t>30.147.000380.SER</t>
  </si>
  <si>
    <t>Árvore ornamental pau ferro com altura 1,5 a 2 m; em cava de 80 x 80 x 80 cm</t>
  </si>
  <si>
    <t>30.147.000382.SER</t>
  </si>
  <si>
    <t>Árvore ornamental plátano com altura 1,5 a 2 m; em cava de 80 x 80 x 80 cm</t>
  </si>
  <si>
    <t>30.147.000384.SER</t>
  </si>
  <si>
    <t>Árvore ornamental alecrim de campinas com altura 1,5 a 2 m; em cava de 80 x 80 x 80 cm</t>
  </si>
  <si>
    <t>30.147.000386.SER</t>
  </si>
  <si>
    <t>Árvore ornamental quaresmeira com altura 1,5 a 2 m; em cava de 80 x 80 x 80 cm</t>
  </si>
  <si>
    <t>30.147.000388.SER</t>
  </si>
  <si>
    <t>Árvore ornamental resedá com altura 1,5 a 2 m; em cava de 80 x 80 x 80 cm</t>
  </si>
  <si>
    <t>30.147.000390.SER</t>
  </si>
  <si>
    <t>Árvore ornamental salgueiro chorão com altura 1,5 a 2 m; em cava de 80 x 80 x 80 cm</t>
  </si>
  <si>
    <t>30.147.000392.SER</t>
  </si>
  <si>
    <t>Árvore ornamental sibipiruna com altura 1,5 a 2 m; em cava de 80 x 80 x 80 cm</t>
  </si>
  <si>
    <t>30.147.000394.SER</t>
  </si>
  <si>
    <t>Árvore ornamental suinã com altura 1,5 a 2 m; em cava de 80 x 80 x 80 cm</t>
  </si>
  <si>
    <t>30.147.000396.SER</t>
  </si>
  <si>
    <t>Árvore ornamental tipuana com altura 1,5 a 2 m; em cava de 80 x 80 x 80 cm</t>
  </si>
  <si>
    <t>30.147.000398.SER</t>
  </si>
  <si>
    <t>Árvore ornamental cassia aleluia com altura 1,5 a 2 m; em cava de 80 x 80 x 80 cm</t>
  </si>
  <si>
    <t>30.147.000400.SER</t>
  </si>
  <si>
    <t>Árvore ornamental chapéu de sol com altura 1,5 a 2 m; em cava de 80 x 80 x 80 cm</t>
  </si>
  <si>
    <t>30.147.000402.SER</t>
  </si>
  <si>
    <t>Árvore ornamental cipreste com altura 1,5 a 2 m; em cava de 80 x 80 x 80 cm</t>
  </si>
  <si>
    <t>30.147.000404.SER</t>
  </si>
  <si>
    <t>Árvore ornamental figueira pandurata com altura 1,5 a 2 m; em cava de 80 x 80 x 80 cm</t>
  </si>
  <si>
    <t>30.147.000406.SER</t>
  </si>
  <si>
    <t>Árvore ornamental flamboyant com altura 1,5 a 2 m; em cava de 80 x 80 x 80 cm</t>
  </si>
  <si>
    <t>30.147.000408.SER</t>
  </si>
  <si>
    <t>Árvore ornamental grevilha com altura 1,5 a 2 m; em cava de 0,80 x 0,80 x 0,80 cm</t>
  </si>
  <si>
    <t>30.147.000410.SER</t>
  </si>
  <si>
    <t>Árvore ornamental ipê amarelo com altura 1,5 a 2 m; em cava de 80 x 80 x 80 cm</t>
  </si>
  <si>
    <t>30.147.000600.SER</t>
  </si>
  <si>
    <t>Folhagem ornamental bananeira zebrina com altura 0,5 a 0,7 m; em cava de 60 x 60 x 60 cm</t>
  </si>
  <si>
    <t>30.147.000602.SER</t>
  </si>
  <si>
    <t>Folhagem ornamental guaimbé com altura 0,5 a 0,7 m; em cava de 60 x 60 x 60 cm</t>
  </si>
  <si>
    <t>30.147.000604.SER</t>
  </si>
  <si>
    <t>Forração clorófito em canteiro de 25 cm de profundidade</t>
  </si>
  <si>
    <t>30.147.000606.SER</t>
  </si>
  <si>
    <t>Forração sanchezia em canteiro de 25 cm de profundidade</t>
  </si>
  <si>
    <t>30.147.000608.SER</t>
  </si>
  <si>
    <t>Forração vedelia em canteiro de 25 cm de profundidade</t>
  </si>
  <si>
    <t>30.147.000610.SER</t>
  </si>
  <si>
    <t>Forração zebrina em canteiro de 25 cm de profundidade</t>
  </si>
  <si>
    <t>30.147.000612.SER</t>
  </si>
  <si>
    <t>Forração curculigo em canteiro de 25 cm de profundidade</t>
  </si>
  <si>
    <t>30.147.000614.SER</t>
  </si>
  <si>
    <t>Forração hera em canteiro de 25 cm de profundidade</t>
  </si>
  <si>
    <t>30.147.000616.SER</t>
  </si>
  <si>
    <t>Forração lantana em canteiro de 25 cm de profundidade</t>
  </si>
  <si>
    <t>30.147.000618.SER</t>
  </si>
  <si>
    <t>Forração lírio amarelo em canteiro de 25 cm de profundidade</t>
  </si>
  <si>
    <t>30.147.000620.SER</t>
  </si>
  <si>
    <t>Forração maria sem vergonha em canteiro de 25 cm de profundidade</t>
  </si>
  <si>
    <t>30.147.000622.SER</t>
  </si>
  <si>
    <t>Forração onze horas em canteiro de 25 cm de profundidade</t>
  </si>
  <si>
    <t>30.147.000624.SER</t>
  </si>
  <si>
    <t>Forração piléia em canteiro de 25 cm de profundidade</t>
  </si>
  <si>
    <t>30.147.000626.SER</t>
  </si>
  <si>
    <t>Forração salvia em canteiro de 25 cm de profundidade</t>
  </si>
  <si>
    <t>30.147.000628.SER</t>
  </si>
  <si>
    <t>Palmeira areca bambu com altura 1,5 a 2 m em cavas de 80 x 80 x 80 cm</t>
  </si>
  <si>
    <t>30.147.000630.SER</t>
  </si>
  <si>
    <t>Palmeira falsa latânia com altura 1,5 a 2 m em cavas de 80 x 80 x 80 cm</t>
  </si>
  <si>
    <t>30.147.000632.SER</t>
  </si>
  <si>
    <t>Palmeira seafortia com altura 1,5 a 2 m em cavas de 80 x 80 x 80 cm</t>
  </si>
  <si>
    <t>30.147.000700.SER</t>
  </si>
  <si>
    <t>Trepadeira alamanda com altura 0,5 a 0,7 m em cavas de 60 x 60 x 60 cm</t>
  </si>
  <si>
    <t>30.147.000702.SER</t>
  </si>
  <si>
    <t>Trepadeira costela de adão com altura 0,5 a 0,7 m em cavas de 60 x 60 x 60 cm</t>
  </si>
  <si>
    <t>30.147.000704.SER</t>
  </si>
  <si>
    <t>Trepadeira primavera com altura 0,5 a 0,7 m em cavas de 60 x 60 x 60 cm</t>
  </si>
  <si>
    <t>30.147.000706.SER</t>
  </si>
  <si>
    <t>Trepadeira unha de gato com altura 0,5 a 0,7 m em cavas de 60 x 60 x 60 cm</t>
  </si>
  <si>
    <t>30.147.000708.SER</t>
  </si>
  <si>
    <t>Irrigação de área plantada diária com caminhão irrigadeira</t>
  </si>
  <si>
    <t>30.147.000710.SER</t>
  </si>
  <si>
    <t>Manutenção mensal de área verde para poda e limpeza de árvores e arbustos</t>
  </si>
  <si>
    <t>30.147.000714.SER</t>
  </si>
  <si>
    <t>Protetor para ávores</t>
  </si>
  <si>
    <t>30.147.000716.SER</t>
  </si>
  <si>
    <t>Hidrossemeadura de terrenos</t>
  </si>
  <si>
    <t>Recreação, esporte e lazer</t>
  </si>
  <si>
    <t>30.148.000150.SER</t>
  </si>
  <si>
    <t>Paraciclo em tubos de aço galvanizado Ø 2" dobrado em "U" com 75 x 80 cm fixados com parafusos</t>
  </si>
  <si>
    <t>30.148.000155.SER</t>
  </si>
  <si>
    <t>Paraciclo modulado de chão em aço galvanizado, 0,6 x 1,5 m, para até 5 bicicletas</t>
  </si>
  <si>
    <t>30.148.000215.SER</t>
  </si>
  <si>
    <t>Balanço Americano de aço com 3 lugares, assentos de madeira, 3 x 1,5 m</t>
  </si>
  <si>
    <t>30.148.000217.SER</t>
  </si>
  <si>
    <t>Gangorra de aço com 3 lugares, assentos de madeira, 3 x 1,5 m</t>
  </si>
  <si>
    <t>30.148.000219.SER</t>
  </si>
  <si>
    <t>Escorregador de ferro com 2 metros de leito e 35 cm de largura</t>
  </si>
  <si>
    <t>30.148.000221.SER</t>
  </si>
  <si>
    <t>Gira-gira em aço Ø 1,6 m,com assento de madeira</t>
  </si>
  <si>
    <t>30.148.000223.SER</t>
  </si>
  <si>
    <t>Mesa com tampo de concreto pré-moldado medindo 60 x 60 x 6 cm, com pintura em resina acrílica, apoiado sobre tubo de ferro de 4" engastado em bloco de concreto</t>
  </si>
  <si>
    <t>30.148.000225.SER</t>
  </si>
  <si>
    <t>Poste para rede de vôlei em tubo de aço Ø 3" com cremalheira, altura entre 2,4 a 2,55 m</t>
  </si>
  <si>
    <t>30.148.000227.SER</t>
  </si>
  <si>
    <t>Trave para esportes de salão em tubo de aço Ø 3", 3 x 2 x 0,6 m para futebol ou handebol</t>
  </si>
  <si>
    <t>30.148.000250.SER</t>
  </si>
  <si>
    <t>Quadra poliesportiva, execução, dimensões 20 x 30 m</t>
  </si>
  <si>
    <t>30.148.000311.SER</t>
  </si>
  <si>
    <t>Gerador de vapor com reservatório de aço inox, potência de 6 KW, para sauna úmida com ambiente de até 6 m³</t>
  </si>
  <si>
    <t>30.148.000313.SER</t>
  </si>
  <si>
    <t>Gerador de vapor com reservatório de aço inox, potência de 12 KW, para sauna úmida com ambiente de até 18 m³</t>
  </si>
  <si>
    <t>30.148.000315.SER</t>
  </si>
  <si>
    <t>Gerador de vapor com reservatório de aço inox, potência de 18 KW, para sauna úmida com ambiente de até 30 m³</t>
  </si>
  <si>
    <t>30.148.000317.SER</t>
  </si>
  <si>
    <t>Aquecedor elétrico 4 KW, 220 V, com comando digital, para sauna seca com ambiente de até 6 m³</t>
  </si>
  <si>
    <t>30.148.000319.SER</t>
  </si>
  <si>
    <t>Aquecedor elétrico 10 KW, 220 V, com comando digital, para sauna seca com ambiente de até 20 m³</t>
  </si>
  <si>
    <t>30.148.000321.SER</t>
  </si>
  <si>
    <t>Aquecedor elétrico 12 KW, 220 V, com comando digital, para sauna seca com ambiente de até 30 m³</t>
  </si>
  <si>
    <t>31. Transporte</t>
  </si>
  <si>
    <t>Horizontal</t>
  </si>
  <si>
    <t>31.101.000050.SER</t>
  </si>
  <si>
    <t>Transporte de terra em caminhão basculante, cap. carga 12 t, potência 228 HP, velocidade média de 15 km/h</t>
  </si>
  <si>
    <t>T X KM</t>
  </si>
  <si>
    <t>31.101.000085.SER</t>
  </si>
  <si>
    <t>Transporte de terra em caminhão basculante, cap. carga 12 t, potência 228 HP, velocidade média de 25 km/h</t>
  </si>
  <si>
    <t>31.101.000120.SER</t>
  </si>
  <si>
    <t>Transporte de terra em caminhão basculante, cap. carga 12 t, potência 228 HP, velocidade média de 40 km/h</t>
  </si>
  <si>
    <t>31.101.000155.SER</t>
  </si>
  <si>
    <t>Transporte de terra em caminhão basculante, cap. carga 12 t, potência 228 HP, velocidade média de 60 km/h</t>
  </si>
  <si>
    <t>Vertical</t>
  </si>
  <si>
    <t>31.105.000300.SER</t>
  </si>
  <si>
    <t>Elevador de serviço, com porta de abertura lateral, 15 paradas, velocidade 1 m/s, para 6 pessoas</t>
  </si>
  <si>
    <t>31.105.000305.SER</t>
  </si>
  <si>
    <t>Elevador de serviço com porta de abertura lateral, 15 paradas, velocidade 1 m/s, para 12 pessoas</t>
  </si>
  <si>
    <t>31.105.000310.SER</t>
  </si>
  <si>
    <t>Elevador de serviço com porta de abertura lateral, 15 paradas, velocidade 1 m/s, para 18 pessoas</t>
  </si>
  <si>
    <t>31.105.000315.SER</t>
  </si>
  <si>
    <t>Elevador social com porta de abertura central, 15 paradas, velocidade 1,6 m/s, para 6 pessoas</t>
  </si>
  <si>
    <t>31.105.000320.SER</t>
  </si>
  <si>
    <t>Elevador social com porta de abertura central, 15 paradas, velocidade 1,6 m/s, para 12 pessoas</t>
  </si>
  <si>
    <t>31.105.000325.SER</t>
  </si>
  <si>
    <t>Elevador social com porta de abertura central, 15 paradas, velocidade 1,6 m/s, para 18 pessoas</t>
  </si>
  <si>
    <t>31.105.000330.SER</t>
  </si>
  <si>
    <t>Elevador de obra com torre de 10 m de altura, tração a cabo de aço, para transporte de carga</t>
  </si>
  <si>
    <t>LOC/UN/MÊS</t>
  </si>
  <si>
    <t>31.105.000335.SER</t>
  </si>
  <si>
    <t>Elevador de obra com torre de 10 m de altura, sistema de cremalheira, para transporte de pessoas ou cargas</t>
  </si>
  <si>
    <t>31.105.000340.SER</t>
  </si>
  <si>
    <t>Elevador de obra com torre de 10 m de altura, tração a cabo de aço, para transporte de carga - montagem</t>
  </si>
  <si>
    <t>31.105.000345.SER</t>
  </si>
  <si>
    <t>Elevador de obra com torre de 10 m de altura, sistema de cremalheira, para transporte de pessoas ou cargas - montagem e instalação</t>
  </si>
  <si>
    <t>31.105.000350.SER</t>
  </si>
  <si>
    <t>Elevador de obra com torre de 10 m de altura, sistema de cremalheira, para transporte de pessoas ou cargas - desmontagem</t>
  </si>
  <si>
    <t>31.105.000355.SER</t>
  </si>
  <si>
    <t>Elevador de obra com torre de 10 m de altura, tração a cabo de aço, para transporte de carga - desmontagem</t>
  </si>
  <si>
    <t>32. Serviços complementares e apoio</t>
  </si>
  <si>
    <t>Poços</t>
  </si>
  <si>
    <t>32.101.000127.SER</t>
  </si>
  <si>
    <t>Laje circular em concreto armado para boca de poço 1,20 m, # 10 cm, abertura para inspeção 0,50 m, concreto C15 S50</t>
  </si>
  <si>
    <t>32.101.000250.SER</t>
  </si>
  <si>
    <t>Poço de água, abertura manual até 2 m Ø 1,20 m</t>
  </si>
  <si>
    <t>32.101.000252.SER</t>
  </si>
  <si>
    <t>Poço de água, abertura manual mais de 2 m Ø 1,20 m</t>
  </si>
  <si>
    <t>32.101.000254.SER</t>
  </si>
  <si>
    <t>Poço de água, perfuração manual em rocha com uso de explosivos Ø 1,20 m</t>
  </si>
  <si>
    <t>32.101.000256.SER</t>
  </si>
  <si>
    <t>Revestimento de poço Ø 0,8 m, com alvenaria de tijolo comum, sem o emprego de argamassa, até 2 m de profundidade</t>
  </si>
  <si>
    <t>32.101.000258.SER</t>
  </si>
  <si>
    <t>Revestimento de poço Ø 0,8 m, com alvenaria de um tijolo comum empregando argamassa de cal hidratada e areia traço 1:4, com adição de 100 kg de cimento, até 2 m de profundidade</t>
  </si>
  <si>
    <t>32.101.000260.SER</t>
  </si>
  <si>
    <t>Revestimento de poço Ø 1,20 m, com alvenaria de tijolo comum, sem argamassa, com mais de 2 m de profundidade</t>
  </si>
  <si>
    <t>32.101.000262.SER</t>
  </si>
  <si>
    <t>Revestimento de poço Ø 1,20 m, com anéis de concreto</t>
  </si>
  <si>
    <t>Fossas sépticas, filtros e sumidouros</t>
  </si>
  <si>
    <t>32.102.000150.SER</t>
  </si>
  <si>
    <t>Filtro anaeróbico de concreto Ø 1,2 m, altura 2 m para 10 contribuintes</t>
  </si>
  <si>
    <t>32.102.000155.SER</t>
  </si>
  <si>
    <t>Filtro anaeróbico de concreto Ø 1,5 m, altura 2 m para 15 contribuintes</t>
  </si>
  <si>
    <t>32.102.000160.SER</t>
  </si>
  <si>
    <t>Filtro anaeróbico de concreto Ø 2 m, altura 2 m para 25 contribuintes</t>
  </si>
  <si>
    <t>32.102.000165.SER</t>
  </si>
  <si>
    <t>Fossa séptica pré-moldada Ø 1,20 m, altura 2,5 m para 5 contribuintes</t>
  </si>
  <si>
    <t>32.102.000170.SER</t>
  </si>
  <si>
    <t>Fossa séptica pré-moldada Ø 1,50 m, altura 2,5 m para 10 contribuintes</t>
  </si>
  <si>
    <t>32.102.000175.SER</t>
  </si>
  <si>
    <t>Fossa séptica pré-moldada Ø 3,12 m, altura 2,5 m para 100 contribuintes</t>
  </si>
  <si>
    <t>32.102.000180.SER</t>
  </si>
  <si>
    <t>Fossa séptica pré-moldada Ø 2,12 m, altura 3 m para 50 contribuintes</t>
  </si>
  <si>
    <t>32.102.000185.SER</t>
  </si>
  <si>
    <t>Fossa séptica pré-moldada Ø 3,12 m, altura 2 m para 80 contribuintes</t>
  </si>
  <si>
    <t>32.102.000190.SER</t>
  </si>
  <si>
    <t>Tampa de concreto e fundo para sumidouro Ø 2,5 m</t>
  </si>
  <si>
    <t>32.102.000195.SER</t>
  </si>
  <si>
    <t>Tampa de concreto e fundo para sumidouro Ø 3 m</t>
  </si>
  <si>
    <t>32.102.000200.SER</t>
  </si>
  <si>
    <t>Sumidouro em anéis de concreto, poço Ø 2,5 m</t>
  </si>
  <si>
    <t>32.102.000205.SER</t>
  </si>
  <si>
    <t>Sumidouro em aneis de concreto, poço Ø 3 m</t>
  </si>
  <si>
    <t>Ligações a redes de concessionárias de serviços públicos</t>
  </si>
  <si>
    <t>32.105.000100.SER</t>
  </si>
  <si>
    <t>Ligação de água a rede pública, cavalete de entrada</t>
  </si>
  <si>
    <t>32.105.000110.SER</t>
  </si>
  <si>
    <t>Abrigo para cavalete em alvenaria 0,65 x 0,85 x 0,30</t>
  </si>
  <si>
    <t>32.105.000120.SER</t>
  </si>
  <si>
    <t>Cavalete com tubo de aço galvanizado 20 mm - 3/4"</t>
  </si>
  <si>
    <t>32.105.000130.SER</t>
  </si>
  <si>
    <t>Cavalete com tubo de aço galvanizado 25 mm - 1"</t>
  </si>
  <si>
    <t>Serviços complementares</t>
  </si>
  <si>
    <t>32.108.000055.SER</t>
  </si>
  <si>
    <t>Mastro para bandeiras com 10 metros de altura</t>
  </si>
  <si>
    <t>32.109.000112.SER</t>
  </si>
  <si>
    <t>Carga manual de entulho em caminhão basculante</t>
  </si>
  <si>
    <t>32.109.000115.SER</t>
  </si>
  <si>
    <t>Duto em PVC para lixo, pé direito 2,65 m, Ø 40 cm</t>
  </si>
  <si>
    <t>32.109.000200.SER</t>
  </si>
  <si>
    <t>Limpeza geral da edificação - somente mão de obra</t>
  </si>
  <si>
    <t>36. Equipamentos</t>
  </si>
  <si>
    <t>Compressores</t>
  </si>
  <si>
    <t>33.101.000002.EQH</t>
  </si>
  <si>
    <t>Compressor de ar 61 hp - 46 kW, capacidade 3,3 m³/min - 116 pcm</t>
  </si>
  <si>
    <t>33.101.000002.EQI</t>
  </si>
  <si>
    <t>H IMP</t>
  </si>
  <si>
    <t>33.101.000004.EQH</t>
  </si>
  <si>
    <t>Compressor de ar 61 hp - 46 kW, capacidade 4,2 m³/min - 149 pcm</t>
  </si>
  <si>
    <t>33.101.000004.EQI</t>
  </si>
  <si>
    <t>33.101.000006.EQH</t>
  </si>
  <si>
    <t>Compressor de ar 74 hp - 55 kW, capacidade 5,6 m³/min - 197 pcm</t>
  </si>
  <si>
    <t>33.101.000006.EQI</t>
  </si>
  <si>
    <t>33.101.000008.EQH</t>
  </si>
  <si>
    <t>Compressor de ar 109 hp - 81 kW, capacidade 8,5 m³/min - 299 pcm</t>
  </si>
  <si>
    <t>33.101.000008.EQI</t>
  </si>
  <si>
    <t>33.101.000010.EQH</t>
  </si>
  <si>
    <t>Compressor de ar 109 hp - 81 kW, capacidade 9,6 m³/min - 340 pcm</t>
  </si>
  <si>
    <t>33.101.000010.EQI</t>
  </si>
  <si>
    <t>33.101.000012.EQH</t>
  </si>
  <si>
    <t>Compressor de ar 109 hp - kW 81, capacidade 11,2 m³/min - 394 pcm</t>
  </si>
  <si>
    <t>33.101.000012.EQI</t>
  </si>
  <si>
    <t>33.101.000014.EQH</t>
  </si>
  <si>
    <t>Compressor de ar 207 hp - 155 kW, capacidade 21,2 m³/min - 748 pcm</t>
  </si>
  <si>
    <t>33.101.000014.EQI</t>
  </si>
  <si>
    <t>33.101.000016.EQH</t>
  </si>
  <si>
    <t>Compressor de ar 269 hp - 201 kW, capacidade 21,6 m³/min - 762 pcm</t>
  </si>
  <si>
    <t>33.101.000016.EQI</t>
  </si>
  <si>
    <t>33.101.000018.EQH</t>
  </si>
  <si>
    <t>Compressor de ar 269 hp - 201 kW, capacidade 24,8 m³/min - 891 pcm</t>
  </si>
  <si>
    <t>33.101.000018.EQI</t>
  </si>
  <si>
    <t>Máquinas para pintura</t>
  </si>
  <si>
    <t>33.102.000001.EQH</t>
  </si>
  <si>
    <t>Máquina para pintura, compressor de ar e filtro, elétrica, 2 hp - 1,4 kW, 100 L</t>
  </si>
  <si>
    <t>33.102.000001.EQI</t>
  </si>
  <si>
    <t>33.102.000010.EQH</t>
  </si>
  <si>
    <t>Máquina para jateamento de areia, pneumática, rebocável, capacidade 270 L</t>
  </si>
  <si>
    <t>33.102.000010.EQI</t>
  </si>
  <si>
    <t>Compactadores de percussão</t>
  </si>
  <si>
    <t>33.103.000010.EQH</t>
  </si>
  <si>
    <t>Compactador de percussão tipo sapo, gasolina 3 hp - 2,2 kW, 1.100 kgf, peso 55 kg</t>
  </si>
  <si>
    <t>33.103.000010.EQI</t>
  </si>
  <si>
    <t>33.103.000015.EQH</t>
  </si>
  <si>
    <t>Compactador de percussão tipo sapo, gasolina 4 hp - 3 kW, 1.400 kgf, peso 73 kg</t>
  </si>
  <si>
    <t>33.103.000015.EQI</t>
  </si>
  <si>
    <t>Compactadores de placa vibratória</t>
  </si>
  <si>
    <t>33.104.000005.EQH</t>
  </si>
  <si>
    <t>Compactador de placa vibratória, elétrica, potência 3 hp - 2,2 kW</t>
  </si>
  <si>
    <t>33.104.000005.EQI</t>
  </si>
  <si>
    <t>33.104.000010.EQH</t>
  </si>
  <si>
    <t>Compactador de placa vibratória, gasolina, 5,5 hp - 4,1 kW, 1320 kgf, peso 95 kg</t>
  </si>
  <si>
    <t>33.104.000010.EQI</t>
  </si>
  <si>
    <t>33.104.000015.EQH</t>
  </si>
  <si>
    <t>Compactador de placa vibratória 10 hp - 7,5 kW, 5624 kgf, peso 440 kg</t>
  </si>
  <si>
    <t>33.104.000015.EQI</t>
  </si>
  <si>
    <t>33.104.000020.EQH</t>
  </si>
  <si>
    <t>Compactador de placa vibratória, reversível 7 hp - 5,2 kW, 2500 kgf, peso 126 kg</t>
  </si>
  <si>
    <t>33.104.000020.EQI</t>
  </si>
  <si>
    <t>33.104.000025.EQH</t>
  </si>
  <si>
    <t>Compactador de placa vibratória, reversível, gasolina, 8 hp - 6 kW, 2750 kgf, peso 160 kg</t>
  </si>
  <si>
    <t>33.104.000025.EQI</t>
  </si>
  <si>
    <t>33.104.000030.EQH</t>
  </si>
  <si>
    <t>Compactador de placa vibratória, reversível, gasolina, 13 hp - 9,7 kW, 5100 kgf, peso 450 kg</t>
  </si>
  <si>
    <t>33.104.000030.EQI</t>
  </si>
  <si>
    <t>Acabadoras</t>
  </si>
  <si>
    <t>33.105.000003.EQH</t>
  </si>
  <si>
    <t>Acabadora de superfície, elétrica, potência 2 HP 1,5 kW</t>
  </si>
  <si>
    <t>33.105.000003.EQI</t>
  </si>
  <si>
    <t>33.105.000005.EQH</t>
  </si>
  <si>
    <t>Acabadora de superfície, elétrica, potência 3 HP 2,2 kW</t>
  </si>
  <si>
    <t>33.105.000005.EQI</t>
  </si>
  <si>
    <t>33.105.000007.EQH</t>
  </si>
  <si>
    <t>Acabadora de superfície, gasolina, potência 4 HP 3 kW</t>
  </si>
  <si>
    <t>33.105.000007.EQI</t>
  </si>
  <si>
    <t>33.105.000009.EQH</t>
  </si>
  <si>
    <t>Acabadora de superfície, motor a gasolina 5,5 hp - 4,1 kW, Ø 90 cm</t>
  </si>
  <si>
    <t>33.105.000009.EQI</t>
  </si>
  <si>
    <t>33.105.000011.EQH</t>
  </si>
  <si>
    <t>Acabadora de superfície, motor a gasolina 9 hp - 6,7 kW, Ø 120 cm</t>
  </si>
  <si>
    <t>33.105.000011.EQI</t>
  </si>
  <si>
    <t>33.105.000013.EQH</t>
  </si>
  <si>
    <t>Acabadora de superfície, motor a gasolina 9 hp - 6,7 kW, Ø 90 cm</t>
  </si>
  <si>
    <t>33.105.000013.EQI</t>
  </si>
  <si>
    <t>33.105.000030.EQH</t>
  </si>
  <si>
    <t>Régua vibratória simples, para concreto, gasolina, 1,3 hp, faixa de trabalho 1,8 m</t>
  </si>
  <si>
    <t>33.105.000030.EQI</t>
  </si>
  <si>
    <t>33.105.000032.EQH</t>
  </si>
  <si>
    <t>Régua vibratória simples, para concreto, elétrica 0,5 hp, faixa de trabalho 2,8 m</t>
  </si>
  <si>
    <t>33.105.000032.EQI</t>
  </si>
  <si>
    <t>33.105.000034.EQH</t>
  </si>
  <si>
    <t>Régua vibratória simples, para concreto, gasolina, 1,3 hp, faixa de trabalho 3 m</t>
  </si>
  <si>
    <t>33.105.000034.EQI</t>
  </si>
  <si>
    <t>33.105.000036.EQH</t>
  </si>
  <si>
    <t>Régua vibratória dupla, para concreto, elétrica 1 hp, faixa de trabalho 3 m</t>
  </si>
  <si>
    <t>33.105.000036.EQI</t>
  </si>
  <si>
    <t>33.105.000038.EQH</t>
  </si>
  <si>
    <t>Régua vibratória dupla, para concreto, elétrica 1 hp, faixa de trabalho 4 m</t>
  </si>
  <si>
    <t>33.105.000038.EQI</t>
  </si>
  <si>
    <t>33.106.000003.EQH</t>
  </si>
  <si>
    <t>Argamassadeira, motor elétrico 2 hp - 1,5 kW, capacidade 2,7 m³/h</t>
  </si>
  <si>
    <t>33.106.000003.EQI</t>
  </si>
  <si>
    <t>33.106.000005.EQH</t>
  </si>
  <si>
    <t>Misturador de argamassa, elétrico, potência 3 hp - 2,2 kW, 3,5 m³/h</t>
  </si>
  <si>
    <t>33.106.000005.EQI</t>
  </si>
  <si>
    <t>33.106.000010.EQH</t>
  </si>
  <si>
    <t>Triturador de entulho elétrico 3 hp - 2,2 kW, capacidade 2 m³/h</t>
  </si>
  <si>
    <t>33.106.000010.EQI</t>
  </si>
  <si>
    <t>33.106.000030.EQH</t>
  </si>
  <si>
    <t>Betoneira elétrica monofásica, 0,33 hp - 0,25 kW, capacidade 150 L</t>
  </si>
  <si>
    <t>33.106.000030.EQI</t>
  </si>
  <si>
    <t>33.106.000035.EQH</t>
  </si>
  <si>
    <t>Betoneira elétrica trifásica, 1 hp - 0,75 kW, capacidade 250 L</t>
  </si>
  <si>
    <t>33.106.000035.EQI</t>
  </si>
  <si>
    <t>33.106.000037.EQH</t>
  </si>
  <si>
    <t>Betoneira elétrica trifásica, 2 hp - 1,5 kW, capacidade 400 L</t>
  </si>
  <si>
    <t>33.106.000037.EQI</t>
  </si>
  <si>
    <t>33.106.000039.EQH</t>
  </si>
  <si>
    <t>Betoneira elétrica trifásica, 4 hp - 3 kW, capacidade 600 L</t>
  </si>
  <si>
    <t>33.106.000039.EQI</t>
  </si>
  <si>
    <t>33.106.000041.EQH</t>
  </si>
  <si>
    <t>Betoneira elétrica trifásica, bimotor, 4 hp - 3 kW, com carregador e basculamento automatizado, 1,25 hp - 0,9 kW, capacidade 600 L</t>
  </si>
  <si>
    <t>33.106.000041.EQI</t>
  </si>
  <si>
    <t>Bombas para concreto e argamassas</t>
  </si>
  <si>
    <t>33.107.000010.EQH</t>
  </si>
  <si>
    <t>Bomba para concreto, estacionária 67 hp - 50 kW, capacidade 30 m³/h</t>
  </si>
  <si>
    <t>33.107.000010.EQI</t>
  </si>
  <si>
    <t>33.107.000012.EQH</t>
  </si>
  <si>
    <t>Bomba para concreto, estacionária, elétrica, 74 hp - 55 kW, capacidade 35 m³/h</t>
  </si>
  <si>
    <t>33.107.000012.EQI</t>
  </si>
  <si>
    <t>33.107.000014.EQH</t>
  </si>
  <si>
    <t>Bomba para concreto, estacionária, elétrica, 100 hp - 75 kW, capacidade 57 m³/h</t>
  </si>
  <si>
    <t>33.107.000014.EQI</t>
  </si>
  <si>
    <t>33.107.000016.EQH</t>
  </si>
  <si>
    <t>Bomba para concreto, estacionária, elétrica, 154 hp - 115 kW, capacidade 53 m³/h</t>
  </si>
  <si>
    <t>33.107.000016.EQI</t>
  </si>
  <si>
    <t>33.107.000030.EQH</t>
  </si>
  <si>
    <t>Bomba projetora de concreto seco, rebocável, elétrica, 13,9 hp - 10 kW, capacidade, 3 m³/h</t>
  </si>
  <si>
    <t>33.107.000030.EQI</t>
  </si>
  <si>
    <t>33.107.000050.EQH</t>
  </si>
  <si>
    <t>Bomba para argamassa, elétrica 5,4 hp - 4 kW, capacidade 0,4 a 2,4 m³/h</t>
  </si>
  <si>
    <t>33.107.000050.EQI</t>
  </si>
  <si>
    <t>33.107.000060.EQH</t>
  </si>
  <si>
    <t>Bomba misturadora para projeção de gesso, rebocável, elétrica, 7,4 hp - 5,5 kW, capacidade, 1,3 m³/h</t>
  </si>
  <si>
    <t>33.107.000060.EQI</t>
  </si>
  <si>
    <t>Desempenadeiras</t>
  </si>
  <si>
    <t>33.108.000005.EQH</t>
  </si>
  <si>
    <t>Desempenadeira elétrica 1,6 hp - 1,2 kW, capacidade 50 m²/h</t>
  </si>
  <si>
    <t>33.108.000005.EQI</t>
  </si>
  <si>
    <t>Usinas para concreto</t>
  </si>
  <si>
    <t>33.109.000005.EQH</t>
  </si>
  <si>
    <t>Usina para concreto, elétrica 62 hp - 46kW, capacidade 75 m³/h</t>
  </si>
  <si>
    <t>33.109.000005.EQI</t>
  </si>
  <si>
    <t>33.109.000010.EQH</t>
  </si>
  <si>
    <t>Usina para concreto, elétrica 91 hp - 68 kW, capacidade 90 m³/h</t>
  </si>
  <si>
    <t>33.109.000010.EQI</t>
  </si>
  <si>
    <t>Vibradores de imersão</t>
  </si>
  <si>
    <t>33.110.000010.EQH</t>
  </si>
  <si>
    <t>Vibrador de imersão elétrico, 2 CV, mangote Ø 32 mm</t>
  </si>
  <si>
    <t>33.110.000010.EQI</t>
  </si>
  <si>
    <t>33.110.000012.EQH</t>
  </si>
  <si>
    <t>Vibrador de imersão elétrico, 2 CV, mangote Ø 45 mm</t>
  </si>
  <si>
    <t>33.110.000012.EQI</t>
  </si>
  <si>
    <t>33.110.000014.EQH</t>
  </si>
  <si>
    <t>Vibrador de imersão elétrico, 2 CV, mangote Ø 60 mm</t>
  </si>
  <si>
    <t>33.110.000014.EQI</t>
  </si>
  <si>
    <t>33.110.000020.EQH</t>
  </si>
  <si>
    <t>Vibrador de imersão gasolina, 5,5 HP, mangote Ø 32 mm</t>
  </si>
  <si>
    <t>33.110.000020.EQI</t>
  </si>
  <si>
    <t>33.110.000022.EQH</t>
  </si>
  <si>
    <t>Vibrador de imersão gasolina, 5,5 HP, mangote Ø 45 mm</t>
  </si>
  <si>
    <t>33.110.000022.EQI</t>
  </si>
  <si>
    <t>33.110.000024.EQH</t>
  </si>
  <si>
    <t>Vibrador de imersão gasolina, 5,5 HP, mangote Ø 60 mm</t>
  </si>
  <si>
    <t>33.110.000024.EQI</t>
  </si>
  <si>
    <t>Cortadoras e dobradoras</t>
  </si>
  <si>
    <t>33.111.000010.EQH</t>
  </si>
  <si>
    <t>Cortadora para ferro, manual, capacidade de corte: CA-25 até Ø 32 mm e CA-50 até Ø 25 mm</t>
  </si>
  <si>
    <t>33.111.000010.EQI</t>
  </si>
  <si>
    <t>33.111.000030.EQH</t>
  </si>
  <si>
    <t>Cortadora para ferro, elétrica, 5 hp - 3,7 kW, capacidade de corte, CA-25 até Ø 32 mm e CA-50 até Ø 25 mm</t>
  </si>
  <si>
    <t>33.111.000030.EQI</t>
  </si>
  <si>
    <t>33.111.000032.EQH</t>
  </si>
  <si>
    <t>Cortadora para ferro, elétrica, 7,5 hp - 5,6 kW, capacidade de corte, CA-25 até Ø 40 mm e CA-50 até Ø 32 mm</t>
  </si>
  <si>
    <t>33.111.000032.EQI</t>
  </si>
  <si>
    <t>33.111.000050.EQH</t>
  </si>
  <si>
    <t>Dobradora para ferro, elétrica, 3 hp - 2,2 kW, capacidade de dobra, CA-25 até Ø 25 mm e CA-50 até Ø 20 mm</t>
  </si>
  <si>
    <t>33.111.000050.EQI</t>
  </si>
  <si>
    <t>33.111.000052.EQH</t>
  </si>
  <si>
    <t>Dobradora para ferro, elétrica, 5 hp - 3,7 kW, capacidade de dobra, CA-25 até Ø 32 mm e CA-50 até Ø 25 mm</t>
  </si>
  <si>
    <t>33.111.000052.EQI</t>
  </si>
  <si>
    <t>Marteletes</t>
  </si>
  <si>
    <t>33.112.000030.EQH</t>
  </si>
  <si>
    <t>Martelete rompedor pneumático, ponteira Ø 28-32 mm, peso 32 kg</t>
  </si>
  <si>
    <t>33.112.000030.EQI</t>
  </si>
  <si>
    <t>33.112.000032.EQH</t>
  </si>
  <si>
    <t>Martelete rompedor pneumático, ponteira Ø 28-32 mm, peso 34 kg</t>
  </si>
  <si>
    <t>33.112.000032.EQI</t>
  </si>
  <si>
    <t>33.112.000050.EQH</t>
  </si>
  <si>
    <t>Martelete rompedor elétrico 1 kW, ponteira Ø 32 mm</t>
  </si>
  <si>
    <t>33.112.000050.EQI</t>
  </si>
  <si>
    <t>Bombas para drenagem</t>
  </si>
  <si>
    <t>33.113.000020.EQH</t>
  </si>
  <si>
    <t>Bomba submersível para drenagem de esgoto, elétrica, 2 CV - 1,5 kW, alturas manométricas / vazões, 4 - 12 m / 57 - 12 m³/h</t>
  </si>
  <si>
    <t>33.113.000020.EQI</t>
  </si>
  <si>
    <t>33.113.000022.EQH</t>
  </si>
  <si>
    <t>Bomba submersível para drenagem de esgoto, elétrica, 4 CV - 3 kW, alturas manométricas / vazões, 12 - 22 m / 38 - 6 m³/h</t>
  </si>
  <si>
    <t>33.113.000022.EQI</t>
  </si>
  <si>
    <t>33.113.000024.EQH</t>
  </si>
  <si>
    <t>Bomba submersível para drenagem de esgoto, 5 CV - 3,7 kW vazão, 60 m³/h</t>
  </si>
  <si>
    <t>33.113.000024.EQI</t>
  </si>
  <si>
    <t>33.113.000026.EQH</t>
  </si>
  <si>
    <t>Bomba submersível para drenagem de esgoto, gasolina 5,5 CV - 4,1 kW vazão 60 m³/h</t>
  </si>
  <si>
    <t>33.113.000026.EQI</t>
  </si>
  <si>
    <t>33.113.000050.EQH</t>
  </si>
  <si>
    <t>Bomba auto-aspirante, para drenagem de águas servidas, rebaixamento de lençol freático, elétrica, 3/4 CV - 0,6 kW, para alturas manométricas / vazões, 5 - 10 m / 25 - 10 m³/h</t>
  </si>
  <si>
    <t>33.113.000050.EQI</t>
  </si>
  <si>
    <t>33.113.000052.EQH</t>
  </si>
  <si>
    <t>Bomba auto-aspirante, para drenagem de águas servidas, rebaixamento de lençol freático, elétrica 1 CV - 0,7 kW, para alturas manométricas / vazões, 5 - 18 m / 26 - 13 m³/h</t>
  </si>
  <si>
    <t>33.113.000052.EQI</t>
  </si>
  <si>
    <t>33.113.000054.EQH</t>
  </si>
  <si>
    <t>Bomba auto-aspirante, para drenagem de águas servidas, rebaixamento de lençol freático, elétrica 2 CV - 1,5 kW, para alturas manométricas / vazões, 5 - 22 m / 30 -13 m³/h</t>
  </si>
  <si>
    <t>33.113.000054.EQI</t>
  </si>
  <si>
    <t>33.113.000056.EQH</t>
  </si>
  <si>
    <t>Bomba auto-aspirante, para drenagem de águas servidas, rebaixamento de lençol freático, elétrica 3 CV - 2,2 kW, para alturas manométricas / vazões, 5 - 22 m / 39 - 11m³/h</t>
  </si>
  <si>
    <t>33.113.000056.EQI</t>
  </si>
  <si>
    <t>33.113.000058.EQH</t>
  </si>
  <si>
    <t>Bomba auto-aspirante, para drenagem de águas servidas, rebaixamento de lençol freático, elétrica 5 CV - 3,7 kW, para alturas manométricas / vazões, 12 - 28 m / 41 - 13m³/h</t>
  </si>
  <si>
    <t>33.113.000058.EQI</t>
  </si>
  <si>
    <t>33.113.000060.EQH</t>
  </si>
  <si>
    <t>Bomba auto-aspirante, para drenagem de águas servidas, rebaixamento de lençol freático, elétrica, 10 CV - 7,5 kW, para alturas manométricas / vazões, 28 - 38 m / 44 - 19 m³/h</t>
  </si>
  <si>
    <t>33.113.000060.EQI</t>
  </si>
  <si>
    <t>33.113.000062.EQH</t>
  </si>
  <si>
    <t>Bomba auto-aspirante, para drenagem de águas servidas, rebaixamento de lençol freático, elétrica, 15 CV - 11,2 kW, para alturas manométricas / vazões, 34 - 46 m / 51 - 19 m³/h</t>
  </si>
  <si>
    <t>33.113.000062.EQI</t>
  </si>
  <si>
    <t>33.113.000064.EQH</t>
  </si>
  <si>
    <t>Bomba auto-aspirante, para drenagem de águas servidas, rebaixamento de lençol freático, elétrica, 20 CV - 14,9 kW, para alturas manométricas / vazões, 44 - 56 m / 51 - 18 m³/h</t>
  </si>
  <si>
    <t>33.113.000064.EQI</t>
  </si>
  <si>
    <t>33.113.000066.EQH</t>
  </si>
  <si>
    <t>Bomba auto-aspirante, para drenagem de águas servidas, rebaixamento de lençol freático, elétrica, 25 CV - 18,7 kW, para alturas manométricas / vazões, 50 - 62 m / 52 - 19 m³/h</t>
  </si>
  <si>
    <t>33.113.000066.EQI</t>
  </si>
  <si>
    <t>33.113.000068.EQH</t>
  </si>
  <si>
    <t>Bomba auto-aspirante, para drenagem de águas servidas, rebaixamento de lençol freático, elétrica, 30 CV - 22,4 kW, para alturas manométricas / vazões, 56 - 70 m / 54 - 16 m³/h</t>
  </si>
  <si>
    <t>33.113.000068.EQI</t>
  </si>
  <si>
    <t>Carregadeira</t>
  </si>
  <si>
    <t>33.114.000010.EQH</t>
  </si>
  <si>
    <t>Carregadeira sobre pneus, dumper, 13 hp - 9,6 kW, capacidade 0,85 m³</t>
  </si>
  <si>
    <t>33.114.000010.EQI</t>
  </si>
  <si>
    <t>Minicarregadeira</t>
  </si>
  <si>
    <t>33.115.000020.EQH</t>
  </si>
  <si>
    <t>Minicarregadeira sobre pneus 49 hp - 37 kW, capacidade 0,44 m³</t>
  </si>
  <si>
    <t>33.115.000020.EQI</t>
  </si>
  <si>
    <t>33.115.000022.EQH</t>
  </si>
  <si>
    <t>Minicarregadeira sobre pneus 57 hp - 43 kW, capacidade 0,34 m³</t>
  </si>
  <si>
    <t>33.115.000022.EQI</t>
  </si>
  <si>
    <t>33.115.000024.EQH</t>
  </si>
  <si>
    <t>Minicarregadeira sobre pneus, 71 hp - 53 kW, capacidade 0,41 m³</t>
  </si>
  <si>
    <t>33.115.000024.EQI</t>
  </si>
  <si>
    <t>33.115.000026.EQH</t>
  </si>
  <si>
    <t>Minicarregadeira sobre pneus, 76 hp - 57 kW, capacidade 0,53 m³</t>
  </si>
  <si>
    <t>33.115.000026.EQI</t>
  </si>
  <si>
    <t>Retroescavadeira</t>
  </si>
  <si>
    <t>33.116.000020.EQH</t>
  </si>
  <si>
    <t>Retroescavadeira sobre pneus 75 hp - 56 kW, caçamba dianteira, 0,76 m³, profundidade de escavação de 3 m</t>
  </si>
  <si>
    <t>33.116.000020.EQI</t>
  </si>
  <si>
    <t>33.116.000022.EQH</t>
  </si>
  <si>
    <t>Retroescavadeira sobre pneus 75 hp - 56 kW, caçamba dianteira, 0,76 m³, retro, 0,22 m³, profundidade de escavação de 4,3 m</t>
  </si>
  <si>
    <t>33.116.000022.EQI</t>
  </si>
  <si>
    <t>33.116.000024.EQH</t>
  </si>
  <si>
    <t>Retroescavadeira sobre pneus 79 hp - 59 kW, caçamba dianteira, 0,79 m³, retro, 0,22 m³, profundidade de escavação de 4,3 m</t>
  </si>
  <si>
    <t>33.116.000024.EQI</t>
  </si>
  <si>
    <t>33.116.000026.EQH</t>
  </si>
  <si>
    <t>Retroescavadeira sobre pneus 90 hp - 67 kW, caçamba dianteira, 0,76 m³, retro, 0,22 m³, profundidade de escavação de 4,3 m</t>
  </si>
  <si>
    <t>33.116.000026.EQI</t>
  </si>
  <si>
    <t>33.116.000028.EQH</t>
  </si>
  <si>
    <t>Retroescavadeira sobre pneus 92 hp - 69 kW, caçamba dianteira, 0,96 m³, retro, 0,26 m³, profundidade de escavação de 4,3 m</t>
  </si>
  <si>
    <t>33.116.000028.EQI</t>
  </si>
  <si>
    <t>33.116.000030.EQH</t>
  </si>
  <si>
    <t>Retroescavadeira sobre pneus 94 hp - 70 kW, caçamba dianteira, 0,88 m³, retro, 0,26 m³, profundidade de escavação de 4,4 m</t>
  </si>
  <si>
    <t>33.116.000030.EQI</t>
  </si>
  <si>
    <t>33.116.000032.EQH</t>
  </si>
  <si>
    <t>Retroescavadeira sobre pneus 101 hp - 75 kW, caçamba dianteira, 0,88 m³, retro, 0,26 m³, profundidade de escavação de 4,7 m</t>
  </si>
  <si>
    <t>33.116.000032.EQI</t>
  </si>
  <si>
    <t>Bate-estacas</t>
  </si>
  <si>
    <t>33.117.000020.EQH</t>
  </si>
  <si>
    <t>Bate-estacas, martelo 0,8 t potência 13 hp - 9,7 kW</t>
  </si>
  <si>
    <t>33.117.000020.EQI</t>
  </si>
  <si>
    <t>33.117.000022.EQH</t>
  </si>
  <si>
    <t>Bate-estacas, martelo 1,5 t potência 29 hp - 21,6 kW</t>
  </si>
  <si>
    <t>33.117.000022.EQI</t>
  </si>
  <si>
    <t>33.117.000024.EQH</t>
  </si>
  <si>
    <t>Bate-estacas, martelo 2,2 t potência 40 hp - 30 kW</t>
  </si>
  <si>
    <t>33.117.000024.EQI</t>
  </si>
  <si>
    <t>33.117.000026.EQH</t>
  </si>
  <si>
    <t>Bate-estacas, martelo 3 t potência 58 hp - 43 kW</t>
  </si>
  <si>
    <t>33.117.000026.EQI</t>
  </si>
  <si>
    <t>33.117.000028.EQH</t>
  </si>
  <si>
    <t>Bate-estacas, martelo 4 t potência 215 hp - 160 kW</t>
  </si>
  <si>
    <t>33.117.000028.EQI</t>
  </si>
  <si>
    <t>Máquinas para execução de estaca</t>
  </si>
  <si>
    <t>33.118.000010.EQH</t>
  </si>
  <si>
    <t>Máquina para execução de estaca moldada no local potência 40 hp - 30 kW, pilão de 1 t</t>
  </si>
  <si>
    <t>33.118.000010.EQI</t>
  </si>
  <si>
    <t>Campânulas</t>
  </si>
  <si>
    <t>33.119.000010.EQH</t>
  </si>
  <si>
    <t>Campânula para ar comprimido, 3 m³, inclusive reservatório de ar e câmara de descompressão</t>
  </si>
  <si>
    <t>33.119.000010.EQI</t>
  </si>
  <si>
    <t>Grupos geradores de energia elétrica</t>
  </si>
  <si>
    <t>33.120.000010.EQH</t>
  </si>
  <si>
    <t>Grupo gerador de energia elétrica 17 KVA 18,7 hp - 14 kW</t>
  </si>
  <si>
    <t>33.120.000010.EQI</t>
  </si>
  <si>
    <t>33.120.000012.EQH</t>
  </si>
  <si>
    <t>Grupo gerador de energia elétrica 40 KVA 43 hp - 32 kW</t>
  </si>
  <si>
    <t>33.120.000012.EQI</t>
  </si>
  <si>
    <t>33.120.000014.EQH</t>
  </si>
  <si>
    <t>Grupo gerador de energia elétrica 55 KVA 59 hp - 44 kW</t>
  </si>
  <si>
    <t>33.120.000014.EQI</t>
  </si>
  <si>
    <t>33.120.000016.EQH</t>
  </si>
  <si>
    <t>Grupo gerador de energia elétrica 75 KVA 80 hp - 60 kW</t>
  </si>
  <si>
    <t>33.120.000016.EQI</t>
  </si>
  <si>
    <t>33.120.000018.EQH</t>
  </si>
  <si>
    <t>Grupo gerador de energia elétrica 100 KVA 107 hp - 80 kW</t>
  </si>
  <si>
    <t>33.120.000018.EQI</t>
  </si>
  <si>
    <t>33.120.000020.EQH</t>
  </si>
  <si>
    <t>Grupo gerador de energia elétrica 150 KVA 161 hp - 120 kW</t>
  </si>
  <si>
    <t>33.120.000020.EQI</t>
  </si>
  <si>
    <t>33.120.000022.EQH</t>
  </si>
  <si>
    <t>Grupo gerador de energia elétrica 180 KVA 193 hp - 144 kW</t>
  </si>
  <si>
    <t>33.120.000022.EQI</t>
  </si>
  <si>
    <t>33.120.000024.EQH</t>
  </si>
  <si>
    <t>Grupo gerador de energia elétrica 290 KVA 311 hp - 232 kW</t>
  </si>
  <si>
    <t>33.120.000024.EQI</t>
  </si>
  <si>
    <t>33.120.000026.EQH</t>
  </si>
  <si>
    <t>Grupo gerador de energia elétrica 340 KVA 364 hp - 272 kW</t>
  </si>
  <si>
    <t>33.120.000026.EQI</t>
  </si>
  <si>
    <t>Gruas fixas</t>
  </si>
  <si>
    <t>33.121.000010.EQH</t>
  </si>
  <si>
    <t>Grua fixa, 4 t, elétrica, 16 hp - 12 kW</t>
  </si>
  <si>
    <t>33.121.000010.EQI</t>
  </si>
  <si>
    <t>33.121.000012.EQH</t>
  </si>
  <si>
    <t>Grua fixa, 5 t, elétrica, 33 hp - 24,6 kW</t>
  </si>
  <si>
    <t>33.121.000012.EQI</t>
  </si>
  <si>
    <t>Gruas móveis</t>
  </si>
  <si>
    <t>33.122.000010.EQH</t>
  </si>
  <si>
    <t>Grua móvel, 0,8 t, elétrica, 5 hp - 3,7 kW</t>
  </si>
  <si>
    <t>33.122.000010.EQI</t>
  </si>
  <si>
    <t>33.122.000012.EQH</t>
  </si>
  <si>
    <t>Grua móvel, 1,2 t, elétrica 7,5 hp - 5,6 kW</t>
  </si>
  <si>
    <t>33.122.000012.EQI</t>
  </si>
  <si>
    <t>33.122.000014.EQH</t>
  </si>
  <si>
    <t>Grua móvel, 3 t, elétrica, 15 hp - 11 kW</t>
  </si>
  <si>
    <t>33.122.000014.EQI</t>
  </si>
  <si>
    <t>Guinchos</t>
  </si>
  <si>
    <t>33.123.000010.EQH</t>
  </si>
  <si>
    <t>Guincho automático, 1,2 t, elétrico, 15 hp - 11 kW</t>
  </si>
  <si>
    <t>33.123.000010.EQI</t>
  </si>
  <si>
    <t>33.123.000012.EQH</t>
  </si>
  <si>
    <t>Guincho automático, 1,2 t, elétrico, 20 hp - 15 kW</t>
  </si>
  <si>
    <t>33.123.000012.EQI</t>
  </si>
  <si>
    <t>Guindastes</t>
  </si>
  <si>
    <t>33.124.000010.EQH</t>
  </si>
  <si>
    <t>Guindaste hidráulico 10 t, sobre pneus, autopropelido, 124 hp - 93 kW</t>
  </si>
  <si>
    <t>33.124.000010.EQI</t>
  </si>
  <si>
    <t>33.124.000015.EQH</t>
  </si>
  <si>
    <t>Guindaste hidráulico 30 t, sobre pneus, autopropelido, 175 hp - 131 kW</t>
  </si>
  <si>
    <t>33.124.000015.EQI</t>
  </si>
  <si>
    <t>33.124.000020.EQH</t>
  </si>
  <si>
    <t>Guindaste hidráulico 30 t, sobre chassis caminhão 414 hp - 309 kW, com 3º eixo</t>
  </si>
  <si>
    <t>33.124.000020.EQI</t>
  </si>
  <si>
    <t>Tratores</t>
  </si>
  <si>
    <t>33.125.000020.EQH</t>
  </si>
  <si>
    <t>Microtrator com roçadeira 13,4 hp - 10 kW</t>
  </si>
  <si>
    <t>33.125.000020.EQI</t>
  </si>
  <si>
    <t>33.125.000022.EQH</t>
  </si>
  <si>
    <t>Trator sobre pneus, com roçadeira rebocável 1,7 m 105 hp - 78 kW</t>
  </si>
  <si>
    <t>33.125.000022.EQI</t>
  </si>
  <si>
    <t>Esmeris</t>
  </si>
  <si>
    <t>33.126.000010.EQH</t>
  </si>
  <si>
    <t>Esmeril de chicote, elétrico, 1 HP</t>
  </si>
  <si>
    <t>33.126.000010.EQI</t>
  </si>
  <si>
    <t>Furadeiras</t>
  </si>
  <si>
    <t>33.127.000010.EQH</t>
  </si>
  <si>
    <t>Furadeira de impacto elétrica - 0,65 kW, Ø mandril 5/8"</t>
  </si>
  <si>
    <t>33.127.000010.EQI</t>
  </si>
  <si>
    <t>Motosserras</t>
  </si>
  <si>
    <t>33.129.000010.EQH</t>
  </si>
  <si>
    <t>Motosserra gasolina, 3,7 hp - 2,8 kW</t>
  </si>
  <si>
    <t>33.129.000010.EQI</t>
  </si>
  <si>
    <t>33.129.000012.EQH</t>
  </si>
  <si>
    <t>Motosserra, gasolina, potência 5,2 hp - 3,9 kW</t>
  </si>
  <si>
    <t>33.129.000012.EQI</t>
  </si>
  <si>
    <t>33.129.000014.EQH</t>
  </si>
  <si>
    <t>Motosserra gasolina, 5,8 hp - 4,3 kW</t>
  </si>
  <si>
    <t>33.129.000014.EQI</t>
  </si>
  <si>
    <t>33.129.000016.EQH</t>
  </si>
  <si>
    <t>Motosserra gasolina, 7 hp - 5,2 kW</t>
  </si>
  <si>
    <t>33.129.000016.EQI</t>
  </si>
  <si>
    <t>Prensas hidráulicas</t>
  </si>
  <si>
    <t>33.130.000010.EQH</t>
  </si>
  <si>
    <t>Prensa hidráulica 100 t, elétrica, 5 hp - 3,4 kW</t>
  </si>
  <si>
    <t>33.130.000010.EQI</t>
  </si>
  <si>
    <t>Roçadeiras</t>
  </si>
  <si>
    <t>33.131.000010.EQH</t>
  </si>
  <si>
    <t>Roçadeira costal, 2 hp - 1,5 kW</t>
  </si>
  <si>
    <t>33.131.000010.EQI</t>
  </si>
  <si>
    <t>33.131.000012.EQH</t>
  </si>
  <si>
    <t>Roçadeira costal 2,7 hp - 2 kW</t>
  </si>
  <si>
    <t>33.131.000012.EQI</t>
  </si>
  <si>
    <t>33.131.000030.EQH</t>
  </si>
  <si>
    <t>Roçadeira rebocável, faixa de trabalho 2 m</t>
  </si>
  <si>
    <t>33.131.000030.EQI</t>
  </si>
  <si>
    <t>Serras</t>
  </si>
  <si>
    <t>33.132.000010.EQH</t>
  </si>
  <si>
    <t>Serra para corte de pavimento, elétrica, 7,5 hp - 5,6 kW</t>
  </si>
  <si>
    <t>33.132.000010.EQI</t>
  </si>
  <si>
    <t>33.132.000030.EQH</t>
  </si>
  <si>
    <t>Serra para corte de pavimento, gasolina 7,5 hp - 5,6 kW</t>
  </si>
  <si>
    <t>33.132.000030.EQI</t>
  </si>
  <si>
    <t>33.132.000032.EQH</t>
  </si>
  <si>
    <t>Serra para corte de pavimento, gasolina 9 hp - 6,7 kW, Ø 350 mm</t>
  </si>
  <si>
    <t>33.132.000032.EQI</t>
  </si>
  <si>
    <t>33.132.000034.EQH</t>
  </si>
  <si>
    <t>Serra para corte de pavimento, gasolina, 13 hp - 9,7 kW</t>
  </si>
  <si>
    <t>33.132.000034.EQI</t>
  </si>
  <si>
    <t>33.132.000036.EQH</t>
  </si>
  <si>
    <t>Serra para corte de pavimento, gasolina, 63 hp - 47 kW, Ø 350 mm</t>
  </si>
  <si>
    <t>33.132.000036.EQI</t>
  </si>
  <si>
    <t>33.132.000050.EQH</t>
  </si>
  <si>
    <t>Serra circular de bancada para corte de madeira - 4 kW</t>
  </si>
  <si>
    <t>33.132.000050.EQI</t>
  </si>
  <si>
    <t>Máquinas para corte e solda</t>
  </si>
  <si>
    <t>33.133.000010.EQH</t>
  </si>
  <si>
    <t>Maçarico para corte e solda, com cabeça cortadora</t>
  </si>
  <si>
    <t>33.133.000010.EQI</t>
  </si>
  <si>
    <t>33.133.000030.EQH</t>
  </si>
  <si>
    <t>Máquina para solda, elétrica, 118 hp - 88 kW, 400 A</t>
  </si>
  <si>
    <t>33.133.000030.EQI</t>
  </si>
  <si>
    <t>Máquina para solda elétrica 118 hp - 88 kW, 400 A</t>
  </si>
  <si>
    <t>33.133.000050.EQH</t>
  </si>
  <si>
    <t>Máquina para solda elétrica com gerador 40/375 A 42 hp - 31 kW</t>
  </si>
  <si>
    <t>33.133.000050.EQI</t>
  </si>
  <si>
    <t>33.133.000052.EQH</t>
  </si>
  <si>
    <t>Máquina para solda elétrica com gerador 60/600 A 50 hp - 37 kW</t>
  </si>
  <si>
    <t>33.133.000052.EQI</t>
  </si>
  <si>
    <t>Talhas</t>
  </si>
  <si>
    <t>33.134.000010.EQH</t>
  </si>
  <si>
    <t>Talha manual, alavanca, corrente, guincho 3 t</t>
  </si>
  <si>
    <t>33.134.000010.EQI</t>
  </si>
  <si>
    <t>33.134.000030.EQH</t>
  </si>
  <si>
    <t>Talha manual, cabo de aço, guincho para 3 t</t>
  </si>
  <si>
    <t>33.134.000030.EQI</t>
  </si>
  <si>
    <t>Termofusores</t>
  </si>
  <si>
    <t>33.135.000010.EQH</t>
  </si>
  <si>
    <t>Termofusor básico sem bocais, 20/63 mm, potência 800 W, tensão 220 V</t>
  </si>
  <si>
    <t>33.135.000010.EQI</t>
  </si>
  <si>
    <t>33.135.000012.EQH</t>
  </si>
  <si>
    <t>Termofusor básico sem bocais, 20/110 mm, potência 1400 W, tensão 220 V</t>
  </si>
  <si>
    <t>33.135.000012.EQI</t>
  </si>
  <si>
    <t>33.135.000030.EQH</t>
  </si>
  <si>
    <t>Termofusor de bancada, básico, sem bocais 20/90, 220 V, 1000 W</t>
  </si>
  <si>
    <t>33.135.000030.EQI</t>
  </si>
  <si>
    <t>Perfuratrizes</t>
  </si>
  <si>
    <t>33.136.000010.EQH</t>
  </si>
  <si>
    <t>Perfuratriz pneumática manual, furos Ø 27-40 mm</t>
  </si>
  <si>
    <t>33.136.000010.EQI</t>
  </si>
  <si>
    <t>33.136.000030.EQH</t>
  </si>
  <si>
    <t>Perfuratriz pneumática sobre esteiras, furos até Ø 115 mm</t>
  </si>
  <si>
    <t>33.136.000030.EQI</t>
  </si>
  <si>
    <t>33.136.000050.EQH</t>
  </si>
  <si>
    <t>Perfuratriz hidráulica sobre esteiras 431 hp - 322 kW, furos Ø 110-165 mm</t>
  </si>
  <si>
    <t>33.136.000050.EQI</t>
  </si>
  <si>
    <t>Caldeiras</t>
  </si>
  <si>
    <t>33.137.000030.EQH</t>
  </si>
  <si>
    <t>Caldeira para asfalto, rebocável, elétrica, 1,33 hp - 1 kW, capacidade 1200 L</t>
  </si>
  <si>
    <t>33.137.000030.EQI</t>
  </si>
  <si>
    <t>33.137.000040.EQH</t>
  </si>
  <si>
    <t>Aquecedor de fluído elétrico - 8 kW, inclusive queimador diesel e bomba</t>
  </si>
  <si>
    <t>33.137.000040.EQI</t>
  </si>
  <si>
    <t>Distribuidores de agregados</t>
  </si>
  <si>
    <t>33.138.000010.EQH</t>
  </si>
  <si>
    <t>Distribuidor para agregados rebocável, faixa de trabalho 3,66 m, capacidade do silo 1,9 m³</t>
  </si>
  <si>
    <t>33.138.000010.EQI</t>
  </si>
  <si>
    <t>33.138.000050.EQH</t>
  </si>
  <si>
    <t>Distribuidor para agregados sobre pneus 54 hp - 40 kW, largura de trabalho 3,66 m, capacidade 3 m³</t>
  </si>
  <si>
    <t>33.138.000050.EQI</t>
  </si>
  <si>
    <t>33.138.000052.EQH</t>
  </si>
  <si>
    <t>Distribuidor para agregados sobre pneus 138 hp - 103 kW, largura de trabalho 3,66 m</t>
  </si>
  <si>
    <t>33.138.000052.EQI</t>
  </si>
  <si>
    <t>Distribuidores para betume</t>
  </si>
  <si>
    <t>33.139.000010.EQH</t>
  </si>
  <si>
    <t>Distribuidor para betume, rebocável, com aquecedor e descarga por gravidade, capacidade 600 L</t>
  </si>
  <si>
    <t>33.139.000010.EQI</t>
  </si>
  <si>
    <t>33.139.000012.EQH</t>
  </si>
  <si>
    <t>Distribuidor para betume, rebocável, com aquecedor e descarga por gravidade, capacidade 1.200 L</t>
  </si>
  <si>
    <t>33.139.000012.EQI</t>
  </si>
  <si>
    <t>33.139.000020.EQH</t>
  </si>
  <si>
    <t>Distribuidor para betume, rebocável, com aquecedor e descarga por bomba, 3,4 hp, capacidade 600 L</t>
  </si>
  <si>
    <t>33.139.000020.EQI</t>
  </si>
  <si>
    <t>33.139.000022.EQH</t>
  </si>
  <si>
    <t>Distribuidor para betume, rebocável, com aquecedor e descarga por bomba, 3,4 hp, capacidade 1.200 L</t>
  </si>
  <si>
    <t>33.139.000022.EQI</t>
  </si>
  <si>
    <t>33.139.000024.EQH</t>
  </si>
  <si>
    <t>Distribuidor para betume, rebocável, com aquecedor e descarga por bomba, 10 hp, capacidade 2.400 L</t>
  </si>
  <si>
    <t>33.139.000024.EQI</t>
  </si>
  <si>
    <t>Distribuidores para lama asfáltica</t>
  </si>
  <si>
    <t>33.140.000010.EQH</t>
  </si>
  <si>
    <t>Distribuidor para lama asfaltica 6 m³, montado em caminhão 256 hp - 188 kW, 6 x 2 com 3º eixo</t>
  </si>
  <si>
    <t>33.140.000010.EQI</t>
  </si>
  <si>
    <t>33.140.000015.EQH</t>
  </si>
  <si>
    <t>Distribuidor para lama asfáltica 115 hp - 86 kW, capacidade 8 m³, largura 2,5 m a 3,7 m, inclusive cavalo mecânico, 335 hp - 250 kW</t>
  </si>
  <si>
    <t>33.140.000015.EQI</t>
  </si>
  <si>
    <t>Escavadeiras</t>
  </si>
  <si>
    <t>33.141.000010.EQH</t>
  </si>
  <si>
    <t>Escavadeira hidráulica sobre esteiras 84 hp - 63 kW, capacidade 0,78 m³</t>
  </si>
  <si>
    <t>33.141.000010.EQI</t>
  </si>
  <si>
    <t>33.141.000012.EQH</t>
  </si>
  <si>
    <t>Escavadeira hidráulica sobre esteiras, 90 hp - 67 kW, capacidade 0,72 m³</t>
  </si>
  <si>
    <t>33.141.000012.EQI</t>
  </si>
  <si>
    <t>33.141.000014.EQH</t>
  </si>
  <si>
    <t>Escavadeira hidráulica sobre esteiras, 99 hp - 74 kW, capacidade 0,84 m³</t>
  </si>
  <si>
    <t>33.141.000014.EQI</t>
  </si>
  <si>
    <t>33.141.000016.EQH</t>
  </si>
  <si>
    <t>Escavadeira hidráulica sobre esteiras, 110 hp - 82 kW, capacidade 0,84 m³</t>
  </si>
  <si>
    <t>33.141.000016.EQI</t>
  </si>
  <si>
    <t>Escavadeira hidráulica sobre esteiras 138 hp - 103 kW, capacidade 1,5 m³</t>
  </si>
  <si>
    <t>33.141.000018.EQI</t>
  </si>
  <si>
    <t>33.141.000020.EQH</t>
  </si>
  <si>
    <t>Escavadeira hidráulica sobre esteiras 162 hp - 121 kW, capacidade 1,3 m³</t>
  </si>
  <si>
    <t>33.141.000020.EQI</t>
  </si>
  <si>
    <t>33.141.000022.EQH</t>
  </si>
  <si>
    <t>Escavadeira hidráulica sobre esteiras 168 hp - 125 kW, capacidade 1,9 m³</t>
  </si>
  <si>
    <t>33.141.000022.EQI</t>
  </si>
  <si>
    <t>33.141.000024.EQH</t>
  </si>
  <si>
    <t>Escavadeira hidráulica sobre esteiras 188 hp - 140 kW, capacidade 1,61 m³</t>
  </si>
  <si>
    <t>33.141.000024.EQI</t>
  </si>
  <si>
    <t>33.141.000026.EQH</t>
  </si>
  <si>
    <t>Escavadeira hidráulica sobre esteiras 222 hp - 166 kW, capacidade 2,01 m³</t>
  </si>
  <si>
    <t>33.141.000026.EQI</t>
  </si>
  <si>
    <t>33.141.000028.EQH</t>
  </si>
  <si>
    <t>Escavadeira hidráulica sobre esteiras 247 hp - 184 kW, capacidade 2,2 m³</t>
  </si>
  <si>
    <t>33.141.000028.EQI</t>
  </si>
  <si>
    <t>33.141.000030.EQH</t>
  </si>
  <si>
    <t>Escavadeira hidráulica sobre esteiras 268 hp - 200 kW, capacidade 2,2 m³</t>
  </si>
  <si>
    <t>33.141.000030.EQI</t>
  </si>
  <si>
    <t>33.141.000032.EQH</t>
  </si>
  <si>
    <t>Escavadeira hidráulica sobre esteiras 290 hp - 216 kW, capacidade 2,6 m³</t>
  </si>
  <si>
    <t>33.141.000032.EQI</t>
  </si>
  <si>
    <t>33.141.000034.EQH</t>
  </si>
  <si>
    <t>Escavadeira hidráulica sobre esteiras 321 hp - 240 kW, capacidade 3,1 m³</t>
  </si>
  <si>
    <t>33.141.000034.EQI</t>
  </si>
  <si>
    <t>33.141.000036.EQH</t>
  </si>
  <si>
    <t>Escavadeira hidráulica sobre esteiras 404 hp - 328 kW, capacidade 3,5 m³</t>
  </si>
  <si>
    <t>33.141.000036.EQI</t>
  </si>
  <si>
    <t>33.141.000038.EQH</t>
  </si>
  <si>
    <t>Escavadeira hidráulica sobre esteiras 513 hp - 383 kW, capacidade 5,8 m³</t>
  </si>
  <si>
    <t>33.141.000038.EQI</t>
  </si>
  <si>
    <t>Grades de disco</t>
  </si>
  <si>
    <t>33.142.000010.EQH</t>
  </si>
  <si>
    <t>Grade de disco rebocável, faixa de trabalho 2,65 m</t>
  </si>
  <si>
    <t>33.142.000010.EQI</t>
  </si>
  <si>
    <t>Escreiperes</t>
  </si>
  <si>
    <t>33.143.000010.EQH</t>
  </si>
  <si>
    <t>Motoescreiper de elevação 265 hp - 198 kW, capacidade coroada 13 m³</t>
  </si>
  <si>
    <t>33.143.000010.EQI</t>
  </si>
  <si>
    <t>33.143.000012.EQH</t>
  </si>
  <si>
    <t>Motoescreiper de elevação 365 hp - 272 kW, capacidade coroada 17 m³</t>
  </si>
  <si>
    <t>33.143.000012.EQI</t>
  </si>
  <si>
    <t>33.143.000020.EQH</t>
  </si>
  <si>
    <t>Motoescreiper com trado 365 hp - 272 kW, capacidade coroada 15 m³</t>
  </si>
  <si>
    <t>33.143.000020.EQI</t>
  </si>
  <si>
    <t>33.143.000030.EQH</t>
  </si>
  <si>
    <t>Motoescreiper acionado em tandem trator 500 hp - 373 kW / escrêiper 283 hp - 211 kW, capacidade coroada 26 m³</t>
  </si>
  <si>
    <t>33.143.000030.EQI</t>
  </si>
  <si>
    <t>Motoniveladoras</t>
  </si>
  <si>
    <t>33.144.000010.EQH</t>
  </si>
  <si>
    <t>Motoniveladora 125 hp - 93KW, lâmina 3,66 m</t>
  </si>
  <si>
    <t>33.144.000010.EQI</t>
  </si>
  <si>
    <t>33.144.000012.EQH</t>
  </si>
  <si>
    <t>Motoniveladora 135 hp - 101 kW, lâmina de 3,66 m</t>
  </si>
  <si>
    <t>33.144.000012.EQI</t>
  </si>
  <si>
    <t>33.144.000014.EQH</t>
  </si>
  <si>
    <t>Motoniveladora 165 hp - 113 kW, lâmina de 3,66 m</t>
  </si>
  <si>
    <t>33.144.000014.EQI</t>
  </si>
  <si>
    <t>33.144.000016.EQH</t>
  </si>
  <si>
    <t>Motoniveladora 180 hp - 134 kW, lâmina de 4,27 m</t>
  </si>
  <si>
    <t>33.144.000016.EQI</t>
  </si>
  <si>
    <t>33.144.000018.EQH</t>
  </si>
  <si>
    <t>Motoniveladora 220 hp - 164 kW, lâmina de 4,27 m</t>
  </si>
  <si>
    <t>33.144.000018.EQI</t>
  </si>
  <si>
    <t>Carregadeiras sobre pneus</t>
  </si>
  <si>
    <t>33.145.000010.EQH</t>
  </si>
  <si>
    <t>Carregadeira sobre pneus 60 hp - 45 kW</t>
  </si>
  <si>
    <t>33.145.000010.EQI</t>
  </si>
  <si>
    <t>33.145.000012.EQH</t>
  </si>
  <si>
    <t>Carregadeira sobre pneus 96 hp - 72 kW, capacidade 1,2 m³</t>
  </si>
  <si>
    <t>33.145.000012.EQI</t>
  </si>
  <si>
    <t>33.145.000014.EQH</t>
  </si>
  <si>
    <t>Carregadeira sobre pneus 114 hp - 85 kW, capacidade 2,1 m³</t>
  </si>
  <si>
    <t>33.145.000014.EQI</t>
  </si>
  <si>
    <t>33.145.000016.EQH</t>
  </si>
  <si>
    <t>Carregadeira sobre pneus 129 hp - 96 kW, capacidade 1,7 m³,</t>
  </si>
  <si>
    <t>33.145.000016.EQI</t>
  </si>
  <si>
    <t>33.145.000018.EQH</t>
  </si>
  <si>
    <t>Carregadeira sobre pneus 138 hp - 103 kW, capacidade 1,8 m³</t>
  </si>
  <si>
    <t>33.145.000018.EQI</t>
  </si>
  <si>
    <t>33.145.000020.EQH</t>
  </si>
  <si>
    <t>Carregadeira sobre pneus 149 hp - 111 kW, capacidade 2,1 m³</t>
  </si>
  <si>
    <t>33.145.000020.EQI</t>
  </si>
  <si>
    <t>33.145.000022.EQH</t>
  </si>
  <si>
    <t>Carregadeira sobre pneus 160 hp - 119 kW, capacidade 2,5 m³</t>
  </si>
  <si>
    <t>33.145.000022.EQI</t>
  </si>
  <si>
    <t>33.145.000024.EQH</t>
  </si>
  <si>
    <t>Carregadeira sobre pneus 196 hp - 146 kW, capacidade 3,3 m³</t>
  </si>
  <si>
    <t>33.145.000024.EQI</t>
  </si>
  <si>
    <t>33.145.000026.EQH</t>
  </si>
  <si>
    <t>Carregadeira sobre pneus 211 hp - 157 kW, capacidade 3,6 m³</t>
  </si>
  <si>
    <t>33.145.000026.EQI</t>
  </si>
  <si>
    <t>33.145.000028.EQH</t>
  </si>
  <si>
    <t>Carregadeira sobre pneus 262 hp - 195 kW, capacidade 3,8 m³</t>
  </si>
  <si>
    <t>33.145.000028.EQI</t>
  </si>
  <si>
    <t>33.145.000030.EQH</t>
  </si>
  <si>
    <t>Carregadeira sobre pneus 800 hp - 597 kW, para rocha, capacidade 11,5 m³</t>
  </si>
  <si>
    <t>33.145.000030.EQI</t>
  </si>
  <si>
    <t>33.145.000032.EQH</t>
  </si>
  <si>
    <t>Carregadeira sobre pneus 1463 hp - 1092 kW, para rocha, capacidade 15 m³</t>
  </si>
  <si>
    <t>33.145.000032.EQI</t>
  </si>
  <si>
    <t>Pintura de faixas</t>
  </si>
  <si>
    <t>33.146.000010.EQH</t>
  </si>
  <si>
    <t>Máquina para pintura de faixas de sinalização viária 59 hp - 44 kW</t>
  </si>
  <si>
    <t>33.146.000010.EQI</t>
  </si>
  <si>
    <t>Rolos compactadores</t>
  </si>
  <si>
    <t>33.147.000010.EQH</t>
  </si>
  <si>
    <t>Rolo compactador estático, com pneus 74 hp - 55 kW, peso operacional 6,5 t</t>
  </si>
  <si>
    <t>33.147.000010.EQI</t>
  </si>
  <si>
    <t>33.147.000012.EQH</t>
  </si>
  <si>
    <t>Rolo compactador estático, com pneus 99 hp - 74 kW, peso operacional 6 t</t>
  </si>
  <si>
    <t>33.147.000012.EQI</t>
  </si>
  <si>
    <t>33.147.000014.EQH</t>
  </si>
  <si>
    <t>Rolo compactador estático, com pneus, 110 hp - 82 kW, peso operacional com lastro 27 t</t>
  </si>
  <si>
    <t>33.147.000014.EQI</t>
  </si>
  <si>
    <t>33.147.000016.EQH</t>
  </si>
  <si>
    <t>Rolo compactador estático, com pneus, 99 hp 74 - kW, peso operacional com lastro 21 t</t>
  </si>
  <si>
    <t>33.147.000016.EQI</t>
  </si>
  <si>
    <t>33.147.000030.EQH</t>
  </si>
  <si>
    <t>Rolo compactador com pneus, largura 2,28 m 130 hp - 98 kW, peso operacional com lastro 25 t</t>
  </si>
  <si>
    <t>33.147.000030.EQI</t>
  </si>
  <si>
    <t>33.147.000040.EQH</t>
  </si>
  <si>
    <t>Rolo compactador estático, tandem, cilindros lisos potência 58 hp - 43 kW, peso operacional 9 t</t>
  </si>
  <si>
    <t>33.147.000040.EQI</t>
  </si>
  <si>
    <t>33.147.000050.EQH</t>
  </si>
  <si>
    <t>Rolo compactador rebocável estático, cilindro pé de carneiro simples, peso operacional 3 t</t>
  </si>
  <si>
    <t>33.147.000050.EQI</t>
  </si>
  <si>
    <t>33.147.000052.EQH</t>
  </si>
  <si>
    <t>Rolo compactador rebocável estático, cilindro pé-de-carneiro duplo peso operacional 6 t</t>
  </si>
  <si>
    <t>33.147.000052.EQI</t>
  </si>
  <si>
    <t>33.147.000060.EQH</t>
  </si>
  <si>
    <t>Rolo compactador rebocável vibratório, cilindro liso, peso operacional 3,8 t</t>
  </si>
  <si>
    <t>33.147.000060.EQI</t>
  </si>
  <si>
    <t>33.147.000062.EQH</t>
  </si>
  <si>
    <t>Rolo compactador rebocável vibratório, pé-de-carneiro, peso operacional 4,5 t</t>
  </si>
  <si>
    <t>33.147.000062.EQI</t>
  </si>
  <si>
    <t>33.147.000070.EQH</t>
  </si>
  <si>
    <t>Rolo compactador vibratório com pneus de tração e cilindro pé-de-carneiro em aço 150 hp - 112 kW, peso operacional 11,6 t</t>
  </si>
  <si>
    <t>33.147.000070.EQI</t>
  </si>
  <si>
    <t>33.147.000072.EQH</t>
  </si>
  <si>
    <t>Rolo compactador vibratório, com pneus de tração e 1 cilindro pé-de-carneiro em aço 83 hp - 62 kW, peso operacional 8,8 t</t>
  </si>
  <si>
    <t>33.147.000072.EQI</t>
  </si>
  <si>
    <t>33.147.000074.EQH</t>
  </si>
  <si>
    <t>Rolo compactador vibratório, com pneus de tração e cilindro pé-de-carneiro em aço 110 hp - 82 kW, peso operacional 13,3 t</t>
  </si>
  <si>
    <t>33.147.000074.EQI</t>
  </si>
  <si>
    <t>33.147.000080.EQH</t>
  </si>
  <si>
    <t>Rolo compactador vibratório, com cilindro liso, 80 hp - 60 kW, peso operacional 8,5 t</t>
  </si>
  <si>
    <t>33.147.000080.EQI</t>
  </si>
  <si>
    <t>33.147.000082.EQH</t>
  </si>
  <si>
    <t>Rolo compactador vibratório com pneus e cilindro liso em aço, 110 hp - 82 kW, peso operacional 13,3 t</t>
  </si>
  <si>
    <t>33.147.000082.EQI</t>
  </si>
  <si>
    <t>33.147.000084.EQH</t>
  </si>
  <si>
    <t>Rolo compactador vibratório, com pneus de tração e cilindro liso em aço 150 hp - 112 kW, peso operacional 15,35 t</t>
  </si>
  <si>
    <t>33.147.000084.EQI</t>
  </si>
  <si>
    <t>33.147.000090.EQH</t>
  </si>
  <si>
    <t>Rolo compactador vibratório, tandem, cilindros lisos em aço, largura 0,9 m, 23 hp - 17 kW, peso operacional 1,66 t</t>
  </si>
  <si>
    <t>33.147.000090.EQI</t>
  </si>
  <si>
    <t>33.147.000092.EQH</t>
  </si>
  <si>
    <t>Rolo compactador vibratório, tandem, cilindros lisos em aço 50 hp - 37kW, peso operacional 4 t</t>
  </si>
  <si>
    <t>33.147.000092.EQI</t>
  </si>
  <si>
    <t>33.147.000094.EQH</t>
  </si>
  <si>
    <t>Rolo compactador vibratório, tandem, cilindros lisos em aço 83 hp - 62 kW, peso operacional 7,4 t</t>
  </si>
  <si>
    <t>33.147.000094.EQI</t>
  </si>
  <si>
    <t>33.147.000096.EQH</t>
  </si>
  <si>
    <t>Rolo compactador vibratório, tandem, cilindros lisos em aço, largura 1,5 m, 100 hp - 75 kW, peso operacional 9 t</t>
  </si>
  <si>
    <t>33.147.000096.EQI</t>
  </si>
  <si>
    <t>33.147.000098.EQH</t>
  </si>
  <si>
    <t>Rolo compactador vibratório, tandem, cilindros lisos em aço, largura 1,73 m, 125 hp - 93 kW</t>
  </si>
  <si>
    <t>33.147.000098.EQI</t>
  </si>
  <si>
    <t>Tratores sobre esteiras</t>
  </si>
  <si>
    <t>33.148.000010.EQH</t>
  </si>
  <si>
    <t>Trator sobre esteiras com lâmina, capacidade 1,53 m³ 70 hp - 52 kW</t>
  </si>
  <si>
    <t>33.148.000010.EQI</t>
  </si>
  <si>
    <t>33.148.000012.EQH</t>
  </si>
  <si>
    <t>Trator sobre esteiras com lâmina, capacidade 1,8 m³ 90 hp - 68 kW</t>
  </si>
  <si>
    <t>33.148.000012.EQI</t>
  </si>
  <si>
    <t>33.148.000014.EQH</t>
  </si>
  <si>
    <t>Trator sobre esteiras com lâmina, capacidade 2,34 m³ 90 hp - 68 kW</t>
  </si>
  <si>
    <t>33.148.000014.EQI</t>
  </si>
  <si>
    <t>33.148.000016.EQH</t>
  </si>
  <si>
    <t>Trator sobre esteiras com lâmina, capacidade 2,32 m³ 96 hp - 72 kW</t>
  </si>
  <si>
    <t>33.148.000016.EQI</t>
  </si>
  <si>
    <t>33.148.000018.EQH</t>
  </si>
  <si>
    <t>Trator sobre esteiras com lâmina, capacidade 2,6 m³ 110 hp - 82 kW</t>
  </si>
  <si>
    <t>33.148.000018.EQI</t>
  </si>
  <si>
    <t>33.148.000020.EQH</t>
  </si>
  <si>
    <t>Trator sobre esteiras com lâmina, capacidade 2,6 m³ 121 hp - 90 kW</t>
  </si>
  <si>
    <t>33.148.000020.EQI</t>
  </si>
  <si>
    <t>33.148.000022.EQH</t>
  </si>
  <si>
    <t>Trator sobre esteiras com lâmina, capacidade 3,16 m³ 145 hp - 108 kW</t>
  </si>
  <si>
    <t>33.148.000022.EQI</t>
  </si>
  <si>
    <t>33.148.000024.EQH</t>
  </si>
  <si>
    <t>Trator sobre esteiras com lâmina, capacidade 4,28 m³ 145 hp - 108 kW</t>
  </si>
  <si>
    <t>33.148.000024.EQI</t>
  </si>
  <si>
    <t>33.148.000026.EQH</t>
  </si>
  <si>
    <t>Trator sobre esteiras com lâmina, capacidade 3,8 m³ 165 hp - 123 kW</t>
  </si>
  <si>
    <t>33.148.000026.EQI</t>
  </si>
  <si>
    <t>33.148.000028.EQH</t>
  </si>
  <si>
    <t>Trator sobre esteiras com lâmina, capacidade 3,93 m³ 185 hp - 138 kW</t>
  </si>
  <si>
    <t>33.148.000028.EQI</t>
  </si>
  <si>
    <t>33.148.000030.EQH</t>
  </si>
  <si>
    <t>Trator sobre esteiras com lâmina, capacidade 3,93 m³ 200 hp - 149 kW</t>
  </si>
  <si>
    <t>33.148.000030.EQI</t>
  </si>
  <si>
    <t>33.148.000032.EQH</t>
  </si>
  <si>
    <t>Trator sobre esteiras com lâmina, capacidade 8,34 m³ 240 hp - 179 kW</t>
  </si>
  <si>
    <t>33.148.000032.EQI</t>
  </si>
  <si>
    <t>33.148.000034.EQH</t>
  </si>
  <si>
    <t>Trator sobre esteiras com lâmina, capacidade 11,7 m³ 305 hp - 228 kW</t>
  </si>
  <si>
    <t>33.148.000034.EQI</t>
  </si>
  <si>
    <t>33.148.000036.EQH</t>
  </si>
  <si>
    <t>Trator sobre esteiras com lâmina, capacidade 8,7 m³ 310 hp - 231 kW</t>
  </si>
  <si>
    <t>33.148.000036.EQI</t>
  </si>
  <si>
    <t>33.148.000038.EQH</t>
  </si>
  <si>
    <t>Trator sobre esteiras com lâmina, capacidade 16,4 m³ 410 hp - 306 kW</t>
  </si>
  <si>
    <t>33.148.000038.EQI</t>
  </si>
  <si>
    <t>33.148.000050.EQH</t>
  </si>
  <si>
    <t>Trator sobre esteiras com escarificador e lâmina 3,8 m³, 165 hp - 123 kW</t>
  </si>
  <si>
    <t>33.148.000050.EQI</t>
  </si>
  <si>
    <t>33.148.000055.EQH</t>
  </si>
  <si>
    <t>Trator sobre esteiras com escarificador 310 hp - 231 kW</t>
  </si>
  <si>
    <t>33.148.000055.EQI</t>
  </si>
  <si>
    <t>Tratores sobre pneus</t>
  </si>
  <si>
    <t>33.149.000010.EQH</t>
  </si>
  <si>
    <t>Trator sobre pneus 36 hp - 27 kW</t>
  </si>
  <si>
    <t>33.149.000010.EQI</t>
  </si>
  <si>
    <t>33.149.000012.EQH</t>
  </si>
  <si>
    <t>Trator sobre pneus 61 hp - 45 kW</t>
  </si>
  <si>
    <t>33.149.000012.EQI</t>
  </si>
  <si>
    <t>33.149.000014.EQH</t>
  </si>
  <si>
    <t>Trator sobre pneus 74 hp - 55 kW</t>
  </si>
  <si>
    <t>33.149.000014.EQI</t>
  </si>
  <si>
    <t>33.149.000016.EQH</t>
  </si>
  <si>
    <t>Trator sobre pneus 88 hp - 66 kW</t>
  </si>
  <si>
    <t>33.149.000016.EQI</t>
  </si>
  <si>
    <t>33.149.000018.EQH</t>
  </si>
  <si>
    <t>Trator sobre pneus 105 hp - 77 kW</t>
  </si>
  <si>
    <t>33.149.000018.EQI</t>
  </si>
  <si>
    <t>33.149.000020.EQH</t>
  </si>
  <si>
    <t>Trator sobre pneus 120 hp - 90 kW</t>
  </si>
  <si>
    <t>33.149.000020.EQI</t>
  </si>
  <si>
    <t>33.149.000022.EQH</t>
  </si>
  <si>
    <t>Trator sobre pneus 143 hp - 107 kW</t>
  </si>
  <si>
    <t>33.149.000022.EQI</t>
  </si>
  <si>
    <t>33.149.000024.EQH</t>
  </si>
  <si>
    <t>Trator sobre pneus 163 hp - 122 kW</t>
  </si>
  <si>
    <t>33.149.000024.EQI</t>
  </si>
  <si>
    <t>Usinas misturadoras</t>
  </si>
  <si>
    <t>33.150.000010.EQH</t>
  </si>
  <si>
    <t>Usina misturadora para solos, elétrica, 27 hp - 20 kW, capacidade 30/60 t/h</t>
  </si>
  <si>
    <t>33.150.000010.EQI</t>
  </si>
  <si>
    <t>33.150.000012.EQH</t>
  </si>
  <si>
    <t>Usina misturadora para solos, elétrica, 58 hp - 43 kW, capacidade 60 t/h</t>
  </si>
  <si>
    <t>33.150.000012.EQI</t>
  </si>
  <si>
    <t>33.150.000020.EQH</t>
  </si>
  <si>
    <t>Usina misturadora de solos, elétrica, 133 hp - 99 kW, capacidade 300 t/h</t>
  </si>
  <si>
    <t>33.150.000020.EQI</t>
  </si>
  <si>
    <t>33.150.000022.EQH</t>
  </si>
  <si>
    <t>Usina misturadora para solos, elétrica 236 hp - 176 kW, capacidade 600 t/h</t>
  </si>
  <si>
    <t>33.150.000022.EQI</t>
  </si>
  <si>
    <t>Usinas para asfalto</t>
  </si>
  <si>
    <t>33.151.000010.EQH</t>
  </si>
  <si>
    <t>Usina para asfalto a quente, elétrica, potência 172 hp - 128 kW, capacidade 40/60 t/h</t>
  </si>
  <si>
    <t>33.151.000010.EQI</t>
  </si>
  <si>
    <t>33.151.000020.EQH</t>
  </si>
  <si>
    <t>Usina para asfalto a quente, elétrica 157 hp - 117 kW, capacidade 80 t/h</t>
  </si>
  <si>
    <t>33.151.000020.EQI</t>
  </si>
  <si>
    <t>33.151.000022.EQH</t>
  </si>
  <si>
    <t>Usina para asfalto a quente, elétrica 168 hp - 125 kW, capacidade 110 t/h</t>
  </si>
  <si>
    <t>33.151.000022.EQI</t>
  </si>
  <si>
    <t>33.151.000030.EQH</t>
  </si>
  <si>
    <t>Usina para asfalto a quente, elétrica, 252 hp - 188 kW, capacidade 90 /120 t/h</t>
  </si>
  <si>
    <t>33.151.000030.EQI</t>
  </si>
  <si>
    <t>33.151.000050.EQH</t>
  </si>
  <si>
    <t>Usina para asfalto a quente, elétrica e óleo, 349 hp - 260 kW, com purificador de ar, capacidade de 100/140 t/h</t>
  </si>
  <si>
    <t>33.151.000050.EQI</t>
  </si>
  <si>
    <t>Fresadoras</t>
  </si>
  <si>
    <t>33.152.000010.EQH</t>
  </si>
  <si>
    <t>Fresadora de asfalto a frio 206 hp - 154 kW largura 1 m</t>
  </si>
  <si>
    <t>33.152.000010.EQI</t>
  </si>
  <si>
    <t>33.152.000020.EQH</t>
  </si>
  <si>
    <t>Fresadora de asfalto a frio 398 hp - 297 kW largura 2 m</t>
  </si>
  <si>
    <t>33.152.000020.EQI</t>
  </si>
  <si>
    <t>33.152.000030.EQH</t>
  </si>
  <si>
    <t>Fresadora de solo, para regularização de sub leito 326 hp - 243 kW, largura de trabalho 3,66 m - 5,7 m</t>
  </si>
  <si>
    <t>33.152.000030.EQI</t>
  </si>
  <si>
    <t>Recicladoras de pavimento</t>
  </si>
  <si>
    <t>33.153.000010.EQH</t>
  </si>
  <si>
    <t>Recicladora de pavimento a frio 422 hp - 315 kW, largura de operação 2 m</t>
  </si>
  <si>
    <t>33.153.000010.EQI</t>
  </si>
  <si>
    <t>33.153.000020.EQH</t>
  </si>
  <si>
    <t>Recicladora de pavimento a frio 670 hp - 500 kW, largura de operação 2,44 m</t>
  </si>
  <si>
    <t>33.153.000020.EQI</t>
  </si>
  <si>
    <t>33.153.000030.EQH</t>
  </si>
  <si>
    <t>Estabilizador e reciclador de solo a frio, 500 hp - 403 kW, corte largura 2,44 m, profundidade 0,46 m</t>
  </si>
  <si>
    <t>33.153.000030.EQI</t>
  </si>
  <si>
    <t>Tanques de asfalto</t>
  </si>
  <si>
    <t>33.154.000010.EQH</t>
  </si>
  <si>
    <t>Tanque para estocagem de asfalto, 30.000 L, com tubulação serpentina interna</t>
  </si>
  <si>
    <t>33.154.000010.EQI</t>
  </si>
  <si>
    <t>Vassouras mecânicas</t>
  </si>
  <si>
    <t>33.155.000010.EQH</t>
  </si>
  <si>
    <t>Vassoura mecânica rebocável, faixa de trabalho 2,44 m</t>
  </si>
  <si>
    <t>33.155.000010.EQI</t>
  </si>
  <si>
    <t>Vibroacabadoras</t>
  </si>
  <si>
    <t>33.156.000010.EQH</t>
  </si>
  <si>
    <t>Vibroacabadora para asfalto, sobre pneus 100 hp - 74 kW, largura de operação 2,13 m - 4,55 m</t>
  </si>
  <si>
    <t>33.156.000010.EQI</t>
  </si>
  <si>
    <t>33.156.000015.EQH</t>
  </si>
  <si>
    <t>Vibroacabadora sobre pneus 77 hp - 57 kW</t>
  </si>
  <si>
    <t>33.156.000015.EQI</t>
  </si>
  <si>
    <t>33.156.000030.EQH</t>
  </si>
  <si>
    <t>Vibroacabadora sobre esteiras 77 hp - 57 kW</t>
  </si>
  <si>
    <t>33.156.000030.EQI</t>
  </si>
  <si>
    <t>33.156.000032.EQH</t>
  </si>
  <si>
    <t>Vibroacabadora para asfalto, sobre esteiras 100 hp - 74 kW, largura de operação 2,13 m - 4,55 m</t>
  </si>
  <si>
    <t>33.156.000032.EQI</t>
  </si>
  <si>
    <t>33.156.000034.EQH</t>
  </si>
  <si>
    <t>Vibroacabadora para asfalto, sobre esteiras 110 hp - 82 kW, largura de operação 2,6 m - 5,75 m</t>
  </si>
  <si>
    <t>33.156.000034.EQI</t>
  </si>
  <si>
    <t>Seladoras</t>
  </si>
  <si>
    <t>33.158.000010.EQH</t>
  </si>
  <si>
    <t>Seladora de juntas, rebocável, gasolina, 8 hp - 6 kW</t>
  </si>
  <si>
    <t>33.158.000010.EQI</t>
  </si>
  <si>
    <t>Caminhões basculante</t>
  </si>
  <si>
    <t>33.159.000010.EQH</t>
  </si>
  <si>
    <t>Caminhão basculante 4 m³ 147 hp - 110 kW</t>
  </si>
  <si>
    <t>33.159.000010.EQI</t>
  </si>
  <si>
    <t>33.159.000012.EQH</t>
  </si>
  <si>
    <t>Caminhão basculante 5 m³ 182 hp - 136 kW, 4 x 2</t>
  </si>
  <si>
    <t>33.159.000012.EQI</t>
  </si>
  <si>
    <t>33.159.000014.EQH</t>
  </si>
  <si>
    <t>Caminhão basculante 6 m³ 182 hp - 136 kW, 4 x 2</t>
  </si>
  <si>
    <t>33.159.000014.EQI</t>
  </si>
  <si>
    <t>33.159.000016.EQH</t>
  </si>
  <si>
    <t>Caminhão basculante 10 m³ 282 hp - 210 kW, 6 x 4</t>
  </si>
  <si>
    <t>33.159.000016.EQI</t>
  </si>
  <si>
    <t>33.159.000018.EQH</t>
  </si>
  <si>
    <t>Caminhão basculante 14 m³ 401 hp - 295 kW, 6 x 4</t>
  </si>
  <si>
    <t>33.159.000018.EQI</t>
  </si>
  <si>
    <t>33.159.000030.EQH</t>
  </si>
  <si>
    <t>Caminhão basculante para rocha 8 m³ 282 hp - 210 kW, 6 x 4</t>
  </si>
  <si>
    <t>33.159.000030.EQI</t>
  </si>
  <si>
    <t>33.159.000032.EQH</t>
  </si>
  <si>
    <t>Caminhão basculante para rocha 12 m³ 439 hp - 323 kW, 6 x 4</t>
  </si>
  <si>
    <t>33.159.000032.EQI</t>
  </si>
  <si>
    <t>33.159.000050.EQH</t>
  </si>
  <si>
    <t>Caminhão fora de estrada, 23,5 t, 14,4 m³ 309 hp - 230 kW</t>
  </si>
  <si>
    <t>33.159.000050.EQI</t>
  </si>
  <si>
    <t>33.159.000052.EQH</t>
  </si>
  <si>
    <t>Caminhão fora de estrada, 28 t, 16,9 m³ 325 hp - 242 kW</t>
  </si>
  <si>
    <t>33.159.000052.EQI</t>
  </si>
  <si>
    <t>33.159.000054.EQH</t>
  </si>
  <si>
    <t>Caminhão fora de estrada, 32,7 t, 19,7 m³ 408 hp - 304 kW</t>
  </si>
  <si>
    <t>33.159.000054.EQI</t>
  </si>
  <si>
    <t>Caminhões betoneira</t>
  </si>
  <si>
    <t>33.160.000010.EQH</t>
  </si>
  <si>
    <t>Caminhão betoneira 5 m³ 282 hp - 210 kW, 6 x 4, com 3º eixo</t>
  </si>
  <si>
    <t>33.160.000010.EQI</t>
  </si>
  <si>
    <t>33.160.000015.EQH</t>
  </si>
  <si>
    <t>Caminhão betoneira 7 m³ 306 hp - 228 kW, 6 x 4</t>
  </si>
  <si>
    <t>33.160.000015.EQI</t>
  </si>
  <si>
    <t>Caminhões carroceria de madeira</t>
  </si>
  <si>
    <t>33.161.000010.EQH</t>
  </si>
  <si>
    <t>Caminhão carroceria de madeira, 4,5 m, 4 t 154 hp - 115 kW, 4 x 2</t>
  </si>
  <si>
    <t>33.161.000010.EQI</t>
  </si>
  <si>
    <t>33.161.000012.EQH</t>
  </si>
  <si>
    <t>Caminhão carroceria de madeira, 5,4 m, 9 t 182 hp - 136 kW, 4 x 2</t>
  </si>
  <si>
    <t>33.161.000012.EQI</t>
  </si>
  <si>
    <t>33.161.000014.EQH</t>
  </si>
  <si>
    <t>Caminhão carroceria de madeira, 7 m, 15 t 235 hp - 175 kW, 6 x 2</t>
  </si>
  <si>
    <t>33.161.000014.EQI</t>
  </si>
  <si>
    <t>33.161.000016.EQH</t>
  </si>
  <si>
    <t>Caminhão carroceria de madeira, 9 m, 16 t 256 hp - 188 kW, 6 x 2</t>
  </si>
  <si>
    <t>33.161.000016.EQI</t>
  </si>
  <si>
    <t>Caminhões espargidores</t>
  </si>
  <si>
    <t>33.162.000010.EQH</t>
  </si>
  <si>
    <t>Caminhão espargidor de asfalto, 6.000 L, 182 hp - 136 kW, 4 x 2 inclusive bomba e barra espargidora</t>
  </si>
  <si>
    <t>33.162.000010.EQI</t>
  </si>
  <si>
    <t>Caminhões com guindaste</t>
  </si>
  <si>
    <t>33.163.000010.EQH</t>
  </si>
  <si>
    <t>Caminhão com guindaste 3,3 t, carroceria de madeira 5,4 m, 9 t, 182 hp - 136 kW, 4 x 2</t>
  </si>
  <si>
    <t>33.163.000010.EQI</t>
  </si>
  <si>
    <t>33.163.000012.EQH</t>
  </si>
  <si>
    <t>Caminhão com guindaste 6,2 t, carroceria de madeira 7 m, 15 t, 235 hp - 175 kW, 6 x 2</t>
  </si>
  <si>
    <t>33.163.000012.EQI</t>
  </si>
  <si>
    <t>33.163.000014.EQH</t>
  </si>
  <si>
    <t>Caminhão com guindaste 10 t, carroceria de madeira 7 m, 15 t, 235 hp - 175 kW, 6 x 2</t>
  </si>
  <si>
    <t>33.163.000014.EQI</t>
  </si>
  <si>
    <t>Caminhões com plataforma elevatória</t>
  </si>
  <si>
    <t>33.164.000010.EQH</t>
  </si>
  <si>
    <t>Caminhonete, com plataforma elevatória articulada, cesto para 1 pessoa altura de trabalho 10 m, 2,5 t, 146 hp - 110 kW</t>
  </si>
  <si>
    <t>33.164.000010.EQI</t>
  </si>
  <si>
    <t>33.164.000012.EQH</t>
  </si>
  <si>
    <t>Caminhão com plataforma elevatória articulada, cesto 2 pessoas altura de trabalho 21 m, 4 t, 154 hp - 115 kW, 4 x 2</t>
  </si>
  <si>
    <t>33.164.000012.EQI</t>
  </si>
  <si>
    <t>Caminhões tanque com hidrossemeador</t>
  </si>
  <si>
    <t>33.165.000010.EQH</t>
  </si>
  <si>
    <t>Caminhão tanque 5.500 l, com hidrosemeador, espalhador e misturador de sementes, 182 hp - 136 kW, 4 x 2</t>
  </si>
  <si>
    <t>33.165.000010.EQI</t>
  </si>
  <si>
    <t>Caminhões tanque com irrigador</t>
  </si>
  <si>
    <t>33.166.000010.EQH</t>
  </si>
  <si>
    <t>Caminhão tanque 6.000 l, com irrigador, 182 hp - 136 kW, 4 x 2</t>
  </si>
  <si>
    <t>33.166.000010.EQI</t>
  </si>
  <si>
    <t>33.166.000012.EQH</t>
  </si>
  <si>
    <t>Caminhão tanque 8.000 L, com irrigador, 182 hp - 136 kW, 4 x 2</t>
  </si>
  <si>
    <t>33.166.000012.EQI</t>
  </si>
  <si>
    <t>33.166.000014.EQH</t>
  </si>
  <si>
    <t>Caminhão tanque 10.000 l, com irrigador, 182 hp - 136 kW, 4 x 2</t>
  </si>
  <si>
    <t>33.166.000014.EQI</t>
  </si>
  <si>
    <t>33.166.000016.EQH</t>
  </si>
  <si>
    <t>Caminhão tanque 13.000 l, com irrigador, 235 hp - 175 kW, 6 x 2</t>
  </si>
  <si>
    <t>33.166.000016.EQI</t>
  </si>
  <si>
    <t>Carretas semirreboque</t>
  </si>
  <si>
    <t>33.167.000010.EQH</t>
  </si>
  <si>
    <t>Carreta semi-reboque rebaixado, carrega tudo, 35 t, 2 eixos, para cavalo mecânico</t>
  </si>
  <si>
    <t>33.167.000010.EQI</t>
  </si>
  <si>
    <t>33.167.000015.EQH</t>
  </si>
  <si>
    <t>Carreta semi-reboque rebaixado, carrega tudo, 45 t, 3 eixos, para cavalo mecânico</t>
  </si>
  <si>
    <t>33.167.000015.EQI</t>
  </si>
  <si>
    <t>33.167.000020.EQH</t>
  </si>
  <si>
    <t>Carreta semi-reboque com caçamba basculante 25 m³, 40 t, 3 eixos, para cavalo mecânico</t>
  </si>
  <si>
    <t>33.167.000020.EQI</t>
  </si>
  <si>
    <t>Cavalos mecânicos</t>
  </si>
  <si>
    <t>33.168.000010.EQH</t>
  </si>
  <si>
    <t>Cavalo mecânico 17,3 t, 345 hp - 254 kW, 4 x 2</t>
  </si>
  <si>
    <t>33.168.000010.EQI</t>
  </si>
  <si>
    <t>33.168.000012.EQH</t>
  </si>
  <si>
    <t>Cavalo mecânico 20,1 t, 401 hp - 295 kW, 4 x 2</t>
  </si>
  <si>
    <t>33.168.000012.EQI</t>
  </si>
  <si>
    <t>33.168.000020.EQH</t>
  </si>
  <si>
    <t>Cavalo mecânico 26,1 t, 439 hp - 323 kW, 6 x 2 com 3º eixo</t>
  </si>
  <si>
    <t>33.168.000020.EQI</t>
  </si>
  <si>
    <t>Cavalos mecânicos com carreta</t>
  </si>
  <si>
    <t>Cavalo mecânico 345 hp - 254 kW com carreta carrega tudo, 35 t</t>
  </si>
  <si>
    <t>33.169.000010.EQI</t>
  </si>
  <si>
    <t>33.169.000012.EQH</t>
  </si>
  <si>
    <t>Cavalo mecânico 401 hp - 295 kW com carreta carrega tudo, 45 t</t>
  </si>
  <si>
    <t>33.169.000012.EQI</t>
  </si>
  <si>
    <t>33.169.000014.EQH</t>
  </si>
  <si>
    <t>Cavalo mecânico 439 hp - 323 kW com carreta caçamba basculante 25 m³</t>
  </si>
  <si>
    <t>33.169.000014.EQI</t>
  </si>
  <si>
    <t>Empilhadeiras</t>
  </si>
  <si>
    <t>33.170.000010.EQH</t>
  </si>
  <si>
    <t>Empilhadeira 3 t, torre triplex 4,8 m, GLP/ gasolina 2,2 l</t>
  </si>
  <si>
    <t>33.170.000010.EQI</t>
  </si>
  <si>
    <t>33.170.000012.EQH</t>
  </si>
  <si>
    <t>Empilhadeira 4 t, torre triplex 4,8 m, GLP/ gasolina 4,3 l</t>
  </si>
  <si>
    <t>33.170.000012.EQI</t>
  </si>
  <si>
    <t>Veículos leves - furgões</t>
  </si>
  <si>
    <t>33.171.000010.EQH</t>
  </si>
  <si>
    <t>Veículo leve furgão, 1,7 t, diesel, 146 hp</t>
  </si>
  <si>
    <t>33.171.000010.EQI</t>
  </si>
  <si>
    <t>33.171.000020.EQH</t>
  </si>
  <si>
    <t>Veículo leve para passageiros, 15 lugares, diesel 146 hp</t>
  </si>
  <si>
    <t>33.171.000020.EQI</t>
  </si>
  <si>
    <t>Veículos leves - automóveis</t>
  </si>
  <si>
    <t>33.172.000010.EQH</t>
  </si>
  <si>
    <t>Veículo leve automóvel, 4 p, flex, 72 hp</t>
  </si>
  <si>
    <t>33.172.000010.EQI</t>
  </si>
  <si>
    <t>Veículo leve automóvel, com ar condicionado, 4 p, flex, 72 hp</t>
  </si>
  <si>
    <t>33.172.000012.EQI</t>
  </si>
  <si>
    <t>Veículos leves - pick-up</t>
  </si>
  <si>
    <t>Veículo leve pick-up 0,7 t, flex, 101 hp</t>
  </si>
  <si>
    <t>33.173.000010.EQI</t>
  </si>
  <si>
    <t>33.173.000012.EQH</t>
  </si>
  <si>
    <t>Veículo leve pick-up 0,7 t, com ar condicionado, flex, 101 hp</t>
  </si>
  <si>
    <t>33.173.000012.EQI</t>
  </si>
  <si>
    <t>33.173.000015.EQH</t>
  </si>
  <si>
    <t>Veículo leve, pick-up 4 x 4, 1,2 t, diesel, 200 hp</t>
  </si>
  <si>
    <t>33.173.000015.EQI</t>
  </si>
  <si>
    <t>33.173.000017.EQH</t>
  </si>
  <si>
    <t>Veículo leve, pick-up 4 x 4, 1,0 t, cabine dupla, diesel, 200 hp</t>
  </si>
  <si>
    <t>33.173.000017.EQI</t>
  </si>
  <si>
    <t>0020 - INSUMOS</t>
  </si>
  <si>
    <t>0020 - Insumos</t>
  </si>
  <si>
    <t>EQA</t>
  </si>
  <si>
    <t>Equipamentos - Aquisição</t>
  </si>
  <si>
    <t>33.133.000010.EQA</t>
  </si>
  <si>
    <t>33.174.000013.EQA</t>
  </si>
  <si>
    <t>Aquecedor elétrico com comando digital para sauna seca 4 kW 220 V volume do ambiente 6 m³</t>
  </si>
  <si>
    <t>33.174.000015.EQA</t>
  </si>
  <si>
    <t>Aquecedor elétrico com comando digital para sauna seca 10 kW 220 V volume do ambiente 20 m³</t>
  </si>
  <si>
    <t>33.174.000017.EQA</t>
  </si>
  <si>
    <t>Aquecedor elétrico com comando digital para sauna seca 12 kW 220 V volume do ambiente 30 m³</t>
  </si>
  <si>
    <t>33.174.000033.EQA</t>
  </si>
  <si>
    <t>Gerador de vapor com comando digital para sauna úmida 6 kW 220/380 V volume do ambiente 6 m³</t>
  </si>
  <si>
    <t>33.174.000035.EQA</t>
  </si>
  <si>
    <t>Gerador de vapor com comando digital para sauna úmida 12 kW 220/380 V volume do ambiente 18 m³</t>
  </si>
  <si>
    <t>33.174.000037.EQA</t>
  </si>
  <si>
    <t>Gerador de vapor com comando digital para sauna úmida 18 kW 220/380 V volume do ambiente 30 m³</t>
  </si>
  <si>
    <t>33.175.000013.EQA</t>
  </si>
  <si>
    <t>Conjunto motor-bomba centrífuga trifásico para recalque de água 1/3 hp h man. 12 m / 6,8 m³/h</t>
  </si>
  <si>
    <t>33.175.000015.EQA</t>
  </si>
  <si>
    <t>Conjunto motor-bomba centrífuga trifásico para recalque de água 3 hp h man. 33 m / 13,5 m³/h</t>
  </si>
  <si>
    <t>33.175.000017.EQA</t>
  </si>
  <si>
    <t>Conjunto motor-bomba centrífuga trifásico para recalque de água 10 hp h man. 60 m / 30,6 m³/h</t>
  </si>
  <si>
    <t>33.175.000033.EQA</t>
  </si>
  <si>
    <t>Conjunto motor-bomba centrífuga trifásico para recalque de água 3/4 hp h man. 20 m / 10,8 m³/h</t>
  </si>
  <si>
    <t>33.175.000035.EQA</t>
  </si>
  <si>
    <t>Conjunto motor-bomba centrífuga trifásico para recalque de água 1/2 hp h man. 16 m / 8,3 m³/h</t>
  </si>
  <si>
    <t>33.175.000037.EQA</t>
  </si>
  <si>
    <t>Conjunto motor-bomba centrífuga trifásico para recalque de água 2 hp h man. 28 m / 11,9 m³/h</t>
  </si>
  <si>
    <t>33.175.000039.EQA</t>
  </si>
  <si>
    <t>Conjunto motor-bomba centrífuga trifásico para recalque de água 5 hp h man. 39 m / 19 m³/h</t>
  </si>
  <si>
    <t>33.175.000041.EQA</t>
  </si>
  <si>
    <t>Conjunto motor-bomba centrífuga trifásico para recalque de água 7,5 hp h man. 45 m / 25,4 m³/h</t>
  </si>
  <si>
    <t>EQL</t>
  </si>
  <si>
    <t>Equipamentos - Locação</t>
  </si>
  <si>
    <t>01.005.000015.EQL</t>
  </si>
  <si>
    <t>Maçarico de corte e solda com cabeça cortadora</t>
  </si>
  <si>
    <t>02.002.000002.EQL</t>
  </si>
  <si>
    <t>Forma de polipropileno para laje nervurada 57 x 60 x 15 cm</t>
  </si>
  <si>
    <t>LOC/UN/DIA</t>
  </si>
  <si>
    <t>02.002.000011.EQL</t>
  </si>
  <si>
    <t>Forma de polipropileno para laje nervurada 112,5 x 52,5 x 42,5 cm</t>
  </si>
  <si>
    <t>02.002.000014.EQL</t>
  </si>
  <si>
    <t>Perfil cartola de chapa #13 de aço galvanizado dobrada abas de 2,5 cm x 7,5 cm de largura</t>
  </si>
  <si>
    <t>loc/m/dia</t>
  </si>
  <si>
    <t>02.002.000015.EQL</t>
  </si>
  <si>
    <t>Perfil cartola de chapa #13 de aço galvanizado dobrada abas de 2,5 cm x 3 cm de largura</t>
  </si>
  <si>
    <t>02.003.000001.EQL</t>
  </si>
  <si>
    <t>Escora metálica comprimento regulável 2 a 3,2 m</t>
  </si>
  <si>
    <t>02.003.000002.EQL</t>
  </si>
  <si>
    <t>Tubo metálico equipado para cimbramento Ø 1 1/2"</t>
  </si>
  <si>
    <t>LOC/M/MÊS</t>
  </si>
  <si>
    <t>02.003.000020.EQL</t>
  </si>
  <si>
    <t>Escora aprumadora com regua de fixação e passarela para sistema de blocos de EPS</t>
  </si>
  <si>
    <t>02.004.000001.EQL</t>
  </si>
  <si>
    <t>Elevador de obra com torre de 10 m, sistema cremalheira, velocidade 36/40 m/min</t>
  </si>
  <si>
    <t>LOC/MÊS</t>
  </si>
  <si>
    <t>02.004.000002.EQL</t>
  </si>
  <si>
    <t>Elevador de obra com torre de 10 m tração a cabo de aco velocidade 22 m/min</t>
  </si>
  <si>
    <t>02.005.000001.EQL</t>
  </si>
  <si>
    <t>Lava-jato água fria e quente pressão 1700 psi</t>
  </si>
  <si>
    <t>LOC/UN/H</t>
  </si>
  <si>
    <t>02.005.000002.EQL</t>
  </si>
  <si>
    <t>Lava-jato água fria pressão 1700 psi</t>
  </si>
  <si>
    <t>02.006.000001.EQL</t>
  </si>
  <si>
    <t>Central de injeção de resina com tanque regulador de pressão e compressor de ar</t>
  </si>
  <si>
    <t>02.007.000001.EQL</t>
  </si>
  <si>
    <t>Lixadeira angular manual elétrica Ø 7" 2200 W 6600 rpm</t>
  </si>
  <si>
    <t>02.009.000001.EQL</t>
  </si>
  <si>
    <t>Rebarbador elétrico inclusive ponteiros</t>
  </si>
  <si>
    <t>02.010.000001.EQL</t>
  </si>
  <si>
    <t>Fresadora e escarificadora mecânica</t>
  </si>
  <si>
    <t>02.107.000001.EQL</t>
  </si>
  <si>
    <t>ATEX - Anulador de nervura ATEX® 610 x 160</t>
  </si>
  <si>
    <t>loc/un/10d</t>
  </si>
  <si>
    <t>02.107.000002.EQL</t>
  </si>
  <si>
    <t>ATEX - Anulador de nervura ATEX® 610 x 180</t>
  </si>
  <si>
    <t>02.107.000003.EQL</t>
  </si>
  <si>
    <t>ATEX - Anulador de nervura ATEX® 610 x 210</t>
  </si>
  <si>
    <t>02.107.000004.EQL</t>
  </si>
  <si>
    <t>ATEX - Anulador de nervura ATEX® 610 x 260</t>
  </si>
  <si>
    <t>02.107.000005.EQL</t>
  </si>
  <si>
    <t>ATEX - Anulador de nervura ATEX® 610 x 300</t>
  </si>
  <si>
    <t>02.107.000006.EQL</t>
  </si>
  <si>
    <t>ATEX - Anulador de nervura ATEX® 800 x 200</t>
  </si>
  <si>
    <t>02.107.000007.EQL</t>
  </si>
  <si>
    <t>ATEX - Anulador de nervura ATEX® 800 x 250</t>
  </si>
  <si>
    <t>02.107.000008.EQL</t>
  </si>
  <si>
    <t>ATEX - Anulador de nervura ATEX® 800 x 300</t>
  </si>
  <si>
    <t>02.107.000009.EQL</t>
  </si>
  <si>
    <t>ATEX - Anulador de nervura ATEX® 800 x 350</t>
  </si>
  <si>
    <t>02.107.000010.EQL</t>
  </si>
  <si>
    <t>ATEX - Anulador de nervura ATEX® 800 x 400</t>
  </si>
  <si>
    <t>02.107.000011.EQL</t>
  </si>
  <si>
    <t>ATEX - Elemento em aço para colocação de escoras fixas CABETEX 30 - larg. 3 cm</t>
  </si>
  <si>
    <t>loc/un/20d</t>
  </si>
  <si>
    <t>02.107.000012.EQL</t>
  </si>
  <si>
    <t>ATEX - Elemento em aço para colocação de escoras fixas CABETEX 75 - larg. 7,5 cm</t>
  </si>
  <si>
    <t>02.107.000013.EQL</t>
  </si>
  <si>
    <t>ATEX - Forma de polipropileno ATEX® 600 para laje nervurada 57 x 60 x 15 cm</t>
  </si>
  <si>
    <t>loc/m²/10d</t>
  </si>
  <si>
    <t>02.107.000014.EQL</t>
  </si>
  <si>
    <t>ATEX - Forma de polipropileno ATEX® 600 para laje nervurada 57 x 60 x 18 cm</t>
  </si>
  <si>
    <t>02.107.000015.EQL</t>
  </si>
  <si>
    <t>ATEX - Forma de polipropileno ATEX® 600U para laje nervurada 112,5 x 52,5 x 22,5 cm</t>
  </si>
  <si>
    <t>02.107.000016.EQL</t>
  </si>
  <si>
    <t>ATEX - Forma de polipropileno ATEX® 600U para laje nervurada 112,5 x 52,5 x 32,5 cm</t>
  </si>
  <si>
    <t>02.107.000017.EQL</t>
  </si>
  <si>
    <t>ATEX - Forma de polipropileno ATEX® 600U para laje nervurada 112,5 x 52,5 x 42,5 cm</t>
  </si>
  <si>
    <t>02.107.000018.EQL</t>
  </si>
  <si>
    <t>ATEX - Forma de polipropileno ATEX® 610 para laje nervurada 58 x 61 x 16 cm</t>
  </si>
  <si>
    <t>02.107.000019.EQL</t>
  </si>
  <si>
    <t>ATEX - Forma de polipropileno ATEX® 610 para laje nervurada 58 x 61 x 18 cm</t>
  </si>
  <si>
    <t>02.107.000020.EQL</t>
  </si>
  <si>
    <t>ATEX - Forma de polipropileno ATEX® 610 para laje nervurada 58 x 61 x 21 cm</t>
  </si>
  <si>
    <t>02.107.000021.EQL</t>
  </si>
  <si>
    <t>ATEX - Forma de polipropileno ATEX® 610 para laje nervurada 58 x 61 x 26 cm</t>
  </si>
  <si>
    <t>02.107.000022.EQL</t>
  </si>
  <si>
    <t>ATEX - Forma de polipropileno ATEX® 610 para laje nervurada 58 x 61 x 30 cm</t>
  </si>
  <si>
    <t>02.107.000028.EQL</t>
  </si>
  <si>
    <t>ATEX - Forma de polipropileno ATEX® 650 para laje nervurada 62 x 65 x 18 cm</t>
  </si>
  <si>
    <t>02.107.000029.EQL</t>
  </si>
  <si>
    <t>ATEX - Forma de polipropileno ATEX® 650 para laje nervurada 62 x 65 x 21 cm</t>
  </si>
  <si>
    <t>02.107.000030.EQL</t>
  </si>
  <si>
    <t>ATEX - Forma de polipropileno ATEX® 650 para laje nervurada 62 x 65 x 26 cm</t>
  </si>
  <si>
    <t>02.107.000031.EQL</t>
  </si>
  <si>
    <t>ATEX - Forma de polipropileno ATEX® 650 para laje nervurada 62 x 65 x 30 cm</t>
  </si>
  <si>
    <t>02.107.000032.EQL</t>
  </si>
  <si>
    <t>ATEX - Forma de polipropileno ATEX® 650 para laje nervurada 62 x 65 x 35 cm</t>
  </si>
  <si>
    <t>02.107.000033.EQL</t>
  </si>
  <si>
    <t>ATEX - Forma de polipropileno ATEX® 650 para laje nervurada 62 x 65 x 40 cm</t>
  </si>
  <si>
    <t>02.107.000034.EQL</t>
  </si>
  <si>
    <t>ATEX - Forma de polipropileno ATEX® 660 para laje nervurada 63 x 66 x 16 cm</t>
  </si>
  <si>
    <t>02.107.000035.EQL</t>
  </si>
  <si>
    <t>ATEX - Forma de polipropileno ATEX® 660 para laje nervurada 63 x 66 x 18 cm</t>
  </si>
  <si>
    <t>02.107.000036.EQL</t>
  </si>
  <si>
    <t>ATEX - Forma de polipropileno ATEX® 660 para laje nervurada 63 x 66 x 21 cm</t>
  </si>
  <si>
    <t>02.107.000037.EQL</t>
  </si>
  <si>
    <t>ATEX - Forma de polipropileno ATEX® 660 para laje nervurada 63 x 66 x 26 cm</t>
  </si>
  <si>
    <t>02.107.000038.EQL</t>
  </si>
  <si>
    <t>ATEX - Forma de polipropileno ATEX® 660 para laje nervurada 63 x 66 x 30 cm</t>
  </si>
  <si>
    <t>02.107.000039.EQL</t>
  </si>
  <si>
    <t>ATEX - Forma de polipropileno ATEX® 700 para laje nervurada 62,5 x 70 x 18 cm</t>
  </si>
  <si>
    <t>02.107.000040.EQL</t>
  </si>
  <si>
    <t>ATEX - Forma de polipropileno ATEX® 700 para laje nervurada 62,5 x 70 x 21 cm</t>
  </si>
  <si>
    <t>02.107.000041.EQL</t>
  </si>
  <si>
    <t>ATEX - Forma de polipropileno ATEX® 700 para laje nervurada 62,5 x 70 x 26 cm</t>
  </si>
  <si>
    <t>02.107.000042.EQL</t>
  </si>
  <si>
    <t>ATEX - Forma de polipropileno ATEX® 700 para laje nervurada 62,5 x 70 x 30 cm</t>
  </si>
  <si>
    <t>02.107.000043.EQL</t>
  </si>
  <si>
    <t>ATEX - Forma de polipropileno ATEX® 700 para laje nervurada 62,5 x 70 x 35 cm</t>
  </si>
  <si>
    <t>02.107.000044.EQL</t>
  </si>
  <si>
    <t>ATEX - Forma de polipropileno ATEX® 700 para laje nervurada 62,5 x 70 x 40 cm</t>
  </si>
  <si>
    <t>02.107.000045.EQL</t>
  </si>
  <si>
    <t>ATEX - Forma de polipropileno ATEX® 740 para laje nervurada 66,5 x 74 x 18 cm</t>
  </si>
  <si>
    <t>02.107.000046.EQL</t>
  </si>
  <si>
    <t>ATEX - Forma de polipropileno ATEX® 740 para laje nervurada 66,5 x 74 x 21 cm</t>
  </si>
  <si>
    <t>02.107.000047.EQL</t>
  </si>
  <si>
    <t>ATEX - Forma de polipropileno ATEX® 740 para laje nervurada 66,5 x 74 x 26 cm</t>
  </si>
  <si>
    <t>02.107.000048.EQL</t>
  </si>
  <si>
    <t>ATEX - Forma de polipropileno ATEX® 740 para laje nervurada 66,5 x 74 x 30 cm</t>
  </si>
  <si>
    <t>02.107.000049.EQL</t>
  </si>
  <si>
    <t>ATEX - Forma de polipropileno ATEX® 740 para laje nervurada 66,5 x 74 x 35 cm</t>
  </si>
  <si>
    <t>02.107.000050.EQL</t>
  </si>
  <si>
    <t>ATEX - Forma de polipropileno ATEX® 740 para laje nervurada 66,5 x 74 x 40 cm</t>
  </si>
  <si>
    <t>02.107.000051.EQL</t>
  </si>
  <si>
    <t>ATEX - Forma de polipropileno ATEX® 800 para laje nervurada 72,5 x 80 x 20 cm</t>
  </si>
  <si>
    <t>02.107.000052.EQL</t>
  </si>
  <si>
    <t>ATEX - Forma de polipropileno ATEX® 800 para laje nervurada 72,5 x 80 x 25 cm</t>
  </si>
  <si>
    <t>02.107.000053.EQL</t>
  </si>
  <si>
    <t>ATEX - Forma de polipropileno ATEX® 800 para laje nervurada 72,5 x 80 x 30 cm</t>
  </si>
  <si>
    <t>02.107.000054.EQL</t>
  </si>
  <si>
    <t>ATEX - Forma de polipropileno ATEX® 800 para laje nervurada 72,5 x 80 x 35 cm</t>
  </si>
  <si>
    <t>02.107.000055.EQL</t>
  </si>
  <si>
    <t>ATEX - Forma de polipropileno ATEX® 800 para laje nervurada 72,5 x 80 x 40 cm</t>
  </si>
  <si>
    <t>02.107.000062.EQL</t>
  </si>
  <si>
    <t>ATEX - Forma de polipropileno ATEX® 900 para laje nervurada 82,5 x 90 x 22,5 cm</t>
  </si>
  <si>
    <t>02.107.000063.EQL</t>
  </si>
  <si>
    <t>ATEX - Forma de polipropileno ATEX® 900 para laje nervurada 82,5 x 90 x 32,5 cm</t>
  </si>
  <si>
    <t>02.107.000064.EQL</t>
  </si>
  <si>
    <t>ATEX - Forma de polipropileno ATEX® 900 para laje nervurada 82,5 x 90 x 42,5 cm</t>
  </si>
  <si>
    <t>02.107.000065.EQL</t>
  </si>
  <si>
    <t>ATEX - Perfil cartola em chapa de aço galvanizada com abas de 2,5 cm x 3 cm de largura para sistema CABETEX 30</t>
  </si>
  <si>
    <t>loc/m/10d</t>
  </si>
  <si>
    <t>02.107.000066.EQL</t>
  </si>
  <si>
    <t>ATEX - Perfil cartola em chapa de aço galvanizada com abas de 2,5 cm x 7,5 cm de largura para sistema CABETEX 75</t>
  </si>
  <si>
    <t>06.002.000213.EQL</t>
  </si>
  <si>
    <t>METRO MODULAR - Formas plásticas Metro Modular - painel completo locado com acessórios (20 utilizações/mês)</t>
  </si>
  <si>
    <t>16.027.000100.EQL</t>
  </si>
  <si>
    <t>Pistola finca pinos - locação</t>
  </si>
  <si>
    <t>MAT</t>
  </si>
  <si>
    <t>Materiais</t>
  </si>
  <si>
    <t>01.001.000005.MAT</t>
  </si>
  <si>
    <t>Mangueira para bomba de argamassa - Ø 35 mm</t>
  </si>
  <si>
    <t>01.001.000006.MAT</t>
  </si>
  <si>
    <t>Mangueira para bomba de argamassa - Ø 25 mm</t>
  </si>
  <si>
    <t>01.001.000007.MAT</t>
  </si>
  <si>
    <t>Mangueira para distribuidor de betume - Ø 1"</t>
  </si>
  <si>
    <t>01.001.000008.MAT</t>
  </si>
  <si>
    <t>Mangueira dupla para oxi-acetileno - Ø 5/16"</t>
  </si>
  <si>
    <t>01.001.000009.MAT</t>
  </si>
  <si>
    <t>Mangueira flexível para perfuratriz - Ø 3/4"</t>
  </si>
  <si>
    <t>01.001.000010.MAT</t>
  </si>
  <si>
    <t>Mangueira para bomba de concreto - Ø 3"</t>
  </si>
  <si>
    <t>01.001.000011.MAT</t>
  </si>
  <si>
    <t>Mangueira para bomba de drenagem de baixa pressão - Ø 2"</t>
  </si>
  <si>
    <t>01.001.000012.MAT</t>
  </si>
  <si>
    <t>Mangueira para bomba de drenagem de baixa pressão - Ø 2 1/2"</t>
  </si>
  <si>
    <t>01.001.000014.MAT</t>
  </si>
  <si>
    <t>Mangueira para bomba de drenagem de alta pressão - Ø 3"</t>
  </si>
  <si>
    <t>01.052.000002.MAT</t>
  </si>
  <si>
    <t>Tela de polipropileno para proteção guarda-corpo largura 1,20 m</t>
  </si>
  <si>
    <t>01.052.000003.MAT</t>
  </si>
  <si>
    <t>Aparelho sinalizador luminoso pot. 60 W</t>
  </si>
  <si>
    <t>01.055.000001.MAT</t>
  </si>
  <si>
    <t>Linha de nylon Ø 2,50 mm</t>
  </si>
  <si>
    <t>01.055.000002.MAT</t>
  </si>
  <si>
    <t>Cordão de polietileno Ø 25 mm para limitação de profundidade de juntas de dilatação</t>
  </si>
  <si>
    <t>01.055.000003.MAT</t>
  </si>
  <si>
    <t>Mangueira contra incêndio com união e engate rápido Ø 2 1/2" compr. 15 m</t>
  </si>
  <si>
    <t>01.055.000004.MAT</t>
  </si>
  <si>
    <t>Mangueira plástica "cristal" Ø 3/8" # 3 mm</t>
  </si>
  <si>
    <t>02.001.000015.MAT</t>
  </si>
  <si>
    <t>Suporte para bandeja salva-vidas primária em aço, perfil "U" 50 x 25 mm com 2,50 m e extensão de 0,80 m a 45°</t>
  </si>
  <si>
    <t>02.001.000016.MAT</t>
  </si>
  <si>
    <t>Suporte para bandeja salva-vidas secundária em aço, perfil "U" 50 x 25 mm com 1,40 m e extensão de 0,80 m a 45°</t>
  </si>
  <si>
    <t>03.001.000003.MAT</t>
  </si>
  <si>
    <t>Areia seca fina especial para uso em jateamento</t>
  </si>
  <si>
    <t>03.001.000004.MAT</t>
  </si>
  <si>
    <t>Areia grossa lavada</t>
  </si>
  <si>
    <t>03.001.000005.MAT</t>
  </si>
  <si>
    <t>Solo do próprio local da obra</t>
  </si>
  <si>
    <t>03.001.000006.MAT</t>
  </si>
  <si>
    <t>Areia fina lavada</t>
  </si>
  <si>
    <t>03.001.000007.MAT</t>
  </si>
  <si>
    <t>Saibro</t>
  </si>
  <si>
    <t>03.001.000008.MAT</t>
  </si>
  <si>
    <t>Areia média lavada</t>
  </si>
  <si>
    <t>03.001.000009.MAT</t>
  </si>
  <si>
    <t>Arenoso</t>
  </si>
  <si>
    <t>03.002.000003.MAT</t>
  </si>
  <si>
    <t>Brita 3</t>
  </si>
  <si>
    <t>03.002.000004.MAT</t>
  </si>
  <si>
    <t>Brita 4</t>
  </si>
  <si>
    <t>03.002.000005.MAT</t>
  </si>
  <si>
    <t>Brita graduada</t>
  </si>
  <si>
    <t>03.002.000006.MAT</t>
  </si>
  <si>
    <t>Filler para uso em pavimentação</t>
  </si>
  <si>
    <t>03.002.000007.MAT</t>
  </si>
  <si>
    <t>Pedra de mão - rachão</t>
  </si>
  <si>
    <t>03.002.000008.MAT</t>
  </si>
  <si>
    <t>Pedrisco</t>
  </si>
  <si>
    <t>03.002.000009.MAT</t>
  </si>
  <si>
    <t>Pó de pedra</t>
  </si>
  <si>
    <t>03.002.000010.MAT</t>
  </si>
  <si>
    <t>Seixo rolado médio</t>
  </si>
  <si>
    <t>03.002.000011.MAT</t>
  </si>
  <si>
    <t>Brita 1</t>
  </si>
  <si>
    <t>03.002.000012.MAT</t>
  </si>
  <si>
    <t>Calcário dolomítico</t>
  </si>
  <si>
    <t>03.002.000013.MAT</t>
  </si>
  <si>
    <t>Seixo rolado fino</t>
  </si>
  <si>
    <t>03.002.000014.MAT</t>
  </si>
  <si>
    <t>Brita 2</t>
  </si>
  <si>
    <t>03.002.000020.MAT</t>
  </si>
  <si>
    <t>Cascalho</t>
  </si>
  <si>
    <t>04.001.000001.MAT</t>
  </si>
  <si>
    <t>Cal hidratada CH III</t>
  </si>
  <si>
    <t>04.002.000001.MAT</t>
  </si>
  <si>
    <t>Cimento branco não estrutural</t>
  </si>
  <si>
    <t>04.002.000002.MAT</t>
  </si>
  <si>
    <t>Cimento CP-32</t>
  </si>
  <si>
    <t>04.003.000001.MAT</t>
  </si>
  <si>
    <t>04.004.000002.MAT</t>
  </si>
  <si>
    <t>Argamassa pré-fabricada a base de cimento e polímeros bicomponente</t>
  </si>
  <si>
    <t>04.004.000003.MAT</t>
  </si>
  <si>
    <t>Argamassa pré-fabricada impermeabilizante de base poliéster</t>
  </si>
  <si>
    <t>04.004.000005.MAT</t>
  </si>
  <si>
    <t>Argamassa pré-fabricada a base de epóxi e polímeros</t>
  </si>
  <si>
    <t>04.004.000006.MAT</t>
  </si>
  <si>
    <t>Argamassa seca tipo "dry pack", isenta de retração</t>
  </si>
  <si>
    <t>04.004.000007.MAT</t>
  </si>
  <si>
    <t>Argamassa pré-fabricada para assentamento de alvenaria</t>
  </si>
  <si>
    <t>04.004.000008.MAT</t>
  </si>
  <si>
    <t>Argamassa pré-fabricada para assentamento de alvenaria estrutural</t>
  </si>
  <si>
    <t>04.004.000009.MAT</t>
  </si>
  <si>
    <t>Argamassa de cimento colante pré-fabricada para assentamento de bloco de concreto celular autoclavado</t>
  </si>
  <si>
    <t>04.004.000012.MAT</t>
  </si>
  <si>
    <t>Argamassa cimentícia fluída</t>
  </si>
  <si>
    <t>04.004.000013.MAT</t>
  </si>
  <si>
    <t>Argamassa para tratamento de juntas em chapas de gesso acartonado</t>
  </si>
  <si>
    <t>04.004.000018.MAT</t>
  </si>
  <si>
    <t>Argamassa polimérica impermeabilizante</t>
  </si>
  <si>
    <t>04.004.000019.MAT</t>
  </si>
  <si>
    <t>Argamassa para colagem e assentamento de blocos de gesso</t>
  </si>
  <si>
    <t>04.004.000020.MAT</t>
  </si>
  <si>
    <t>Argamassa pré-fabricada para chapisco</t>
  </si>
  <si>
    <t>04.004.000021.MAT</t>
  </si>
  <si>
    <t>Argamassa de cimento colante pré-fabricada para assentamento de mármore</t>
  </si>
  <si>
    <t>04.004.000022.MAT</t>
  </si>
  <si>
    <t>Argamassa pré-fabricada de cimento colante para assentamento e rejunte de pastilhas de vidro</t>
  </si>
  <si>
    <t>04.004.000023.MAT</t>
  </si>
  <si>
    <t>Argamassa pré-fabricada de cimento colante para assentamento de porcelanato</t>
  </si>
  <si>
    <t>04.004.000024.MAT</t>
  </si>
  <si>
    <t>Argamassa de cimento colante pré-fabricada para assentamento de peças cerâmicas em áreas de grande trânsito</t>
  </si>
  <si>
    <t>04.004.000025.MAT</t>
  </si>
  <si>
    <t>Argamassa pré-fabricada decorativa hidrófuga com efeito travertino</t>
  </si>
  <si>
    <t>04.004.000026.MAT</t>
  </si>
  <si>
    <t>Argamassa pré-fabricada decorativa hidrófuga com efeito massa raspada</t>
  </si>
  <si>
    <t>04.004.000027.MAT</t>
  </si>
  <si>
    <t>Argamassa pré-fabricada de base epóxi para rejuntamento cerâmico</t>
  </si>
  <si>
    <t>04.004.000028.MAT</t>
  </si>
  <si>
    <t>Argamassa pré-fabricada para rejuntamento cerâmico de juntas finas</t>
  </si>
  <si>
    <t>04.004.000029.MAT</t>
  </si>
  <si>
    <t>Argamassa pré-fabricada para rejuntamento cerâmico</t>
  </si>
  <si>
    <t>04.004.000030.MAT</t>
  </si>
  <si>
    <t>Argamassa pré-fabricada para revestimento interno e externo</t>
  </si>
  <si>
    <t>04.004.000031.MAT</t>
  </si>
  <si>
    <t>Argamassa pré-fabricada a base de cal para revestimento de alvenaria</t>
  </si>
  <si>
    <t>04.004.000032.MAT</t>
  </si>
  <si>
    <t>Argamassa pré-fabricada acabamento fino para revestimento de alvenaria</t>
  </si>
  <si>
    <t>04.004.000033.MAT</t>
  </si>
  <si>
    <t>Argamassa pré-fabricada para revestimento e assentamento</t>
  </si>
  <si>
    <t>04.004.000034.MAT</t>
  </si>
  <si>
    <t>Argamassa pré-fabricada para revestimento de alvenaria</t>
  </si>
  <si>
    <t>04.004.000035.MAT</t>
  </si>
  <si>
    <t>Argamassa pré-fabricada para rejuntamento de pedras naturais</t>
  </si>
  <si>
    <t>04.004.000036.MAT</t>
  </si>
  <si>
    <t>Argamassa pré-fabricada de cimento colante para assentamento de peças cerâmicas</t>
  </si>
  <si>
    <t>04.004.000037.MAT</t>
  </si>
  <si>
    <t>Argamassa pré-fabricada de cimento colante para assentamento e rejunte de pastilhas de porcelana</t>
  </si>
  <si>
    <t>04.004.000038.MAT</t>
  </si>
  <si>
    <t>Argamassa pré-fabricada para assentamento de pedras naturais em pisos</t>
  </si>
  <si>
    <t>04.004.000039.MAT</t>
  </si>
  <si>
    <t>Argamassa de cimento colante pré-fabricada para assentamento de granito</t>
  </si>
  <si>
    <t>05.001.000004.MAT</t>
  </si>
  <si>
    <t>Bloco de concreto com 16 faces para pavimentação intertravada 13,5 x 23 x 8 cm, 35 MPa</t>
  </si>
  <si>
    <t>05.001.000006.MAT</t>
  </si>
  <si>
    <t>Bloco de concreto para alvenaria 11,5 x 19 x 39 cm</t>
  </si>
  <si>
    <t>05.001.000007.MAT</t>
  </si>
  <si>
    <t>Bloco de concreto para alvenaria 14 x 19 x 39 cm</t>
  </si>
  <si>
    <t>05.001.000008.MAT</t>
  </si>
  <si>
    <t>Bloco de concreto para alvenaria 19 x 19 x 39 cm</t>
  </si>
  <si>
    <t>05.001.000010.MAT</t>
  </si>
  <si>
    <t>Bloco de concreto celular autoclavado 15 x 30 x 60 cm</t>
  </si>
  <si>
    <t>05.001.000011.MAT</t>
  </si>
  <si>
    <t>Bloco de concreto celular autoclavado 20 x 30 x 60 cm</t>
  </si>
  <si>
    <t>05.001.000012.MAT</t>
  </si>
  <si>
    <t>Bloco de concreto celular autoclavado 7,5 x 30 x 60 cm</t>
  </si>
  <si>
    <t>05.001.000013.MAT</t>
  </si>
  <si>
    <t>Bloco de concreto celular autoclavado 10 x 30 x 60 cm</t>
  </si>
  <si>
    <t>05.001.000014.MAT</t>
  </si>
  <si>
    <t>Bloco de concreto celular autoclavado 12,5 x 30 x 60 cm</t>
  </si>
  <si>
    <t>05.001.000015.MAT</t>
  </si>
  <si>
    <t>Bloco de concreto tipo canaleta 11,5 x 19 x 39 cm</t>
  </si>
  <si>
    <t>05.001.000016.MAT</t>
  </si>
  <si>
    <t>Bloco de concreto tipo canaleta 14 x 19 x 39 cm</t>
  </si>
  <si>
    <t>05.001.000017.MAT</t>
  </si>
  <si>
    <t>Bloco de concreto tipo canaleta 19 x 19 x 39 cm</t>
  </si>
  <si>
    <t>05.001.000018.MAT</t>
  </si>
  <si>
    <t>Bloco de concreto para alvenaria estrutural 14 x 19 x 39 cm</t>
  </si>
  <si>
    <t>05.001.000019.MAT</t>
  </si>
  <si>
    <t>Bloco de concreto para alvenaria estrutural 19 x 19 x 39 cm</t>
  </si>
  <si>
    <t>05.001.000020.MAT</t>
  </si>
  <si>
    <t>Bloco de concreto celular autoclavado estrutural 20 x 30 x 60 cm</t>
  </si>
  <si>
    <t>05.001.000021.MAT</t>
  </si>
  <si>
    <t>Bloco de concreto retangular para pavimentação intertravada 10 x 20 x 8 cm, 35 MPa</t>
  </si>
  <si>
    <t>05.001.000023.MAT</t>
  </si>
  <si>
    <t>Elemento vazado de concreto 9 x 29 x 29 cm</t>
  </si>
  <si>
    <t>05.001.000025.MAT</t>
  </si>
  <si>
    <t>Elemento vazado de concreto 6 x 29 x 29 cm</t>
  </si>
  <si>
    <t>05.001.000027.MAT</t>
  </si>
  <si>
    <t>Bloco de concreto para alvenaria 6,5 x 19 x 39 cm</t>
  </si>
  <si>
    <t>05.001.000028.MAT</t>
  </si>
  <si>
    <t>Elemento vazado de concreto 8 x 45 x 60 cm</t>
  </si>
  <si>
    <t>05.001.000030.MAT</t>
  </si>
  <si>
    <t>Elemento vazado de concreto 8 x 40 x 50 cm</t>
  </si>
  <si>
    <t>05.001.000031.MAT</t>
  </si>
  <si>
    <t>Bloco de concreto para alvenaria 9 x 19 x 39 cm</t>
  </si>
  <si>
    <t>05.001.000032.MAT</t>
  </si>
  <si>
    <t>Elemento vazado de concreto 8 x 50 x 50 cm</t>
  </si>
  <si>
    <t>05.001.000033.MAT</t>
  </si>
  <si>
    <t>Bloco de concreto sextavado para pavimentação 10 x 30 x 30 cm, 35 MPa</t>
  </si>
  <si>
    <t>05.001.000301.MAT</t>
  </si>
  <si>
    <t>TATU - Bloco de concreto 9 x 19 x 39 cm - BV093903</t>
  </si>
  <si>
    <t>05.001.000302.MAT</t>
  </si>
  <si>
    <t>TATU - Bloco de concreto 14 x 19 x 39 cm - BV143903</t>
  </si>
  <si>
    <t>05.001.000303.MAT</t>
  </si>
  <si>
    <t>TATU - Bloco de concreto 19 x 19 x 39 cm - BV193903</t>
  </si>
  <si>
    <t>05.001.000310.MAT</t>
  </si>
  <si>
    <t>TATU - Bloco de concreto para alvenaria estrutural 14 x 19 x 39 cm - BE1439</t>
  </si>
  <si>
    <t>05.001.000311.MAT</t>
  </si>
  <si>
    <t>TATU - Bloco de concreto para alvenaria estrutural 19 x 19 x 39 cm - BE1939</t>
  </si>
  <si>
    <t>05.003.000001.MAT</t>
  </si>
  <si>
    <t>Bloco de gesso 10 x 50 x 50 cm</t>
  </si>
  <si>
    <t>05.003.000002.MAT</t>
  </si>
  <si>
    <t>Bloco de gesso 7,5 x 50 x 67 cm</t>
  </si>
  <si>
    <t>05.004.000001.MAT</t>
  </si>
  <si>
    <t>Bloco cerâmico furado para alvenaria 9 x 19 x 39 cm</t>
  </si>
  <si>
    <t>05.004.000002.MAT</t>
  </si>
  <si>
    <t>Bloco cerâmico furado para alvenaria 14 x 19 x 39 cm</t>
  </si>
  <si>
    <t>05.004.000003.MAT</t>
  </si>
  <si>
    <t>Bloco cerâmico furado para alvenaria 19 x 19 x 39 cm</t>
  </si>
  <si>
    <t>05.004.000004.MAT</t>
  </si>
  <si>
    <t>Bloco cerâmico furado de vedação 19 x 19 x 9 cm</t>
  </si>
  <si>
    <t>05.004.000005.MAT</t>
  </si>
  <si>
    <t>Tijolo cerâmico comum para alvenaria 5,5 x 11 x 23,5 cm</t>
  </si>
  <si>
    <t>05.004.000006.MAT</t>
  </si>
  <si>
    <t>Tijolo cerâmico comum para alvenaria 6 x 9 x 19 cm</t>
  </si>
  <si>
    <t>05.004.000007.MAT</t>
  </si>
  <si>
    <t>Bloco cerâmico furado para alvenaria tipo canaleta 9 x 19 x 39 cm</t>
  </si>
  <si>
    <t>05.004.000008.MAT</t>
  </si>
  <si>
    <t>Bloco cerâmico furado para alvenaria estrutural 19 x 19 x 39 cm</t>
  </si>
  <si>
    <t>05.004.000009.MAT</t>
  </si>
  <si>
    <t>Bloco cerâmico furado para alvenaria estrutural 14 x 19 x 39 cm</t>
  </si>
  <si>
    <t>05.006.000001.MAT</t>
  </si>
  <si>
    <t>Bloco sílico-calcário para alvenaria 9 x 19 x 39 cm</t>
  </si>
  <si>
    <t>05.006.000002.MAT</t>
  </si>
  <si>
    <t>Bloco sílico-calcário para alvenaria 14 x 19 x 39 cm</t>
  </si>
  <si>
    <t>05.006.000003.MAT</t>
  </si>
  <si>
    <t>Bloco sílico-calcário para alvenaria 19 x 19 x 39 cm</t>
  </si>
  <si>
    <t>05.006.000005.MAT</t>
  </si>
  <si>
    <t>Bloco sílico-calcário para alvenaria estrutural não armada 11,5 x 11,3 x 24 cm</t>
  </si>
  <si>
    <t>05.006.000006.MAT</t>
  </si>
  <si>
    <t>Bloco sílico-calcário para alvenaria estrutural não armada 14 x 11,3 x 24 cm</t>
  </si>
  <si>
    <t>05.006.000007.MAT</t>
  </si>
  <si>
    <t>Bloco sílico-calcário para alvenaria estrutural não armada 17,5 x 11,3 x 24 cm</t>
  </si>
  <si>
    <t>06.001.000030.MAT</t>
  </si>
  <si>
    <t>Poste de concreto tronco-cônico Ø 32 cm x 8 m</t>
  </si>
  <si>
    <t>06.001.000032.MAT</t>
  </si>
  <si>
    <t>Poste de concreto tronco-cônico Ø 33 cm x 9 m</t>
  </si>
  <si>
    <t>06.001.000034.MAT</t>
  </si>
  <si>
    <t>Poste de concreto tronco-cônico Ø 39 cm x 11 m</t>
  </si>
  <si>
    <t>06.001.000051.MAT</t>
  </si>
  <si>
    <t>Laje pré-fabricada treliçada, sobrecarga 150 kgf/m², esp. 25 cm, vão livre 3,2 m, EPS esp. 20 cm</t>
  </si>
  <si>
    <t>06.001.000052.MAT</t>
  </si>
  <si>
    <t>Pré-laje treliçada armadura da treliça TR 08644 capeamento 3 cm sobrecarga 200 kgf/m² vão livre 2,8 m espessura total 8 cm</t>
  </si>
  <si>
    <t>06.001.000053.MAT</t>
  </si>
  <si>
    <t>Laje pré-fabricada treliçada, sobrecarga 150 kgf/m², esp. 20 cm, vão livre 3 m, EPS esp. 16 cm</t>
  </si>
  <si>
    <t>06.001.000054.MAT</t>
  </si>
  <si>
    <t>Laje pré-fabricada treliçada, sobrecarga 300 kgf/m², esp. 30 cm, vão livre 4,4 m, EPS esp. 25 cm</t>
  </si>
  <si>
    <t>06.001.000055.MAT</t>
  </si>
  <si>
    <t>Pré-laje treliçada armadura da treliça TR 25856 capeamento 3 cm sobrecarga 200 kgf/m² vão livre 10 m espessura total 30 cm com EPS de 21 cm</t>
  </si>
  <si>
    <t>06.001.000056.MAT</t>
  </si>
  <si>
    <t>Laje pré-fabricada treliçada, sobrecarga 300 kgf/m², esp. 35 cm, vão livre 4,7 m, EPS esp. 30cm</t>
  </si>
  <si>
    <t>06.001.000057.MAT</t>
  </si>
  <si>
    <t>Pré-laje treliçada armadura da treliça TR 08644 capeamento 4 cm sobrecarga 200 kgf/m² vão livre 4,5 m espessura total 12 cm</t>
  </si>
  <si>
    <t>06.001.000058.MAT</t>
  </si>
  <si>
    <t>Pré-laje treliçada armadura da treliça TR 16746 capeamento 3 cm sobrecarga 200 kgf/m² vão livre 7 m espessura total 20 cm com EPS de 13 cm</t>
  </si>
  <si>
    <t>06.001.000059.MAT</t>
  </si>
  <si>
    <t>Laje pré-fabricada para piso, sobrecarga 150 kgf/m², esp. 12 cm, vão livre 3 m</t>
  </si>
  <si>
    <t>06.001.000060.MAT</t>
  </si>
  <si>
    <t>Laje pré-fabricada para piso, sobrecarga 150 kgf/m², esp. 8 cm, vão livre 3,5 m</t>
  </si>
  <si>
    <t>06.001.000061.MAT</t>
  </si>
  <si>
    <t>Laje pré-fabricada para forro, sobrecarga 50 kgf/m², esp. 8 cm, vão livre 3 m</t>
  </si>
  <si>
    <t>06.001.000062.MAT</t>
  </si>
  <si>
    <t>Placa dupla de concreto pré-moldado para cortina de contenção, # 15 cm empuxo 5,5 t/m², para vão de 1,5 m entre perfis</t>
  </si>
  <si>
    <t>06.001.000063.MAT</t>
  </si>
  <si>
    <t>Placa dupla de concreto pré-moldado para cortina de contenção, # 15 cm empuxo 5,5 t/m², para vão de 1,8 m entre perfis</t>
  </si>
  <si>
    <t>06.001.000064.MAT</t>
  </si>
  <si>
    <t>Placa dupla de concreto pré-moldado para cortina de contenção, # 15 cm empuxo 3,3 t/m², para vão de 2,2 m entre perfis</t>
  </si>
  <si>
    <t>06.001.000065.MAT</t>
  </si>
  <si>
    <t>Placa dupla de concreto pré-moldado para cortina de contenção, # 15 cm empuxo 4 t/m², para vão de 2 m entre perfis</t>
  </si>
  <si>
    <t>06.001.000066.MAT</t>
  </si>
  <si>
    <t>Painel alveolar de concreto protendido # 25 cm</t>
  </si>
  <si>
    <t>06.001.000067.MAT</t>
  </si>
  <si>
    <t>Painel alveolar de concreto protendido # 10 cm</t>
  </si>
  <si>
    <t>06.001.000068.MAT</t>
  </si>
  <si>
    <t>Painel alveolar de concreto protendido # 20 cm</t>
  </si>
  <si>
    <t>06.001.000069.MAT</t>
  </si>
  <si>
    <t>Painel alveolar de concreto protendido # 15 cm</t>
  </si>
  <si>
    <t>06.001.000070.MAT</t>
  </si>
  <si>
    <t>Painel de concreto celular autoclavado 2,80 m x 0,40 m x 10 cm</t>
  </si>
  <si>
    <t>06.001.000071.MAT</t>
  </si>
  <si>
    <t>Painel de concreto celular autoclavado 2,80 m x 0,40 m x 7,5 cm</t>
  </si>
  <si>
    <t>06.002.000001.MAT</t>
  </si>
  <si>
    <t>Forma pré-fabricada cilíndrica de papelão para pilares Ø 55 cm</t>
  </si>
  <si>
    <t>06.002.000002.MAT</t>
  </si>
  <si>
    <t>Forma pré-fabricada cilíndrica de papelão para pilares Ø 60 cm</t>
  </si>
  <si>
    <t>06.002.000003.MAT</t>
  </si>
  <si>
    <t>Forma pré-fabricada cilíndrica de papelão para pilares Ø 15 cm</t>
  </si>
  <si>
    <t>06.002.000004.MAT</t>
  </si>
  <si>
    <t>Forma pré-fabricada cilíndrica de papelão para pilares Ø 20 cm</t>
  </si>
  <si>
    <t>06.002.000005.MAT</t>
  </si>
  <si>
    <t>Forma pré-fabricada cilíndrica de papelão para pilares Ø 25 cm</t>
  </si>
  <si>
    <t>06.002.000006.MAT</t>
  </si>
  <si>
    <t>Forma pré-fabricada cilíndrica de papelão para pilares Ø 30 cm</t>
  </si>
  <si>
    <t>06.002.000007.MAT</t>
  </si>
  <si>
    <t>Forma pré-fabricada cilíndrica de papelão para pilares Ø 35 cm</t>
  </si>
  <si>
    <t>06.002.000008.MAT</t>
  </si>
  <si>
    <t>Forma pré-fabricada cilíndrica de papelão para pilares Ø 40 cm</t>
  </si>
  <si>
    <t>06.002.000009.MAT</t>
  </si>
  <si>
    <t>Forma pré-fabricada cilíndrica de papelão para pilares Ø 45 cm</t>
  </si>
  <si>
    <t>06.002.000010.MAT</t>
  </si>
  <si>
    <t>Forma pré-fabricada cilíndrica de papelão para pilares Ø 50 cm</t>
  </si>
  <si>
    <t>06.002.000011.MAT</t>
  </si>
  <si>
    <t>Forma pré-fabricada com chapa de madeira compensada plastificada # 12 mm</t>
  </si>
  <si>
    <t>06.002.000012.MAT</t>
  </si>
  <si>
    <t>Tubo de polietileno Ø 1/2" para proteção de tirantes em formas para concreto</t>
  </si>
  <si>
    <t>06.002.000013.MAT</t>
  </si>
  <si>
    <t>Cone plástico para vedação de tubo Ø 1/2" protetor de barras de ancoragem em formas para concreto</t>
  </si>
  <si>
    <t>06.002.000014.MAT</t>
  </si>
  <si>
    <t>Tensor para fixação de tirantes em formas para concreto - 80 utilizações</t>
  </si>
  <si>
    <t>06.003.000008.MAT</t>
  </si>
  <si>
    <t>Espaçador de aço soldado tipo treliça para tela soldada h 80 mm</t>
  </si>
  <si>
    <t>06.003.000009.MAT</t>
  </si>
  <si>
    <t>Espaçador de aço Ø 10 mm soldado tipo caranguejo para tela e barra de transferência</t>
  </si>
  <si>
    <t>06.003.000010.MAT</t>
  </si>
  <si>
    <t>Espaçador plástico para armadura de peças de concreto com cobrimento 3 cm</t>
  </si>
  <si>
    <t>06.004.000002.MAT</t>
  </si>
  <si>
    <t>06.004.000005.MAT</t>
  </si>
  <si>
    <t>06.004.000007.MAT</t>
  </si>
  <si>
    <t>06.004.000008.MAT</t>
  </si>
  <si>
    <t>06.004.000009.MAT</t>
  </si>
  <si>
    <t>06.004.000010.MAT</t>
  </si>
  <si>
    <t>06.004.000011.MAT</t>
  </si>
  <si>
    <t>06.004.000012.MAT</t>
  </si>
  <si>
    <t>06.004.000013.MAT</t>
  </si>
  <si>
    <t>06.004.000014.MAT</t>
  </si>
  <si>
    <t>06.004.000015.MAT</t>
  </si>
  <si>
    <t>06.004.000016.MAT</t>
  </si>
  <si>
    <t>06.004.000017.MAT</t>
  </si>
  <si>
    <t>06.004.000018.MAT</t>
  </si>
  <si>
    <t>06.004.000019.MAT</t>
  </si>
  <si>
    <t>06.004.000020.MAT</t>
  </si>
  <si>
    <t>06.006.000001.MAT</t>
  </si>
  <si>
    <t>Anel de concreto para poço Ø 1,2 m altura 0,5 m</t>
  </si>
  <si>
    <t>06.006.000002.MAT</t>
  </si>
  <si>
    <t>Filtro anaeróbico de concreto para 10 contribuintes Ø 1,20 m altura 2 m</t>
  </si>
  <si>
    <t>06.006.000003.MAT</t>
  </si>
  <si>
    <t>Filtro anaeróbico de concreto para 25 contribuintes Ø 2 m altura 2 m</t>
  </si>
  <si>
    <t>06.006.000004.MAT</t>
  </si>
  <si>
    <t>Anel de concreto para poço Ø 2,5 m altura 0,5 m</t>
  </si>
  <si>
    <t>06.006.000005.MAT</t>
  </si>
  <si>
    <t>Anel de concreto para poço Ø 3 m altura 0,5 m</t>
  </si>
  <si>
    <t>06.006.000006.MAT</t>
  </si>
  <si>
    <t>Filtro anaeróbico de concreto para 15 contribuintes Ø 1,5 m altura 2 m</t>
  </si>
  <si>
    <t>06.006.000007.MAT</t>
  </si>
  <si>
    <t>Fossa séptica de concreto armado para 50 contribuintes Ø 2,12 m altura 3 m</t>
  </si>
  <si>
    <t>06.006.000008.MAT</t>
  </si>
  <si>
    <t>Fossa séptica de concreto armado para 5 contribuintes Ø 1,2 m altura 2,5 m</t>
  </si>
  <si>
    <t>06.006.000009.MAT</t>
  </si>
  <si>
    <t>Fossa séptica de concreto armado para 10 contribuintes Ø 1,5 m altura 2,50 m</t>
  </si>
  <si>
    <t>06.006.000010.MAT</t>
  </si>
  <si>
    <t>Fossa séptica de concreto armado para 80 contribuintes Ø 3,12 m altura 2 m</t>
  </si>
  <si>
    <t>06.006.000011.MAT</t>
  </si>
  <si>
    <t>Fossa séptica de concreto armado para 100 contribuintes Ø 3,12 m altura 2,5 m</t>
  </si>
  <si>
    <t>06.006.000012.MAT</t>
  </si>
  <si>
    <t>Lajota de concreto pré-moldada 50 x 50 x 5 cm</t>
  </si>
  <si>
    <t>06.006.000013.MAT</t>
  </si>
  <si>
    <t>Mourão concreto armado seção quadrada 10 x 10 cm x 2,20 m</t>
  </si>
  <si>
    <t>06.006.000014.MAT</t>
  </si>
  <si>
    <t>Mourão de concreto armado seção "T" 15 x 13 cm x 2,60 m com trecho inclinado de 40 cm</t>
  </si>
  <si>
    <t>06.006.000015.MAT</t>
  </si>
  <si>
    <t>Mourão de concreto armado seção quadrada com encaixe para 4 placas pré-moldadas 12 x 12 cm x 2,60 m</t>
  </si>
  <si>
    <t>06.006.000016.MAT</t>
  </si>
  <si>
    <t>Mourão de concreto armado seção triangular 14 x 14 x 14 cm x 2,20 m</t>
  </si>
  <si>
    <t>06.006.000017.MAT</t>
  </si>
  <si>
    <t>Placa de concreto pré-fabricada para muro de encaixe em mourão 2 m x 0,5 m x 3,5 cm</t>
  </si>
  <si>
    <t>06.006.000018.MAT</t>
  </si>
  <si>
    <t>Grelha pré-moldada de concreto para canaleta 35 x 60 x 5 cm</t>
  </si>
  <si>
    <t>06.006.000019.MAT</t>
  </si>
  <si>
    <t>Grelha pré-moldada de concreto para canaleta 25 x 60 x 5 cm</t>
  </si>
  <si>
    <t>06.006.000020.MAT</t>
  </si>
  <si>
    <t>Grelha pré-moldada de concreto para canaleta 20 x 60 x 5 cm</t>
  </si>
  <si>
    <t>06.006.000021.MAT</t>
  </si>
  <si>
    <t>Tampa pré-moldada de concreto Ø 2,5 m</t>
  </si>
  <si>
    <t>06.006.000022.MAT</t>
  </si>
  <si>
    <t>Tampa pré-moldada de concreto Ø 3 m</t>
  </si>
  <si>
    <t>06.006.000023.MAT</t>
  </si>
  <si>
    <t>Guia pré-moldada de concreto 0,15 x 0,30 x 1 m</t>
  </si>
  <si>
    <t>06.006.000025.MAT</t>
  </si>
  <si>
    <t>Placa quadrada de concreto 50 x 50 x 6 cm para pavimento</t>
  </si>
  <si>
    <t>06.006.000026.MAT</t>
  </si>
  <si>
    <t>Placa quadrada de concreto permeável 50 x 50 x 6 cm, 2 MPa, para pavimento</t>
  </si>
  <si>
    <t>06.006.000027.MAT</t>
  </si>
  <si>
    <t>Bloco de concreto permeável quadrado para pavimentação 20 x 20 x 8 cm, 20 MPa</t>
  </si>
  <si>
    <t>07.001.000004.MAT</t>
  </si>
  <si>
    <t>Tela de aço CA-60 soldada Q 75, Ø 3,80 mm, malha 15 x 15 cm, 1,21 kg/m²</t>
  </si>
  <si>
    <t>07.001.000005.MAT</t>
  </si>
  <si>
    <t>Tela de aço CA-60 soldada Q 92, Ø 4,20 mm, malha 15 x 15 cm, 1,48 kg/m²</t>
  </si>
  <si>
    <t>07.001.000006.MAT</t>
  </si>
  <si>
    <t>Tela soldada para amarração de alvenaria 50 x 7,5 cm, fio Ø 1,65 mm em malha 1,5 x 1,5 cm</t>
  </si>
  <si>
    <t>07.001.000007.MAT</t>
  </si>
  <si>
    <t>Tela soldada para amarração de alvenaria 50 x 10,5 cm, fio Ø 1,65 mm em malha 1,5 x 1,5 cm</t>
  </si>
  <si>
    <t>07.001.000008.MAT</t>
  </si>
  <si>
    <t>Tela soldada para amarração de alvenaria 50 x 6 cm, fio Ø 1,65 mm em malha 1,5 x 1,5 cm</t>
  </si>
  <si>
    <t>07.001.000009.MAT</t>
  </si>
  <si>
    <t>Tela soldada para amarração de alvenaria 50 x 12 cm, fio Ø 1,65 mm em malha 1,5 x 1,5 cm</t>
  </si>
  <si>
    <t>07.001.000010.MAT</t>
  </si>
  <si>
    <t>Tela de fio de aço para ligação entre alvenarias Ø 1,65 mm, 17,5 x 50 cm</t>
  </si>
  <si>
    <t>07.001.000011.MAT</t>
  </si>
  <si>
    <t>Gabião tipo colchão em tela de aço revestida com PVC Ø 2 mm # 30 cm</t>
  </si>
  <si>
    <t>07.001.000012.MAT</t>
  </si>
  <si>
    <t>Tela de aço soldada galvanizada, Ø 3 mm, malha 15 x 15 cm</t>
  </si>
  <si>
    <t>07.001.000013.MAT</t>
  </si>
  <si>
    <t>Tela de aço CA-60 soldada Q 138, Ø 4,20 mm, malha 10 x 10 cm, 2,20 kg/m²</t>
  </si>
  <si>
    <t>07.001.000014.MAT</t>
  </si>
  <si>
    <t>Tela de arame galvanizado, para estuque, malha hexagonal de 1", fio Ø 0,71 mm</t>
  </si>
  <si>
    <t>07.001.000015.MAT</t>
  </si>
  <si>
    <t>Gabião tipo saco em tela de aço revestida com PVC Ø 2,4 mm Ø 65 cm</t>
  </si>
  <si>
    <t>07.001.000016.MAT</t>
  </si>
  <si>
    <t>Tela de arame galvanizado fio 14 para alambrado, malha de 2"</t>
  </si>
  <si>
    <t>07.001.000017.MAT</t>
  </si>
  <si>
    <t>Tela de aço CA-60 soldada Q 196, Ø 5,00 mm, malha 10 x 10 cm, 3,11 Kg/m²</t>
  </si>
  <si>
    <t>07.001.000018.MAT</t>
  </si>
  <si>
    <t>Gabião tipo caixa tela de aço revestida com galfan Ø 2,7 mm 1 x 1 m</t>
  </si>
  <si>
    <t>07.001.000019.MAT</t>
  </si>
  <si>
    <t>Tela de arame galvanizado fio 12 para alambrado, malha de 2"</t>
  </si>
  <si>
    <t>07.001.000020.MAT</t>
  </si>
  <si>
    <t>Tela de aço CA-60 soldada Q 246, Ø 5,60 mm, malha 10 x 10 cm, 3,91 kg/m²</t>
  </si>
  <si>
    <t>07.001.000501.MAT</t>
  </si>
  <si>
    <t>MACCAFERRI - Gabião tipo caixa, h=0,5m, malha de 8 x 10 cm, GalMac® 4R fio Ø 2,7mm</t>
  </si>
  <si>
    <t>07.001.000502.MAT</t>
  </si>
  <si>
    <t>MACCAFERRI - Gabião tipo caixa, h=0,5m, malha de 8 x 10 cm, GalMac® 4R revestido em PVC, fio Ø 2,4mm</t>
  </si>
  <si>
    <t>07.001.000503.MAT</t>
  </si>
  <si>
    <t>07.001.000504.MAT</t>
  </si>
  <si>
    <t>07.001.000509.MAT</t>
  </si>
  <si>
    <t>07.001.000510.MAT</t>
  </si>
  <si>
    <t>MACCAFERRI - Sistema de contenção para muros em solo reforçado com vegetação - Terramesh® Verde (70° x 0,60 x 4,00m) com malha hexagonal de dupla torção, tipo 8x10 Ø 2,7 mm GalMac® 4R plastificada (reforço em malha metálica)</t>
  </si>
  <si>
    <t>07.001.000512.MAT</t>
  </si>
  <si>
    <t>MACCAFERRI - Sistema de contenção para muros em solo reforçado com vegetação - Terramesh® Verde (70° x 0,60 x 6,00m) com malha hexagonal de dupla torção, tipo 8x10 Ø 2,7 mm GalMac® 4R plastificada (reforço em malha metálica)</t>
  </si>
  <si>
    <t>07.001.000514.MAT</t>
  </si>
  <si>
    <t>MACCAFERRI - Terramesh® System compr. 4 m x larg. 2 m x alt. 0,5 m em tela de aço galvanizada com malha hexagonal de dupla torção tipo 8x10 Ø 2,7 mm plastificada</t>
  </si>
  <si>
    <t>07.001.000515.MAT</t>
  </si>
  <si>
    <t>07.001.000516.MAT</t>
  </si>
  <si>
    <t>07.001.000518.MAT</t>
  </si>
  <si>
    <t>07.001.000535.MAT</t>
  </si>
  <si>
    <t>MACCAFERRI - Terramesh® System compr. 4 m x larg. 2 m x alt. 1,0 m em tela de aço galvanizada com malha hexagonal de dupla torção tipo 8x10 Ø 2,7 mm plastificada</t>
  </si>
  <si>
    <t>07.001.000536.MAT</t>
  </si>
  <si>
    <t>MACCAFERRI - Terramesh® System compr. 6 m x larg. 2 m x alt. 0,5 m em tela de aço galvanizada com malha hexagonal de dupla torção tipo 8x10 Ø 2,7 mm plastificada</t>
  </si>
  <si>
    <t>07.001.000537.MAT</t>
  </si>
  <si>
    <t>MACCAFERRI - Terramesh® System compr. 6 m x larg. 2 m x alt. 1,0 m em tela de aço galvanizada com malha hexagonal de dupla torção tipo 8x10 Ø 2,7 mm plastificada</t>
  </si>
  <si>
    <t>07.006.000001.MAT</t>
  </si>
  <si>
    <t>Chapa de aço com nervuras trapezoidais para laje # 0,80 mm</t>
  </si>
  <si>
    <t>07.006.000002.MAT</t>
  </si>
  <si>
    <t>Chapa de aço com nervuras trapezoidais para laje # 0,95 mm</t>
  </si>
  <si>
    <t>07.006.000003.MAT</t>
  </si>
  <si>
    <t>Chapa de aço com nervuras trapezoidais para laje # 1,25 mm</t>
  </si>
  <si>
    <t>07.007.000003.MAT</t>
  </si>
  <si>
    <t>Aço CA-25 Ø 6,3 mm em barra, massa nominal 0,245 kg/m</t>
  </si>
  <si>
    <t>07.007.000005.MAT</t>
  </si>
  <si>
    <t>Aço CA-25 Ø 10,0 mm em barra, massa nominal 0,617 kg/m</t>
  </si>
  <si>
    <t>07.007.000006.MAT</t>
  </si>
  <si>
    <t>Aço CA-25 Ø 20,0 mm em barra, massa nominal 2,466 kg/m</t>
  </si>
  <si>
    <t>07.007.000007.MAT</t>
  </si>
  <si>
    <t>Aço CA-25 Ø 12,5 mm em barra, massa nominal 0,963 kg/m</t>
  </si>
  <si>
    <t>07.007.000008.MAT</t>
  </si>
  <si>
    <t>Aço CA-50 Ø 6,3 mm em barra, massa nominal 0,245 kg/m</t>
  </si>
  <si>
    <t>07.007.000009.MAT</t>
  </si>
  <si>
    <t>Aço CA-50 Ø 25,0 mm em barra, massa nominal 4,00 kg/m</t>
  </si>
  <si>
    <t>07.007.000010.MAT</t>
  </si>
  <si>
    <t>Aço CA-50 Ø 10,0 mm em barra, massa nominal 0,617 kg/m</t>
  </si>
  <si>
    <t>07.007.000011.MAT</t>
  </si>
  <si>
    <t>Aço CA-50 Ø 12,5 mm em barra, massa nominal 0,963 kg/m</t>
  </si>
  <si>
    <t>07.007.000013.MAT</t>
  </si>
  <si>
    <t>Aço CA-50 Ø 8,0 mm em barra, massa nominal 0,395 kg/m</t>
  </si>
  <si>
    <t>07.007.000014.MAT</t>
  </si>
  <si>
    <t>Aço CA-60 Ø 5,00 mm em barra, massa nominal 0,154 kg/m</t>
  </si>
  <si>
    <t>07.007.000015.MAT</t>
  </si>
  <si>
    <t>Aço CA-60 Ø 7,00 mm em barra, massa nominal 0,302 kg/m</t>
  </si>
  <si>
    <t>07.007.000016.MAT</t>
  </si>
  <si>
    <t>Aço CA-60 Ø 4,20 mm em barra, massa nominal 0,109 kg/m</t>
  </si>
  <si>
    <t>07.007.000017.MAT</t>
  </si>
  <si>
    <t>Aço CA-60 Ø 9,50 mm em barra, massa nominal 0,558 kg/m</t>
  </si>
  <si>
    <t>07.007.000019.MAT</t>
  </si>
  <si>
    <t>Aço CA-25 Ø 25,0 mm em barra, massa nominal 4,00 kg/m</t>
  </si>
  <si>
    <t>07.007.000020.MAT</t>
  </si>
  <si>
    <t>Barra de aço de transferência Ø 20,0 mm, comprimento 0,5 m, massa 1,23 kg</t>
  </si>
  <si>
    <t>07.007.000021.MAT</t>
  </si>
  <si>
    <t>Vergalhão de aço com rosca NC nas extremidades Ø 1/4"</t>
  </si>
  <si>
    <t>07.007.000022.MAT</t>
  </si>
  <si>
    <t>Aço CA-25 Ø 16,0 mm em barra, massa nominal 1,578 kg/m</t>
  </si>
  <si>
    <t>07.007.000023.MAT</t>
  </si>
  <si>
    <t>Barra de aço de transferência Ø 25,0 mm, comprimento 0,5 m, massa 2,00 kg</t>
  </si>
  <si>
    <t>07.007.000030.MAT</t>
  </si>
  <si>
    <t>Aço CA-50 Ø 16,0 mm em barra, massa nominal 1,578 kg/m</t>
  </si>
  <si>
    <t>07.007.000031.MAT</t>
  </si>
  <si>
    <t>Aço CA-50 Ø 20,0 mm em barra, massa nominal 2,446 kg/m</t>
  </si>
  <si>
    <t>07.009.000001.MAT</t>
  </si>
  <si>
    <t>Arame galvanizado 12 BWG, Ø 2,77 mm, 0,047 kg/m</t>
  </si>
  <si>
    <t>07.009.000002.MAT</t>
  </si>
  <si>
    <t>Arame galvanizado 14 BWG, Ø 2,00 mm, 0,025 kg/m</t>
  </si>
  <si>
    <t>07.009.000003.MAT</t>
  </si>
  <si>
    <t>Arame galvanizado 16 BWG, Ø 1,60 mm, 0,016 kg/m</t>
  </si>
  <si>
    <t>07.009.000004.MAT</t>
  </si>
  <si>
    <t>Arame galvanizado 18 BWG, Ø 1,25 mm, 0,010 kg/m</t>
  </si>
  <si>
    <t>07.009.000005.MAT</t>
  </si>
  <si>
    <t>Arame galvanizado 10 BWG, Ø 3,40 mm, 0,071 kg/m</t>
  </si>
  <si>
    <t>07.009.000006.MAT</t>
  </si>
  <si>
    <t>Arame farpado fio Ø 1,6 mm</t>
  </si>
  <si>
    <t>07.009.000007.MAT</t>
  </si>
  <si>
    <t>Arame recozido 18 BWG, Ø 1,25 mm, 0,010 kg/m</t>
  </si>
  <si>
    <t>07.010.000003.MAT</t>
  </si>
  <si>
    <t>Estaca em perfil de aço "I" 10", 37,80 kg/m</t>
  </si>
  <si>
    <t>07.010.000004.MAT</t>
  </si>
  <si>
    <t>Perfil em aço laminado tipo "I" 10", 37,80 kg/m</t>
  </si>
  <si>
    <t>07.010.000005.MAT</t>
  </si>
  <si>
    <t>Estaca em perfil de aço "I" 12", 60,70 kg/m</t>
  </si>
  <si>
    <t>07.010.000006.MAT</t>
  </si>
  <si>
    <t>Perfil em aço galvanizado tipo "C" montante para steel frame largura do montante 140 mm # 0,80 mm</t>
  </si>
  <si>
    <t>07.010.000007.MAT</t>
  </si>
  <si>
    <t>Perfil em aço galvanizado tipo "C" montante para steel frame largura do montante 140 mm # 0,95 mm</t>
  </si>
  <si>
    <t>07.010.000008.MAT</t>
  </si>
  <si>
    <t>Perfil em aço galvanizado tipo "C" montante para steel frame largura do montante 140 mm # 1,25 mm</t>
  </si>
  <si>
    <t>07.010.000009.MAT</t>
  </si>
  <si>
    <t>Perfil em aço galvanizado tipo "C" montante para steel frame largura do montante 90 mm # 0,80 mm</t>
  </si>
  <si>
    <t>07.010.000010.MAT</t>
  </si>
  <si>
    <t>Perfil em aço galvanizado tipo "C" montante para steel frame largura do montante 90 mm # 0,95 mm</t>
  </si>
  <si>
    <t>07.010.000011.MAT</t>
  </si>
  <si>
    <t>Perfil em aço galvanizado tipo "C" montante para steel frame largura do montante 90 mm # 1,25 mm</t>
  </si>
  <si>
    <t>07.010.000012.MAT</t>
  </si>
  <si>
    <t>Perfil em aço galvanizado tipo "U" guia para steel frame largura do montante 90 mm # 0,80 mm</t>
  </si>
  <si>
    <t>07.010.000013.MAT</t>
  </si>
  <si>
    <t>Perfil em aço galvanizado tipo "U" guia para steel frame largura do montante 90 mm # 0,95 mm</t>
  </si>
  <si>
    <t>07.010.000014.MAT</t>
  </si>
  <si>
    <t>Perfil em aço galvanizado tipo "U" guia para steel frame largura do montante 90 mm # 1,25 mm</t>
  </si>
  <si>
    <t>07.010.000015.MAT</t>
  </si>
  <si>
    <t>Perfil em aço galvanizado tipo "U" guia para steel frame largura do montante 140 mm # 0,80 mm</t>
  </si>
  <si>
    <t>07.010.000016.MAT</t>
  </si>
  <si>
    <t>Perfil em aço galvanizado tipo "U" guia para steel frame largura do montante 140 mm # 0,95 mm</t>
  </si>
  <si>
    <t>07.010.000017.MAT</t>
  </si>
  <si>
    <t>Perfil em aço galvanizado tipo "U" guia para steel frame largura do montante 140 mm # 1,25 mm</t>
  </si>
  <si>
    <t>07.010.000019.MAT</t>
  </si>
  <si>
    <t>Cantoneira de aço zincada de abas iguais para fixação de tela de ligação alvenaria/estrutura 19 mm x 19 mm x 100 mm # 1,25 mm</t>
  </si>
  <si>
    <t>07.019.000001.MAT</t>
  </si>
  <si>
    <t>Chapa de aço ASTM A36 # 3/8"</t>
  </si>
  <si>
    <t>07.022.000002.MAT</t>
  </si>
  <si>
    <t>Poste de aço galvanizado ELETROPAULO/BANDEIRANTES/ELEKTRO/CPFL para entrada de energia h = 6 m, Ø 4", # 5 mm</t>
  </si>
  <si>
    <t>07.022.000003.MAT</t>
  </si>
  <si>
    <t>Mastro de aço galvanizado para bandeira h = 10 m</t>
  </si>
  <si>
    <t>07.022.000004.MAT</t>
  </si>
  <si>
    <t>Mastro de aço galvanizado para para-raios Ø 1 1/2" h = 3 m</t>
  </si>
  <si>
    <t>07.022.000005.MAT</t>
  </si>
  <si>
    <t>Poste de aço galvanizado para iluminação pública h = 10 m</t>
  </si>
  <si>
    <t>07.028.000001.MAT</t>
  </si>
  <si>
    <t>Cabo de aço para guincho</t>
  </si>
  <si>
    <t>Estaca de madeira tratada eucalipto Ø 21 cm</t>
  </si>
  <si>
    <t>08.001.000003.MAT</t>
  </si>
  <si>
    <t>Estaca de madeira tratada eucalipto Ø 25 cm</t>
  </si>
  <si>
    <t>08.001.000005.MAT</t>
  </si>
  <si>
    <t>Escora de eucalipto Ø 10 cm</t>
  </si>
  <si>
    <t>08.001.000006.MAT</t>
  </si>
  <si>
    <t>Madeira bruta peroba</t>
  </si>
  <si>
    <t>08.001.000007.MAT</t>
  </si>
  <si>
    <t>Escora de eucalipto Ø 20 cm</t>
  </si>
  <si>
    <t>08.002.000002.MAT</t>
  </si>
  <si>
    <t>Chapa de madeira compensada resinada 1,10 x 2,20 m # 6 mm</t>
  </si>
  <si>
    <t>08.002.000003.MAT</t>
  </si>
  <si>
    <t>Chapa de madeira compensada resinada 1,10 x 2,20 m # 10 mm</t>
  </si>
  <si>
    <t>08.002.000004.MAT</t>
  </si>
  <si>
    <t>Chapa de madeira compensada resinada 1,10 x 2,20 m # 12 mm</t>
  </si>
  <si>
    <t>08.002.000005.MAT</t>
  </si>
  <si>
    <t>Chapa de madeira compensada plastificada 1,10 x 2,20 m # 18 mm</t>
  </si>
  <si>
    <t>08.002.000006.MAT</t>
  </si>
  <si>
    <t>Chapa de madeira compensada plastificada 1,10 x 2,20 m # 12 mm</t>
  </si>
  <si>
    <t>08.002.000007.MAT</t>
  </si>
  <si>
    <t>Chapa de compensado naval # 6 mm</t>
  </si>
  <si>
    <t>08.005.000001.MAT</t>
  </si>
  <si>
    <t>Caibro de peroba rosa 5 x 6 cm</t>
  </si>
  <si>
    <t>08.005.000002.MAT</t>
  </si>
  <si>
    <t>Caibro de cedrinho 5 x 6 cm</t>
  </si>
  <si>
    <t>08.005.000003.MAT</t>
  </si>
  <si>
    <t>Pontalete de cedro 3a 7,5 x 7,5 cm</t>
  </si>
  <si>
    <t>08.005.000005.MAT</t>
  </si>
  <si>
    <t>Pontalete de cedro 7,5 x 7,5 cm</t>
  </si>
  <si>
    <t>08.005.000006.MAT</t>
  </si>
  <si>
    <t>Ripa de peroba 5 x 1 cm</t>
  </si>
  <si>
    <t>08.005.000007.MAT</t>
  </si>
  <si>
    <t>Ripa de peroba 7 x 1 cm</t>
  </si>
  <si>
    <t>08.005.000008.MAT</t>
  </si>
  <si>
    <t>Ripa de peroba 8 x 2 cm</t>
  </si>
  <si>
    <t>08.005.000009.MAT</t>
  </si>
  <si>
    <t>Sarrafo de cedro aparelhado 1" x 2"</t>
  </si>
  <si>
    <t>08.005.000010.MAT</t>
  </si>
  <si>
    <t>Sarrafo 1" x 2"</t>
  </si>
  <si>
    <t>08.005.000011.MAT</t>
  </si>
  <si>
    <t>Sarrafo 1" x 4"</t>
  </si>
  <si>
    <t>08.005.000012.MAT</t>
  </si>
  <si>
    <t>Sarrafo de pinho aparelhado 1" x 4"</t>
  </si>
  <si>
    <t>08.005.000013.MAT</t>
  </si>
  <si>
    <t>Sarrafo 1" x 3"</t>
  </si>
  <si>
    <t>08.005.000015.MAT</t>
  </si>
  <si>
    <t>Tábua de cedrinho 1" x 8"</t>
  </si>
  <si>
    <t>08.005.000017.MAT</t>
  </si>
  <si>
    <t>Tábua 1" x 6"</t>
  </si>
  <si>
    <t>08.005.000018.MAT</t>
  </si>
  <si>
    <t>Tábua de cedrinho 1" x 6"</t>
  </si>
  <si>
    <t>08.005.000019.MAT</t>
  </si>
  <si>
    <t>Tábua de cedrinho 1" x 9"</t>
  </si>
  <si>
    <t>08.005.000020.MAT</t>
  </si>
  <si>
    <t>Tábua de cedrinho 2,3 x 30 cm</t>
  </si>
  <si>
    <t>08.005.000022.MAT</t>
  </si>
  <si>
    <t>Tábua de 3a 30 cm</t>
  </si>
  <si>
    <t>08.005.000023.MAT</t>
  </si>
  <si>
    <t>Prancha de peroba 3 x 16 cm</t>
  </si>
  <si>
    <t>08.005.000024.MAT</t>
  </si>
  <si>
    <t>Viga de peroba 6 x 12 cm</t>
  </si>
  <si>
    <t>08.005.000025.MAT</t>
  </si>
  <si>
    <t>Viga de peroba 6 x 16 cm</t>
  </si>
  <si>
    <t>09.001.000003.MAT</t>
  </si>
  <si>
    <t>Emulsão asfáltica elastomérica para uso em impermeabilização</t>
  </si>
  <si>
    <t>09.001.000004.MAT</t>
  </si>
  <si>
    <t>Emulsão hidro-asfáltica</t>
  </si>
  <si>
    <t>09.001.000005.MAT</t>
  </si>
  <si>
    <t>Emulsão asfáltica RR 2C</t>
  </si>
  <si>
    <t>09.001.000007.MAT</t>
  </si>
  <si>
    <t>Emulsão asfáltica RL 1C</t>
  </si>
  <si>
    <t>09.001.000008.MAT</t>
  </si>
  <si>
    <t>Emulsão asfáltica</t>
  </si>
  <si>
    <t>09.002.000001.MAT</t>
  </si>
  <si>
    <t>Cimento asfáltico CAP 50/70</t>
  </si>
  <si>
    <t>09.004.000002.MAT</t>
  </si>
  <si>
    <t>Asfalto para vedação de encanamentos</t>
  </si>
  <si>
    <t>09.004.000003.MAT</t>
  </si>
  <si>
    <t>Emulsão asfáltica diluída CM 30</t>
  </si>
  <si>
    <t>09.004.000004.MAT</t>
  </si>
  <si>
    <t>Asfalto oxidado tipo II para impermeabilização</t>
  </si>
  <si>
    <t>10.001.000004.MAT</t>
  </si>
  <si>
    <t>Resina acrílica impermeabilizante</t>
  </si>
  <si>
    <t>10.001.000010.MAT</t>
  </si>
  <si>
    <t>Tinta impermeabilizante à base de resina acrílica, flexível</t>
  </si>
  <si>
    <t>10.001.000011.MAT</t>
  </si>
  <si>
    <t>Tela de poliéster malha 1 x 1 mm</t>
  </si>
  <si>
    <t>10.001.000012.MAT</t>
  </si>
  <si>
    <t>Impermeabilizante flexível à base de polímeros acrílicos</t>
  </si>
  <si>
    <t>10.001.000015.MAT</t>
  </si>
  <si>
    <t>Tinta betuminosa</t>
  </si>
  <si>
    <t>10.001.000017.MAT</t>
  </si>
  <si>
    <t>Verniz epóxi bicomponente</t>
  </si>
  <si>
    <t>10.001.000022.MAT</t>
  </si>
  <si>
    <t>Verniz poliuretano alifático monocomponente</t>
  </si>
  <si>
    <t>10.001.000025.MAT</t>
  </si>
  <si>
    <t>Papel kraft betumado duplo</t>
  </si>
  <si>
    <t>10.001.000026.MAT</t>
  </si>
  <si>
    <t>Massa para calafetação</t>
  </si>
  <si>
    <t>10.001.000028.MAT</t>
  </si>
  <si>
    <t>Membrana elástica bicomponente</t>
  </si>
  <si>
    <t>10.001.000029.MAT</t>
  </si>
  <si>
    <t>Verniz poliuretano alifático bicomponente</t>
  </si>
  <si>
    <t>10.001.000032.MAT</t>
  </si>
  <si>
    <t>Tinta aluminizada de base asfáltica</t>
  </si>
  <si>
    <t>10.001.000033.MAT</t>
  </si>
  <si>
    <t>Selante a base de silicone</t>
  </si>
  <si>
    <t>10.001.000036.MAT</t>
  </si>
  <si>
    <t>Véu de poliéster malha 2 x 2 mm, 75g/m²</t>
  </si>
  <si>
    <t>10.001.000037.MAT</t>
  </si>
  <si>
    <t>Selante à base de poliuretano monocomponente de baixo módulo</t>
  </si>
  <si>
    <t>10.001.000039.MAT</t>
  </si>
  <si>
    <t>Tinta asfáltica</t>
  </si>
  <si>
    <t>10.001.000041.MAT</t>
  </si>
  <si>
    <t>Impermeabilizante base acrílica</t>
  </si>
  <si>
    <t>10.001.000042.MAT</t>
  </si>
  <si>
    <t>Berço hidro-asfáltico e borracha moída para camada amortecedora</t>
  </si>
  <si>
    <t>10.002.000037.MAT</t>
  </si>
  <si>
    <t>Manta butílica # 0,8 mm</t>
  </si>
  <si>
    <t>10.002.000039.MAT</t>
  </si>
  <si>
    <t>Manta asfáltica estruturada com trama de poliéster não tecido # 3 mm</t>
  </si>
  <si>
    <t>10.002.000041.MAT</t>
  </si>
  <si>
    <t>Manta asfáltica aluminizada</t>
  </si>
  <si>
    <t>10.002.000042.MAT</t>
  </si>
  <si>
    <t>Manta asfáltica estruturada com poliéster # 4 mm</t>
  </si>
  <si>
    <t>10.002.000043.MAT</t>
  </si>
  <si>
    <t>Manta asfáltica estruturada com poliéster</t>
  </si>
  <si>
    <t>10.002.000044.MAT</t>
  </si>
  <si>
    <t>Fita de caldeação para manta butilíca largura 50 mm # 3 mm</t>
  </si>
  <si>
    <t>10.002.000046.MAT</t>
  </si>
  <si>
    <t>Manta asfáltica estruturada com filme polietileno # 3 mm</t>
  </si>
  <si>
    <t>10.002.000049.MAT</t>
  </si>
  <si>
    <t>Primer para tinta impermeabilizante a base de asfalto</t>
  </si>
  <si>
    <t>10.002.000057.MAT</t>
  </si>
  <si>
    <t>Manta asfáltica estruturada com poliéster revestida com grânulos minerais # 3 mm</t>
  </si>
  <si>
    <t>10.002.000063.MAT</t>
  </si>
  <si>
    <t>Manta asfáltica antiraiz # 4 mm</t>
  </si>
  <si>
    <t>10.008.000001.MAT</t>
  </si>
  <si>
    <t>Impermeabilizante estrutural de base cimentícia</t>
  </si>
  <si>
    <t>11.001.000001.MAT</t>
  </si>
  <si>
    <t>Argila expandida granulometria 1506</t>
  </si>
  <si>
    <t>11.001.000002.MAT</t>
  </si>
  <si>
    <t>Argila expandida granulometria 2215</t>
  </si>
  <si>
    <t>11.001.000003.MAT</t>
  </si>
  <si>
    <t>Argila expandida dolomita magnesiana</t>
  </si>
  <si>
    <t>11.001.000004.MAT</t>
  </si>
  <si>
    <t>Manta de fibra de vidro # 5 cm densidade 40 kg/m³</t>
  </si>
  <si>
    <t>11.001.000005.MAT</t>
  </si>
  <si>
    <t>Painel de lã de vidro flexível # 5 cm densidade 20 kg/m³</t>
  </si>
  <si>
    <t>11.001.000006.MAT</t>
  </si>
  <si>
    <t>Painel de lã de vidro rígido # 2,5 cm densidade 100 kg/m³</t>
  </si>
  <si>
    <t>11.001.000007.MAT</t>
  </si>
  <si>
    <t>Painel de lã de vidro semi-rígido # 5 cm densidade 40 kg/m³</t>
  </si>
  <si>
    <t>11.001.000008.MAT</t>
  </si>
  <si>
    <t>Argila expandida super fina vermiculita</t>
  </si>
  <si>
    <t>11.001.000012.MAT</t>
  </si>
  <si>
    <t>Manta de lã de vidro aluminizada # 3,8 cm densidade 40 kg/m³</t>
  </si>
  <si>
    <t>11.001.000013.MAT</t>
  </si>
  <si>
    <t>Borracha esponjosa com estrutura celular fechada, para isolamento térmico de tubulações Ø 1/4"</t>
  </si>
  <si>
    <t>11.001.000014.MAT</t>
  </si>
  <si>
    <t>Borracha esponjosa com estrutura celular fechada, para isolamento térmico de tubulações Ø3/8"</t>
  </si>
  <si>
    <t>11.001.000015.MAT</t>
  </si>
  <si>
    <t>Borracha esponjosa com estrutura celular fechada, para isolamento térmico de tubulações Ø 1/2"</t>
  </si>
  <si>
    <t>11.001.000016.MAT</t>
  </si>
  <si>
    <t>Borracha esponjosa com estrutura celular fechada, para isolamento térmico de tubulações Ø 5/8"</t>
  </si>
  <si>
    <t>11.001.000017.MAT</t>
  </si>
  <si>
    <t>Borracha esponjosa com estrutura celular fechada, para isolamento térmico de tubulações Ø 3/4"</t>
  </si>
  <si>
    <t>11.001.000018.MAT</t>
  </si>
  <si>
    <t>Borracha esponjosa com estrutura celular fechada, para isolamento térmico de tubulações Ø 7/8"</t>
  </si>
  <si>
    <t>11.001.000019.MAT</t>
  </si>
  <si>
    <t>Borracha esponjosa com estrutura celular fechada, para isolamento térmico de tubulações Ø 1 1/8"</t>
  </si>
  <si>
    <t>11.001.000020.MAT</t>
  </si>
  <si>
    <t>Borracha esponjosa com estrutura celular fechada, para isolamento térmico de tubulações Ø 1 3/8"</t>
  </si>
  <si>
    <t>11.001.000021.MAT</t>
  </si>
  <si>
    <t>Borracha esponjosa com estrutura celular fechada, para isolamento térmico de tubulações Ø 1 5/8"</t>
  </si>
  <si>
    <t>11.002.000001.MAT</t>
  </si>
  <si>
    <t>Placa de poliuretano # 2 cm densidade 36 kg/m³</t>
  </si>
  <si>
    <t>11.002.000002.MAT</t>
  </si>
  <si>
    <t>Placa de poliuretano # 5 cm densidade 36 kg/m³</t>
  </si>
  <si>
    <t>12.001.000003.MAT</t>
  </si>
  <si>
    <t>Ácido muriático</t>
  </si>
  <si>
    <t>12.001.000004.MAT</t>
  </si>
  <si>
    <t>Acetileno</t>
  </si>
  <si>
    <t>12.001.000005.MAT</t>
  </si>
  <si>
    <t>Soda cáustica em pérolas</t>
  </si>
  <si>
    <t>12.001.000006.MAT</t>
  </si>
  <si>
    <t>Alvaiade para uso em estucagem ou rejunte</t>
  </si>
  <si>
    <t>12.001.000007.MAT</t>
  </si>
  <si>
    <t>Oxigênio</t>
  </si>
  <si>
    <t>12.001.000008.MAT</t>
  </si>
  <si>
    <t>Gás liquefeito de petróleo</t>
  </si>
  <si>
    <t>12.001.000009.MAT</t>
  </si>
  <si>
    <t>Amônia em solução aquosa 1:4</t>
  </si>
  <si>
    <t>12.001.000010.MAT</t>
  </si>
  <si>
    <t>Acetona pura (densidade 0,791 kg/l)</t>
  </si>
  <si>
    <t>12.002.000001.MAT</t>
  </si>
  <si>
    <t>Cabo elétrico trançado com 2 fios para cordel detonante 1 mm²</t>
  </si>
  <si>
    <t>12.002.000002.MAT</t>
  </si>
  <si>
    <t>Cordel detonante Ø 4,8 mm velocidade de detonação 6800 m/s</t>
  </si>
  <si>
    <t>12.002.000003.MAT</t>
  </si>
  <si>
    <t>Espoleta elétrica</t>
  </si>
  <si>
    <t>12.002.000004.MAT</t>
  </si>
  <si>
    <t>Espoleta simples</t>
  </si>
  <si>
    <t>12.002.000005.MAT</t>
  </si>
  <si>
    <t>Estopim comum</t>
  </si>
  <si>
    <t>12.002.000006.MAT</t>
  </si>
  <si>
    <t>Explosivo gelatinoso dinamite 40% Ø 1" x 8"</t>
  </si>
  <si>
    <t>12.002.000008.MAT</t>
  </si>
  <si>
    <t>Haste simples para desmonte de rocha</t>
  </si>
  <si>
    <t>12.002.000009.MAT</t>
  </si>
  <si>
    <t>Luva HL-500 com rosca T-38 para explosivo</t>
  </si>
  <si>
    <t>12.002.000010.MAT</t>
  </si>
  <si>
    <t>Retardo para cordel 10 cm</t>
  </si>
  <si>
    <t>12.003.000003.MAT</t>
  </si>
  <si>
    <t>Aditivo melhorador de trabalhabilidade das argamassas, substitutivo da cal</t>
  </si>
  <si>
    <t>12.003.000005.MAT</t>
  </si>
  <si>
    <t>Endurecedor a base de silicato de sódio e tratamento anti-pó para concreto</t>
  </si>
  <si>
    <t>12.003.000007.MAT</t>
  </si>
  <si>
    <t>Aditivo impermeabilizante para argamassa e concreto</t>
  </si>
  <si>
    <t>12.003.000008.MAT</t>
  </si>
  <si>
    <t>Aditivo hidrófugo</t>
  </si>
  <si>
    <t>12.003.000009.MAT</t>
  </si>
  <si>
    <t>Emulsão adesiva para argamassa</t>
  </si>
  <si>
    <t>12.003.000010.MAT</t>
  </si>
  <si>
    <t>Aditivo expansor para argamassa e concreto</t>
  </si>
  <si>
    <t>12.003.000012.MAT</t>
  </si>
  <si>
    <t>Aditivo impermeabilizante e plastificante em pó para argamassas</t>
  </si>
  <si>
    <t>12.003.000013.MAT</t>
  </si>
  <si>
    <t>Aditivo impermeabilizante de pega ultra rápida</t>
  </si>
  <si>
    <t>12.004.000002.MAT</t>
  </si>
  <si>
    <t>Desmoldante de formas de madeira para concreto</t>
  </si>
  <si>
    <t>12.005.0000021.MAT</t>
  </si>
  <si>
    <t>ARXX - Bloco de EPS - 60 x 120 x 23 cm</t>
  </si>
  <si>
    <t>12.005.000004.MAT</t>
  </si>
  <si>
    <t>Espuma de poliuretano rígida em placa 1 m x 1m x 5 cm densidade 23 kg/m³</t>
  </si>
  <si>
    <t>12.005.000005.MAT</t>
  </si>
  <si>
    <t>Espuma de poliuretano expansiva densidade 20 kg/m³</t>
  </si>
  <si>
    <t>12.005.000006.MAT</t>
  </si>
  <si>
    <t>Espuma de poliuretano expandido em placa 0,5 m x 0,5 m x 5 cm</t>
  </si>
  <si>
    <t>12.005.000007.MAT</t>
  </si>
  <si>
    <t>Poliestireno expandido para caixão perdido - isopor</t>
  </si>
  <si>
    <t>12.005.000008.MAT</t>
  </si>
  <si>
    <t>Espuma de poliuretano monocomponente aerosol 500 ml</t>
  </si>
  <si>
    <t>12.005.000010.MAT</t>
  </si>
  <si>
    <t>Silicone a base de água</t>
  </si>
  <si>
    <t>12.005.000011.MAT</t>
  </si>
  <si>
    <t>Mástique a base de poliuretano</t>
  </si>
  <si>
    <t>12.005.000012.MAT</t>
  </si>
  <si>
    <t>Poliestireno expandido em perolas - isopor</t>
  </si>
  <si>
    <t>12.005.000014.MAT</t>
  </si>
  <si>
    <t>Silicone a base de solvente</t>
  </si>
  <si>
    <t>12.006.000004.MAT</t>
  </si>
  <si>
    <t>Adesivo de base acrílica compatível com cimento</t>
  </si>
  <si>
    <t>12.006.000008.MAT</t>
  </si>
  <si>
    <t>Adesivo de contato a base de borracha sintética</t>
  </si>
  <si>
    <t>12.006.000009.MAT</t>
  </si>
  <si>
    <t>Cola à base de PVA</t>
  </si>
  <si>
    <t>12.006.000010.MAT</t>
  </si>
  <si>
    <t>Adesivo de base epoxídica</t>
  </si>
  <si>
    <t>12.006.000012.MAT</t>
  </si>
  <si>
    <t>Adesivo auto vulcanizante para manta butilíca</t>
  </si>
  <si>
    <t>12.006.000013.MAT</t>
  </si>
  <si>
    <t>Cola a base de neoprene</t>
  </si>
  <si>
    <t>12.006.000014.MAT</t>
  </si>
  <si>
    <t>Adesivo de base sintética compatível com cimentos</t>
  </si>
  <si>
    <t>12.006.000015.MAT</t>
  </si>
  <si>
    <t>Adesivo sintético para chapisco</t>
  </si>
  <si>
    <t>12.007.000002.MAT</t>
  </si>
  <si>
    <t>Resina de base epóxi para injeção em trincas e fissuras</t>
  </si>
  <si>
    <t>12.021.000001.MAT</t>
  </si>
  <si>
    <t>Emulsão acrílica</t>
  </si>
  <si>
    <t>12.022.000001.MAT</t>
  </si>
  <si>
    <t>Emulsão adesiva</t>
  </si>
  <si>
    <t>12.029.000002.MAT</t>
  </si>
  <si>
    <t>Lubrificante para motor 2 tempos</t>
  </si>
  <si>
    <t>12.029.000004.MAT</t>
  </si>
  <si>
    <t>Graxa</t>
  </si>
  <si>
    <t>12.031.000002.MAT</t>
  </si>
  <si>
    <t>Óleo diesel</t>
  </si>
  <si>
    <t>12.031.000003.MAT</t>
  </si>
  <si>
    <t>Querosene</t>
  </si>
  <si>
    <t>12.031.000004.MAT</t>
  </si>
  <si>
    <t>Gasolina</t>
  </si>
  <si>
    <t>12.031.000005.MAT</t>
  </si>
  <si>
    <t>Óleo combustível OC 1A/BPF</t>
  </si>
  <si>
    <t>13.001.000002.MAT</t>
  </si>
  <si>
    <t>13.001.000004.MAT</t>
  </si>
  <si>
    <t>Chapa de aço # 16 dobrada para batente reto massa linear 1,5 kg/m</t>
  </si>
  <si>
    <t>13.001.000005.MAT</t>
  </si>
  <si>
    <t>13.001.000006.MAT</t>
  </si>
  <si>
    <t>Guarnição em EPDM com acabamento preto Ø 11 mm</t>
  </si>
  <si>
    <t>13.002.000006.MAT</t>
  </si>
  <si>
    <t>Janela de correr em chapa de aço, acabamento pintado, 2 folhas fixas e 2 folhas móveis com vidro liso 1,50 x 1,00 m</t>
  </si>
  <si>
    <t>13.002.000007.MAT</t>
  </si>
  <si>
    <t>Janela de correr em chapa de aço, acabamento pintado, 2 folhas fixas e 2 folhas móveis com vidro liso 1,20 x 1,00 m</t>
  </si>
  <si>
    <t>13.002.000008.MAT</t>
  </si>
  <si>
    <t>Janela de correr em chapa de aço, acabamento pintado, 2 folhas fixas e 2 folhas móveis com vidro liso 1,50 x 1,20 m</t>
  </si>
  <si>
    <t>13.002.000009.MAT</t>
  </si>
  <si>
    <t>Janela de correr em chapa de aço, acabamento pintado, 2 folhas fixas tipo veneziana, 2 folhas móveis com vidro liso 2,00 x 1,20 m</t>
  </si>
  <si>
    <t>13.002.000010.MAT</t>
  </si>
  <si>
    <t>Janela de correr em chapa de aço, acabamento pintado, 2 folhas fixas e 2 móveis tipo veneziana, 2 folhas móveis com vidro liso 2,00 x 1,00 m</t>
  </si>
  <si>
    <t>13.002.000011.MAT</t>
  </si>
  <si>
    <t>Batente de ferro perímetro 5,40 m</t>
  </si>
  <si>
    <t>13.002.000014.MAT</t>
  </si>
  <si>
    <t>Porta de chapa de aço ondulada com acabamento galvanizado</t>
  </si>
  <si>
    <t>13.002.000016.MAT</t>
  </si>
  <si>
    <t>Janela de correr em chapa de aço, acabamento pintado, 2 folhas fixas e 2 folhas móveis com vidro liso 2,00 x 1,20 m</t>
  </si>
  <si>
    <t>13.002.000017.MAT</t>
  </si>
  <si>
    <t>Gradil de ferro, barras chatas seção 3 x 25 mm, malha 65 x 132 mm</t>
  </si>
  <si>
    <t>13.002.000018.MAT</t>
  </si>
  <si>
    <t>Porta de ferro de duas folhas inclusive batente e ferragens</t>
  </si>
  <si>
    <t>13.002.000020.MAT</t>
  </si>
  <si>
    <t>Janela de correr em chapa de aço, acabamento pintado, com 2 folhas fixas e 2 folhas de correr ventiladas, 2 folhas de correr de vidro liso 1,50 x 1,00 m</t>
  </si>
  <si>
    <t>13.002.000021.MAT</t>
  </si>
  <si>
    <t>Gradil de proteção em ferro chato 1" x 1/4" a cada 7 cm, com reforcos em ferro redondo Ø 1/2", pintura em zarcão</t>
  </si>
  <si>
    <t>13.002.000022.MAT</t>
  </si>
  <si>
    <t>Janela de correr em chapa de aço, acabamento pintado, 2 folhas fixas e 2 móveis, vidro liso 2,00 x 1,00 m</t>
  </si>
  <si>
    <t>13.002.000023.MAT</t>
  </si>
  <si>
    <t>Janela de correr em chapa de aço, acabamento pintado, 2 folhas fixas e 2 móveis tipo veneziana, 2 folhas móveis com vidro liso 2,00 x 1,20 m</t>
  </si>
  <si>
    <t>13.002.000025.MAT</t>
  </si>
  <si>
    <t>Janela de correr em chapa de aço, acabamento pintado, 2 folhas fixas e 2 móveis, vidro liso 1,20 x 1,20 m</t>
  </si>
  <si>
    <t>13.005.000004.MAT</t>
  </si>
  <si>
    <t>Janela maximo-ar de alumínio com acabamento natural, sem vidros</t>
  </si>
  <si>
    <t>13.005.000005.MAT</t>
  </si>
  <si>
    <t>Janela basculante de alumínio, 2 básculas, com vidro canelado 0,60 x 0,60 m</t>
  </si>
  <si>
    <t>13.005.000006.MAT</t>
  </si>
  <si>
    <t>Janela de correr de alumínio, 1 folha veneziana e 1 folha de vidro liso 1,50 x 1,20 m</t>
  </si>
  <si>
    <t>13.005.000007.MAT</t>
  </si>
  <si>
    <t>Janela de correr de alumínio, 2 venezianas fixas, 2 móveis e 2 móveis de vidro liso 2,00 x 1,20 m</t>
  </si>
  <si>
    <t>13.005.000008.MAT</t>
  </si>
  <si>
    <t>Janela de correr de alumínio, 1 folha veneziana e 1 folha de vidro liso 1,20 x 1,00 m</t>
  </si>
  <si>
    <t>13.005.000009.MAT</t>
  </si>
  <si>
    <t>Janela de correr de alumínio, 1 folha veneziana e 1 folha de vidro liso 1,20 x 1,20 m</t>
  </si>
  <si>
    <t>13.005.000010.MAT</t>
  </si>
  <si>
    <t>Janela de correr de alumínio, 1 folha fixa e 1 móvel, vidro liso 1,20 x 1,00 m</t>
  </si>
  <si>
    <t>13.005.000011.MAT</t>
  </si>
  <si>
    <t>Janela basculante de alumínio, 2 básculas, com vidro canelado 0,60 x 0,80 m</t>
  </si>
  <si>
    <t>13.005.000012.MAT</t>
  </si>
  <si>
    <t>Janela basculante de alumínio, com 2 seções de 3 básculas cada, com vidro canelado 1,20 x 0,60 m</t>
  </si>
  <si>
    <t>13.005.000013.MAT</t>
  </si>
  <si>
    <t>Janela basculante de alumínio, com 2 seções de 5 básculas cada, com vidro canelado 1,20 x 1,20 m</t>
  </si>
  <si>
    <t>13.005.000014.MAT</t>
  </si>
  <si>
    <t>Janela basculante de alumínio, 2 básculas, com vidro canelado 0,80 x 0,80 m</t>
  </si>
  <si>
    <t>13.005.000015.MAT</t>
  </si>
  <si>
    <t>Janela de correr de alumínio, 2 folhas fixas, 2 folhas móveis na parte superior e 2 basculantes, vidro liso 1,50 x 1,20 m</t>
  </si>
  <si>
    <t>13.005.000016.MAT</t>
  </si>
  <si>
    <t>Janela de correr de alumínio, 2 folhas fixas e 2 móveis, vidro liso 1,50 x 1,20 m</t>
  </si>
  <si>
    <t>13.005.000017.MAT</t>
  </si>
  <si>
    <t>Janela maximo-ar de alumínio 1 bandeira móvel, vidro miniboreal 0,60 x 0,80 m</t>
  </si>
  <si>
    <t>13.005.000018.MAT</t>
  </si>
  <si>
    <t>Janela de correr de alumínio, 1 folha veneziana e 1 folha de vidro liso 1,50 x 1,00 m</t>
  </si>
  <si>
    <t>13.005.000019.MAT</t>
  </si>
  <si>
    <t>Janela de correr de alumínio, 2 venezianas fixas, 2 móveis e 2 móveis de vidro liso 1,50 x 1,20 m</t>
  </si>
  <si>
    <t>13.005.000020.MAT</t>
  </si>
  <si>
    <t>Janela basculante de alumínio, com 2 seções de 3 básculas cada, com vidro canelado 1,50 x 0,80 m</t>
  </si>
  <si>
    <t>13.005.000021.MAT</t>
  </si>
  <si>
    <t>Janela de correr de alumínio, 2 folhas fixas, 2 folhas móveis na parte superior e 2 basculantes, vidro liso 2,00 x 1,20 m</t>
  </si>
  <si>
    <t>13.005.000022.MAT</t>
  </si>
  <si>
    <t>Janela de correr de alumínio, 2 folhas fixas e 2 móveis, vidro liso 1,20 x 1,20 m</t>
  </si>
  <si>
    <t>13.005.000023.MAT</t>
  </si>
  <si>
    <t>Janela de correr de alumínio, 2 folhas fixas e 2 móveis, vidro liso 2,00 x 1,20 m</t>
  </si>
  <si>
    <t>13.005.000024.MAT</t>
  </si>
  <si>
    <t>Janela maximo-ar de alumínio 1 bandeira móvel, vidro miniboreal 0,80 x 0,80 m</t>
  </si>
  <si>
    <t>13.005.000025.MAT</t>
  </si>
  <si>
    <t>Janela maximo-ar de alumínio 2 bandeiras móveis, vidro miniboreal 1,20 x 0,80 m</t>
  </si>
  <si>
    <t>13.005.000026.MAT</t>
  </si>
  <si>
    <t>Portinhola em chapa de alumínio para abrigo de cavalete 60 x 80 cm</t>
  </si>
  <si>
    <t>13.005.000028.MAT</t>
  </si>
  <si>
    <t>Janela basculante de alumínio com acabamento natural, sem vidros</t>
  </si>
  <si>
    <t>13.005.000029.MAT</t>
  </si>
  <si>
    <t>Porta de correr de alumínio com duas folhas em perfil linha 25</t>
  </si>
  <si>
    <t>13.005.000030.MAT</t>
  </si>
  <si>
    <t>Janela de correr de alumínio com acabamento natural, 2 folhas, sem vidros</t>
  </si>
  <si>
    <t>13.005.000031.MAT</t>
  </si>
  <si>
    <t>Gradil de alumínio anodizado</t>
  </si>
  <si>
    <t>13.005.000032.MAT</t>
  </si>
  <si>
    <t>Janela fixa de alumínio com acabamento natural, sem vidros</t>
  </si>
  <si>
    <t>13.008.000002.MAT</t>
  </si>
  <si>
    <t>Batente de peroba para porta de 2 folhas 3,5 cm x 14 cm x 6,20 m de perímetro</t>
  </si>
  <si>
    <t>13.008.000003.MAT</t>
  </si>
  <si>
    <t>Janela guilhotina de madeira 2 caixilhos para vidro e 2 folhas venezianas 1,20 x 1,20 m</t>
  </si>
  <si>
    <t>13.008.000006.MAT</t>
  </si>
  <si>
    <t>Guarnição de peroba 5 x 1 cm para porta de até 0,90 x 2,10 m</t>
  </si>
  <si>
    <t>13.008.000007.MAT</t>
  </si>
  <si>
    <t>Guarnição de peroba 5 x 1 cm para janela de 1,40 x 1,20 m</t>
  </si>
  <si>
    <t>13.008.000008.MAT</t>
  </si>
  <si>
    <t>Guarnição de peroba 5 x 1 cm para janela de 1,20 x 1,20 m</t>
  </si>
  <si>
    <t>13.008.000009.MAT</t>
  </si>
  <si>
    <t>Batente de peroba para porta de 1 folha 3,5 cm x 14 cm x 5,40 m de perímetro</t>
  </si>
  <si>
    <t>13.008.000010.MAT</t>
  </si>
  <si>
    <t>Porta de chapa de madeira lisa encabeçada com Imbuia 70 x 210 x 3,5 cm</t>
  </si>
  <si>
    <t>13.008.000011.MAT</t>
  </si>
  <si>
    <t>Guarnição de peroba 5 x 1 cm para porta de até 1,80 x 2,10 m</t>
  </si>
  <si>
    <t>13.008.000012.MAT</t>
  </si>
  <si>
    <t>Porta de chapa de madeira lisa encabeçada com Imbuia 90 x 210 x 3,5 cm</t>
  </si>
  <si>
    <t>13.008.000014.MAT</t>
  </si>
  <si>
    <t>Porta de madeira almofadada trabalhada em 2 faces em madeira Angelim 90 x 210 x 3,5 cm</t>
  </si>
  <si>
    <t>13.008.000016.MAT</t>
  </si>
  <si>
    <t>Janela de madeira com batente e caixilhos para vidro, sem os vidros</t>
  </si>
  <si>
    <t>13.008.000017.MAT</t>
  </si>
  <si>
    <t>Porta de chapa de madeira lisa encabeçada com Imbuia 80 x 210 x 3,5 cm</t>
  </si>
  <si>
    <t>13.008.000018.MAT</t>
  </si>
  <si>
    <t>Janela de correr de madeira 2 folhas fixas , 2 caixilhos para vidro e 2 folhas venezianas 1,40 x 1,20 m</t>
  </si>
  <si>
    <t>13.008.000019.MAT</t>
  </si>
  <si>
    <t>Janela guilhotina de madeira 2 caixilhos para vidro e 2 folhas venezianas 1,40 x 1,20 m</t>
  </si>
  <si>
    <t>13.008.000020.MAT</t>
  </si>
  <si>
    <t>Porta de chapa de madeira lisa encabeçada para sanitário 60 x 150 x 3,5 cm</t>
  </si>
  <si>
    <t>13.008.000021.MAT</t>
  </si>
  <si>
    <t>Guarnição de peroba 5 x 1 cm para janela de 1,80 x 1,20 m</t>
  </si>
  <si>
    <t>13.008.000022.MAT</t>
  </si>
  <si>
    <t>Porta de chapa de madeira lisa encabeçada com Imbuia 60 x 210 x 3,5 cm</t>
  </si>
  <si>
    <t>13.008.000023.MAT</t>
  </si>
  <si>
    <t>Guarnição de peroba 5 x 1 cm para janela de 2,00 x 1,20 m</t>
  </si>
  <si>
    <t>13.008.000024.MAT</t>
  </si>
  <si>
    <t>Porta de madeira almofadada trabalhada em 2 faces em madeira Angelim 80 x 210 x 3,5 cm</t>
  </si>
  <si>
    <t>13.008.000025.MAT</t>
  </si>
  <si>
    <t>Janela de correr de madeira 2 folhas fixas , 2 caixilhos para vidro e 2 folhas venezianas 2,00 x 1,20 m</t>
  </si>
  <si>
    <t>13.008.000026.MAT</t>
  </si>
  <si>
    <t>Janela de correr de madeira 2 folhas fixas , 2 caixilhos para vidro e 2 folhas venezianas 1,60 x 1,20 m</t>
  </si>
  <si>
    <t>13.008.000027.MAT</t>
  </si>
  <si>
    <t>Janela de correr de madeira 2 folhas fixas , 2 caixilhos para vidro e 2 folhas venezianas 1,20 x 1,20 m</t>
  </si>
  <si>
    <t>13.008.000029.MAT</t>
  </si>
  <si>
    <t>Janela de correr de madeira 2 folhas fixas , 2 caixilhos para vidro e 2 folhas venezianas 1,80 x 1,20 m</t>
  </si>
  <si>
    <t>13.008.000030.MAT</t>
  </si>
  <si>
    <t>Guarnição de peroba 5 x 1 cm para janela de 1,60 x 1,20 m</t>
  </si>
  <si>
    <t>13.008.000031.MAT</t>
  </si>
  <si>
    <t>Porta de madeira externa 2 folhas em madeira Cedro Arana 169 x 214 x 3,5 cm</t>
  </si>
  <si>
    <t>13.008.000032.MAT</t>
  </si>
  <si>
    <t>Janela de madeira com batente, 2 folhas venezianas e 2 folhas para vidro 1,20 x 1,20 m</t>
  </si>
  <si>
    <t>13.008.000033.MAT</t>
  </si>
  <si>
    <t>Janela de madeira com batente, 2 folhas venezianas e 2 folhas para vidro 1,00 x 1,20 m</t>
  </si>
  <si>
    <t>13.008.000034.MAT</t>
  </si>
  <si>
    <t>Porta de madeira externa 2 folhas em madeira Cedro Arana 129 x 214 x 3,5 cm</t>
  </si>
  <si>
    <t>13.008.000035.MAT</t>
  </si>
  <si>
    <t>Janela de madeira com batente, 2 folhas venezianas e 2 folhas para vidro 1,240 x 1,20 m</t>
  </si>
  <si>
    <t>13.009.000002.MAT</t>
  </si>
  <si>
    <t>Janela máximo-ar PVC 1 folha vidro liso 1,00 x 1,00 m</t>
  </si>
  <si>
    <t>13.009.000003.MAT</t>
  </si>
  <si>
    <t>Janela de correr PVC para vidros</t>
  </si>
  <si>
    <t>13.009.000004.MAT</t>
  </si>
  <si>
    <t>Porta PVC com veneziana 70 x 210 cm</t>
  </si>
  <si>
    <t>13.009.000005.MAT</t>
  </si>
  <si>
    <t>Janela de correr PVC 2 folhas venezianas e 1 folha vidro liso 1,00 x 1,00 m</t>
  </si>
  <si>
    <t>13.017.000001.MAT</t>
  </si>
  <si>
    <t>Fechadura em latão completa tipo gorge com guarnição tipo espelho e maçaneta tipo alavanca para porta interna encaixe 40 mm</t>
  </si>
  <si>
    <t>13.017.000002.MAT</t>
  </si>
  <si>
    <t>Fechadura em latão tipo tarjeta livre-ocupado com acabamento cromado 60 x 65 mm</t>
  </si>
  <si>
    <t>13.017.000004.MAT</t>
  </si>
  <si>
    <t>Dobradiça de aço pino solto para porta 3" x 2 1/2"</t>
  </si>
  <si>
    <t>13.017.000005.MAT</t>
  </si>
  <si>
    <t>Dobradiça de aço pino solto para porta 3" x 3 1/2"</t>
  </si>
  <si>
    <t>13.017.000006.MAT</t>
  </si>
  <si>
    <t>Fechadura em aço inoxidável completa tipo standard "L" com acabamento cromo acetinado para porta interna e externa encaixe 40 mm</t>
  </si>
  <si>
    <t>13.017.000007.MAT</t>
  </si>
  <si>
    <t>Dobradiça de latão pino solto para porta 3" x 3 1/2"</t>
  </si>
  <si>
    <t>13.017.000008.MAT</t>
  </si>
  <si>
    <t>Dobradiça inferior para vidro temperado</t>
  </si>
  <si>
    <t>13.017.000009.MAT</t>
  </si>
  <si>
    <t>Dobradiça para basculante de vidro temperado</t>
  </si>
  <si>
    <t>13.017.000010.MAT</t>
  </si>
  <si>
    <t>Dobradiça superior para vidro temperado</t>
  </si>
  <si>
    <t>13.017.000011.MAT</t>
  </si>
  <si>
    <t>Fechadura central com 2 cilindros para vidro temperado</t>
  </si>
  <si>
    <t>13.017.000012.MAT</t>
  </si>
  <si>
    <t>Fechadura em latão completa tipo cilindro com guarnição tipo espelho e maçaneta tipo alavanca para porta externa encaixe 40 mm</t>
  </si>
  <si>
    <t>13.017.000013.MAT</t>
  </si>
  <si>
    <t>Cremona em latão tipo castanha</t>
  </si>
  <si>
    <t>13.017.000014.MAT</t>
  </si>
  <si>
    <t>Dobradiça em latão tipo palmela para janela 3 1/2" x 3 1/2"</t>
  </si>
  <si>
    <t>13.017.000015.MAT</t>
  </si>
  <si>
    <t>Borboleta em latão com acabamento cromado para janela</t>
  </si>
  <si>
    <t>13.017.000016.MAT</t>
  </si>
  <si>
    <t>Ferragens para vidro temperado, facão simples para lateral e bandeira</t>
  </si>
  <si>
    <t>13.017.000017.MAT</t>
  </si>
  <si>
    <t>Fecho em latão de alavanca 20 cm x 3/4"</t>
  </si>
  <si>
    <t>13.017.000018.MAT</t>
  </si>
  <si>
    <t>Levantador em latão sem trava com acabamento cromado para janela</t>
  </si>
  <si>
    <t>13.017.000019.MAT</t>
  </si>
  <si>
    <t>Ferragens para vidro temperado, mola hidráulica</t>
  </si>
  <si>
    <t>13.017.000020.MAT</t>
  </si>
  <si>
    <t>Acessórios para vidro temperado, puxador de madeira</t>
  </si>
  <si>
    <t>13.017.000021.MAT</t>
  </si>
  <si>
    <t>Vidro temperado, ferragem: suporte com miolo tipo 1306 para 2 vidros</t>
  </si>
  <si>
    <t>13.017.000022.MAT</t>
  </si>
  <si>
    <t>Ferragens para vidro temperado, suporte em formato T com miolo tipo 1308 para 3 vidros</t>
  </si>
  <si>
    <t>13.017.000023.MAT</t>
  </si>
  <si>
    <t>Vidro temperado, ferragem: suporte de canto tipo 1302</t>
  </si>
  <si>
    <t>13.017.000024.MAT</t>
  </si>
  <si>
    <t>Vidro temperado, ferragem: suporte de centro tipo 1329</t>
  </si>
  <si>
    <t>13.017.000025.MAT</t>
  </si>
  <si>
    <t>Ferragens para vidro temperado, botão de correção fosco acetinado com parafuso tipo 1002</t>
  </si>
  <si>
    <t>13.017.000026.MAT</t>
  </si>
  <si>
    <t>Vidro temperado, ferragem: suporte com ponto giro tipo 1203 para bandeira</t>
  </si>
  <si>
    <t>13.017.000027.MAT</t>
  </si>
  <si>
    <t>Vidro temperado, ferragem: suporte tipo 1230 para dobradiça basculante</t>
  </si>
  <si>
    <t>13.017.000028.MAT</t>
  </si>
  <si>
    <t>Vidro temperado, ferragem: suporte tipo 1317 para fixação de 4 vidros e suporte para contravento simples</t>
  </si>
  <si>
    <t>13.017.000029.MAT</t>
  </si>
  <si>
    <t>Vidro temperado, ferragem: suporte com batente tipo 1315 para união de 3 vidros</t>
  </si>
  <si>
    <t>13.017.000030.MAT</t>
  </si>
  <si>
    <t>Ferragens para vidro temperado, trinco com mola para basculante</t>
  </si>
  <si>
    <t>13.017.000031.MAT</t>
  </si>
  <si>
    <t>Ferragens para vidro temperado, trinco inferior</t>
  </si>
  <si>
    <t>13.017.000032.MAT</t>
  </si>
  <si>
    <t>Vara de ferro com acabamento polido para cremona 1,20 m</t>
  </si>
  <si>
    <t>13.017.000033.MAT</t>
  </si>
  <si>
    <t>Cadeado em latão 40 mm</t>
  </si>
  <si>
    <t>13.017.000034.MAT</t>
  </si>
  <si>
    <t>Ferragens para vidro temperado, bucha tipo 1201 para pivotante de dobradiça</t>
  </si>
  <si>
    <t>13.017.000035.MAT</t>
  </si>
  <si>
    <t>Ferragens para vidro temperado, capuchinho tipo 1037</t>
  </si>
  <si>
    <t>13.017.000036.MAT</t>
  </si>
  <si>
    <t>Carranca em latão com acabamento cromado para janela</t>
  </si>
  <si>
    <t>13.017.000037.MAT</t>
  </si>
  <si>
    <t>Ferragens para vidro temperado, contraplaca para fechadura central</t>
  </si>
  <si>
    <t>13.017.000038.MAT</t>
  </si>
  <si>
    <t>Ferragens para vidro temperado, corrente para basculante</t>
  </si>
  <si>
    <t>13.017.000039.MAT</t>
  </si>
  <si>
    <t>Ferragens para vidro temperado, facão direito para lateral e bandeira</t>
  </si>
  <si>
    <t>13.017.000040.MAT</t>
  </si>
  <si>
    <t>Ferragens para vidro temperado, facão esquerdo para lateral e bandeira</t>
  </si>
  <si>
    <t>13.017.000041.MAT</t>
  </si>
  <si>
    <t>Trinco para janela de correr, cromado</t>
  </si>
  <si>
    <t>13.017.000042.MAT</t>
  </si>
  <si>
    <t>Ferrolho para portão com porta cadeado, 40 cm</t>
  </si>
  <si>
    <t>13.017.000043.MAT</t>
  </si>
  <si>
    <t>Dobradiça leme zincada 6"</t>
  </si>
  <si>
    <t>14.001.000006.MAT</t>
  </si>
  <si>
    <t>Tubo PPR Ø 90 mm, pressão nom. ~ 1,2 MPa</t>
  </si>
  <si>
    <t>14.001.000008.MAT</t>
  </si>
  <si>
    <t>Tubo de concreto armado para águas pluviais Ø 1500 mm</t>
  </si>
  <si>
    <t>14.001.000009.MAT</t>
  </si>
  <si>
    <t>Tubo PPR Ø 20 mm, pressão nom. ~ 1,2 MPa</t>
  </si>
  <si>
    <t>14.001.000010.MAT</t>
  </si>
  <si>
    <t>Tubo PPR Ø 110 mm, pressão nom. ~ 2,0 MPa</t>
  </si>
  <si>
    <t>14.001.000011.MAT</t>
  </si>
  <si>
    <t>Tubo PPR Ø 25 mm, pressão nom. ~ 1,2 MPa</t>
  </si>
  <si>
    <t>14.001.000013.MAT</t>
  </si>
  <si>
    <t>Tubo de concreto para dreno Ø 200 mm</t>
  </si>
  <si>
    <t>14.001.000014.MAT</t>
  </si>
  <si>
    <t>Tubo PPR Ø 40 mm, pressão nom. ~ 2,5 MPa</t>
  </si>
  <si>
    <t>14.001.000015.MAT</t>
  </si>
  <si>
    <t>Tubo PPR pressão nom. ~ 2,5 MPa Ø 50 mm</t>
  </si>
  <si>
    <t>14.001.000016.MAT</t>
  </si>
  <si>
    <t>Tubo PPR pressão nom. ~ 2,5 MPa Ø 63 mm</t>
  </si>
  <si>
    <t>14.001.000017.MAT</t>
  </si>
  <si>
    <t>Tubo PPR pressão nom. ~ 2,5 MPa Ø 75 mm</t>
  </si>
  <si>
    <t>14.001.000018.MAT</t>
  </si>
  <si>
    <t>Tubo PPR pressão nom. ~ 2,5 MPa Ø 90 mm</t>
  </si>
  <si>
    <t>14.001.000019.MAT</t>
  </si>
  <si>
    <t>Tubo PPR Ø 110 mm, pressão nom. ~ 2,5 MPa</t>
  </si>
  <si>
    <t>14.001.000020.MAT</t>
  </si>
  <si>
    <t>Tubo PPR Ø 50 mm, pressão nom. ~ 2,0 MPa</t>
  </si>
  <si>
    <t>14.001.000021.MAT</t>
  </si>
  <si>
    <t>Tubo PPR Ø 63 mm, pressão nom. ~ 2,0 MPa</t>
  </si>
  <si>
    <t>14.001.000022.MAT</t>
  </si>
  <si>
    <t>Tubo PPR Ø 75 mm, pressão nom. ~ 2,0 MPa</t>
  </si>
  <si>
    <t>14.001.000023.MAT</t>
  </si>
  <si>
    <t>Tubo PPR Ø 90 mm, pressão nom. ~ 2,0 MPa</t>
  </si>
  <si>
    <t>14.001.000024.MAT</t>
  </si>
  <si>
    <t>Tubo PPR Ø 32 mm, pressão nom. ~ 1,2 MPa</t>
  </si>
  <si>
    <t>14.001.000025.MAT</t>
  </si>
  <si>
    <t>Tubo PPR Ø 40 mm, pressão nom. ~ 1,2 MPa</t>
  </si>
  <si>
    <t>14.001.000026.MAT</t>
  </si>
  <si>
    <t>Tubo PPR Ø 50 mm, pressão nom. ~ 1,2 MPa</t>
  </si>
  <si>
    <t>14.001.000027.MAT</t>
  </si>
  <si>
    <t>Tê PPR fêmea fêmea fêmea Ø 63 mm</t>
  </si>
  <si>
    <t>14.001.000028.MAT</t>
  </si>
  <si>
    <t>Tê PPR fêmea fêmea fêmea Ø 32 mm</t>
  </si>
  <si>
    <t>14.001.000029.MAT</t>
  </si>
  <si>
    <t>Tê PPR fêmea fêmea fêmea Ø 20 mm</t>
  </si>
  <si>
    <t>14.001.000030.MAT</t>
  </si>
  <si>
    <t>Tê PPR fêmea fêmea fêmea Ø 50 mm</t>
  </si>
  <si>
    <t>14.001.000031.MAT</t>
  </si>
  <si>
    <t>Tê PPR fêmea fêmea fêmea Ø 75 mm</t>
  </si>
  <si>
    <t>14.001.000032.MAT</t>
  </si>
  <si>
    <t>Tê PPR fêmea fêmea fêmea Ø 90 mm</t>
  </si>
  <si>
    <t>14.001.000033.MAT</t>
  </si>
  <si>
    <t>Tê PPR fêmea fêmea fêmea Ø 25 mm</t>
  </si>
  <si>
    <t>14.001.000034.MAT</t>
  </si>
  <si>
    <t>Tê PPR fêmea fêmea fêmea Ø 40 mm</t>
  </si>
  <si>
    <t>14.001.000035.MAT</t>
  </si>
  <si>
    <t>Curva PPR de transposição macho macho Ø 25 mm</t>
  </si>
  <si>
    <t>14.001.000036.MAT</t>
  </si>
  <si>
    <t>Curva PPR de transposição macho macho Ø 20 mm</t>
  </si>
  <si>
    <t>14.001.000037.MAT</t>
  </si>
  <si>
    <t>14.001.000038.MAT</t>
  </si>
  <si>
    <t>14.001.000039.MAT</t>
  </si>
  <si>
    <t>14.001.000040.MAT</t>
  </si>
  <si>
    <t>14.001.000041.MAT</t>
  </si>
  <si>
    <t>14.001.000042.MAT</t>
  </si>
  <si>
    <t>14.001.000043.MAT</t>
  </si>
  <si>
    <t>14.001.000044.MAT</t>
  </si>
  <si>
    <t>14.001.000045.MAT</t>
  </si>
  <si>
    <t>14.001.000046.MAT</t>
  </si>
  <si>
    <t>Joelho 45º PPR fêmea fêmea Ø 75 mm</t>
  </si>
  <si>
    <t>14.001.000047.MAT</t>
  </si>
  <si>
    <t>Joelho 45º PPR fêmea fêmea Ø 90 mm</t>
  </si>
  <si>
    <t>14.001.000048.MAT</t>
  </si>
  <si>
    <t>Joelho 45º PPR fêmea fêmea Ø 25 mm</t>
  </si>
  <si>
    <t>14.001.000049.MAT</t>
  </si>
  <si>
    <t>Joelho 45º PPR fêmea fêmea Ø 63 mm</t>
  </si>
  <si>
    <t>14.001.000050.MAT</t>
  </si>
  <si>
    <t>Joelho 45º PPR fêmea fêmea Ø 32 mm</t>
  </si>
  <si>
    <t>14.001.000051.MAT</t>
  </si>
  <si>
    <t>Joelho 45º PPR fêmea fêmea Ø 20 mm</t>
  </si>
  <si>
    <t>14.001.000052.MAT</t>
  </si>
  <si>
    <t>Joelho 45º PPR fêmea fêmea Ø 40 mm</t>
  </si>
  <si>
    <t>14.001.000053.MAT</t>
  </si>
  <si>
    <t>Joelho 45º PPR fêmea fêmea Ø 50 mm</t>
  </si>
  <si>
    <t>14.001.000054.MAT</t>
  </si>
  <si>
    <t>Joelho 45º PPR fêmea fêmea Ø 110 mm</t>
  </si>
  <si>
    <t>14.001.000055.MAT</t>
  </si>
  <si>
    <t>Joelho 90º PPR fêmea fêmea Ø 63 mm</t>
  </si>
  <si>
    <t>14.001.000056.MAT</t>
  </si>
  <si>
    <t>Joelho 90º PPR fêmea fêmea com inserto metálico soldável Ø 20 mm x 1/2"</t>
  </si>
  <si>
    <t>14.001.000057.MAT</t>
  </si>
  <si>
    <t>Joelho 90º PPR fêmea fêmea com inserto metálico soldável Ø 25 mm x 3/4"</t>
  </si>
  <si>
    <t>14.001.000058.MAT</t>
  </si>
  <si>
    <t>Joelho 90º PPR fêmea fêmea Ø 110 mm</t>
  </si>
  <si>
    <t>14.001.000059.MAT</t>
  </si>
  <si>
    <t>Joelho 90º PPR fêmea fêmea com inserto metálico roscável Ø 1" x 32 mm</t>
  </si>
  <si>
    <t>14.001.000060.MAT</t>
  </si>
  <si>
    <t>Joelho 90º PPR fêmea fêmea com inserto metálico roscável Ø 3/4" x 32 mm</t>
  </si>
  <si>
    <t>14.001.000061.MAT</t>
  </si>
  <si>
    <t>Joelho 90º PPR fêmea fêmea Ø 25 mm</t>
  </si>
  <si>
    <t>14.001.000062.MAT</t>
  </si>
  <si>
    <t>Joelho 90º PPR fêmea fêmea Ø 40 mm</t>
  </si>
  <si>
    <t>14.001.000063.MAT</t>
  </si>
  <si>
    <t>Joelho 90º PPR fêmea fêmea Ø 50 mm</t>
  </si>
  <si>
    <t>14.001.000064.MAT</t>
  </si>
  <si>
    <t>Joelho 90º PPR fêmea fêmea Ø 75 mm</t>
  </si>
  <si>
    <t>14.001.000065.MAT</t>
  </si>
  <si>
    <t>Joelho 90º PPR fêmea fêmea Ø 90 mm</t>
  </si>
  <si>
    <t>14.001.000066.MAT</t>
  </si>
  <si>
    <t>Joelho 90º PPR fêmea fêmea Ø 32 mm</t>
  </si>
  <si>
    <t>14.001.000067.MAT</t>
  </si>
  <si>
    <t>Joelho 90º PPR fêmea fêmea Ø 20 mm</t>
  </si>
  <si>
    <t>14.001.000068.MAT</t>
  </si>
  <si>
    <t>Joelho 90º PPR fêmea fêmea com inserto metálico roscável Ø 1/2" x 25 mm</t>
  </si>
  <si>
    <t>14.001.000069.MAT</t>
  </si>
  <si>
    <t>Cap PPR Ø 25 mm</t>
  </si>
  <si>
    <t>14.001.000070.MAT</t>
  </si>
  <si>
    <t>Cap PPR Ø 32 mm</t>
  </si>
  <si>
    <t>14.001.000071.MAT</t>
  </si>
  <si>
    <t>Cap PPR Ø 40 mm</t>
  </si>
  <si>
    <t>14.001.000072.MAT</t>
  </si>
  <si>
    <t>Cap PPR Ø 50 mm</t>
  </si>
  <si>
    <t>14.001.000073.MAT</t>
  </si>
  <si>
    <t>Cap PPR Ø 63 mm</t>
  </si>
  <si>
    <t>14.001.000074.MAT</t>
  </si>
  <si>
    <t>Cap PPR Ø 75 mm</t>
  </si>
  <si>
    <t>14.001.000075.MAT</t>
  </si>
  <si>
    <t>Cap PPR Ø 90 mm</t>
  </si>
  <si>
    <t>14.001.000076.MAT</t>
  </si>
  <si>
    <t>Cap PPR Ø 110 mm</t>
  </si>
  <si>
    <t>14.001.000077.MAT</t>
  </si>
  <si>
    <t>Cap PPR Ø 20 mm</t>
  </si>
  <si>
    <t>14.001.000078.MAT</t>
  </si>
  <si>
    <t>Tê PPR fêmea Ø 25 mm com inserto metálico roscável Ø 3/4"</t>
  </si>
  <si>
    <t>14.001.000079.MAT</t>
  </si>
  <si>
    <t>Tê PPR fêmea Ø 25 mm com inserto metálico roscável Ø 1/2"</t>
  </si>
  <si>
    <t>14.001.000080.MAT</t>
  </si>
  <si>
    <t>União PPR Ø 20 mm</t>
  </si>
  <si>
    <t>14.001.000081.MAT</t>
  </si>
  <si>
    <t>União PPR Ø 25 mm</t>
  </si>
  <si>
    <t>14.001.000082.MAT</t>
  </si>
  <si>
    <t>União PPR Ø 32 mm</t>
  </si>
  <si>
    <t>14.001.000083.MAT</t>
  </si>
  <si>
    <t>Tê PPR fêmea Ø 40 mm x 25 mm</t>
  </si>
  <si>
    <t>14.001.000084.MAT</t>
  </si>
  <si>
    <t>Tê PPR fêmea Ø 63 mm x 50 mm</t>
  </si>
  <si>
    <t>14.001.000085.MAT</t>
  </si>
  <si>
    <t>Tê PPR fêmea Ø 90 mm x 75 mm</t>
  </si>
  <si>
    <t>14.001.000086.MAT</t>
  </si>
  <si>
    <t>Tê PPR fêmea Ø 90 mm x 63 mm</t>
  </si>
  <si>
    <t>14.001.000087.MAT</t>
  </si>
  <si>
    <t>Tê PPR fêmea Ø 50 mm x 32 mm</t>
  </si>
  <si>
    <t>14.001.000088.MAT</t>
  </si>
  <si>
    <t>Tê PPR fêmea Ø 63 mm x 40 mm</t>
  </si>
  <si>
    <t>14.001.000089.MAT</t>
  </si>
  <si>
    <t>Tê PPR fêmea Ø 75 mm x 50 mm</t>
  </si>
  <si>
    <t>14.001.000090.MAT</t>
  </si>
  <si>
    <t>Tê PPR fêmea Ø 75 mm x 63 mm</t>
  </si>
  <si>
    <t>14.001.000091.MAT</t>
  </si>
  <si>
    <t>Tê PPR fêmea Ø 32 mm x 25 mm</t>
  </si>
  <si>
    <t>14.001.000092.MAT</t>
  </si>
  <si>
    <t>Tê PPR fêmea Ø 25 mm x 20 mm</t>
  </si>
  <si>
    <t>14.001.000093.MAT</t>
  </si>
  <si>
    <t>Tê PPR fêmea Ø 40 mm x 32 mm</t>
  </si>
  <si>
    <t>14.001.000094.MAT</t>
  </si>
  <si>
    <t>Tê PPR fêmea Ø 50 mm x 40 mm</t>
  </si>
  <si>
    <t>14.001.000095.MAT</t>
  </si>
  <si>
    <t>Adaptador PPR de transição fêmea fêmea com inserto metálico para drywall, roscável Ø 1/2", soldável Ø 20 mm</t>
  </si>
  <si>
    <t>14.001.000096.MAT</t>
  </si>
  <si>
    <t>Adaptador PPR de transição fêmea macho com inserto metálico para drywall, soldável Ø 32 mm, roscável Ø 1"</t>
  </si>
  <si>
    <t>14.001.000097.MAT</t>
  </si>
  <si>
    <t>Adaptador PPR de transição fêmea fêmea com inserto metálico para drywall, roscável Ø 3/4", soldável Ø 32 mm</t>
  </si>
  <si>
    <t>14.001.000098.MAT</t>
  </si>
  <si>
    <t>Adaptador PPR de transição fêmea fêmea com inserto metálico para drywall, roscável Ø 1 1/4", soldável Ø 40 mm</t>
  </si>
  <si>
    <t>14.001.000099.MAT</t>
  </si>
  <si>
    <t>Adaptador PPR de transição fêmea fêmea com inserto metálico para drywall, roscável Ø 3", soldável Ø 90 mm</t>
  </si>
  <si>
    <t>14.001.000100.MAT</t>
  </si>
  <si>
    <t>Adaptador PPR de transição fêmea macho com inserto metálico para drywall, roscável Ø 1/2", soldável Ø 20 mm</t>
  </si>
  <si>
    <t>14.001.000101.MAT</t>
  </si>
  <si>
    <t>Adaptador PPR de transição fêmea macho com inserto metálico para drywall, roscável Ø 1 1/2", soldável Ø 50 mm</t>
  </si>
  <si>
    <t>14.001.000102.MAT</t>
  </si>
  <si>
    <t>Adaptador PPR de transição fêmea fêmea com inserto metálico para drywall, roscável Ø 2", soldável Ø 63 mm</t>
  </si>
  <si>
    <t>14.001.000103.MAT</t>
  </si>
  <si>
    <t>Adaptador PPR de transição fêmea macho com inserto metálico para drywall, roscável Ø 2", soldável Ø 63 mm</t>
  </si>
  <si>
    <t>14.001.000104.MAT</t>
  </si>
  <si>
    <t>Adaptador PPR de transição fêmea macho com inserto metálico para drywall, roscável Ø 2 1/2", soldável Ø 75 mm</t>
  </si>
  <si>
    <t>14.001.000105.MAT</t>
  </si>
  <si>
    <t>Adaptador PPR de transição fêmea macho com inserto metálico para drywall, roscável Ø 3", soldável Ø 90 mm</t>
  </si>
  <si>
    <t>14.001.000106.MAT</t>
  </si>
  <si>
    <t>Adaptador PPR de transição fêmea macho com inserto metálico para drywall, roscável Ø 4", soldável Ø 110 mm</t>
  </si>
  <si>
    <t>14.001.000107.MAT</t>
  </si>
  <si>
    <t>Adaptador PPR de transição macho fêmea para drywall, roscável Ø 1/2", soldável Ø 20 mm</t>
  </si>
  <si>
    <t>14.001.000108.MAT</t>
  </si>
  <si>
    <t>Adaptador PPR de transição macho fêmea para drywall, roscável Ø 1/2", soldável Ø 25 mm</t>
  </si>
  <si>
    <t>14.001.000109.MAT</t>
  </si>
  <si>
    <t>Adaptador PPR de transição fêmea fêmea com inserto metálico para drywall, roscável Ø 2 1/2", soldável Ø 75 mm</t>
  </si>
  <si>
    <t>14.001.000110.MAT</t>
  </si>
  <si>
    <t>Adaptador PPR de transição fêmea fêmea com inserto metálico para drywall, roscável Ø 1 1/2", soldável Ø 50 mm</t>
  </si>
  <si>
    <t>14.001.000111.MAT</t>
  </si>
  <si>
    <t>Adaptador PPR de transição fêmea fêmea com inserto metálico para drywall, soldável Ø 25 mm, roscável Ø 3/4"</t>
  </si>
  <si>
    <t>14.001.000112.MAT</t>
  </si>
  <si>
    <t>Adaptador PPR de transição macho fêmea para drywall, roscável Ø 3/4", soldável Ø 25 mm</t>
  </si>
  <si>
    <t>14.001.000113.MAT</t>
  </si>
  <si>
    <t>Adaptador PPR de transição fêmea macho com inserto metálico para drywall, roscável Ø 1 1/4", soldável Ø 40 mm</t>
  </si>
  <si>
    <t>14.001.000114.MAT</t>
  </si>
  <si>
    <t>Adaptador PPR de transição fêmea macho com inserto metálico para drywall, soldável Ø 25 mm, roscável Ø 3/4"</t>
  </si>
  <si>
    <t>14.001.000115.MAT</t>
  </si>
  <si>
    <t>Bucha PPR de redução macho fêmea Ø 25 mm x 20 mm</t>
  </si>
  <si>
    <t>14.001.000116.MAT</t>
  </si>
  <si>
    <t>Bucha PPR de redução macho fêmea Ø 32 mm x 20 mm</t>
  </si>
  <si>
    <t>14.001.000117.MAT</t>
  </si>
  <si>
    <t>Bucha PPR de redução macho fêmea Ø 32 mm x 25 mm</t>
  </si>
  <si>
    <t>14.001.000118.MAT</t>
  </si>
  <si>
    <t>Bucha PPR de redução macho fêmea Ø 40 mm x 25 mm</t>
  </si>
  <si>
    <t>14.001.000119.MAT</t>
  </si>
  <si>
    <t>Bucha PPR de redução macho fêmea Ø 50 mm x 40 mm</t>
  </si>
  <si>
    <t>14.001.000120.MAT</t>
  </si>
  <si>
    <t>Bucha PPR de redução macho fêmea Ø 63 mm x 50 mm</t>
  </si>
  <si>
    <t>14.001.000121.MAT</t>
  </si>
  <si>
    <t>Bucha PPR de redução macho fêmea Ø 75 mm x 63 mm</t>
  </si>
  <si>
    <t>14.001.000122.MAT</t>
  </si>
  <si>
    <t>Bucha PPR de redução macho fêmea Ø 90 mm x 75 mm</t>
  </si>
  <si>
    <t>14.001.000123.MAT</t>
  </si>
  <si>
    <t>Bucha PPR de redução macho fêmea Ø 40 mm x 32 mm</t>
  </si>
  <si>
    <t>14.001.000124.MAT</t>
  </si>
  <si>
    <t>Bucha PPR de redução macho fêmea Ø 63 mm x 40 mm</t>
  </si>
  <si>
    <t>14.001.000125.MAT</t>
  </si>
  <si>
    <t>Bucha de ferro maleável galvanizado de redução Ø 3/4" x 1/2"</t>
  </si>
  <si>
    <t>14.001.000126.MAT</t>
  </si>
  <si>
    <t>Bucha de ferro maleável galvanizado de redução Ø 1 1/2" x 1 1/4"</t>
  </si>
  <si>
    <t>14.001.000127.MAT</t>
  </si>
  <si>
    <t>Bucha de ferro maleável galvanizado de redução Ø 2" x 1"</t>
  </si>
  <si>
    <t>14.001.000128.MAT</t>
  </si>
  <si>
    <t>Bucha de ferro maleável galvanizado de redução Ø 2" x 1 1/4"</t>
  </si>
  <si>
    <t>14.001.000129.MAT</t>
  </si>
  <si>
    <t>Bucha de ferro maleável galvanizado de redução Ø 2" x 1 1/2"</t>
  </si>
  <si>
    <t>14.001.000130.MAT</t>
  </si>
  <si>
    <t>Bucha de ferro maleável galvanizado de redução Ø 2 1/2" x 1"</t>
  </si>
  <si>
    <t>14.001.000131.MAT</t>
  </si>
  <si>
    <t>Bucha de ferro maleável galvanizado de redução Ø 2 1/2" x 1 1/4"</t>
  </si>
  <si>
    <t>14.001.000132.MAT</t>
  </si>
  <si>
    <t>Bucha de ferro maleável galvanizado de redução Ø 2 1/2" x 1 1/2"</t>
  </si>
  <si>
    <t>14.001.000133.MAT</t>
  </si>
  <si>
    <t>Bucha de ferro maleável galvanizado de redução Ø 2 1/2" x 2"</t>
  </si>
  <si>
    <t>14.001.000134.MAT</t>
  </si>
  <si>
    <t>Bucha de ferro maleável galvanizado de redução Ø 3" x 1 1/2"</t>
  </si>
  <si>
    <t>14.001.000135.MAT</t>
  </si>
  <si>
    <t>Bucha de ferro maleável galvanizado de redução Ø 3" x 2"</t>
  </si>
  <si>
    <t>14.001.000136.MAT</t>
  </si>
  <si>
    <t>Bucha de ferro maleável galvanizado de redução Ø 1" x 1/2"</t>
  </si>
  <si>
    <t>14.001.000137.MAT</t>
  </si>
  <si>
    <t>Bucha de ferro maleável galvanizado de redução Ø 3" x 2 1/2"</t>
  </si>
  <si>
    <t>14.001.000138.MAT</t>
  </si>
  <si>
    <t>Bucha de ferro maleável galvanizado de redução Ø 4" x 2"</t>
  </si>
  <si>
    <t>14.001.000139.MAT</t>
  </si>
  <si>
    <t>Bucha de ferro maleável galvanizado de redução Ø 4" x 2 1/2"</t>
  </si>
  <si>
    <t>14.001.000140.MAT</t>
  </si>
  <si>
    <t>Bucha de ferro maleável galvanizado de redução Ø 4" x 3"</t>
  </si>
  <si>
    <t>14.001.000141.MAT</t>
  </si>
  <si>
    <t>Bucha de ferro maleável galvanizado de redução Ø 1" x 3/4"</t>
  </si>
  <si>
    <t>14.001.000142.MAT</t>
  </si>
  <si>
    <t>Bucha de ferro maleável galvanizado de redução Ø 1 1/4" x 1/2"</t>
  </si>
  <si>
    <t>14.001.000143.MAT</t>
  </si>
  <si>
    <t>Bucha de ferro maleável galvanizado de redução Ø 1 1/4" x 3/4"</t>
  </si>
  <si>
    <t>14.001.000144.MAT</t>
  </si>
  <si>
    <t>Bucha de ferro maleável galvanizado de redução Ø 1 1/4" x 1"</t>
  </si>
  <si>
    <t>14.001.000145.MAT</t>
  </si>
  <si>
    <t>Bucha de ferro maleável galvanizado de redução Ø 1 1/2" x 1/2"</t>
  </si>
  <si>
    <t>14.001.000146.MAT</t>
  </si>
  <si>
    <t>Bucha de ferro maleável galvanizado de redução Ø 1 1/2" x 3/4"</t>
  </si>
  <si>
    <t>14.001.000147.MAT</t>
  </si>
  <si>
    <t>Bucha de ferro maleável galvanizado de redução Ø 1 1/2" x 1"</t>
  </si>
  <si>
    <t>14.001.000148.MAT</t>
  </si>
  <si>
    <t>Curva 45º de ferro maleável galvanizado macho fêmea rosca BSP Ø 1/2"</t>
  </si>
  <si>
    <t>14.001.000149.MAT</t>
  </si>
  <si>
    <t>Curva 45º de ferro maleável galvanizado macho fêmea rosca BSP Ø 3/4"</t>
  </si>
  <si>
    <t>14.001.000150.MAT</t>
  </si>
  <si>
    <t>Curva 45º de ferro maleável galvanizado macho fêmea rosca BSP Ø 1"</t>
  </si>
  <si>
    <t>14.001.000151.MAT</t>
  </si>
  <si>
    <t>Curva 45º de ferro maleável galvanizado macho fêmea rosca BSP Ø 1 1/4"</t>
  </si>
  <si>
    <t>14.001.000152.MAT</t>
  </si>
  <si>
    <t>Curva 45º de ferro maleável galvanizado macho fêmea rosca BSP Ø 1 1/2"</t>
  </si>
  <si>
    <t>14.001.000153.MAT</t>
  </si>
  <si>
    <t>Curva 45º de ferro maleável galvanizado macho fêmea rosca BSP Ø 2"</t>
  </si>
  <si>
    <t>14.001.000154.MAT</t>
  </si>
  <si>
    <t>Curva 45º de ferro maleável galvanizado macho fêmea rosca BSP Ø 2 1/2"</t>
  </si>
  <si>
    <t>14.001.000155.MAT</t>
  </si>
  <si>
    <t>Curva 45º de ferro maleável galvanizado macho fêmea rosca BSP Ø 3"</t>
  </si>
  <si>
    <t>14.001.000156.MAT</t>
  </si>
  <si>
    <t>Curva 90º de ferro maleável galvanizado fêmea Ø 1/2"</t>
  </si>
  <si>
    <t>14.001.000157.MAT</t>
  </si>
  <si>
    <t>Curva 90º de ferro maleável galvanizado fêmea Ø 3/4"</t>
  </si>
  <si>
    <t>14.001.000158.MAT</t>
  </si>
  <si>
    <t>Curva 90º de ferro maleável galvanizado fêmea Ø 1"</t>
  </si>
  <si>
    <t>14.001.000159.MAT</t>
  </si>
  <si>
    <t>Curva 90º de ferro maleável galvanizado fêmea Ø 1 1/4"</t>
  </si>
  <si>
    <t>14.001.000160.MAT</t>
  </si>
  <si>
    <t>Curva 90º de ferro maleável galvanizado fêmea Ø 1 1/2"</t>
  </si>
  <si>
    <t>14.001.000161.MAT</t>
  </si>
  <si>
    <t>Curva 90º de ferro maleável galvanizado fêmea Ø 2"</t>
  </si>
  <si>
    <t>14.001.000162.MAT</t>
  </si>
  <si>
    <t>Curva 90º de ferro maleável galvanizado fêmea Ø 2 1/2"</t>
  </si>
  <si>
    <t>14.001.000163.MAT</t>
  </si>
  <si>
    <t>Curva 90º de ferro maleável galvanizado fêmea Ø 3"</t>
  </si>
  <si>
    <t>14.001.000164.MAT</t>
  </si>
  <si>
    <t>Curva 90º de ferro maleável galvanizado fêmea Ø 4"</t>
  </si>
  <si>
    <t>14.001.000165.MAT</t>
  </si>
  <si>
    <t>Curva 90º de ferro maleável galvanizado macho Ø 1/2"</t>
  </si>
  <si>
    <t>14.001.000166.MAT</t>
  </si>
  <si>
    <t>Curva 90º de ferro maleável galvanizado macho Ø 3/4"</t>
  </si>
  <si>
    <t>14.001.000167.MAT</t>
  </si>
  <si>
    <t>Curva 90º de ferro maleável galvanizado macho Ø 1"</t>
  </si>
  <si>
    <t>14.001.000168.MAT</t>
  </si>
  <si>
    <t>Curva 90º de ferro maleável galvanizado macho Ø 1 1/4"</t>
  </si>
  <si>
    <t>14.001.000169.MAT</t>
  </si>
  <si>
    <t>Curva 90º de ferro maleável galvanizado macho Ø 1 1/2"</t>
  </si>
  <si>
    <t>14.001.000170.MAT</t>
  </si>
  <si>
    <t>Curva 90º de ferro maleável galvanizado macho Ø 2"</t>
  </si>
  <si>
    <t>14.001.000171.MAT</t>
  </si>
  <si>
    <t>Curva 90º de ferro maleável galvanizado macho Ø 2 1/2"</t>
  </si>
  <si>
    <t>14.001.000172.MAT</t>
  </si>
  <si>
    <t>Curva 90º de ferro maleável galvanizado macho Ø 3"</t>
  </si>
  <si>
    <t>14.001.000173.MAT</t>
  </si>
  <si>
    <t>Curva 90º de ferro maleável galvanizado macho Ø 4"</t>
  </si>
  <si>
    <t>14.001.000174.MAT</t>
  </si>
  <si>
    <t>Curva 90º de ferro maleável galvanizado macho fêmea Ø 1/2"</t>
  </si>
  <si>
    <t>14.001.000175.MAT</t>
  </si>
  <si>
    <t>Curva 90º de ferro maleável galvanizado macho fêmea Ø 3/4"</t>
  </si>
  <si>
    <t>14.001.000176.MAT</t>
  </si>
  <si>
    <t>Curva 90º de ferro maleável galvanizado macho fêmea Ø 1"</t>
  </si>
  <si>
    <t>14.001.000177.MAT</t>
  </si>
  <si>
    <t>Curva 90º de ferro maleável galvanizado macho fêmea Ø 1 1/4"</t>
  </si>
  <si>
    <t>14.001.000178.MAT</t>
  </si>
  <si>
    <t>Curva 90º de ferro maleável galvanizado macho fêmea Ø 1 1/2"</t>
  </si>
  <si>
    <t>14.001.000179.MAT</t>
  </si>
  <si>
    <t>Curva 90º de ferro maleável galvanizado macho fêmea Ø 2"</t>
  </si>
  <si>
    <t>14.001.000180.MAT</t>
  </si>
  <si>
    <t>Curva 90º de ferro maleável galvanizado macho fêmea Ø 2 1/2"</t>
  </si>
  <si>
    <t>14.001.000181.MAT</t>
  </si>
  <si>
    <t>Curva 90º de ferro maleável galvanizado macho fêmea Ø 3"</t>
  </si>
  <si>
    <t>14.001.000182.MAT</t>
  </si>
  <si>
    <t>Curva 90º de ferro maleável galvanizado macho fêmea Ø 4"</t>
  </si>
  <si>
    <t>14.001.000183.MAT</t>
  </si>
  <si>
    <t>Curva de ferro maleável galvanizado de retorno Ø 1/2"</t>
  </si>
  <si>
    <t>14.001.000184.MAT</t>
  </si>
  <si>
    <t>Curva de ferro maleável galvanizado de retorno Ø 3/4"</t>
  </si>
  <si>
    <t>14.001.000185.MAT</t>
  </si>
  <si>
    <t>Curva de ferro maleável galvanizado de retorno Ø 1"</t>
  </si>
  <si>
    <t>14.001.000186.MAT</t>
  </si>
  <si>
    <t>Curva de ferro maleável galvanizado de retorno Ø 1 1/4"</t>
  </si>
  <si>
    <t>14.001.000187.MAT</t>
  </si>
  <si>
    <t>Curva de ferro maleável galvanizado de retorno Ø 1 1/2"</t>
  </si>
  <si>
    <t>14.001.000188.MAT</t>
  </si>
  <si>
    <t>Curva de ferro maleável galvanizado de retorno Ø 2"</t>
  </si>
  <si>
    <t>14.001.000189.MAT</t>
  </si>
  <si>
    <t>Curva de ferro maleável galvanizado de transposição Ø 1/2" para transpor Ø 1/2"</t>
  </si>
  <si>
    <t>14.001.000190.MAT</t>
  </si>
  <si>
    <t>Curva de ferro maleável galvanizado de transposição Ø 1/2" para transpor Ø 1"</t>
  </si>
  <si>
    <t>14.001.000191.MAT</t>
  </si>
  <si>
    <t>Curva de ferro maleável galvanizado de transposição Ø 3/4" para transpor Ø 3/4"</t>
  </si>
  <si>
    <t>14.001.000192.MAT</t>
  </si>
  <si>
    <t>Curva de ferro maleável galvanizado de transposição Ø 3/4" para transpor Ø 1"</t>
  </si>
  <si>
    <t>14.001.000193.MAT</t>
  </si>
  <si>
    <t>Flange de ferro maleável galvanizado com sextavado Ø 1/2"</t>
  </si>
  <si>
    <t>14.001.000199.MAT</t>
  </si>
  <si>
    <t>Flange de ferro maleável galvanizado com sextavado Ø 3/4"</t>
  </si>
  <si>
    <t>14.001.000200.MAT</t>
  </si>
  <si>
    <t>Flange de ferro maleável galvanizado com sextavado Ø 1"</t>
  </si>
  <si>
    <t>14.001.000201.MAT</t>
  </si>
  <si>
    <t>Flange de ferro maleável galvanizado com sextavado Ø 1 1/4"</t>
  </si>
  <si>
    <t>14.001.000202.MAT</t>
  </si>
  <si>
    <t>Flange de ferro maleável galvanizado com sextavado Ø 1 1/2"</t>
  </si>
  <si>
    <t>14.001.000203.MAT</t>
  </si>
  <si>
    <t>Flange de ferro maleável galvanizado com sextavado Ø 2"</t>
  </si>
  <si>
    <t>14.001.000204.MAT</t>
  </si>
  <si>
    <t>Flange de ferro maleável galvanizado com sextavado Ø 2 1/2"</t>
  </si>
  <si>
    <t>14.001.000205.MAT</t>
  </si>
  <si>
    <t>Flange de ferro maleável galvanizado com sextavado Ø 3"</t>
  </si>
  <si>
    <t>14.001.000206.MAT</t>
  </si>
  <si>
    <t>Flange de ferro maleável galvanizado com sextavado Ø 4"</t>
  </si>
  <si>
    <t>14.001.000207.MAT</t>
  </si>
  <si>
    <t>Luva de ferro maleável galvanizado Ø 1/2"</t>
  </si>
  <si>
    <t>14.001.000208.MAT</t>
  </si>
  <si>
    <t>Luva de ferro maleável galvanizado Ø 3/4"</t>
  </si>
  <si>
    <t>14.001.000209.MAT</t>
  </si>
  <si>
    <t>Luva de ferro maleável galvanizado Ø 1"</t>
  </si>
  <si>
    <t>14.001.000210.MAT</t>
  </si>
  <si>
    <t>Luva de ferro maleável galvanizado Ø 1 1/4"</t>
  </si>
  <si>
    <t>14.001.000211.MAT</t>
  </si>
  <si>
    <t>Luva de ferro maleável galvanizado Ø 1 1/2"</t>
  </si>
  <si>
    <t>14.001.000212.MAT</t>
  </si>
  <si>
    <t>Luva de ferro maleável galvanizado Ø 2"</t>
  </si>
  <si>
    <t>14.001.000213.MAT</t>
  </si>
  <si>
    <t>Luva de ferro maleável galvanizado Ø 2 1/2"</t>
  </si>
  <si>
    <t>14.001.000214.MAT</t>
  </si>
  <si>
    <t>Luva de ferro maleável galvanizado Ø 3"</t>
  </si>
  <si>
    <t>14.001.000215.MAT</t>
  </si>
  <si>
    <t>Luva de ferro maleável galvanizado Ø 4"</t>
  </si>
  <si>
    <t>14.001.000216.MAT</t>
  </si>
  <si>
    <t>Luva de ferro maleável galvanizado de redução Ø 1/2" x 3/4"</t>
  </si>
  <si>
    <t>14.001.000217.MAT</t>
  </si>
  <si>
    <t>Luva de ferro maleável galvanizado de redução Ø 2" x 1"</t>
  </si>
  <si>
    <t>14.001.000218.MAT</t>
  </si>
  <si>
    <t>Luva de ferro maleável galvanizado de redução Ø 2" x 1 1/4"</t>
  </si>
  <si>
    <t>14.001.000219.MAT</t>
  </si>
  <si>
    <t>Luva de ferro maleável galvanizado de redução Ø 2" x 1 1/2"</t>
  </si>
  <si>
    <t>14.001.000220.MAT</t>
  </si>
  <si>
    <t>Luva de ferro maleável galvanizado de redução Ø 2 1/2" x 1 1/4"</t>
  </si>
  <si>
    <t>14.001.000221.MAT</t>
  </si>
  <si>
    <t>Luva de ferro maleável galvanizado de redução Ø 2 1/2" x 1 1/2"</t>
  </si>
  <si>
    <t>14.001.000222.MAT</t>
  </si>
  <si>
    <t>Luva de ferro maleável galvanizado de redução Ø 2 1/2" x 2"</t>
  </si>
  <si>
    <t>14.001.000223.MAT</t>
  </si>
  <si>
    <t>Luva de ferro maleável galvanizado de redução Ø 3" x 1 1/2"</t>
  </si>
  <si>
    <t>14.001.000224.MAT</t>
  </si>
  <si>
    <t>Luva de ferro maleável galvanizado de redução Ø 3" x 2"</t>
  </si>
  <si>
    <t>14.001.000225.MAT</t>
  </si>
  <si>
    <t>Luva de ferro maleável galvanizado de redução Ø 3" x 2 1/2"</t>
  </si>
  <si>
    <t>14.001.000226.MAT</t>
  </si>
  <si>
    <t>Luva de ferro maleável galvanizado de redução Ø 4" x 2"</t>
  </si>
  <si>
    <t>14.001.000227.MAT</t>
  </si>
  <si>
    <t>Luva de ferro maleável galvanizado de redução Ø 1" x 1/2"</t>
  </si>
  <si>
    <t>14.001.000228.MAT</t>
  </si>
  <si>
    <t>Luva de ferro maleável galvanizado de redução Ø 4" x 2 1/2"</t>
  </si>
  <si>
    <t>14.001.000229.MAT</t>
  </si>
  <si>
    <t>Luva de ferro maleável galvanizado de redução Ø 4" x 3"</t>
  </si>
  <si>
    <t>14.001.000230.MAT</t>
  </si>
  <si>
    <t>Luva de ferro maleável galvanizado de redução Ø 1" x 3/4"</t>
  </si>
  <si>
    <t>14.001.000231.MAT</t>
  </si>
  <si>
    <t>Luva de ferro maleável galvanizado de redução Ø 1 1/4" x 1/2"</t>
  </si>
  <si>
    <t>14.001.000232.MAT</t>
  </si>
  <si>
    <t>Luva de ferro maleável galvanizado de redução Ø 1 1/4" x 3/4"</t>
  </si>
  <si>
    <t>14.001.000233.MAT</t>
  </si>
  <si>
    <t>Luva de ferro maleável galvanizado de redução Ø 1 1/4" x 1"</t>
  </si>
  <si>
    <t>14.001.000234.MAT</t>
  </si>
  <si>
    <t>Luva de ferro maleável galvanizado de redução Ø 1 1/2" x 3/4"</t>
  </si>
  <si>
    <t>14.001.000235.MAT</t>
  </si>
  <si>
    <t>Luva de ferro maleável galvanizado de redução Ø 1 1/2" x 1"</t>
  </si>
  <si>
    <t>14.001.000236.MAT</t>
  </si>
  <si>
    <t>Luva de ferro maleável galvanizado de redução Ø 1 1/2" x 1 1/4"</t>
  </si>
  <si>
    <t>14.001.000237.MAT</t>
  </si>
  <si>
    <t>Luva de ferro maleável galvanizado de redução macho fêmea Ø 1/2" x 3/4"</t>
  </si>
  <si>
    <t>14.001.000238.MAT</t>
  </si>
  <si>
    <t>Luva de ferro maleável galvanizado de redução macho fêmea Ø 1" x 1/2"</t>
  </si>
  <si>
    <t>14.001.000239.MAT</t>
  </si>
  <si>
    <t>Luva de ferro maleável galvanizado de redução macho fêmea Ø 1" x 3/4"</t>
  </si>
  <si>
    <t>14.001.000240.MAT</t>
  </si>
  <si>
    <t>Luva de ferro maleável galvanizado de redução macho fêmea Ø 1 1/4" x 3/4"</t>
  </si>
  <si>
    <t>14.001.000241.MAT</t>
  </si>
  <si>
    <t>Luva de ferro maleável galvanizado de redução macho fêmea Ø 1 1/4" x 1"</t>
  </si>
  <si>
    <t>14.001.000242.MAT</t>
  </si>
  <si>
    <t>Luva de ferro maleável galvanizado de redução macho fêmea Ø 1 1/2" x 1"</t>
  </si>
  <si>
    <t>14.001.000243.MAT</t>
  </si>
  <si>
    <t>Luva de ferro maleável galvanizado de redução macho fêmea Ø 1 1/2" x 1 1/4"</t>
  </si>
  <si>
    <t>14.001.000244.MAT</t>
  </si>
  <si>
    <t>Bujão de ferro maleável galvanizado rosca BSP Ø 1/2"</t>
  </si>
  <si>
    <t>14.001.000245.MAT</t>
  </si>
  <si>
    <t>Bujão de ferro maleável galvanizado rosca BSP Ø 3/4"</t>
  </si>
  <si>
    <t>14.001.000246.MAT</t>
  </si>
  <si>
    <t>Bujão de ferro maleável galvanizado rosca BSP Ø 1"</t>
  </si>
  <si>
    <t>14.001.000247.MAT</t>
  </si>
  <si>
    <t>Bujão de ferro maleável galvanizado rosca BSP Ø 1 1/4"</t>
  </si>
  <si>
    <t>14.001.000248.MAT</t>
  </si>
  <si>
    <t>Bujão de ferro maleável galvanizado rosca BSP Ø 1 1/2"</t>
  </si>
  <si>
    <t>14.001.000249.MAT</t>
  </si>
  <si>
    <t>Bujão de ferro maleável galvanizado rosca BSP Ø 2"</t>
  </si>
  <si>
    <t>14.001.000250.MAT</t>
  </si>
  <si>
    <t>Bujão de ferro maleável galvanizado rosca BSP Ø 2 1/2"</t>
  </si>
  <si>
    <t>14.001.000251.MAT</t>
  </si>
  <si>
    <t>Bujão de ferro maleável galvanizado rosca BSP Ø 3"</t>
  </si>
  <si>
    <t>14.001.000252.MAT</t>
  </si>
  <si>
    <t>Bujão de ferro maleável galvanizado rosca BSP Ø 4"</t>
  </si>
  <si>
    <t>14.001.000253.MAT</t>
  </si>
  <si>
    <t>Niple de ferro maleável galvanizado Ø 1/2"</t>
  </si>
  <si>
    <t>14.001.000254.MAT</t>
  </si>
  <si>
    <t>Niple de ferro maleável galvanizado Ø 3/4"</t>
  </si>
  <si>
    <t>14.001.000255.MAT</t>
  </si>
  <si>
    <t>Niple de ferro maleável galvanizado Ø 1"</t>
  </si>
  <si>
    <t>14.001.000256.MAT</t>
  </si>
  <si>
    <t>Niple de ferro maleável galvanizado Ø 1 1/4"</t>
  </si>
  <si>
    <t>14.001.000257.MAT</t>
  </si>
  <si>
    <t>Niple de ferro maleável galvanizado Ø 1 1/2"</t>
  </si>
  <si>
    <t>14.001.000258.MAT</t>
  </si>
  <si>
    <t>Niple de ferro maleável galvanizado Ø 2"</t>
  </si>
  <si>
    <t>14.001.000259.MAT</t>
  </si>
  <si>
    <t>Niple de ferro maleável galvanizado Ø 2 1/2"</t>
  </si>
  <si>
    <t>14.001.000260.MAT</t>
  </si>
  <si>
    <t>Niple de ferro maleável galvanizado Ø 3"</t>
  </si>
  <si>
    <t>14.001.000261.MAT</t>
  </si>
  <si>
    <t>Niple de ferro maleável galvanizado Ø 4"</t>
  </si>
  <si>
    <t>14.001.000262.MAT</t>
  </si>
  <si>
    <t>Niple de ferro maleável galvanizado de redução Ø 3/4" x 1/2"</t>
  </si>
  <si>
    <t>14.001.000263.MAT</t>
  </si>
  <si>
    <t>Niple de ferro maleável galvanizado de redução Ø 2" x 1 1/4"</t>
  </si>
  <si>
    <t>14.001.000264.MAT</t>
  </si>
  <si>
    <t>Niple de ferro maleável galvanizado de redução Ø 2" x 1 1/2"</t>
  </si>
  <si>
    <t>14.001.000265.MAT</t>
  </si>
  <si>
    <t>Niple de ferro maleável galvanizado de redução Ø 2 1/2" x 2"</t>
  </si>
  <si>
    <t>14.001.000266.MAT</t>
  </si>
  <si>
    <t>Niple de ferro maleável galvanizado de redução Ø 3" x 2"</t>
  </si>
  <si>
    <t>14.001.000267.MAT</t>
  </si>
  <si>
    <t>Niple de ferro maleável galvanizado de redução Ø 3" x 2 1/2"</t>
  </si>
  <si>
    <t>14.001.000268.MAT</t>
  </si>
  <si>
    <t>Niple de ferro maleável galvanizado de redução Ø 1" x 1/2"</t>
  </si>
  <si>
    <t>14.001.000269.MAT</t>
  </si>
  <si>
    <t>Niple de ferro maleável galvanizado de redução Ø 1" x 3/4"</t>
  </si>
  <si>
    <t>14.001.000270.MAT</t>
  </si>
  <si>
    <t>Niple de ferro maleável galvanizado de redução Ø 1 1/4" x 3/4"</t>
  </si>
  <si>
    <t>14.001.000271.MAT</t>
  </si>
  <si>
    <t>Niple de ferro maleável galvanizado de redução Ø 1 1/4" x 1"</t>
  </si>
  <si>
    <t>14.001.000272.MAT</t>
  </si>
  <si>
    <t>Niple de ferro maleável galvanizado de redução Ø 1 1/2" x 3/4"</t>
  </si>
  <si>
    <t>14.001.000273.MAT</t>
  </si>
  <si>
    <t>Niple de ferro maleável galvanizado de redução Ø 1 1/2" x 1"</t>
  </si>
  <si>
    <t>14.001.000274.MAT</t>
  </si>
  <si>
    <t>Niple de ferro maleável galvanizado de redução Ø 1 1/2" x 1 1/4"</t>
  </si>
  <si>
    <t>14.001.000275.MAT</t>
  </si>
  <si>
    <t>Niple de ferro maleável galvanizado de redução Ø 2" x 1"</t>
  </si>
  <si>
    <t>14.001.000276.MAT</t>
  </si>
  <si>
    <t>Tampão de ferro maleável galvanizado Ø 1/2"</t>
  </si>
  <si>
    <t>14.001.000277.MAT</t>
  </si>
  <si>
    <t>Tampão de ferro maleável galvanizado Ø 3/4"</t>
  </si>
  <si>
    <t>14.001.000278.MAT</t>
  </si>
  <si>
    <t>Tampão de ferro maleável galvanizado Ø 1"</t>
  </si>
  <si>
    <t>14.001.000279.MAT</t>
  </si>
  <si>
    <t>Tampão de ferro maleável galvanizado Ø 1 1/4"</t>
  </si>
  <si>
    <t>14.001.000280.MAT</t>
  </si>
  <si>
    <t>Tampão de ferro maleável galvanizado Ø 1 1/2"</t>
  </si>
  <si>
    <t>14.001.000281.MAT</t>
  </si>
  <si>
    <t>Tampão de ferro maleável galvanizado Ø 2"</t>
  </si>
  <si>
    <t>14.001.000282.MAT</t>
  </si>
  <si>
    <t>Tampão de ferro maleável galvanizado Ø 2 1/2"</t>
  </si>
  <si>
    <t>14.001.000283.MAT</t>
  </si>
  <si>
    <t>Tampão de ferro maleável galvanizado Ø 3"</t>
  </si>
  <si>
    <t>14.001.000284.MAT</t>
  </si>
  <si>
    <t>Tampão de ferro maleável galvanizado Ø 4"</t>
  </si>
  <si>
    <t>14.001.000285.MAT</t>
  </si>
  <si>
    <t>Tê 45º de ferro maleável galvanizado Ø 1/2"</t>
  </si>
  <si>
    <t>14.001.000286.MAT</t>
  </si>
  <si>
    <t>Tê 45º de ferro maleável galvanizado Ø 3/4"</t>
  </si>
  <si>
    <t>14.001.000287.MAT</t>
  </si>
  <si>
    <t>Tê 45º de ferro maleável galvanizado Ø 1"</t>
  </si>
  <si>
    <t>14.001.000288.MAT</t>
  </si>
  <si>
    <t>Tê 45º de ferro maleável galvanizado Ø 1 1/4"</t>
  </si>
  <si>
    <t>14.001.000289.MAT</t>
  </si>
  <si>
    <t>Tê 45º de ferro maleável galvanizado Ø 1 1/2"</t>
  </si>
  <si>
    <t>14.001.000290.MAT</t>
  </si>
  <si>
    <t>Tê 45º de ferro maleável galvanizado Ø 2"</t>
  </si>
  <si>
    <t>14.001.000291.MAT</t>
  </si>
  <si>
    <t>Tê 45º de ferro maleável galvanizado Ø 2 1/2"</t>
  </si>
  <si>
    <t>14.001.000292.MAT</t>
  </si>
  <si>
    <t>Tê 45º de ferro maleável galvanizado Ø 3"</t>
  </si>
  <si>
    <t>14.001.000293.MAT</t>
  </si>
  <si>
    <t>Tê 45º de ferro maleável galvanizado Ø 4"</t>
  </si>
  <si>
    <t>14.001.000294.MAT</t>
  </si>
  <si>
    <t>Tê 90º de ferro maleável galvanizado rosca BSP Ø 1/2"</t>
  </si>
  <si>
    <t>14.001.000295.MAT</t>
  </si>
  <si>
    <t>Tê 90º de ferro maleável galvanizado rosca BSP Ø 6"</t>
  </si>
  <si>
    <t>14.001.000296.MAT</t>
  </si>
  <si>
    <t>Tê 90º de ferro maleável galvanizado rosca BSP Ø 3/4"</t>
  </si>
  <si>
    <t>14.001.000297.MAT</t>
  </si>
  <si>
    <t>Tê 90º de ferro maleável galvanizado rosca BSP Ø 1"</t>
  </si>
  <si>
    <t>14.001.000298.MAT</t>
  </si>
  <si>
    <t>Tê 90º de ferro maleável galvanizado rosca BSP Ø 1 1/4"</t>
  </si>
  <si>
    <t>14.001.000299.MAT</t>
  </si>
  <si>
    <t>Tê 90º de ferro maleável galvanizado rosca BSP Ø 1 1/2"</t>
  </si>
  <si>
    <t>14.001.000300.MAT</t>
  </si>
  <si>
    <t>Tê 90º de ferro maleável galvanizado rosca BSP Ø 2"</t>
  </si>
  <si>
    <t>14.001.000301.MAT</t>
  </si>
  <si>
    <t>Tê 90º de ferro maleável galvanizado rosca BSP Ø 2 1/2"</t>
  </si>
  <si>
    <t>14.001.000302.MAT</t>
  </si>
  <si>
    <t>Tê 90º de ferro maleável galvanizado rosca BSP Ø 3"</t>
  </si>
  <si>
    <t>14.001.000303.MAT</t>
  </si>
  <si>
    <t>Tê 90º de ferro maleável galvanizado rosca BSP Ø 4"</t>
  </si>
  <si>
    <t>14.001.000304.MAT</t>
  </si>
  <si>
    <t>Tê de ferro maleável galvanizado de curva dupla Ø 1/2"</t>
  </si>
  <si>
    <t>14.001.000305.MAT</t>
  </si>
  <si>
    <t>Tê de ferro maleável galvanizado de curva dupla Ø 3/4"</t>
  </si>
  <si>
    <t>14.001.000306.MAT</t>
  </si>
  <si>
    <t>Tê de ferro maleável galvanizado com redução Ø 3/4" x 1/2"</t>
  </si>
  <si>
    <t>14.001.000307.MAT</t>
  </si>
  <si>
    <t>Tê de ferro maleável galvanizado com redução Ø 2" x 1"</t>
  </si>
  <si>
    <t>14.001.000308.MAT</t>
  </si>
  <si>
    <t>Tê de ferro maleável galvanizado com redução Ø 2" x 1 1/4"</t>
  </si>
  <si>
    <t>14.001.000309.MAT</t>
  </si>
  <si>
    <t>Tê de ferro maleável galvanizado com redução Ø 2" x 1 1/2"</t>
  </si>
  <si>
    <t>14.001.000310.MAT</t>
  </si>
  <si>
    <t>Tê de ferro maleável galvanizado com redução Ø 2 1/2" x 1"</t>
  </si>
  <si>
    <t>14.001.000311.MAT</t>
  </si>
  <si>
    <t>Tê de ferro maleável galvanizado com redução Ø 2 1/2" x 1 1/4"</t>
  </si>
  <si>
    <t>14.001.000312.MAT</t>
  </si>
  <si>
    <t>Tê de ferro maleável galvanizado com redução Ø 2 1/2" x 1 1/2"</t>
  </si>
  <si>
    <t>14.001.000313.MAT</t>
  </si>
  <si>
    <t>Tê de ferro maleável galvanizado com redução Ø 2 1/2" x 2"</t>
  </si>
  <si>
    <t>14.001.000314.MAT</t>
  </si>
  <si>
    <t>Tê de ferro maleável galvanizado com redução Ø 3" x 1"</t>
  </si>
  <si>
    <t>14.001.000315.MAT</t>
  </si>
  <si>
    <t>Tê de ferro maleável galvanizado com redução Ø 3"x 1 1/2"</t>
  </si>
  <si>
    <t>14.001.000316.MAT</t>
  </si>
  <si>
    <t>Tê de ferro maleável galvanizado com redução Ø 3" x 2"</t>
  </si>
  <si>
    <t>14.001.000317.MAT</t>
  </si>
  <si>
    <t>Tê de ferro maleável galvanizado com redução Ø 1" x 1/2"</t>
  </si>
  <si>
    <t>14.001.000318.MAT</t>
  </si>
  <si>
    <t>Tê de ferro maleável galvanizado com redução Ø 3" x 2 1/2"</t>
  </si>
  <si>
    <t>14.001.000319.MAT</t>
  </si>
  <si>
    <t>Tê de ferro maleável galvanizado com redução Ø 4" x 2"</t>
  </si>
  <si>
    <t>14.001.000320.MAT</t>
  </si>
  <si>
    <t>Tê de ferro maleável galvanizado com redução Ø 4" x 3"</t>
  </si>
  <si>
    <t>14.001.000321.MAT</t>
  </si>
  <si>
    <t>Tê de ferro maleável galvanizado com redução Ø 1" x 3/4"</t>
  </si>
  <si>
    <t>14.001.000322.MAT</t>
  </si>
  <si>
    <t>Tê de ferro maleável galvanizado com redução Ø 1 1/4" x 1/2"</t>
  </si>
  <si>
    <t>14.001.000323.MAT</t>
  </si>
  <si>
    <t>Tê de ferro maleável galvanizado com redução Ø 1 1/4" x 3/4"</t>
  </si>
  <si>
    <t>14.001.000324.MAT</t>
  </si>
  <si>
    <t>Tê de ferro maleável galvanizado com redução Ø 1 1/4" x 1"</t>
  </si>
  <si>
    <t>14.001.000325.MAT</t>
  </si>
  <si>
    <t>Tê de ferro maleável galvanizado com redução Ø 1 1/2" x 3/4"</t>
  </si>
  <si>
    <t>14.001.000326.MAT</t>
  </si>
  <si>
    <t>Tê de ferro maleável galvanizado com redução Ø 1 1/2" x 1"</t>
  </si>
  <si>
    <t>14.001.000327.MAT</t>
  </si>
  <si>
    <t>Tê de ferro maleável galvanizado com redução Ø 1 1/2" x 1 1/4"</t>
  </si>
  <si>
    <t>14.001.000328.MAT</t>
  </si>
  <si>
    <t>Tubo de aço galvanizado com costura Ø 1/2"</t>
  </si>
  <si>
    <t>14.001.000329.MAT</t>
  </si>
  <si>
    <t>Tubo de aço galvanizado com costura Ø 6"</t>
  </si>
  <si>
    <t>14.001.000330.MAT</t>
  </si>
  <si>
    <t>Tubo de aço galvanizado com costura Ø 3/4"</t>
  </si>
  <si>
    <t>14.001.000331.MAT</t>
  </si>
  <si>
    <t>Tubo de aço galvanizado com costura Ø 1"</t>
  </si>
  <si>
    <t>14.001.000332.MAT</t>
  </si>
  <si>
    <t>Tubo de aço galvanizado com costura Ø 1 1/4"</t>
  </si>
  <si>
    <t>14.001.000333.MAT</t>
  </si>
  <si>
    <t>Tubo de aço galvanizado com costura Ø 1 1/2"</t>
  </si>
  <si>
    <t>14.001.000334.MAT</t>
  </si>
  <si>
    <t>Tubo de aço galvanizado com costura Ø 2"</t>
  </si>
  <si>
    <t>14.001.000335.MAT</t>
  </si>
  <si>
    <t>Tubo de aço galvanizado com costura Ø 2 1/2"</t>
  </si>
  <si>
    <t>14.001.000336.MAT</t>
  </si>
  <si>
    <t>Tubo de aço galvanizado com costura Ø 3"</t>
  </si>
  <si>
    <t>14.001.000337.MAT</t>
  </si>
  <si>
    <t>Tubo de aço galvanizado com costura Ø 4"</t>
  </si>
  <si>
    <t>14.001.000338.MAT</t>
  </si>
  <si>
    <t>Tubo de aço galvanizado sem costura schedule 40 Ø 1/2"</t>
  </si>
  <si>
    <t>14.001.000339.MAT</t>
  </si>
  <si>
    <t>Tubo de aço galvanizado sem costura schedule 40 Ø 6"</t>
  </si>
  <si>
    <t>14.001.000340.MAT</t>
  </si>
  <si>
    <t>Tubo de aço galvanizado sem costura schedule 40 Ø 3/4"</t>
  </si>
  <si>
    <t>14.001.000341.MAT</t>
  </si>
  <si>
    <t>Tubo de aço galvanizado sem costura schedule 40 Ø 1"</t>
  </si>
  <si>
    <t>14.001.000342.MAT</t>
  </si>
  <si>
    <t>Tubo de aço galvanizado sem costura schedule 40 Ø 1 1/4"</t>
  </si>
  <si>
    <t>14.001.000343.MAT</t>
  </si>
  <si>
    <t>Tubo de aço galvanizado sem costura schedule 40 Ø 1 1/2"</t>
  </si>
  <si>
    <t>14.001.000344.MAT</t>
  </si>
  <si>
    <t>Tubo de aço galvanizado sem costura schedule 40 Ø 2"</t>
  </si>
  <si>
    <t>14.001.000345.MAT</t>
  </si>
  <si>
    <t>Tubo de aço galvanizado sem costura schedule 40 Ø 2 1/2"</t>
  </si>
  <si>
    <t>14.001.000346.MAT</t>
  </si>
  <si>
    <t>Tubo de aço galvanizado sem costura schedule 40 Ø 3"</t>
  </si>
  <si>
    <t>14.001.000347.MAT</t>
  </si>
  <si>
    <t>Tubo de aço galvanizado sem costura schedule 40 Ø 4"</t>
  </si>
  <si>
    <t>14.001.000348.MAT</t>
  </si>
  <si>
    <t>União de ferro maleável galvanizado com assento cônico de bronze rosca BSP Ø 1/2"</t>
  </si>
  <si>
    <t>14.001.000349.MAT</t>
  </si>
  <si>
    <t>União de ferro maleável galvanizado com assento cônico de bronze rosca BSP Ø 3/4"</t>
  </si>
  <si>
    <t>14.001.000350.MAT</t>
  </si>
  <si>
    <t>União de ferro maleável galvanizado com assento cônico de bronze rosca BSP Ø 1"</t>
  </si>
  <si>
    <t>14.001.000351.MAT</t>
  </si>
  <si>
    <t>União de ferro maleável galvanizado com assento cônico de bronze rosca BSP Ø 1 1/4"</t>
  </si>
  <si>
    <t>14.001.000352.MAT</t>
  </si>
  <si>
    <t>União de ferro maleável galvanizado com assento cônico de bronze rosca BSP Ø 1 1/2"</t>
  </si>
  <si>
    <t>14.001.000353.MAT</t>
  </si>
  <si>
    <t>União de ferro maleável galvanizado com assento cônico de bronze rosca BSP Ø 2"</t>
  </si>
  <si>
    <t>14.001.000354.MAT</t>
  </si>
  <si>
    <t>União de ferro maleável galvanizado com assento cônico de bronze rosca BSP Ø 2 1/2"</t>
  </si>
  <si>
    <t>14.001.000355.MAT</t>
  </si>
  <si>
    <t>União de ferro maleável galvanizado com assento cônico de bronze rosca BSP Ø 3"</t>
  </si>
  <si>
    <t>14.001.000356.MAT</t>
  </si>
  <si>
    <t>União de ferro maleável galvanizado com assento cônico de bronze rosca BSP Ø 4"</t>
  </si>
  <si>
    <t>14.001.000357.MAT</t>
  </si>
  <si>
    <t>Cotovelo 45º de ferro maleável galvanizado rosca BSP Ø 1/2"</t>
  </si>
  <si>
    <t>14.001.000358.MAT</t>
  </si>
  <si>
    <t>Cotovelo 45º de ferro maleável galvanizado rosca BSP Ø 6"</t>
  </si>
  <si>
    <t>14.001.000359.MAT</t>
  </si>
  <si>
    <t>Cotovelo 45º de ferro maleável galvanizado rosca BSP Ø 3/4"</t>
  </si>
  <si>
    <t>14.001.000360.MAT</t>
  </si>
  <si>
    <t>Cotovelo 45º de ferro maleável galvanizado rosca BSP Ø 1"</t>
  </si>
  <si>
    <t>14.001.000361.MAT</t>
  </si>
  <si>
    <t>Cotovelo 45º de ferro maleável galvanizado rosca BSP Ø 1 1/4"</t>
  </si>
  <si>
    <t>14.001.000362.MAT</t>
  </si>
  <si>
    <t>Cotovelo 45º de ferro maleável galvanizado rosca BSP Ø 1 1/2"</t>
  </si>
  <si>
    <t>14.001.000363.MAT</t>
  </si>
  <si>
    <t>Cotovelo 45º de ferro maleável galvanizado rosca BSP Ø 2"</t>
  </si>
  <si>
    <t>14.001.000364.MAT</t>
  </si>
  <si>
    <t>Cotovelo 45º de ferro maleável galvanizado rosca BSP Ø 2 12"</t>
  </si>
  <si>
    <t>14.001.000365.MAT</t>
  </si>
  <si>
    <t>Cotovelo 45º de ferro maleável galvanizado rosca BSP Ø 3"</t>
  </si>
  <si>
    <t>14.001.000366.MAT</t>
  </si>
  <si>
    <t>Cotovelo 45º de ferro maleável galvanizado rosca BSP Ø 4"</t>
  </si>
  <si>
    <t>14.001.000367.MAT</t>
  </si>
  <si>
    <t>Cotovelo 90º de ferro maleável galvanizado rosca BSP Ø 1/2"</t>
  </si>
  <si>
    <t>14.001.000368.MAT</t>
  </si>
  <si>
    <t>Cotovelo 90º de ferro maleável galvanizado rosca BSP Ø 6"</t>
  </si>
  <si>
    <t>14.001.000369.MAT</t>
  </si>
  <si>
    <t>Cotovelo 90º de ferro maleável galvanizado rosca BSP Ø 3/4"</t>
  </si>
  <si>
    <t>14.001.000370.MAT</t>
  </si>
  <si>
    <t>Cotovelo 90º de ferro maleável galvanizado rosca BSP Ø 1"</t>
  </si>
  <si>
    <t>14.001.000371.MAT</t>
  </si>
  <si>
    <t>Cotovelo 90º de ferro maleável galvanizado rosca BSP Ø 1 1/4"</t>
  </si>
  <si>
    <t>14.001.000372.MAT</t>
  </si>
  <si>
    <t>Cotovelo 90º de ferro maleável galvanizado rosca BSP Ø 1 1/2"</t>
  </si>
  <si>
    <t>14.001.000373.MAT</t>
  </si>
  <si>
    <t>Cotovelo 90º de ferro maleável galvanizado rosca BSP Ø 2"</t>
  </si>
  <si>
    <t>14.001.000374.MAT</t>
  </si>
  <si>
    <t>Cotovelo 90º de ferro maleável galvanizado rosca BSP Ø 2 1/2"</t>
  </si>
  <si>
    <t>14.001.000375.MAT</t>
  </si>
  <si>
    <t>Cotovelo 90º de ferro maleável galvanizado rosca BSP Ø 3"</t>
  </si>
  <si>
    <t>14.001.000376.MAT</t>
  </si>
  <si>
    <t>Cotovelo 90º de ferro maleável galvanizado rosca BSP Ø 4"</t>
  </si>
  <si>
    <t>14.001.000377.MAT</t>
  </si>
  <si>
    <t>Cotovelo de ferro maleável galvanizado com saída lateral rosca BSP Ø 1/2"</t>
  </si>
  <si>
    <t>14.001.000378.MAT</t>
  </si>
  <si>
    <t>Cotovelo de ferro maleável galvanizado com saída lateral rosca BSP Ø 3/4"</t>
  </si>
  <si>
    <t>14.001.000379.MAT</t>
  </si>
  <si>
    <t>Cotovelo de ferro maleável galvanizado com saída lateral rosca BSP Ø 1"</t>
  </si>
  <si>
    <t>14.001.000380.MAT</t>
  </si>
  <si>
    <t>Cotovelo de ferro maleável galvanizado com saída lateral rosca BSP Ø 1 1/4"</t>
  </si>
  <si>
    <t>14.001.000381.MAT</t>
  </si>
  <si>
    <t>Cotovelo de ferro maleável galvanizado com saída lateral rosca BSP Ø 1 1/2"</t>
  </si>
  <si>
    <t>14.001.000382.MAT</t>
  </si>
  <si>
    <t>Cotovelo de ferro maleável galvanizado com saída lateral rosca BSP Ø 2"</t>
  </si>
  <si>
    <t>14.001.000383.MAT</t>
  </si>
  <si>
    <t>Cotovelo de ferro maleável galvanizado macho fêmea rosca BSP Ø 1/2"</t>
  </si>
  <si>
    <t>14.001.000384.MAT</t>
  </si>
  <si>
    <t>Cotovelo de ferro maleável galvanizado macho fêmea rosca BSP Ø 3/4"</t>
  </si>
  <si>
    <t>14.001.000385.MAT</t>
  </si>
  <si>
    <t>Cotovelo de ferro maleável galvanizado macho fêmea rosca BSP Ø 1"</t>
  </si>
  <si>
    <t>14.001.000386.MAT</t>
  </si>
  <si>
    <t>Cotovelo de ferro maleável galvanizado macho fêmea rosca BSP Ø 1 1/4"</t>
  </si>
  <si>
    <t>14.001.000387.MAT</t>
  </si>
  <si>
    <t>Cotovelo de ferro maleável galvanizado macho fêmea rosca BSP Ø 1 1/2"</t>
  </si>
  <si>
    <t>14.001.000388.MAT</t>
  </si>
  <si>
    <t>Cotovelo de ferro maleável galvanizado macho fêmea rosca BSP Ø 2"</t>
  </si>
  <si>
    <t>14.001.000389.MAT</t>
  </si>
  <si>
    <t>Cotovelo de ferro maleável galvanizado macho fêmea rosca BSP Ø 2 1/2"</t>
  </si>
  <si>
    <t>14.001.000390.MAT</t>
  </si>
  <si>
    <t>Cotovelo de ferro maleável galvanizado macho fêmea rosca BSP Ø 3"</t>
  </si>
  <si>
    <t>14.001.000391.MAT</t>
  </si>
  <si>
    <t>Cotovelo de ferro maleável galvanizado rosca BSP Ø 3/4" x 1/2"</t>
  </si>
  <si>
    <t>14.001.000392.MAT</t>
  </si>
  <si>
    <t>Cotovelo de ferro maleável galvanizado rosca BSP Ø 2 1/2" x 2"</t>
  </si>
  <si>
    <t>14.001.000393.MAT</t>
  </si>
  <si>
    <t>Cotovelo de ferro maleável galvanizado rosca BSP Ø 1" x 1/2"</t>
  </si>
  <si>
    <t>14.001.000394.MAT</t>
  </si>
  <si>
    <t>Cotovelo de ferro maleável galvanizado rosca BSP Ø 1" x 3/4"</t>
  </si>
  <si>
    <t>14.001.000395.MAT</t>
  </si>
  <si>
    <t>Cotovelo de ferro maleável galvanizado rosca BSP Ø 1 1/4" x 3/4"</t>
  </si>
  <si>
    <t>14.001.000396.MAT</t>
  </si>
  <si>
    <t>Cotovelo de ferro maleável galvanizado rosca BSP Ø 1 1/4" x 1"</t>
  </si>
  <si>
    <t>14.001.000397.MAT</t>
  </si>
  <si>
    <t>Cotovelo de ferro maleável galvanizado rosca BSP Ø 1 1/2" x 3/4"</t>
  </si>
  <si>
    <t>14.001.000398.MAT</t>
  </si>
  <si>
    <t>Cotovelo de ferro maleável galvanizado rosca BSP Ø 1 1/2" x 1"</t>
  </si>
  <si>
    <t>14.001.000399.MAT</t>
  </si>
  <si>
    <t>Cotovelo de ferro maleável galvanizado rosca BSP Ø 1 1/2" x 1 1/4"</t>
  </si>
  <si>
    <t>14.001.000400.MAT</t>
  </si>
  <si>
    <t>Cotovelo de ferro maleável galvanizado rosca BSP Ø 2" x 1 1/2"</t>
  </si>
  <si>
    <t>14.001.000401.MAT</t>
  </si>
  <si>
    <t>Cruzeta de ferro maleável galvanizado rosca BSP Ø 1/2"</t>
  </si>
  <si>
    <t>14.001.000402.MAT</t>
  </si>
  <si>
    <t>Cruzeta de ferro maleável galvanizado rosca BSP Ø 3/4"</t>
  </si>
  <si>
    <t>14.001.000403.MAT</t>
  </si>
  <si>
    <t>Cruzeta de ferro maleável galvanizado rosca BSP Ø 1"</t>
  </si>
  <si>
    <t>14.001.000404.MAT</t>
  </si>
  <si>
    <t>Cruzeta de ferro maleável galvanizado rosca BSP Ø 1 1/4"</t>
  </si>
  <si>
    <t>14.001.000405.MAT</t>
  </si>
  <si>
    <t>Cruzeta de ferro maleável galvanizado rosca BSP Ø 1 1/2"</t>
  </si>
  <si>
    <t>14.001.000406.MAT</t>
  </si>
  <si>
    <t>Cruzeta de ferro maleável galvanizado rosca BSP Ø 2"</t>
  </si>
  <si>
    <t>14.001.000407.MAT</t>
  </si>
  <si>
    <t>Cruzeta de ferro maleável galvanizado rosca BSP Ø 2 1/2"</t>
  </si>
  <si>
    <t>14.001.000408.MAT</t>
  </si>
  <si>
    <t>Cruzeta de ferro maleável galvanizado rosca BSP Ø 3"</t>
  </si>
  <si>
    <t>14.001.000409.MAT</t>
  </si>
  <si>
    <t>Curva 45º de ferro maleável galvanizado fêmea rosca BSP Ø 1/2"</t>
  </si>
  <si>
    <t>14.001.000410.MAT</t>
  </si>
  <si>
    <t>Curva 45º de ferro maleável galvanizado fêmea rosca BSP Ø 3/4"</t>
  </si>
  <si>
    <t>14.001.000411.MAT</t>
  </si>
  <si>
    <t>Curva 45º de ferro maleável galvanizado fêmea rosca BSP Ø 1"</t>
  </si>
  <si>
    <t>14.001.000412.MAT</t>
  </si>
  <si>
    <t>Curva 45º de ferro maleável galvanizado fêmea rosca BSP Ø 1 1/4"</t>
  </si>
  <si>
    <t>14.001.000413.MAT</t>
  </si>
  <si>
    <t>Curva 45º de ferro maleável galvanizado fêmea rosca BSP Ø 1 1/2"</t>
  </si>
  <si>
    <t>14.001.000414.MAT</t>
  </si>
  <si>
    <t>Adaptador PVC soldável longo com flange livre para caixa d água Ø 25 mm x Ø 3/4"</t>
  </si>
  <si>
    <t>14.001.000415.MAT</t>
  </si>
  <si>
    <t>Adaptador PVC soldável longo com flange livre para caixa d água Ø 32 mm x Ø 1"</t>
  </si>
  <si>
    <t>14.001.000416.MAT</t>
  </si>
  <si>
    <t>Adaptador PVC soldável longo com flange livre para caixa d água Ø 40 mm x Ø 1 1/4"</t>
  </si>
  <si>
    <t>14.001.000417.MAT</t>
  </si>
  <si>
    <t>Adaptador PVC soldável longo com flange livre para caixa d água Ø 50 mm x Ø 1 1/2"</t>
  </si>
  <si>
    <t>14.001.000418.MAT</t>
  </si>
  <si>
    <t>Adaptador PVC soldável longo com flange livre para caixa d água Ø 60 mm x Ø 2"</t>
  </si>
  <si>
    <t>14.001.000419.MAT</t>
  </si>
  <si>
    <t>Adaptador PVC soldável longo com flange livre para caixa d água Ø 75 mm x Ø 2 1/2"</t>
  </si>
  <si>
    <t>14.001.000420.MAT</t>
  </si>
  <si>
    <t>Adaptador PVC soldável longo com flange livre para caixa d água Ø 85 mm x Ø 3"</t>
  </si>
  <si>
    <t>14.001.000421.MAT</t>
  </si>
  <si>
    <t>Adaptador PVC soldável longo com flange livre para caixa d água Ø 110 mm x Ø 4"</t>
  </si>
  <si>
    <t>14.001.000422.MAT</t>
  </si>
  <si>
    <t>Joelho 45º PVC soldável Ø 20 mm</t>
  </si>
  <si>
    <t>14.001.000423.MAT</t>
  </si>
  <si>
    <t>Joelho 45º PVC soldável Ø 25 mm</t>
  </si>
  <si>
    <t>14.001.000424.MAT</t>
  </si>
  <si>
    <t>Joelho 45º PVC soldável Ø 32 mm</t>
  </si>
  <si>
    <t>14.001.000425.MAT</t>
  </si>
  <si>
    <t>Joelho 45º PVC soldável Ø 40 mm</t>
  </si>
  <si>
    <t>14.001.000426.MAT</t>
  </si>
  <si>
    <t>Joelho 45º PVC soldável Ø 50 mm</t>
  </si>
  <si>
    <t>14.001.000427.MAT</t>
  </si>
  <si>
    <t>Joelho 45º PVC soldável Ø 60 mm</t>
  </si>
  <si>
    <t>14.001.000428.MAT</t>
  </si>
  <si>
    <t>Joelho 45º PVC soldável Ø 75 mm</t>
  </si>
  <si>
    <t>14.001.000429.MAT</t>
  </si>
  <si>
    <t>Joelho 45º PVC soldável Ø 85 mm</t>
  </si>
  <si>
    <t>14.001.000430.MAT</t>
  </si>
  <si>
    <t>Joelho 45º PVC soldável Ø 110 mm</t>
  </si>
  <si>
    <t>14.001.000431.MAT</t>
  </si>
  <si>
    <t>Joelho 90º PVC soldável Ø 20 mm com bucha de latão roscável Ø 1/2"</t>
  </si>
  <si>
    <t>14.001.000432.MAT</t>
  </si>
  <si>
    <t>Joelho 90º PVC soldável Ø 25 mm com bucha de latão roscável Ø 3/4"</t>
  </si>
  <si>
    <t>14.001.000433.MAT</t>
  </si>
  <si>
    <t>Joelho 90º PVC soldável Ø 25 mm com bucha de latão roscável Ø 1/2"</t>
  </si>
  <si>
    <t>14.001.000434.MAT</t>
  </si>
  <si>
    <t>Joelho 90º PVC soldável Ø 32 mm com bucha de latão roscável Ø 3/4"</t>
  </si>
  <si>
    <t>14.001.000435.MAT</t>
  </si>
  <si>
    <t>Joelho 90º PVC soldável Ø 20 mm</t>
  </si>
  <si>
    <t>14.001.000436.MAT</t>
  </si>
  <si>
    <t>Joelho 90º PVC soldável Ø 25 mm</t>
  </si>
  <si>
    <t>14.001.000437.MAT</t>
  </si>
  <si>
    <t>Joelho 90º PVC soldável Ø 32 mm</t>
  </si>
  <si>
    <t>14.001.000438.MAT</t>
  </si>
  <si>
    <t>Joelho 90º PVC soldável Ø 40 mm</t>
  </si>
  <si>
    <t>14.001.000439.MAT</t>
  </si>
  <si>
    <t>Joelho 90º PVC soldável Ø 50 mm</t>
  </si>
  <si>
    <t>14.001.000440.MAT</t>
  </si>
  <si>
    <t>Joelho 90º PVC soldável Ø 60 mm</t>
  </si>
  <si>
    <t>14.001.000441.MAT</t>
  </si>
  <si>
    <t>Joelho 90º PVC soldável Ø 75 mm</t>
  </si>
  <si>
    <t>14.001.000442.MAT</t>
  </si>
  <si>
    <t>Joelho 90º PVC soldável Ø 85 mm</t>
  </si>
  <si>
    <t>14.001.000443.MAT</t>
  </si>
  <si>
    <t>Joelho 90º PVC soldável Ø 110 mm</t>
  </si>
  <si>
    <t>14.001.000444.MAT</t>
  </si>
  <si>
    <t>Joelho 90º PVC soldável Ø 25 mm com reducao roscável Ø 1/2"</t>
  </si>
  <si>
    <t>14.001.000445.MAT</t>
  </si>
  <si>
    <t>Joelho 90º PVC soldável Ø 32 mm com reducao roscável Ø 3/4"</t>
  </si>
  <si>
    <t>14.001.000446.MAT</t>
  </si>
  <si>
    <t>Joelho 90º PVC soldável Ø 25 mm com reducao roscável Ø 3/4"</t>
  </si>
  <si>
    <t>14.001.000447.MAT</t>
  </si>
  <si>
    <t>Joelho 90º PVC soldável Ø 20 mm com reducao roscável Ø 1/2"</t>
  </si>
  <si>
    <t>14.001.000448.MAT</t>
  </si>
  <si>
    <t>Luva PVC soldável de redução Ø 25 mm x 20 mm</t>
  </si>
  <si>
    <t>14.001.000449.MAT</t>
  </si>
  <si>
    <t>Luva PVC soldável de redução Ø 32 mm x 25 mm</t>
  </si>
  <si>
    <t>14.001.000450.MAT</t>
  </si>
  <si>
    <t>Luva PVC soldável de redução Ø 40 mm x 32 mm</t>
  </si>
  <si>
    <t>14.001.000451.MAT</t>
  </si>
  <si>
    <t>Luva PVC soldável de redução Ø 60 mm x 50 mm</t>
  </si>
  <si>
    <t>14.001.000452.MAT</t>
  </si>
  <si>
    <t>Luva PVC soldável de redução Ø 50 mm x 25 mm</t>
  </si>
  <si>
    <t>14.001.000453.MAT</t>
  </si>
  <si>
    <t>Luva PVC soldável Ø 20 mm com bucha de latão roscável Ø 1/2"</t>
  </si>
  <si>
    <t>14.001.000454.MAT</t>
  </si>
  <si>
    <t>Luva PVC soldável Ø 25 mm com bucha de latão roscável Ø 3/4"</t>
  </si>
  <si>
    <t>14.001.000455.MAT</t>
  </si>
  <si>
    <t>Luva PVC soldável Ø 25 mm com bucha de latão roscável Ø1/2"</t>
  </si>
  <si>
    <t>14.001.000456.MAT</t>
  </si>
  <si>
    <t>Luva PVC soldável Ø 20 mm roscável Ø 1/2"</t>
  </si>
  <si>
    <t>14.001.000457.MAT</t>
  </si>
  <si>
    <t>Luva PVC soldável Ø 25 mm roscável Ø 3/4"</t>
  </si>
  <si>
    <t>14.001.000458.MAT</t>
  </si>
  <si>
    <t>Luva PVC soldável Ø 32 mm roscável Ø 1"</t>
  </si>
  <si>
    <t>14.001.000459.MAT</t>
  </si>
  <si>
    <t>Luva PVC soldável Ø 40 mm roscável Ø 1 1/4"</t>
  </si>
  <si>
    <t>14.001.000460.MAT</t>
  </si>
  <si>
    <t>Luva PVC soldável Ø 50 mm roscável Ø 1 1/2"</t>
  </si>
  <si>
    <t>14.001.000461.MAT</t>
  </si>
  <si>
    <t>Luva PVC soldável Ø 25 mm roscável Ø 1/2"</t>
  </si>
  <si>
    <t>14.001.000462.MAT</t>
  </si>
  <si>
    <t>Luva PVC soldável Ø 20 mm</t>
  </si>
  <si>
    <t>14.001.000463.MAT</t>
  </si>
  <si>
    <t>Luva PVC soldável Ø 25 mm</t>
  </si>
  <si>
    <t>14.001.000464.MAT</t>
  </si>
  <si>
    <t>Luva PVC soldável Ø 32 mm</t>
  </si>
  <si>
    <t>14.001.000465.MAT</t>
  </si>
  <si>
    <t>Luva PVC soldável Ø 40 mm</t>
  </si>
  <si>
    <t>14.001.000466.MAT</t>
  </si>
  <si>
    <t>Luva PVC soldável Ø 50 mm</t>
  </si>
  <si>
    <t>14.001.000467.MAT</t>
  </si>
  <si>
    <t>Luva PVC soldável Ø 60 mm</t>
  </si>
  <si>
    <t>14.001.000468.MAT</t>
  </si>
  <si>
    <t>Luva PVC soldável Ø 75 mm</t>
  </si>
  <si>
    <t>14.001.000469.MAT</t>
  </si>
  <si>
    <t>Luva PVC soldável Ø 85 mm</t>
  </si>
  <si>
    <t>14.001.000470.MAT</t>
  </si>
  <si>
    <t>Luva PVC soldável Ø 110 mm</t>
  </si>
  <si>
    <t>14.001.000471.MAT</t>
  </si>
  <si>
    <t>Solução limpadora para PVC</t>
  </si>
  <si>
    <t>14.001.000472.MAT</t>
  </si>
  <si>
    <t>Tê 90º PVC soldável de redução Ø 25 mm x Ø 20 mm</t>
  </si>
  <si>
    <t>14.001.000473.MAT</t>
  </si>
  <si>
    <t>Tê 90º PVC soldável de redução Ø 110 mm x Ø 60 mm</t>
  </si>
  <si>
    <t>14.001.000474.MAT</t>
  </si>
  <si>
    <t>Tê 90º PVC soldável de redução Ø 32 mm x Ø 25 mm</t>
  </si>
  <si>
    <t>14.001.000475.MAT</t>
  </si>
  <si>
    <t>Tê 90º PVC soldável de redução Ø 40 mm x Ø 32 mm</t>
  </si>
  <si>
    <t>14.001.000476.MAT</t>
  </si>
  <si>
    <t>Tê 90º PVC soldável de redução Ø 50 mm x Ø 40 mm</t>
  </si>
  <si>
    <t>14.001.000477.MAT</t>
  </si>
  <si>
    <t>Tê 90º PVC soldável de redução Ø 50 mm x Ø 20 mm</t>
  </si>
  <si>
    <t>14.001.000478.MAT</t>
  </si>
  <si>
    <t>Tê 90º PVC soldável de redução Ø 50 mm x Ø 25 mm</t>
  </si>
  <si>
    <t>14.001.000479.MAT</t>
  </si>
  <si>
    <t>Tê 90º PVC soldável de redução Ø 50 mm x Ø 32 mm</t>
  </si>
  <si>
    <t>14.001.000480.MAT</t>
  </si>
  <si>
    <t>Tê 90º PVC soldável de redução Ø 75 mm x Ø 50 mm</t>
  </si>
  <si>
    <t>14.001.000481.MAT</t>
  </si>
  <si>
    <t>Tê 90º PVC soldável de redução Ø 85 mm x Ø 60 mm</t>
  </si>
  <si>
    <t>14.001.000482.MAT</t>
  </si>
  <si>
    <t>Adaptador PVC soldável com flanges e anel para caixa d água Ø 20 mm x 1/2"</t>
  </si>
  <si>
    <t>14.001.000483.MAT</t>
  </si>
  <si>
    <t>Adaptador PVC soldável com flanges e anel para caixa d água Ø 25 mm x 3/4"</t>
  </si>
  <si>
    <t>14.001.000484.MAT</t>
  </si>
  <si>
    <t>Adaptador PVC soldável com flanges e anel para caixa d água Ø 32 mm x 1"</t>
  </si>
  <si>
    <t>14.001.000485.MAT</t>
  </si>
  <si>
    <t>Adaptador PVC soldável com flanges e anel para caixa d água Ø 40 mm x 1 1/4"</t>
  </si>
  <si>
    <t>14.001.000486.MAT</t>
  </si>
  <si>
    <t>Adaptador PVC soldável com flanges e anel para caixa d água Ø 50 mm x 1 1/2"</t>
  </si>
  <si>
    <t>14.001.000487.MAT</t>
  </si>
  <si>
    <t>Adaptador PVC soldável com flanges e anel para caixa d água Ø 60 mm x 2"</t>
  </si>
  <si>
    <t>14.001.000488.MAT</t>
  </si>
  <si>
    <t>Tê 90º PVC soldável com rosca na bolsa central Ø 20 mm x 1/2"</t>
  </si>
  <si>
    <t>14.001.000489.MAT</t>
  </si>
  <si>
    <t>Tê 90º PVC soldável com rosca na bolsa central Ø 25 mm x 3/4"</t>
  </si>
  <si>
    <t>14.001.000490.MAT</t>
  </si>
  <si>
    <t>Tê 90º PVC soldável com rosca na bolsa central Ø 25 mm x 1/2"</t>
  </si>
  <si>
    <t>14.001.000491.MAT</t>
  </si>
  <si>
    <t>Tê 90º PVC soldável com rosca na bolsa central Ø 32 mm x 3/4"</t>
  </si>
  <si>
    <t>14.001.000492.MAT</t>
  </si>
  <si>
    <t>Tê 90º PVC soldável Ø 20 mm com bucha de latão roscável Ø 1/2"</t>
  </si>
  <si>
    <t>14.001.000493.MAT</t>
  </si>
  <si>
    <t>Tê 90º PVC soldável Ø 25 mm com bucha de latão roscável Ø 3/4"</t>
  </si>
  <si>
    <t>14.001.000494.MAT</t>
  </si>
  <si>
    <t>Tê 90º PVC soldável Ø 25 mm com bucha de latão roscável Ø 1/2"</t>
  </si>
  <si>
    <t>14.001.000495.MAT</t>
  </si>
  <si>
    <t>Tê 90º PVC soldável Ø 32 mm com bucha de latão roscável Ø 3/4"</t>
  </si>
  <si>
    <t>14.001.000496.MAT</t>
  </si>
  <si>
    <t>Tê 90º PVC soldável Ø 20 mm</t>
  </si>
  <si>
    <t>14.001.000497.MAT</t>
  </si>
  <si>
    <t>Tê 90º PVC soldável Ø 25 mm</t>
  </si>
  <si>
    <t>14.001.000498.MAT</t>
  </si>
  <si>
    <t>Tê 90º PVC soldável Ø 32 mm</t>
  </si>
  <si>
    <t>14.001.000499.MAT</t>
  </si>
  <si>
    <t>Tê 90º PVC soldável Ø 40 mm</t>
  </si>
  <si>
    <t>14.001.000500.MAT</t>
  </si>
  <si>
    <t>Tê 90º PVC soldável Ø 50 mm</t>
  </si>
  <si>
    <t>14.001.000501.MAT</t>
  </si>
  <si>
    <t>Tê 90º PVC soldável Ø 60 mm</t>
  </si>
  <si>
    <t>14.001.000502.MAT</t>
  </si>
  <si>
    <t>Tê 90º PVC soldável Ø 75 mm</t>
  </si>
  <si>
    <t>14.001.000503.MAT</t>
  </si>
  <si>
    <t>Tê 90º PVC soldável Ø 85 mm</t>
  </si>
  <si>
    <t>14.001.000504.MAT</t>
  </si>
  <si>
    <t>Tê 90º PVC soldável Ø 110 mm</t>
  </si>
  <si>
    <t>14.001.000505.MAT</t>
  </si>
  <si>
    <t>14.001.000506.MAT</t>
  </si>
  <si>
    <t>14.001.000507.MAT</t>
  </si>
  <si>
    <t>14.001.000508.MAT</t>
  </si>
  <si>
    <t>14.001.000509.MAT</t>
  </si>
  <si>
    <t>14.001.000510.MAT</t>
  </si>
  <si>
    <t>14.001.000511.MAT</t>
  </si>
  <si>
    <t>14.001.000512.MAT</t>
  </si>
  <si>
    <t>14.001.000513.MAT</t>
  </si>
  <si>
    <t>14.001.000514.MAT</t>
  </si>
  <si>
    <t>União PVC soldável Ø 20 mm</t>
  </si>
  <si>
    <t>14.001.000515.MAT</t>
  </si>
  <si>
    <t>União PVC soldável Ø 25 mm</t>
  </si>
  <si>
    <t>14.001.000516.MAT</t>
  </si>
  <si>
    <t>União PVC soldável Ø 32 mm</t>
  </si>
  <si>
    <t>14.001.000517.MAT</t>
  </si>
  <si>
    <t>União PVC soldável Ø 40 mm</t>
  </si>
  <si>
    <t>14.001.000518.MAT</t>
  </si>
  <si>
    <t>União PVC soldável Ø 50 mm</t>
  </si>
  <si>
    <t>14.001.000519.MAT</t>
  </si>
  <si>
    <t>União PVC soldável Ø 60 mm</t>
  </si>
  <si>
    <t>14.001.000520.MAT</t>
  </si>
  <si>
    <t>União PVC soldável Ø 75 mm</t>
  </si>
  <si>
    <t>14.001.000521.MAT</t>
  </si>
  <si>
    <t>União PVC soldável Ø 85 mm</t>
  </si>
  <si>
    <t>14.001.000522.MAT</t>
  </si>
  <si>
    <t>União PVC soldável Ø 110 mm</t>
  </si>
  <si>
    <t>14.001.000523.MAT</t>
  </si>
  <si>
    <t>Bucha PVC soldável de redução longa Ø 32 mm x Ø 20 mm</t>
  </si>
  <si>
    <t>14.001.000524.MAT</t>
  </si>
  <si>
    <t>Bucha PVC soldável de redução longa Ø 60 mm x Ø 50 mm</t>
  </si>
  <si>
    <t>14.001.000525.MAT</t>
  </si>
  <si>
    <t>Bucha PVC soldável de redução longa Ø 75 mm x Ø 50 mm</t>
  </si>
  <si>
    <t>14.001.000526.MAT</t>
  </si>
  <si>
    <t>Bucha PVC soldável de redução longa Ø 85 mm x Ø 60 mm</t>
  </si>
  <si>
    <t>14.001.000527.MAT</t>
  </si>
  <si>
    <t>Bucha PVC soldável de redução longa Ø 110 mm x Ø 60 mm</t>
  </si>
  <si>
    <t>14.001.000528.MAT</t>
  </si>
  <si>
    <t>Bucha PVC soldável de redução longa Ø 110 mm x Ø 75 mm</t>
  </si>
  <si>
    <t>14.001.000529.MAT</t>
  </si>
  <si>
    <t>Bucha PVC soldável de redução curta Ø 25 mm x Ø 20 mm</t>
  </si>
  <si>
    <t>14.001.000530.MAT</t>
  </si>
  <si>
    <t>Bucha PVC soldável de redução curta Ø 32 mm x Ø 25 mm</t>
  </si>
  <si>
    <t>14.001.000531.MAT</t>
  </si>
  <si>
    <t>Bucha PVC soldável de redução curta Ø 40 mm x Ø 32 mm</t>
  </si>
  <si>
    <t>14.001.000532.MAT</t>
  </si>
  <si>
    <t>Bucha PVC soldável de redução curta Ø 50 mm x Ø 40 mm</t>
  </si>
  <si>
    <t>14.001.000533.MAT</t>
  </si>
  <si>
    <t>Bucha PVC soldável de redução curta Ø 60 mm x Ø 50 mm</t>
  </si>
  <si>
    <t>14.001.000534.MAT</t>
  </si>
  <si>
    <t>Bucha PVC soldável de redução longa Ø 40 mm x Ø 20 mm</t>
  </si>
  <si>
    <t>14.001.000535.MAT</t>
  </si>
  <si>
    <t>Bucha PVC soldável de redução curta Ø de saída 60 mm, entrada Ø 75 mm</t>
  </si>
  <si>
    <t>14.001.000536.MAT</t>
  </si>
  <si>
    <t>Bucha PVC soldável de redução curta entrada Ø 85 mm saída Ø 75 mm</t>
  </si>
  <si>
    <t>14.001.000537.MAT</t>
  </si>
  <si>
    <t>Bucha PVC soldável de redução curta entrada Ø 110 mm saída Ø 85 mm</t>
  </si>
  <si>
    <t>14.001.000538.MAT</t>
  </si>
  <si>
    <t>Bucha PVC soldável de redução longa Ø 40 mm x Ø 25 mm</t>
  </si>
  <si>
    <t>14.001.000539.MAT</t>
  </si>
  <si>
    <t>Bucha PVC soldável de redução longa Ø 50 mm x Ø 20 mm</t>
  </si>
  <si>
    <t>14.001.000540.MAT</t>
  </si>
  <si>
    <t>Bucha PVC soldável de redução longa Ø 50 mm x Ø 25 mm</t>
  </si>
  <si>
    <t>14.001.000541.MAT</t>
  </si>
  <si>
    <t>Bucha PVC soldável de redução longa Ø 50 mm x Ø 32 mm</t>
  </si>
  <si>
    <t>14.001.000542.MAT</t>
  </si>
  <si>
    <t>Bucha PVC soldável de redução longa Ø 60 mm x Ø 25 mm</t>
  </si>
  <si>
    <t>14.001.000543.MAT</t>
  </si>
  <si>
    <t>Bucha PVC soldável de redução longa Ø 60 mm x Ø 32 mm</t>
  </si>
  <si>
    <t>14.001.000544.MAT</t>
  </si>
  <si>
    <t>Bucha PVC soldável de redução longa Ø 60 mm x Ø 40 mm</t>
  </si>
  <si>
    <t>14.001.000545.MAT</t>
  </si>
  <si>
    <t>Adaptador PVC soldável Ø 20 mm para registro roscável Ø 1/2"</t>
  </si>
  <si>
    <t>14.001.000546.MAT</t>
  </si>
  <si>
    <t>Adaptador PVC soldável Ø 32 mm para registro roscável Ø 1"</t>
  </si>
  <si>
    <t>14.001.000547.MAT</t>
  </si>
  <si>
    <t>Adaptador PVC soldável Ø 40 mm para registro roscável Ø 1 1/4"</t>
  </si>
  <si>
    <t>14.001.000548.MAT</t>
  </si>
  <si>
    <t>Adaptador PVC soldável Ø 50 mm para registro roscável Ø 1 1/2"</t>
  </si>
  <si>
    <t>14.001.000549.MAT</t>
  </si>
  <si>
    <t>Adaptador PVC soldável Ø 60 mm para registro roscável Ø 2"</t>
  </si>
  <si>
    <t>14.001.000550.MAT</t>
  </si>
  <si>
    <t>Adaptador PVC soldável Ø 75 mm para registro roscável Ø 2 1/2"</t>
  </si>
  <si>
    <t>14.001.000551.MAT</t>
  </si>
  <si>
    <t>Adaptador PVC soldável Ø 85 mm para registro roscável Ø 3"</t>
  </si>
  <si>
    <t>14.001.000552.MAT</t>
  </si>
  <si>
    <t>Adaptador PVC soldável Ø 110 mm para registro roscável Ø 4"</t>
  </si>
  <si>
    <t>14.001.000553.MAT</t>
  </si>
  <si>
    <t>Adaptador PVC soldável Ø 25 mm para registro roscável Ø 3/4"</t>
  </si>
  <si>
    <t>14.001.000554.MAT</t>
  </si>
  <si>
    <t>Adaptador PVC soldável para água fria Ø 20 mm</t>
  </si>
  <si>
    <t>14.001.000555.MAT</t>
  </si>
  <si>
    <t>Adaptador PVC soldável para água fria Ø 25 mm</t>
  </si>
  <si>
    <t>14.001.000556.MAT</t>
  </si>
  <si>
    <t>Adaptador PVC soldável com flange livre Ø 25 mm x 3/4"</t>
  </si>
  <si>
    <t>14.001.000557.MAT</t>
  </si>
  <si>
    <t>Adaptador PVC soldável com flange livre Ø 32 mm x 1"</t>
  </si>
  <si>
    <t>14.001.000558.MAT</t>
  </si>
  <si>
    <t>Adaptador PVC soldável com flange livre Ø 40 mm x 1 1/4"</t>
  </si>
  <si>
    <t>14.001.000559.MAT</t>
  </si>
  <si>
    <t>Adaptador PVC soldável com flange livre Ø 50 mm x 1 1/2"</t>
  </si>
  <si>
    <t>14.001.000560.MAT</t>
  </si>
  <si>
    <t>Adaptador PVC soldável com flange livre Ø 60 mm x 2"</t>
  </si>
  <si>
    <t>14.001.000561.MAT</t>
  </si>
  <si>
    <t>Adaptador PVC soldável com flange livre Ø 75 mm x 2 1/2"</t>
  </si>
  <si>
    <t>14.001.000562.MAT</t>
  </si>
  <si>
    <t>Adaptador PVC soldável com flange livre Ø 85 mm x 3"</t>
  </si>
  <si>
    <t>14.001.000563.MAT</t>
  </si>
  <si>
    <t>Adaptador PVC soldável com flange livre Ø 110 mm x 4"</t>
  </si>
  <si>
    <t>14.001.000564.MAT</t>
  </si>
  <si>
    <t>Adesivo para PVC</t>
  </si>
  <si>
    <t>14.001.000565.MAT</t>
  </si>
  <si>
    <t>Cap PVC soldável Ø 20 mm</t>
  </si>
  <si>
    <t>14.001.000566.MAT</t>
  </si>
  <si>
    <t>Cap PVC soldável Ø 25 mm</t>
  </si>
  <si>
    <t>14.001.000567.MAT</t>
  </si>
  <si>
    <t>Cap PVC soldável Ø 32 mm</t>
  </si>
  <si>
    <t>14.001.000568.MAT</t>
  </si>
  <si>
    <t>Cap PVC soldável Ø 40 mm</t>
  </si>
  <si>
    <t>14.001.000569.MAT</t>
  </si>
  <si>
    <t>Cap PVC soldável Ø 50 mm</t>
  </si>
  <si>
    <t>14.001.000570.MAT</t>
  </si>
  <si>
    <t>Cap PVC soldável Ø 60 mm</t>
  </si>
  <si>
    <t>14.001.000571.MAT</t>
  </si>
  <si>
    <t>Cap PVC soldável Ø 75 mm</t>
  </si>
  <si>
    <t>14.001.000572.MAT</t>
  </si>
  <si>
    <t>Cap PVC soldável Ø 85 mm</t>
  </si>
  <si>
    <t>14.001.000573.MAT</t>
  </si>
  <si>
    <t>Cap PVC soldável Ø 110 mm</t>
  </si>
  <si>
    <t>14.001.000574.MAT</t>
  </si>
  <si>
    <t>Cruzeta PVC soldável Ø 25 mm</t>
  </si>
  <si>
    <t>14.001.000575.MAT</t>
  </si>
  <si>
    <t>Cruzeta PVC soldável Ø 50 mm</t>
  </si>
  <si>
    <t>14.001.000576.MAT</t>
  </si>
  <si>
    <t>Curva 45º PVC soldável Ø 20 mm</t>
  </si>
  <si>
    <t>14.001.000577.MAT</t>
  </si>
  <si>
    <t>Curva 45º PVC soldável Ø 25 mm</t>
  </si>
  <si>
    <t>14.001.000578.MAT</t>
  </si>
  <si>
    <t>Curva 45º PVC soldável Ø 32 mm</t>
  </si>
  <si>
    <t>14.001.000579.MAT</t>
  </si>
  <si>
    <t>Curva 45º PVC soldável Ø 40 mm</t>
  </si>
  <si>
    <t>14.001.000580.MAT</t>
  </si>
  <si>
    <t>Curva 45º PVC soldável Ø 50 mm</t>
  </si>
  <si>
    <t>14.001.000581.MAT</t>
  </si>
  <si>
    <t>Curva 45º PVC soldável Ø 60 mm</t>
  </si>
  <si>
    <t>14.001.000582.MAT</t>
  </si>
  <si>
    <t>Curva 45º PVC soldável Ø 75 mm</t>
  </si>
  <si>
    <t>14.001.000583.MAT</t>
  </si>
  <si>
    <t>Curva 45º PVC soldável Ø 85 mm</t>
  </si>
  <si>
    <t>14.001.000584.MAT</t>
  </si>
  <si>
    <t>Curva 45º PVC soldável Ø 110 mm</t>
  </si>
  <si>
    <t>14.001.000585.MAT</t>
  </si>
  <si>
    <t>Curva 90º PVC soldável Ø 20 mm</t>
  </si>
  <si>
    <t>14.001.000586.MAT</t>
  </si>
  <si>
    <t>Curva 90º PVC soldável Ø 25 mm</t>
  </si>
  <si>
    <t>14.001.000587.MAT</t>
  </si>
  <si>
    <t>Curva 90º PVC soldável Ø 32 mm</t>
  </si>
  <si>
    <t>14.001.000588.MAT</t>
  </si>
  <si>
    <t>Curva 90º PVC soldável Ø 40 mm</t>
  </si>
  <si>
    <t>14.001.000589.MAT</t>
  </si>
  <si>
    <t>Curva 90º PVC soldável Ø 50 mm</t>
  </si>
  <si>
    <t>14.001.000590.MAT</t>
  </si>
  <si>
    <t>Curva 90º PVC soldável Ø 60 mm</t>
  </si>
  <si>
    <t>14.001.000591.MAT</t>
  </si>
  <si>
    <t>Curva 90º PVC soldável Ø 75 mm</t>
  </si>
  <si>
    <t>14.001.000592.MAT</t>
  </si>
  <si>
    <t>Curva 90º PVC soldável Ø 85 mm</t>
  </si>
  <si>
    <t>14.001.000593.MAT</t>
  </si>
  <si>
    <t>Curva 90º PVC soldável Ø 110 mm</t>
  </si>
  <si>
    <t>14.001.000594.MAT</t>
  </si>
  <si>
    <t>Joelho 90º PVC soldável de redução Ø 25 mm x 20 mm</t>
  </si>
  <si>
    <t>14.001.000595.MAT</t>
  </si>
  <si>
    <t>Joelho 90º PVC soldável de redução Ø 32 mm x 25 mm</t>
  </si>
  <si>
    <t>14.001.000596.MAT</t>
  </si>
  <si>
    <t>Bucha PVC roscável de redução Ø 3/4" x 1/2"</t>
  </si>
  <si>
    <t>14.001.000597.MAT</t>
  </si>
  <si>
    <t>Bucha PVC roscável de redução Ø 2" x 1 1/4"</t>
  </si>
  <si>
    <t>14.001.000598.MAT</t>
  </si>
  <si>
    <t>Bucha PVC roscável de redução Ø 2" x 1 1/2"</t>
  </si>
  <si>
    <t>14.001.000599.MAT</t>
  </si>
  <si>
    <t>Bucha PVC roscável de redução Ø 1" x 1/2"</t>
  </si>
  <si>
    <t>14.001.000600.MAT</t>
  </si>
  <si>
    <t>Bucha PVC roscável de redução Ø 1" x 3/4"</t>
  </si>
  <si>
    <t>14.001.000601.MAT</t>
  </si>
  <si>
    <t>Bucha PVC roscável de redução Ø 1 1/4" x 3/4"</t>
  </si>
  <si>
    <t>14.001.000602.MAT</t>
  </si>
  <si>
    <t>Bucha PVC roscável de redução Ø 1 1/4" x 1"</t>
  </si>
  <si>
    <t>14.001.000603.MAT</t>
  </si>
  <si>
    <t>Bucha PVC roscável de redução Ø 1 1/2" x 3/4"</t>
  </si>
  <si>
    <t>14.001.000604.MAT</t>
  </si>
  <si>
    <t>Bucha PVC roscável de redução Ø 1 1/2" x 1"</t>
  </si>
  <si>
    <t>14.001.000605.MAT</t>
  </si>
  <si>
    <t>Bucha PVC roscável de redução Ø 1 1/2" x 1 1/4"</t>
  </si>
  <si>
    <t>14.001.000606.MAT</t>
  </si>
  <si>
    <t>Bucha PVC roscável de redução Ø 2" x 1"</t>
  </si>
  <si>
    <t>14.001.000607.MAT</t>
  </si>
  <si>
    <t>Luva PVC roscável de redução Ø 3/4" x 1/2"</t>
  </si>
  <si>
    <t>14.001.000608.MAT</t>
  </si>
  <si>
    <t>Luva PVC roscável de redução Ø 1" x 3/4"</t>
  </si>
  <si>
    <t>14.001.000609.MAT</t>
  </si>
  <si>
    <t>14.001.000610.MAT</t>
  </si>
  <si>
    <t>14.001.000611.MAT</t>
  </si>
  <si>
    <t>14.001.000612.MAT</t>
  </si>
  <si>
    <t>14.001.000613.MAT</t>
  </si>
  <si>
    <t>14.001.000614.MAT</t>
  </si>
  <si>
    <t>14.001.000615.MAT</t>
  </si>
  <si>
    <t>14.001.000616.MAT</t>
  </si>
  <si>
    <t>14.001.000617.MAT</t>
  </si>
  <si>
    <t>14.001.000618.MAT</t>
  </si>
  <si>
    <t>14.001.000619.MAT</t>
  </si>
  <si>
    <t>14.001.000620.MAT</t>
  </si>
  <si>
    <t>14.001.000621.MAT</t>
  </si>
  <si>
    <t>14.001.000622.MAT</t>
  </si>
  <si>
    <t>14.001.000623.MAT</t>
  </si>
  <si>
    <t>14.001.000624.MAT</t>
  </si>
  <si>
    <t>Tê 90º PVC roscável de redução Ø 3/4" x 1/2"</t>
  </si>
  <si>
    <t>14.001.000625.MAT</t>
  </si>
  <si>
    <t>Tê 90º PVC roscável de redução Ø 1" x 3/4"</t>
  </si>
  <si>
    <t>14.001.000626.MAT</t>
  </si>
  <si>
    <t>Tê 90º PVC roscável de redução Ø 1 1/2" x 3/4"</t>
  </si>
  <si>
    <t>14.001.000627.MAT</t>
  </si>
  <si>
    <t>Tê 90º PVC roscável Ø 1/2"</t>
  </si>
  <si>
    <t>14.001.000628.MAT</t>
  </si>
  <si>
    <t>Tê 90º PVC roscável Ø 3/4"</t>
  </si>
  <si>
    <t>14.001.000629.MAT</t>
  </si>
  <si>
    <t>Tê 90º PVC roscável Ø 1"</t>
  </si>
  <si>
    <t>14.001.000630.MAT</t>
  </si>
  <si>
    <t>Tê 90º PVC roscável Ø 1 1/4"</t>
  </si>
  <si>
    <t>14.001.000631.MAT</t>
  </si>
  <si>
    <t>Tê 90º PVC roscável Ø 1 1/2"</t>
  </si>
  <si>
    <t>14.001.000632.MAT</t>
  </si>
  <si>
    <t>Tê 90º PVC roscável Ø 2"</t>
  </si>
  <si>
    <t>14.001.000633.MAT</t>
  </si>
  <si>
    <t>14.001.000634.MAT</t>
  </si>
  <si>
    <t>14.001.000635.MAT</t>
  </si>
  <si>
    <t>14.001.000636.MAT</t>
  </si>
  <si>
    <t>14.001.000637.MAT</t>
  </si>
  <si>
    <t>14.001.000638.MAT</t>
  </si>
  <si>
    <t>14.001.000639.MAT</t>
  </si>
  <si>
    <t>14.001.000640.MAT</t>
  </si>
  <si>
    <t>14.001.000641.MAT</t>
  </si>
  <si>
    <t>14.001.000642.MAT</t>
  </si>
  <si>
    <t>14.001.000643.MAT</t>
  </si>
  <si>
    <t>14.001.000644.MAT</t>
  </si>
  <si>
    <t>14.001.000645.MAT</t>
  </si>
  <si>
    <t>14.001.000646.MAT</t>
  </si>
  <si>
    <t>14.001.000647.MAT</t>
  </si>
  <si>
    <t>14.001.000648.MAT</t>
  </si>
  <si>
    <t>14.001.000649.MAT</t>
  </si>
  <si>
    <t>14.001.000650.MAT</t>
  </si>
  <si>
    <t>14.001.000651.MAT</t>
  </si>
  <si>
    <t>Cap PVC roscável Ø 1/2"</t>
  </si>
  <si>
    <t>14.001.000652.MAT</t>
  </si>
  <si>
    <t>Cap PVC roscável Ø 3/4"</t>
  </si>
  <si>
    <t>14.001.000653.MAT</t>
  </si>
  <si>
    <t>Cap PVC roscável Ø 1"</t>
  </si>
  <si>
    <t>14.001.000654.MAT</t>
  </si>
  <si>
    <t>Cap PVC roscável Ø 1 1/4"</t>
  </si>
  <si>
    <t>14.001.000655.MAT</t>
  </si>
  <si>
    <t>Cap PVC roscável Ø 1 1/2"</t>
  </si>
  <si>
    <t>14.001.000656.MAT</t>
  </si>
  <si>
    <t>Cap PVC roscável Ø 2"</t>
  </si>
  <si>
    <t>14.001.000657.MAT</t>
  </si>
  <si>
    <t>Cap PVC roscável Ø 2 1/2"</t>
  </si>
  <si>
    <t>14.001.000658.MAT</t>
  </si>
  <si>
    <t>Cap PVC roscável Ø 3"</t>
  </si>
  <si>
    <t>14.001.000659.MAT</t>
  </si>
  <si>
    <t>Cap PVC roscável Ø 4"</t>
  </si>
  <si>
    <t>14.001.000660.MAT</t>
  </si>
  <si>
    <t>14.001.000661.MAT</t>
  </si>
  <si>
    <t>14.001.000662.MAT</t>
  </si>
  <si>
    <t>Curva 90º PVC roscável Ø 1/2"</t>
  </si>
  <si>
    <t>14.001.000663.MAT</t>
  </si>
  <si>
    <t>Curva 90º PVC roscável Ø 3/4"</t>
  </si>
  <si>
    <t>14.001.000664.MAT</t>
  </si>
  <si>
    <t>Curva 90º PVC roscável Ø 1"</t>
  </si>
  <si>
    <t>14.001.000665.MAT</t>
  </si>
  <si>
    <t>Curva 90º PVC roscável Ø 1 1/4"</t>
  </si>
  <si>
    <t>14.001.000666.MAT</t>
  </si>
  <si>
    <t>Curva 90º PVC roscável Ø 1 1/2"</t>
  </si>
  <si>
    <t>14.001.000667.MAT</t>
  </si>
  <si>
    <t>Curva 90º PVC roscável Ø 2"</t>
  </si>
  <si>
    <t>14.001.000668.MAT</t>
  </si>
  <si>
    <t>Fita de vedação para tubos e conexões roscáveis, rolo de 50 m x 18 mm</t>
  </si>
  <si>
    <t>14.001.000669.MAT</t>
  </si>
  <si>
    <t>Joelho 45º PVC roscável Ø 1/2"</t>
  </si>
  <si>
    <t>14.001.000670.MAT</t>
  </si>
  <si>
    <t>Joelho 45º PVC roscável Ø 3/4"</t>
  </si>
  <si>
    <t>14.001.000671.MAT</t>
  </si>
  <si>
    <t>Joelho 45º PVC roscável Ø 1"</t>
  </si>
  <si>
    <t>14.001.000672.MAT</t>
  </si>
  <si>
    <t>Joelho 45º PVC roscável Ø 1 1/4"</t>
  </si>
  <si>
    <t>14.001.000673.MAT</t>
  </si>
  <si>
    <t>Joelho 45º PVC roscável Ø 1 1/2"</t>
  </si>
  <si>
    <t>14.001.000674.MAT</t>
  </si>
  <si>
    <t>Joelho 45º PVC roscável Ø 2"</t>
  </si>
  <si>
    <t>14.001.000675.MAT</t>
  </si>
  <si>
    <t>Joelho 90º PVC roscável de redução Ø 3/4" x 1/2"</t>
  </si>
  <si>
    <t>14.001.000676.MAT</t>
  </si>
  <si>
    <t>Joelho 90º PVC roscável de redução Ø 1" x 3/4"</t>
  </si>
  <si>
    <t>14.001.000677.MAT</t>
  </si>
  <si>
    <t>Joelho 90º PVC roscável Ø 1/2"</t>
  </si>
  <si>
    <t>14.001.000678.MAT</t>
  </si>
  <si>
    <t>Joelho 90º PVC roscável Ø 3/4"</t>
  </si>
  <si>
    <t>14.001.000679.MAT</t>
  </si>
  <si>
    <t>Joelho 90º PVC roscável Ø 1"</t>
  </si>
  <si>
    <t>14.001.000680.MAT</t>
  </si>
  <si>
    <t>Joelho 90º PVC roscável Ø 1 1/4"</t>
  </si>
  <si>
    <t>14.001.000681.MAT</t>
  </si>
  <si>
    <t>Joelho 90º PVC roscável Ø 1 1/2"</t>
  </si>
  <si>
    <t>14.001.000682.MAT</t>
  </si>
  <si>
    <t>Joelho 90º PVC roscável Ø 2"</t>
  </si>
  <si>
    <t>14.001.000683.MAT</t>
  </si>
  <si>
    <t>Junção 45º PVC roscável Ø 1/2"</t>
  </si>
  <si>
    <t>14.001.000684.MAT</t>
  </si>
  <si>
    <t>Junção 45º PVC roscável Ø 3/4"</t>
  </si>
  <si>
    <t>14.001.000685.MAT</t>
  </si>
  <si>
    <t>Junção 45º PVC roscável Ø 1"</t>
  </si>
  <si>
    <t>14.001.000686.MAT</t>
  </si>
  <si>
    <t>Junção 45º PVC roscável Ø 1 1/4"</t>
  </si>
  <si>
    <t>14.001.000687.MAT</t>
  </si>
  <si>
    <t>Junção 45º PVC roscável Ø 1 1/2"</t>
  </si>
  <si>
    <t>14.001.000688.MAT</t>
  </si>
  <si>
    <t>Junção 45º PVC roscável Ø 2"</t>
  </si>
  <si>
    <t>14.001.000689.MAT</t>
  </si>
  <si>
    <t>Conector de cobre de redução sem anel Ø 28 mm x 22 mm</t>
  </si>
  <si>
    <t>14.001.000690.MAT</t>
  </si>
  <si>
    <t>Flange de cobre e bronze para caixa dágua Ø 15 mm</t>
  </si>
  <si>
    <t>14.001.000691.MAT</t>
  </si>
  <si>
    <t>Flange de cobre e bronze para caixa dágua Ø 22 mm</t>
  </si>
  <si>
    <t>14.001.000692.MAT</t>
  </si>
  <si>
    <t>Flange de cobre e bronze para caixa dágua Ø 28 mm</t>
  </si>
  <si>
    <t>14.001.000693.MAT</t>
  </si>
  <si>
    <t>Flange de cobre e bronze para caixa dágua Ø 35 mm</t>
  </si>
  <si>
    <t>14.001.000694.MAT</t>
  </si>
  <si>
    <t>Flange de cobre e bronze para caixa dágua Ø 42 mm</t>
  </si>
  <si>
    <t>14.001.000695.MAT</t>
  </si>
  <si>
    <t>Flange de cobre e bronze para caixa dágua Ø 54 mm</t>
  </si>
  <si>
    <t>14.001.000696.MAT</t>
  </si>
  <si>
    <t>Flange de cobre e bronze para caixa dágua Ø 66 mm</t>
  </si>
  <si>
    <t>14.001.000697.MAT</t>
  </si>
  <si>
    <t>Flange de cobre e bronze para caixa dágua Ø 79 mm</t>
  </si>
  <si>
    <t>14.001.000698.MAT</t>
  </si>
  <si>
    <t>Flange de cobre e bronze para caixa dágua Ø 104 mm</t>
  </si>
  <si>
    <t>14.001.000699.MAT</t>
  </si>
  <si>
    <t>Junta de cobre e bronze de expansão PP Ø 15 mm</t>
  </si>
  <si>
    <t>14.001.000700.MAT</t>
  </si>
  <si>
    <t>Junta de cobre e bronze de expansão PP Ø 22 mm</t>
  </si>
  <si>
    <t>14.001.000701.MAT</t>
  </si>
  <si>
    <t>Junta de cobre e bronze de expansão PP Ø 28 mm</t>
  </si>
  <si>
    <t>14.001.000702.MAT</t>
  </si>
  <si>
    <t>Luva de bronze BB Ø 35 mm</t>
  </si>
  <si>
    <t>14.001.000703.MAT</t>
  </si>
  <si>
    <t>Luva de bronze BB Ø 42 mm</t>
  </si>
  <si>
    <t>14.001.000704.MAT</t>
  </si>
  <si>
    <t>Luva de bronze BB Ø 54 mm</t>
  </si>
  <si>
    <t>14.001.000705.MAT</t>
  </si>
  <si>
    <t>Luva de bronze BB Ø 66 mm</t>
  </si>
  <si>
    <t>14.001.000706.MAT</t>
  </si>
  <si>
    <t>Luva de bronze BB Ø 79 mm</t>
  </si>
  <si>
    <t>14.001.000707.MAT</t>
  </si>
  <si>
    <t>Luva de bronze BB Ø 104 mm</t>
  </si>
  <si>
    <t>14.001.000708.MAT</t>
  </si>
  <si>
    <t>Luva de cobre soldável BB Ø 15 mm</t>
  </si>
  <si>
    <t>14.001.000709.MAT</t>
  </si>
  <si>
    <t>Luva de cobre soldável BB Ø 22 mm</t>
  </si>
  <si>
    <t>14.001.000710.MAT</t>
  </si>
  <si>
    <t>Luva de cobre soldável BB Ø 28 mm</t>
  </si>
  <si>
    <t>14.001.000711.MAT</t>
  </si>
  <si>
    <t>Pasta para soldar cobre e bronze</t>
  </si>
  <si>
    <t>14.001.000712.MAT</t>
  </si>
  <si>
    <t>Cap de bronze bolsa Ø 35 mm</t>
  </si>
  <si>
    <t>14.001.000713.MAT</t>
  </si>
  <si>
    <t>Cap de bronze bolsa Ø 42 mm</t>
  </si>
  <si>
    <t>14.001.000714.MAT</t>
  </si>
  <si>
    <t>Cap de bronze bolsa Ø 54 mm</t>
  </si>
  <si>
    <t>14.001.000715.MAT</t>
  </si>
  <si>
    <t>Cap de bronze bolsa Ø 66 mm</t>
  </si>
  <si>
    <t>14.001.000716.MAT</t>
  </si>
  <si>
    <t>Cap de cobre soldável bolsa Ø 15 mm</t>
  </si>
  <si>
    <t>14.001.000717.MAT</t>
  </si>
  <si>
    <t>Cap de cobre soldável bolsa Ø 22 mm</t>
  </si>
  <si>
    <t>14.001.000718.MAT</t>
  </si>
  <si>
    <t>Cap de cobre soldável bolsa Ø 28 mm</t>
  </si>
  <si>
    <t>14.001.000719.MAT</t>
  </si>
  <si>
    <t>Tê de bronze de redução com rosca fêmea central BB Ø 22 mm x 1/2"</t>
  </si>
  <si>
    <t>14.001.000720.MAT</t>
  </si>
  <si>
    <t>Tê de bronze de redução com rosca fêmea central BB Ø 54 mm x 1"</t>
  </si>
  <si>
    <t>14.001.000721.MAT</t>
  </si>
  <si>
    <t>Tê de bronze com rosca fêmea central BB Ø 15 mm x 1/2"</t>
  </si>
  <si>
    <t>14.001.000722.MAT</t>
  </si>
  <si>
    <t>Tê de bronze com rosca fêmea central BB Ø 22 mm x 3/4"</t>
  </si>
  <si>
    <t>14.001.000723.MAT</t>
  </si>
  <si>
    <t>Tê de cobre e bronze de redução central BB Ø 35 mm x 15 mm</t>
  </si>
  <si>
    <t>14.001.000724.MAT</t>
  </si>
  <si>
    <t>Tê de cobre e bronze de redução central BB Ø 54 mm x 28 mm</t>
  </si>
  <si>
    <t>14.001.000725.MAT</t>
  </si>
  <si>
    <t>Tê de cobre e bronze de redução central BB Ø 54 mm x 35 mm</t>
  </si>
  <si>
    <t>14.001.000726.MAT</t>
  </si>
  <si>
    <t>Tê de cobre e bronze de redução central BB Ø 54 mm x 42 mm</t>
  </si>
  <si>
    <t>14.001.000727.MAT</t>
  </si>
  <si>
    <t>Tê de cobre e bronze de redução central BB Ø 22 mm x 15 mm</t>
  </si>
  <si>
    <t>14.001.000728.MAT</t>
  </si>
  <si>
    <t>Tê de cobre e bronze de redução central BB Ø 28 mm x 15 mm</t>
  </si>
  <si>
    <t>14.001.000729.MAT</t>
  </si>
  <si>
    <t>Tê de cobre e bronze de redução central BB Ø 28 mm x 22 mm</t>
  </si>
  <si>
    <t>14.001.000730.MAT</t>
  </si>
  <si>
    <t>Tê de cobre e bronze de redução central BB Ø 35 mm x 22 mm</t>
  </si>
  <si>
    <t>14.001.000731.MAT</t>
  </si>
  <si>
    <t>Tê de cobre e bronze de redução central BB Ø 35 mm x 28 mm</t>
  </si>
  <si>
    <t>14.001.000732.MAT</t>
  </si>
  <si>
    <t>Tê de cobre e bronze de redução central BB Ø 42 mm x 15 mm</t>
  </si>
  <si>
    <t>14.001.000733.MAT</t>
  </si>
  <si>
    <t>Tê de cobre e bronze de redução central BB Ø 42 mm x 22 mm</t>
  </si>
  <si>
    <t>14.001.000734.MAT</t>
  </si>
  <si>
    <t>Tê de cobre e bronze de redução central BB Ø 42 mm x 28 mm</t>
  </si>
  <si>
    <t>14.001.000735.MAT</t>
  </si>
  <si>
    <t>Tê de cobre e bronze de redução central BB Ø 42 mm x 35 mm</t>
  </si>
  <si>
    <t>14.001.000736.MAT</t>
  </si>
  <si>
    <t>Tê de cobre e bronze de redução central BB Ø 54 mm x 15 mm</t>
  </si>
  <si>
    <t>14.001.000737.MAT</t>
  </si>
  <si>
    <t>Tê de cobre e bronze de redução central BB Ø 54 mm x 22 mm</t>
  </si>
  <si>
    <t>14.001.000738.MAT</t>
  </si>
  <si>
    <t>Conector de bronze BB sem anel roscável Ø 1/2" x 15 mm</t>
  </si>
  <si>
    <t>14.001.000739.MAT</t>
  </si>
  <si>
    <t>Conector de bronze BB sem anel roscável Ø 3/4" x 22 mm</t>
  </si>
  <si>
    <t>14.001.000740.MAT</t>
  </si>
  <si>
    <t>Conector de bronze BB sem anel roscável Ø 1" x 28 mm</t>
  </si>
  <si>
    <t>14.001.000741.MAT</t>
  </si>
  <si>
    <t>Conector de bronze BB sem anel roscável Ø 1 1/4" x 35 mm</t>
  </si>
  <si>
    <t>14.001.000742.MAT</t>
  </si>
  <si>
    <t>Conector de bronze BB sem anel roscável Ø 1 1/2" x 42 mm</t>
  </si>
  <si>
    <t>14.001.000743.MAT</t>
  </si>
  <si>
    <t>Conector de bronze BB sem anel roscável Ø 2" x 54 mm</t>
  </si>
  <si>
    <t>14.001.000744.MAT</t>
  </si>
  <si>
    <t>Conector de bronze BB sem anel roscável Ø 2 1/2" x 66 mm</t>
  </si>
  <si>
    <t>14.001.000745.MAT</t>
  </si>
  <si>
    <t>Tê de cobre soldável de redução lateral BB entrada Ø 22 mm x 15 mm x 15 mm</t>
  </si>
  <si>
    <t>14.001.000746.MAT</t>
  </si>
  <si>
    <t>Tê de cobre soldável de redução lateral BB Ø 22 mm x 15 mm x 22 mm</t>
  </si>
  <si>
    <t>14.001.000747.MAT</t>
  </si>
  <si>
    <t>Tê de cobre soldável de redução lateral BB Ø 28 mm x 22 mm x 22 mm</t>
  </si>
  <si>
    <t>14.001.000748.MAT</t>
  </si>
  <si>
    <t>Tê de cobre soldável de redução lateral BB Ø 28 mm x 28 mm x 22 mm</t>
  </si>
  <si>
    <t>14.001.000749.MAT</t>
  </si>
  <si>
    <t>Tê de bronze BB Ø 35 mm</t>
  </si>
  <si>
    <t>14.001.000750.MAT</t>
  </si>
  <si>
    <t>Tê de bronze BB Ø 42 mm</t>
  </si>
  <si>
    <t>14.001.000751.MAT</t>
  </si>
  <si>
    <t>Tê de bronze BB Ø 54 mm</t>
  </si>
  <si>
    <t>14.001.000752.MAT</t>
  </si>
  <si>
    <t>Tê de bronze BB Ø 66 mm</t>
  </si>
  <si>
    <t>14.001.000753.MAT</t>
  </si>
  <si>
    <t>Tê de bronze BB Ø 79 mm</t>
  </si>
  <si>
    <t>14.001.000754.MAT</t>
  </si>
  <si>
    <t>Tê de bronze BB Ø 104 mm</t>
  </si>
  <si>
    <t>14.001.000755.MAT</t>
  </si>
  <si>
    <t>Tê de cobre soldável BB Ø 15 mm</t>
  </si>
  <si>
    <t>14.001.000756.MAT</t>
  </si>
  <si>
    <t>Tê de cobre soldável BB Ø 22 mm</t>
  </si>
  <si>
    <t>14.001.000757.MAT</t>
  </si>
  <si>
    <t>Tê de cobre soldável BB Ø 28 mm</t>
  </si>
  <si>
    <t>14.001.000758.MAT</t>
  </si>
  <si>
    <t>Tubo de cobre soldável Classe E Ø 15 mm</t>
  </si>
  <si>
    <t>14.001.000759.MAT</t>
  </si>
  <si>
    <t>Tubo de cobre soldável Classe E Ø 22 mm</t>
  </si>
  <si>
    <t>14.001.000760.MAT</t>
  </si>
  <si>
    <t>Tubo de cobre soldável Classe E Ø 28 mm</t>
  </si>
  <si>
    <t>14.001.000761.MAT</t>
  </si>
  <si>
    <t>Tubo de cobre soldável Classe E Ø 35 mm</t>
  </si>
  <si>
    <t>14.001.000762.MAT</t>
  </si>
  <si>
    <t>Tubo de cobre soldável Classe E Ø 42 mm</t>
  </si>
  <si>
    <t>14.001.000763.MAT</t>
  </si>
  <si>
    <t>Tubo de cobre soldável Classe E Ø 54 mm</t>
  </si>
  <si>
    <t>14.001.000764.MAT</t>
  </si>
  <si>
    <t>Tubo de cobre soldável Classe E Ø 66 mm</t>
  </si>
  <si>
    <t>14.001.000765.MAT</t>
  </si>
  <si>
    <t>Tubo de cobre soldável Classe E Ø 79 mm</t>
  </si>
  <si>
    <t>14.001.000766.MAT</t>
  </si>
  <si>
    <t>Tubo de cobre soldável Classe E Ø 104 mm</t>
  </si>
  <si>
    <t>14.001.000767.MAT</t>
  </si>
  <si>
    <t>União de bronze BB Ø 35 mm</t>
  </si>
  <si>
    <t>14.001.000768.MAT</t>
  </si>
  <si>
    <t>União de bronze BB Ø 42 mm</t>
  </si>
  <si>
    <t>14.001.000769.MAT</t>
  </si>
  <si>
    <t>União de bronze BB Ø 54 mm</t>
  </si>
  <si>
    <t>14.001.000770.MAT</t>
  </si>
  <si>
    <t>União de bronze BB Ø 66 mm</t>
  </si>
  <si>
    <t>14.001.000771.MAT</t>
  </si>
  <si>
    <t>União de bronze BB Ø 79 mm</t>
  </si>
  <si>
    <t>14.001.000772.MAT</t>
  </si>
  <si>
    <t>União de bronze BB Ø 104 mm</t>
  </si>
  <si>
    <t>14.001.000773.MAT</t>
  </si>
  <si>
    <t>União de cobre soldável BB Ø 15 mm</t>
  </si>
  <si>
    <t>14.001.000774.MAT</t>
  </si>
  <si>
    <t>União de cobre soldável BB Ø 22 mm</t>
  </si>
  <si>
    <t>14.001.000775.MAT</t>
  </si>
  <si>
    <t>União de cobre soldável BB Ø 28 mm</t>
  </si>
  <si>
    <t>14.001.000776.MAT</t>
  </si>
  <si>
    <t>Cotovelo de bronze BP rosca BSP Ø 1/2" x 15 mm</t>
  </si>
  <si>
    <t>14.001.000777.MAT</t>
  </si>
  <si>
    <t>Cotovelo de bronze BP rosca BSP Ø 3/4" x 22 mm</t>
  </si>
  <si>
    <t>14.001.000778.MAT</t>
  </si>
  <si>
    <t>Cotovelo de bronze BP rosca BSP Ø 1" x 28 mm</t>
  </si>
  <si>
    <t>14.001.000779.MAT</t>
  </si>
  <si>
    <t>Junta de bronze de expansão PP Ø 35 mm</t>
  </si>
  <si>
    <t>14.001.000780.MAT</t>
  </si>
  <si>
    <t>Junta de bronze de expansão PP Ø 42 mm</t>
  </si>
  <si>
    <t>14.001.000781.MAT</t>
  </si>
  <si>
    <t>Junta de bronze de expansão PP Ø 54 mm</t>
  </si>
  <si>
    <t>14.001.000782.MAT</t>
  </si>
  <si>
    <t>Junta de bronze de expansão PP Ø 66 mm</t>
  </si>
  <si>
    <t>14.001.000783.MAT</t>
  </si>
  <si>
    <t>Junta de bronze de expansão PP Ø 79 mm</t>
  </si>
  <si>
    <t>14.001.000784.MAT</t>
  </si>
  <si>
    <t>Junta de bronze de expansão PP Ø 104 mm</t>
  </si>
  <si>
    <t>14.001.000785.MAT</t>
  </si>
  <si>
    <t>Conector de bronze BP sem anel roscável Ø 1/2" x 15 mm</t>
  </si>
  <si>
    <t>14.001.000786.MAT</t>
  </si>
  <si>
    <t>Conector de bronze BP sem anel roscável Ø 3/4" x 22 mm</t>
  </si>
  <si>
    <t>14.001.000787.MAT</t>
  </si>
  <si>
    <t>Conector de bronze BP sem anel roscável Ø 1" x 28 mm</t>
  </si>
  <si>
    <t>14.001.000788.MAT</t>
  </si>
  <si>
    <t>Conector de bronze BP sem anel roscável Ø 1 1/4" x 35 mm</t>
  </si>
  <si>
    <t>14.001.000789.MAT</t>
  </si>
  <si>
    <t>Conector de bronze BP sem anel roscável Ø 1 1/2" x 42 mm</t>
  </si>
  <si>
    <t>14.001.000790.MAT</t>
  </si>
  <si>
    <t>Conector de bronze BP sem anel roscável Ø 2" x 54 mm</t>
  </si>
  <si>
    <t>14.001.000791.MAT</t>
  </si>
  <si>
    <t>Conector de bronze BP sem anel roscável Ø 2 1/2" x 66 mm</t>
  </si>
  <si>
    <t>14.001.000792.MAT</t>
  </si>
  <si>
    <t>Conector de bronze BP sem anel roscável Ø 3" x 79 mm</t>
  </si>
  <si>
    <t>14.001.000793.MAT</t>
  </si>
  <si>
    <t>Conector de bronze BP sem anel roscável Ø 4" x 104 mm</t>
  </si>
  <si>
    <t>14.001.000794.MAT</t>
  </si>
  <si>
    <t>Cotovelo de bronze BB sem anel Ø 35 mm</t>
  </si>
  <si>
    <t>14.001.000795.MAT</t>
  </si>
  <si>
    <t>Cotovelo de bronze BB sem anel Ø 42 mm</t>
  </si>
  <si>
    <t>14.001.000796.MAT</t>
  </si>
  <si>
    <t>Cotovelo de bronze BB sem anel Ø 54 mm</t>
  </si>
  <si>
    <t>14.001.000797.MAT</t>
  </si>
  <si>
    <t>Cotovelo de bronze BB sem anel Ø 66 mm</t>
  </si>
  <si>
    <t>14.001.000798.MAT</t>
  </si>
  <si>
    <t>Cotovelo de bronze BB sem anel Ø 79 mm</t>
  </si>
  <si>
    <t>14.001.000799.MAT</t>
  </si>
  <si>
    <t>Cotovelo de bronze BB sem anel Ø 104 mm</t>
  </si>
  <si>
    <t>14.001.000800.MAT</t>
  </si>
  <si>
    <t>Cotovelo de cobre soldável BB sem anel Ø 15 mm</t>
  </si>
  <si>
    <t>14.001.000801.MAT</t>
  </si>
  <si>
    <t>Cotovelo de cobre soldável BB sem anel Ø 22 mm</t>
  </si>
  <si>
    <t>14.001.000802.MAT</t>
  </si>
  <si>
    <t>Cotovelo de cobre soldável BB sem anel Ø 28 mm</t>
  </si>
  <si>
    <t>14.001.000803.MAT</t>
  </si>
  <si>
    <t>Cotovelo de bronze BP rosca BSP Ø 1 1/4" x 35 mm</t>
  </si>
  <si>
    <t>14.001.000804.MAT</t>
  </si>
  <si>
    <t>Cotovelo de bronze BP rosca BSP Ø 1 1/2" x 42 mm</t>
  </si>
  <si>
    <t>14.001.000805.MAT</t>
  </si>
  <si>
    <t>Curva de cobre soldável de transposição Ø 15 mm</t>
  </si>
  <si>
    <t>14.001.000806.MAT</t>
  </si>
  <si>
    <t>Curva de cobre soldável de transposição Ø 22 mm</t>
  </si>
  <si>
    <t>14.001.000807.MAT</t>
  </si>
  <si>
    <t>Curva de cobre soldável de transposição Ø 28 mm</t>
  </si>
  <si>
    <t>14.001.000808.MAT</t>
  </si>
  <si>
    <t>Curva 45º de bronze BB sem anel Ø 35 mm</t>
  </si>
  <si>
    <t>14.001.000809.MAT</t>
  </si>
  <si>
    <t>Curva 45º de bronze BB sem anel Ø 42 mm</t>
  </si>
  <si>
    <t>14.001.000810.MAT</t>
  </si>
  <si>
    <t>Curva 45º de bronze BB sem anel Ø 54 mm</t>
  </si>
  <si>
    <t>14.001.000811.MAT</t>
  </si>
  <si>
    <t>Curva 45º de bronze BB sem anel Ø 66 mm</t>
  </si>
  <si>
    <t>14.001.000812.MAT</t>
  </si>
  <si>
    <t>Curva 45º de bronze BB sem anel Ø 79 mm</t>
  </si>
  <si>
    <t>14.001.000813.MAT</t>
  </si>
  <si>
    <t>Curva 45º de bronze BB sem anel Ø 104 mm</t>
  </si>
  <si>
    <t>14.001.000814.MAT</t>
  </si>
  <si>
    <t>Curva 45º de cobre soldável BB sem anel Ø 15 mm</t>
  </si>
  <si>
    <t>14.001.000815.MAT</t>
  </si>
  <si>
    <t>Curva 45º de cobre soldável BB sem anel Ø 22 mm</t>
  </si>
  <si>
    <t>14.001.000816.MAT</t>
  </si>
  <si>
    <t>Curva 45º de cobre soldável BB sem anel Ø 28 mm</t>
  </si>
  <si>
    <t>14.001.000817.MAT</t>
  </si>
  <si>
    <t>Adaptador CPVC soldável Ø 15 mm</t>
  </si>
  <si>
    <t>14.001.000818.MAT</t>
  </si>
  <si>
    <t>Adaptador CPVC soldável Ø 22 mm</t>
  </si>
  <si>
    <t>14.001.000819.MAT</t>
  </si>
  <si>
    <t>União CPVC soldável Ø 15 mm</t>
  </si>
  <si>
    <t>14.001.000820.MAT</t>
  </si>
  <si>
    <t>União CPVC soldável Ø 22 mm</t>
  </si>
  <si>
    <t>14.001.000821.MAT</t>
  </si>
  <si>
    <t>União CPVC soldável Ø 28 mm</t>
  </si>
  <si>
    <t>14.001.000822.MAT</t>
  </si>
  <si>
    <t>Luva CPVC soldável de transição Ø 1/2" x 15 mm</t>
  </si>
  <si>
    <t>14.001.000823.MAT</t>
  </si>
  <si>
    <t>Luva CPVC soldável de transição Ø 3/4" x 22 mm</t>
  </si>
  <si>
    <t>14.001.000824.MAT</t>
  </si>
  <si>
    <t>Luva CPVC soldável de transição Ø 1" x 28 mm</t>
  </si>
  <si>
    <t>14.001.000825.MAT</t>
  </si>
  <si>
    <t>Luva CPVC soldável de transição Ø 1 1/4" x 35 mm</t>
  </si>
  <si>
    <t>14.001.000826.MAT</t>
  </si>
  <si>
    <t>Luva CPVC soldável de transição Ø 1 1/2" x 42 mm</t>
  </si>
  <si>
    <t>14.001.000827.MAT</t>
  </si>
  <si>
    <t>Luva CPVC soldável de transição Ø 2" x 54 mm</t>
  </si>
  <si>
    <t>14.001.000828.MAT</t>
  </si>
  <si>
    <t>Joelho CPVC soldável Ø 22 mm com transição para roscável Ø 3/4"</t>
  </si>
  <si>
    <t>14.001.000829.MAT</t>
  </si>
  <si>
    <t>Joelho CPVC soldável Ø 15 mm com transição para roscável Ø 1/2"</t>
  </si>
  <si>
    <t>14.001.000830.MAT</t>
  </si>
  <si>
    <t>Tê CPVC soldável Ø 22 mm misturador roscável Ø 3/4"</t>
  </si>
  <si>
    <t>14.001.000831.MAT</t>
  </si>
  <si>
    <t>Conector CPVC soldável roscável Ø 22 mm x 3/4"</t>
  </si>
  <si>
    <t>14.001.000832.MAT</t>
  </si>
  <si>
    <t>Conector CPVC soldável soldável Ø 28 mm x 1"</t>
  </si>
  <si>
    <t>14.001.000833.MAT</t>
  </si>
  <si>
    <t>Luva CPVC soldável de transição com bucha de latão e flange Ø 1/2" x 22 mm</t>
  </si>
  <si>
    <t>14.001.000834.MAT</t>
  </si>
  <si>
    <t>Luva CPVC soldável de transição com bucha de latão e flange Ø 3/4" x 22 mm</t>
  </si>
  <si>
    <t>14.001.000835.MAT</t>
  </si>
  <si>
    <t>Adesivo para CPVC</t>
  </si>
  <si>
    <t>14.001.000836.MAT</t>
  </si>
  <si>
    <t>Bucha CPVC soldável de redução Ø 22 x 15 mm</t>
  </si>
  <si>
    <t>14.001.000837.MAT</t>
  </si>
  <si>
    <t>Bucha CPVC soldável de redução Ø 28 x 22 mm</t>
  </si>
  <si>
    <t>14.001.000838.MAT</t>
  </si>
  <si>
    <t>Bucha CPVC soldável de redução Ø 35 x 28 mm</t>
  </si>
  <si>
    <t>14.001.000839.MAT</t>
  </si>
  <si>
    <t>Bucha CPVC soldável de redução Ø 42 x 35 mm</t>
  </si>
  <si>
    <t>14.001.000840.MAT</t>
  </si>
  <si>
    <t>Bucha CPVC soldável de redução Ø 54 x 42 mm</t>
  </si>
  <si>
    <t>14.001.000841.MAT</t>
  </si>
  <si>
    <t>Cap CPVC soldável Ø 15 mm</t>
  </si>
  <si>
    <t>14.001.000842.MAT</t>
  </si>
  <si>
    <t>Cap CPVC soldável Ø 22 mm</t>
  </si>
  <si>
    <t>14.001.000843.MAT</t>
  </si>
  <si>
    <t>Cap CPVC soldável Ø 28 mm</t>
  </si>
  <si>
    <t>14.001.000844.MAT</t>
  </si>
  <si>
    <t>Cap CPVC soldável Ø 35 mm</t>
  </si>
  <si>
    <t>14.001.000845.MAT</t>
  </si>
  <si>
    <t>Cap CPVC soldável Ø 42 mm</t>
  </si>
  <si>
    <t>14.001.000846.MAT</t>
  </si>
  <si>
    <t>Cap CPVC soldável Ø 54 mm</t>
  </si>
  <si>
    <t>14.001.000847.MAT</t>
  </si>
  <si>
    <t>Joelho 45º CPVC soldável Ø 15 mm</t>
  </si>
  <si>
    <t>14.001.000848.MAT</t>
  </si>
  <si>
    <t>Joelho 45º CPVC soldável Ø 22 mm</t>
  </si>
  <si>
    <t>14.001.000849.MAT</t>
  </si>
  <si>
    <t>Joelho 45º CPVC soldável Ø 28 mm</t>
  </si>
  <si>
    <t>14.001.000850.MAT</t>
  </si>
  <si>
    <t>Joelho 45º CPVC soldável Ø 35 mm</t>
  </si>
  <si>
    <t>14.001.000851.MAT</t>
  </si>
  <si>
    <t>Joelho 45º CPVC soldável Ø 42 mm</t>
  </si>
  <si>
    <t>14.001.000852.MAT</t>
  </si>
  <si>
    <t>Joelho 45º CPVC soldável Ø 54 mm</t>
  </si>
  <si>
    <t>14.001.000853.MAT</t>
  </si>
  <si>
    <t>Joelho 90º CPVC soldável Ø 15 mm</t>
  </si>
  <si>
    <t>14.001.000854.MAT</t>
  </si>
  <si>
    <t>Joelho 90º CPVC soldável Ø 22 mm</t>
  </si>
  <si>
    <t>14.001.000855.MAT</t>
  </si>
  <si>
    <t>Joelho 90º CPVC soldável Ø 28 mm</t>
  </si>
  <si>
    <t>14.001.000856.MAT</t>
  </si>
  <si>
    <t>Joelho 90º CPVC soldável Ø 35 mm</t>
  </si>
  <si>
    <t>14.001.000857.MAT</t>
  </si>
  <si>
    <t>Joelho 90º CPVC soldável Ø 42 mm</t>
  </si>
  <si>
    <t>14.001.000858.MAT</t>
  </si>
  <si>
    <t>Joelho 90º CPVC soldável Ø 54 mm</t>
  </si>
  <si>
    <t>14.001.000859.MAT</t>
  </si>
  <si>
    <t>Luva CPVC soldável Ø 15 mm</t>
  </si>
  <si>
    <t>14.001.000860.MAT</t>
  </si>
  <si>
    <t>Luva CPVC soldável Ø 22 mm</t>
  </si>
  <si>
    <t>14.001.000861.MAT</t>
  </si>
  <si>
    <t>Luva CPVC soldável Ø 28 mm</t>
  </si>
  <si>
    <t>14.001.000862.MAT</t>
  </si>
  <si>
    <t>Luva CPVC soldável Ø 35 mm</t>
  </si>
  <si>
    <t>14.001.000863.MAT</t>
  </si>
  <si>
    <t>Luva CPVC soldável Ø 42 mm</t>
  </si>
  <si>
    <t>14.001.000864.MAT</t>
  </si>
  <si>
    <t>Luva CPVC soldável Ø 54 mm</t>
  </si>
  <si>
    <t>14.001.000865.MAT</t>
  </si>
  <si>
    <t>Tê 90º CPVC soldável Ø 15 mm</t>
  </si>
  <si>
    <t>14.001.000866.MAT</t>
  </si>
  <si>
    <t>Tê 90º CPVC soldável Ø 22 mm</t>
  </si>
  <si>
    <t>14.001.000867.MAT</t>
  </si>
  <si>
    <t>Tê 90º CPVC soldável Ø 28 mm</t>
  </si>
  <si>
    <t>14.001.000868.MAT</t>
  </si>
  <si>
    <t>Tê 90º CPVC soldável Ø 35 mm</t>
  </si>
  <si>
    <t>14.001.000869.MAT</t>
  </si>
  <si>
    <t>Tê 90º CPVC soldável Ø 42 mm</t>
  </si>
  <si>
    <t>14.001.000870.MAT</t>
  </si>
  <si>
    <t>Tê 90º CPVC soldável Ø 54 mm</t>
  </si>
  <si>
    <t>14.001.000871.MAT</t>
  </si>
  <si>
    <t>Tubo CPVC soldável Ø 15 mm</t>
  </si>
  <si>
    <t>14.001.000872.MAT</t>
  </si>
  <si>
    <t>Tubo CPVC soldável Ø 22 mm</t>
  </si>
  <si>
    <t>14.001.000873.MAT</t>
  </si>
  <si>
    <t>Tubo CPVC soldável Ø 28 mm</t>
  </si>
  <si>
    <t>14.001.000874.MAT</t>
  </si>
  <si>
    <t>Tubo CPVC soldável Ø 35 mm</t>
  </si>
  <si>
    <t>14.001.000875.MAT</t>
  </si>
  <si>
    <t>Tubo CPVC soldável Ø 42 mm</t>
  </si>
  <si>
    <t>14.001.000876.MAT</t>
  </si>
  <si>
    <t>Tubo CPVC soldável Ø 54 mm</t>
  </si>
  <si>
    <t>14.001.000877.MAT</t>
  </si>
  <si>
    <t>Tubo de polietileno de alta densidade PE100 Ø externo 63 mm, classe de pressão 10 kgf/cm²</t>
  </si>
  <si>
    <t>14.001.000880.MAT</t>
  </si>
  <si>
    <t>Anel de borracha para ferro fundido 50 mm - Ø 2"</t>
  </si>
  <si>
    <t>14.001.000881.MAT</t>
  </si>
  <si>
    <t>Anel de borracha para ferro fundido 75 mm - Ø 3"</t>
  </si>
  <si>
    <t>14.001.000882.MAT</t>
  </si>
  <si>
    <t>Anel de borracha para ferro fundido 100 mm - Ø 4"</t>
  </si>
  <si>
    <t>14.001.000883.MAT</t>
  </si>
  <si>
    <t>Anel de borracha para ferro fundido 150 mm - Ø 6"</t>
  </si>
  <si>
    <t>14.001.000884.MAT</t>
  </si>
  <si>
    <t>Placa cega de ferro fundido Ø 2"</t>
  </si>
  <si>
    <t>14.001.000885.MAT</t>
  </si>
  <si>
    <t>Placa cega de ferro fundido Ø 3"</t>
  </si>
  <si>
    <t>14.001.000886.MAT</t>
  </si>
  <si>
    <t>Placa cega de ferro fundido Ø 4"</t>
  </si>
  <si>
    <t>14.001.000887.MAT</t>
  </si>
  <si>
    <t>Placa cega de ferro fundido Ø 6"</t>
  </si>
  <si>
    <t>14.001.000888.MAT</t>
  </si>
  <si>
    <t>Plug de ferro fundido Ø 2"</t>
  </si>
  <si>
    <t>14.001.000889.MAT</t>
  </si>
  <si>
    <t>Tê 90º de ferro fundido curto com inspeção junta elástica Ø 3" x 2"</t>
  </si>
  <si>
    <t>14.001.000890.MAT</t>
  </si>
  <si>
    <t>Tê 90º de ferro fundido curto com inspeção junta elástica Ø 4" x 3"</t>
  </si>
  <si>
    <t>14.001.000891.MAT</t>
  </si>
  <si>
    <t>Tê 90º de ferro fundido junta elástica Ø 2"</t>
  </si>
  <si>
    <t>14.001.000892.MAT</t>
  </si>
  <si>
    <t>Tê 90º de ferro fundido junta elástica Ø 3" x 2"</t>
  </si>
  <si>
    <t>14.001.000893.MAT</t>
  </si>
  <si>
    <t>Tê 90º de ferro fundido junta elástica Ø 3"</t>
  </si>
  <si>
    <t>14.001.000894.MAT</t>
  </si>
  <si>
    <t>Tê 90º de ferro fundido junta elástica Ø 4" x 2"</t>
  </si>
  <si>
    <t>14.001.000895.MAT</t>
  </si>
  <si>
    <t>Tê 90º de ferro fundido junta elástica Ø 4" x 3"</t>
  </si>
  <si>
    <t>14.001.000896.MAT</t>
  </si>
  <si>
    <t>Tê 90º de ferro fundido junta elástica Ø 4"</t>
  </si>
  <si>
    <t>14.001.000897.MAT</t>
  </si>
  <si>
    <t>Tê 90º de ferro fundido junta elástica Ø 6" x 4"</t>
  </si>
  <si>
    <t>14.001.000898.MAT</t>
  </si>
  <si>
    <t>Tê 90º de ferro fundido junta elástica Ø 6"</t>
  </si>
  <si>
    <t>14.001.000899.MAT</t>
  </si>
  <si>
    <t>Tubo de ferro fundido PP Ø 2"</t>
  </si>
  <si>
    <t>14.001.000900.MAT</t>
  </si>
  <si>
    <t>Tubo de ferro fundido PP Ø 3"</t>
  </si>
  <si>
    <t>14.001.000901.MAT</t>
  </si>
  <si>
    <t>Tubo de ferro fundido PP Ø 4"</t>
  </si>
  <si>
    <t>14.001.000902.MAT</t>
  </si>
  <si>
    <t>Tubo de ferro fundido PP Ø 6"</t>
  </si>
  <si>
    <t>14.001.000903.MAT</t>
  </si>
  <si>
    <t>Joelho 90º de ferro fundido com visita junta elástica Ø 4"</t>
  </si>
  <si>
    <t>14.001.000904.MAT</t>
  </si>
  <si>
    <t>Bucha de ferro fundido de redução junta elástica Ø 75 mm x 50 mm</t>
  </si>
  <si>
    <t>14.001.000905.MAT</t>
  </si>
  <si>
    <t>Bucha de ferro fundido de redução junta elástica Ø 100 mm x 75 mm</t>
  </si>
  <si>
    <t>14.001.000906.MAT</t>
  </si>
  <si>
    <t>Bucha de ferro fundido de redução junta elástica Ø 150 mm x 100 mm</t>
  </si>
  <si>
    <t>14.001.000907.MAT</t>
  </si>
  <si>
    <t>Joelho 45º de ferro fundido junta elástica Ø 2"</t>
  </si>
  <si>
    <t>14.001.000908.MAT</t>
  </si>
  <si>
    <t>Joelho 45º de ferro fundido junta elástica Ø 3"</t>
  </si>
  <si>
    <t>14.001.000909.MAT</t>
  </si>
  <si>
    <t>Joelho 45º de ferro fundido junta elástica Ø 4"</t>
  </si>
  <si>
    <t>14.001.000910.MAT</t>
  </si>
  <si>
    <t>Joelho 45º de ferro fundido junta elástica Ø 6"</t>
  </si>
  <si>
    <t>14.001.000911.MAT</t>
  </si>
  <si>
    <t>Joelho 90º de ferro fundido junta elástica Ø 2"</t>
  </si>
  <si>
    <t>14.001.000912.MAT</t>
  </si>
  <si>
    <t>Joelho 90º de ferro fundido junta elástica Ø 3"</t>
  </si>
  <si>
    <t>14.001.000913.MAT</t>
  </si>
  <si>
    <t>Joelho 90º de ferro fundido junta elástica Ø 4"</t>
  </si>
  <si>
    <t>14.001.000914.MAT</t>
  </si>
  <si>
    <t>Joelho 90º de ferro fundido junta elástica Ø 6"</t>
  </si>
  <si>
    <t>14.001.000915.MAT</t>
  </si>
  <si>
    <t>Junção 45º de ferro fundido junta elástica Ø 2"</t>
  </si>
  <si>
    <t>14.001.000916.MAT</t>
  </si>
  <si>
    <t>Junção 45º de ferro fundido junta elástica Ø 3"</t>
  </si>
  <si>
    <t>14.001.000917.MAT</t>
  </si>
  <si>
    <t>Junção 45º de ferro fundido junta elástica Ø 4"</t>
  </si>
  <si>
    <t>14.001.000918.MAT</t>
  </si>
  <si>
    <t>Junção 45º de ferro fundido junta elástica Ø 6"</t>
  </si>
  <si>
    <t>14.001.000919.MAT</t>
  </si>
  <si>
    <t>Junção 45º de ferro fundido junta elástica dupla Ø 4"</t>
  </si>
  <si>
    <t>14.001.000920.MAT</t>
  </si>
  <si>
    <t>Junção 45º de ferro fundido com redução Ø 3" x 2"</t>
  </si>
  <si>
    <t>14.001.000921.MAT</t>
  </si>
  <si>
    <t>Junção 45º de ferro fundido com redução Ø 4" x 2"</t>
  </si>
  <si>
    <t>14.001.000922.MAT</t>
  </si>
  <si>
    <t>Junção 45º de ferro fundido com redução Ø 4" x 3"</t>
  </si>
  <si>
    <t>14.001.000923.MAT</t>
  </si>
  <si>
    <t>Junção 45º de ferro fundido com redução Ø 6" x 4"</t>
  </si>
  <si>
    <t>14.001.000924.MAT</t>
  </si>
  <si>
    <t>Junção 45º de ferro fundido com redução Ø 6" x 3"</t>
  </si>
  <si>
    <t>14.001.000925.MAT</t>
  </si>
  <si>
    <t>Lubrificante para tubo de ferro fundido</t>
  </si>
  <si>
    <t>14.001.000926.MAT</t>
  </si>
  <si>
    <t>Luva de ferro fundido junta elástica BB Ø 2"</t>
  </si>
  <si>
    <t>14.001.000927.MAT</t>
  </si>
  <si>
    <t>Luva de ferro fundido junta elástica BB Ø 3"</t>
  </si>
  <si>
    <t>14.001.000928.MAT</t>
  </si>
  <si>
    <t>Luva de ferro fundido junta elástica BB Ø 4"</t>
  </si>
  <si>
    <t>14.001.000929.MAT</t>
  </si>
  <si>
    <t>Luva de ferro fundido junta elástica BB Ø 6"</t>
  </si>
  <si>
    <t>14.001.000930.MAT</t>
  </si>
  <si>
    <t>Luva de ferro fundido junta elástica bipartida Ø 2"</t>
  </si>
  <si>
    <t>14.001.000931.MAT</t>
  </si>
  <si>
    <t>Luva de ferro fundido junta elástica bipartida Ø 3"</t>
  </si>
  <si>
    <t>14.001.000932.MAT</t>
  </si>
  <si>
    <t>Luva de ferro fundido junta elástica bipartida Ø 4"</t>
  </si>
  <si>
    <t>14.001.000933.MAT</t>
  </si>
  <si>
    <t>Luva de ferro fundido junta elástica bipartida Ø 6"</t>
  </si>
  <si>
    <t>14.001.000934.MAT</t>
  </si>
  <si>
    <t>Anel de borracha para tubo PVC esgoto Ø 40 mm</t>
  </si>
  <si>
    <t>14.001.000935.MAT</t>
  </si>
  <si>
    <t>Anel de borracha para tubo PVC esgoto Ø 50 mm</t>
  </si>
  <si>
    <t>14.001.000936.MAT</t>
  </si>
  <si>
    <t>Anel de borracha para tubo PVC esgoto Ø 75 mm</t>
  </si>
  <si>
    <t>14.001.000937.MAT</t>
  </si>
  <si>
    <t>Anel de borracha para tubo PVC esgoto Ø 100 mm</t>
  </si>
  <si>
    <t>14.001.000938.MAT</t>
  </si>
  <si>
    <t>Anel de borracha para tubo PVC esgoto Ø 150 mm</t>
  </si>
  <si>
    <t>14.001.000939.MAT</t>
  </si>
  <si>
    <t>Joelho 45º PVC soldável PB para esgoto Ø 40 mm</t>
  </si>
  <si>
    <t>14.001.000940.MAT</t>
  </si>
  <si>
    <t>Joelho 45º PVC PBV para esgoto Ø 50 mm</t>
  </si>
  <si>
    <t>14.001.000941.MAT</t>
  </si>
  <si>
    <t>Joelho 45º PVC PBV para esgoto Ø 75 mm</t>
  </si>
  <si>
    <t>14.001.000942.MAT</t>
  </si>
  <si>
    <t>Joelho 45º PVC PBV para esgoto Ø 100 mm</t>
  </si>
  <si>
    <t>14.001.000943.MAT</t>
  </si>
  <si>
    <t>Joelho 45º PVC PBV para esgoto Ø 150 mm</t>
  </si>
  <si>
    <t>14.001.000944.MAT</t>
  </si>
  <si>
    <t>Joelho 90º PVC soldável PB para esgoto Ø 40 mm</t>
  </si>
  <si>
    <t>14.001.000945.MAT</t>
  </si>
  <si>
    <t>Joelho 90º PVC PBV para esgoto Ø 50 mm</t>
  </si>
  <si>
    <t>14.001.000946.MAT</t>
  </si>
  <si>
    <t>Joelho 90º PVC PBV para esgoto Ø 75 mm</t>
  </si>
  <si>
    <t>14.001.000947.MAT</t>
  </si>
  <si>
    <t>Joelho 90º PVC PBV para esgoto Ø 100 mm</t>
  </si>
  <si>
    <t>14.001.000948.MAT</t>
  </si>
  <si>
    <t>Joelho 90º PVC PBV para esgoto Ø 150 mm</t>
  </si>
  <si>
    <t>14.001.000949.MAT</t>
  </si>
  <si>
    <t>Junção 45º PVC soldável PB para esgoto Ø 40 mm</t>
  </si>
  <si>
    <t>14.001.000950.MAT</t>
  </si>
  <si>
    <t>Junção 45º PVC PBV para esgoto Ø 50 mm</t>
  </si>
  <si>
    <t>14.001.000951.MAT</t>
  </si>
  <si>
    <t>Junção 45º PVC PBV para esgoto Ø 75 mm</t>
  </si>
  <si>
    <t>14.001.000952.MAT</t>
  </si>
  <si>
    <t>Junção 45º PVC PBV para esgoto Ø 100 mm</t>
  </si>
  <si>
    <t>14.001.000953.MAT</t>
  </si>
  <si>
    <t>Junção 45º PVC PBV para esgoto com redução Ø 75 mm x 50 mm</t>
  </si>
  <si>
    <t>14.001.000954.MAT</t>
  </si>
  <si>
    <t>Junção 45º PVC PBV para esgoto com redução Ø 100 mm x 50 mm</t>
  </si>
  <si>
    <t>14.001.000955.MAT</t>
  </si>
  <si>
    <t>Junção 45º PVC PBV para esgoto com redução Ø 100 mm x 75 mm</t>
  </si>
  <si>
    <t>14.001.000956.MAT</t>
  </si>
  <si>
    <t>Junção 45º PVC PBV para esgoto Ø 150 mm</t>
  </si>
  <si>
    <t>14.001.000957.MAT</t>
  </si>
  <si>
    <t>Junção 45º PVC PBV para esgoto com redução Ø 150 mm x 100 mm</t>
  </si>
  <si>
    <t>14.001.000958.MAT</t>
  </si>
  <si>
    <t>Junção PVC PBV dupla para esgoto Ø 75 mm</t>
  </si>
  <si>
    <t>14.001.000959.MAT</t>
  </si>
  <si>
    <t>Junção PVC PBV dupla para esgoto Ø 100 mm</t>
  </si>
  <si>
    <t>14.001.000960.MAT</t>
  </si>
  <si>
    <t>Luva PVC BBV de correr para esgoto Ø 50 mm</t>
  </si>
  <si>
    <t>14.001.000961.MAT</t>
  </si>
  <si>
    <t>Luva PVC BBV de correr para esgoto Ø 75 mm</t>
  </si>
  <si>
    <t>14.001.000962.MAT</t>
  </si>
  <si>
    <t>Luva PVC BBV de correr para esgoto Ø 100 mm</t>
  </si>
  <si>
    <t>14.001.000963.MAT</t>
  </si>
  <si>
    <t>Luva PVC BBV de correr para esgoto Ø 150 mm</t>
  </si>
  <si>
    <t>14.001.000964.MAT</t>
  </si>
  <si>
    <t>Luva PVC PB soldável de correr para esgoto Ø 40 mm</t>
  </si>
  <si>
    <t>14.001.000965.MAT</t>
  </si>
  <si>
    <t>Luva PVC PB soldável simples para esgoto Ø 40 mm</t>
  </si>
  <si>
    <t>14.001.000966.MAT</t>
  </si>
  <si>
    <t>Bucha PVC de redução longa para esgoto Ø 50 mm x 40 mm</t>
  </si>
  <si>
    <t>14.001.000967.MAT</t>
  </si>
  <si>
    <t>Luva PVC PBV simples para esgoto Ø 50 mm</t>
  </si>
  <si>
    <t>14.001.000968.MAT</t>
  </si>
  <si>
    <t>Luva PVC PBV simples para esgoto Ø 75 mm</t>
  </si>
  <si>
    <t>14.001.000969.MAT</t>
  </si>
  <si>
    <t>Luva PVC PBV simples para esgoto Ø 100 mm</t>
  </si>
  <si>
    <t>14.001.000970.MAT</t>
  </si>
  <si>
    <t>Luva PVC PBV simples para esgoto Ø 150 mm</t>
  </si>
  <si>
    <t>14.001.000971.MAT</t>
  </si>
  <si>
    <t>Pasta lubrificante para tubo PVC</t>
  </si>
  <si>
    <t>14.001.000972.MAT</t>
  </si>
  <si>
    <t>Plug PVC PBV para esgoto Ø 50 mm</t>
  </si>
  <si>
    <t>14.001.000973.MAT</t>
  </si>
  <si>
    <t>Plug PVC PBV para esgoto Ø 75 mm</t>
  </si>
  <si>
    <t>14.001.000974.MAT</t>
  </si>
  <si>
    <t>Plug PVC PBV para esgoto Ø 100 mm</t>
  </si>
  <si>
    <t>14.001.000975.MAT</t>
  </si>
  <si>
    <t>Redução PVC PBV excêntrica para esgoto Ø 75 mm x 50 mm</t>
  </si>
  <si>
    <t>14.001.000976.MAT</t>
  </si>
  <si>
    <t>Redução PVC PBV excêntrica para esgoto Ø 100 mm x 75 mm</t>
  </si>
  <si>
    <t>14.001.000977.MAT</t>
  </si>
  <si>
    <t>Redução PVC PBV excêntrica para esgoto Ø 100 mm x 50 mm</t>
  </si>
  <si>
    <t>14.001.000978.MAT</t>
  </si>
  <si>
    <t>Redução PVC PBV excêntrica para esgoto Ø 150 mm x 100 mm</t>
  </si>
  <si>
    <t>14.001.000979.MAT</t>
  </si>
  <si>
    <t>Tê 90º PVC PBV de redução para esgoto Ø 75 mm x 50 mm</t>
  </si>
  <si>
    <t>14.001.000980.MAT</t>
  </si>
  <si>
    <t>Tê 90º PVC PBV de redução para esgoto Ø 100 mm x 75 mm</t>
  </si>
  <si>
    <t>14.001.000981.MAT</t>
  </si>
  <si>
    <t>Tê 90º PVC PBV de redução para esgoto Ø 100 mm x 50 mm</t>
  </si>
  <si>
    <t>14.001.000982.MAT</t>
  </si>
  <si>
    <t>Tê 90º PVC PBV de redução para esgoto Ø 150 mm x 100 mm</t>
  </si>
  <si>
    <t>14.001.000983.MAT</t>
  </si>
  <si>
    <t>Tê 90º PVC PBV de inspeção para esgoto Ø 100 mm</t>
  </si>
  <si>
    <t>14.001.000984.MAT</t>
  </si>
  <si>
    <t>Tê 90º PVC PB soldável para esgoto Ø 40 mm</t>
  </si>
  <si>
    <t>14.001.000985.MAT</t>
  </si>
  <si>
    <t>Tê 90º PVC PBV para esgoto Ø 50 mm</t>
  </si>
  <si>
    <t>14.001.000986.MAT</t>
  </si>
  <si>
    <t>Tê 90º PVC PBV para esgoto Ø 75 mm</t>
  </si>
  <si>
    <t>14.001.000987.MAT</t>
  </si>
  <si>
    <t>Tê 90º PVC PBV para esgoto Ø 100 mm</t>
  </si>
  <si>
    <t>14.001.000988.MAT</t>
  </si>
  <si>
    <t>Tê 90º PVC PBV para esgoto Ø 150 mm</t>
  </si>
  <si>
    <t>14.001.000989.MAT</t>
  </si>
  <si>
    <t>Tubo PVC PB soldável para esgoto Ø 40 mm</t>
  </si>
  <si>
    <t>14.001.000990.MAT</t>
  </si>
  <si>
    <t>Tubo PVC PBV para esgoto Ø 50 mm</t>
  </si>
  <si>
    <t>14.001.000991.MAT</t>
  </si>
  <si>
    <t>Tubo PVC PBV para esgoto Ø 100 mm</t>
  </si>
  <si>
    <t>14.001.000992.MAT</t>
  </si>
  <si>
    <t>Tubo PVC PBV para esgoto Ø 75 mm</t>
  </si>
  <si>
    <t>14.001.000993.MAT</t>
  </si>
  <si>
    <t>Tubo PVC PBV para esgoto Ø 150 mm</t>
  </si>
  <si>
    <t>14.001.000994.MAT</t>
  </si>
  <si>
    <t>Joelho 90º PVC PBV com visita para esgoto Ø 100 mm</t>
  </si>
  <si>
    <t>14.001.000995.MAT</t>
  </si>
  <si>
    <t>Junção PVC PBV para esgoto invertida Ø 75 mm x 50 mm</t>
  </si>
  <si>
    <t>14.001.000996.MAT</t>
  </si>
  <si>
    <t>Junção PVC PBV para esgoto invertida Ø 75 mm x 75 mm</t>
  </si>
  <si>
    <t>14.001.000997.MAT</t>
  </si>
  <si>
    <t>Cap PVC PBV para esgoto Ø 100 mm</t>
  </si>
  <si>
    <t>14.001.000998.MAT</t>
  </si>
  <si>
    <t>Cap PVC PBV para esgoto Ø 50 mm</t>
  </si>
  <si>
    <t>14.001.000999.MAT</t>
  </si>
  <si>
    <t>Cap PVC PBV para esgoto Ø 75 mm</t>
  </si>
  <si>
    <t>14.001.001000.MAT</t>
  </si>
  <si>
    <t>Cap PVC PBV para esgoto Ø 150 mm</t>
  </si>
  <si>
    <t>14.001.001001.MAT</t>
  </si>
  <si>
    <t>Curva PVC PBV de ângulo variável de 0º a 45º para esgoto Ø 40 mm</t>
  </si>
  <si>
    <t>14.001.001002.MAT</t>
  </si>
  <si>
    <t>Curva PVC PBV de ângulo variável de 0º a 45º para esgoto Ø 100 mm</t>
  </si>
  <si>
    <t>14.001.001003.MAT</t>
  </si>
  <si>
    <t>Adaptador PVC para sifão esgoto soldável Ø 40 mm, roscável Ø 1 1/4"</t>
  </si>
  <si>
    <t>14.001.001004.MAT</t>
  </si>
  <si>
    <t>Adaptador PVC PBV para sifão metálico esgoto roscável Ø 1 1/2", soldável Ø 40 mm</t>
  </si>
  <si>
    <t>14.001.001005.MAT</t>
  </si>
  <si>
    <t>Curva 45º PVC PB soldável longa para esgoto Ø 40 mm</t>
  </si>
  <si>
    <t>14.001.001006.MAT</t>
  </si>
  <si>
    <t>Curva 45º PVC PBV longa para esgoto Ø 50 mm</t>
  </si>
  <si>
    <t>14.001.001007.MAT</t>
  </si>
  <si>
    <t>Curva 45º PVC PBV longa para esgoto Ø 75 mm</t>
  </si>
  <si>
    <t>14.001.001008.MAT</t>
  </si>
  <si>
    <t>Curva 45º PVC PBV longa para esgoto Ø 100 mm</t>
  </si>
  <si>
    <t>14.001.001009.MAT</t>
  </si>
  <si>
    <t>Curva 45º PVC PBV longa para esgoto Ø 150 mm</t>
  </si>
  <si>
    <t>14.001.001010.MAT</t>
  </si>
  <si>
    <t>Curva 90º PVC PB soldável curta para esgoto Ø 40 mm</t>
  </si>
  <si>
    <t>14.001.001011.MAT</t>
  </si>
  <si>
    <t>Curva 90º PVC PBV curta para esgoto Ø 50 mm</t>
  </si>
  <si>
    <t>14.001.001012.MAT</t>
  </si>
  <si>
    <t>Curva 90º PVC PBV curta para esgoto Ø 75 mm</t>
  </si>
  <si>
    <t>14.001.001013.MAT</t>
  </si>
  <si>
    <t>Curva 90º PVC PBV curta para esgoto Ø 100 mm</t>
  </si>
  <si>
    <t>14.001.001014.MAT</t>
  </si>
  <si>
    <t>Curva 90º PVC PB soldável longa para esgoto Ø 40 mm</t>
  </si>
  <si>
    <t>14.001.001015.MAT</t>
  </si>
  <si>
    <t>Curva 90º PVC PBV longa para esgoto Ø 50 mm</t>
  </si>
  <si>
    <t>14.001.001016.MAT</t>
  </si>
  <si>
    <t>Curva 90º PVC PBV longa para esgoto Ø 75 mm</t>
  </si>
  <si>
    <t>14.001.001017.MAT</t>
  </si>
  <si>
    <t>Curva 90º PVC PBV longa para esgoto Ø 100 mm</t>
  </si>
  <si>
    <t>14.001.001018.MAT</t>
  </si>
  <si>
    <t>Curva 90º PVC PBV longa para esgoto Ø 150 mm</t>
  </si>
  <si>
    <t>14.001.001019.MAT</t>
  </si>
  <si>
    <t>Anel de borracha para tubo PVC esgoto série reforçada Ø 40 mm</t>
  </si>
  <si>
    <t>14.001.001020.MAT</t>
  </si>
  <si>
    <t>Anel de borracha para tubo PVC esgoto série reforçada Ø 50 mm</t>
  </si>
  <si>
    <t>14.001.001021.MAT</t>
  </si>
  <si>
    <t>Anel de borracha para tubo PVC esgoto série reforçada Ø 75 mm</t>
  </si>
  <si>
    <t>14.001.001022.MAT</t>
  </si>
  <si>
    <t>Anel de borracha para tubo PVC esgoto série reforçada Ø 100 mm</t>
  </si>
  <si>
    <t>14.001.001023.MAT</t>
  </si>
  <si>
    <t>Anel de borracha para tubo PVC esgoto série reforçada Ø 150 mm</t>
  </si>
  <si>
    <t>14.001.001024.MAT</t>
  </si>
  <si>
    <t>Junção PVC PBV para esgoto série reforçada Ø 50 mm</t>
  </si>
  <si>
    <t>14.001.001025.MAT</t>
  </si>
  <si>
    <t>Junção PVC PBV para esgoto série reforçada Ø 75 mm</t>
  </si>
  <si>
    <t>14.001.001026.MAT</t>
  </si>
  <si>
    <t>Junção PVC PBV para esgoto série reforçada Ø 100 mm</t>
  </si>
  <si>
    <t>14.001.001027.MAT</t>
  </si>
  <si>
    <t>Junção PVC PBV para esgoto série reforçada Ø 150 mm</t>
  </si>
  <si>
    <t>14.001.001028.MAT</t>
  </si>
  <si>
    <t>Junção PVC PBV para esgoto série reforçada Ø 100 mm x 75 mm</t>
  </si>
  <si>
    <t>14.001.001029.MAT</t>
  </si>
  <si>
    <t>Junção PVC PBV para esgoto série reforçada Ø 150 mm x 100 mm</t>
  </si>
  <si>
    <t>14.001.001030.MAT</t>
  </si>
  <si>
    <t>Junção PVC PBV para esgoto série reforçada Ø 40 mm</t>
  </si>
  <si>
    <t>14.001.001031.MAT</t>
  </si>
  <si>
    <t>Luva PVC BBV de correr para esgoto série reforçada Ø 75 mm</t>
  </si>
  <si>
    <t>14.001.001032.MAT</t>
  </si>
  <si>
    <t>Luva PVC BBV de correr para esgoto série reforçada Ø 100 mm</t>
  </si>
  <si>
    <t>14.001.001033.MAT</t>
  </si>
  <si>
    <t>Luva PVC BBV de correr para esgoto série reforçada Ø 150 mm</t>
  </si>
  <si>
    <t>14.001.001034.MAT</t>
  </si>
  <si>
    <t>Luva PVC PBV simples para esgoto série reforçada Ø 50 mm</t>
  </si>
  <si>
    <t>14.001.001035.MAT</t>
  </si>
  <si>
    <t>Luva PVC PBV simples para esgoto série reforçada Ø 75 mm</t>
  </si>
  <si>
    <t>14.001.001036.MAT</t>
  </si>
  <si>
    <t>Luva PVC PBV simples para esgoto série reforçada Ø 100 mm</t>
  </si>
  <si>
    <t>14.001.001037.MAT</t>
  </si>
  <si>
    <t>Luva PVC PBV simples para esgoto série reforçada Ø 150 mm</t>
  </si>
  <si>
    <t>14.001.001038.MAT</t>
  </si>
  <si>
    <t>Luva PVC PBV simples para esgoto série reforçada Ø 40 mm</t>
  </si>
  <si>
    <t>14.001.001039.MAT</t>
  </si>
  <si>
    <t>Redução PVC PBV excêntrica para esgoto série reforçada Ø 75 mm x 50 mm</t>
  </si>
  <si>
    <t>14.001.001040.MAT</t>
  </si>
  <si>
    <t>Redução PVC PBV excêntrica para esgoto série reforçada Ø 100 mm x 75 mm</t>
  </si>
  <si>
    <t>14.001.001041.MAT</t>
  </si>
  <si>
    <t>Redução PVC PBV excêntrica para esgoto série reforçada Ø 150 mm x 100 mm</t>
  </si>
  <si>
    <t>14.001.001042.MAT</t>
  </si>
  <si>
    <t>Tê PVC PBV de inspeção para esgoto série reforçada Ø 75 mm</t>
  </si>
  <si>
    <t>14.001.001043.MAT</t>
  </si>
  <si>
    <t>Tê PVC PBV de inspeção para esgoto série reforçada Ø 100 mm</t>
  </si>
  <si>
    <t>14.001.001044.MAT</t>
  </si>
  <si>
    <t>Tê PVC PBV de inspeção para esgoto série reforçada Ø 150 mm</t>
  </si>
  <si>
    <t>14.001.001045.MAT</t>
  </si>
  <si>
    <t>Tê PVC PBV para esgoto série reforçada Ø 75 mm</t>
  </si>
  <si>
    <t>14.001.001046.MAT</t>
  </si>
  <si>
    <t>Tê PVC PBV para esgoto série reforçada Ø 100 mm</t>
  </si>
  <si>
    <t>14.001.001047.MAT</t>
  </si>
  <si>
    <t>Tê PVC PBV para esgoto série reforçada Ø 150 mm</t>
  </si>
  <si>
    <t>14.001.001048.MAT</t>
  </si>
  <si>
    <t>Tubo PVC PBV para esgoto série reforçada Ø 40 mm</t>
  </si>
  <si>
    <t>14.001.001049.MAT</t>
  </si>
  <si>
    <t>Tubo PVC PBV para esgoto série reforçada Ø 50 mm</t>
  </si>
  <si>
    <t>14.001.001050.MAT</t>
  </si>
  <si>
    <t>Tubo PVC PBV para esgoto série reforçada Ø 75 mm</t>
  </si>
  <si>
    <t>14.001.001051.MAT</t>
  </si>
  <si>
    <t>Tubo PVC PBV para esgoto série reforçada Ø 100 mm</t>
  </si>
  <si>
    <t>14.001.001052.MAT</t>
  </si>
  <si>
    <t>Tubo PVC PBV para esgoto série reforçada Ø 150 mm</t>
  </si>
  <si>
    <t>14.001.001053.MAT</t>
  </si>
  <si>
    <t>Cap PVC PBV para esgoto série reforçada Ø 75 mm</t>
  </si>
  <si>
    <t>14.001.001054.MAT</t>
  </si>
  <si>
    <t>Cap PVC PBV para esgoto série reforçada Ø 100 mm</t>
  </si>
  <si>
    <t>14.001.001055.MAT</t>
  </si>
  <si>
    <t>Cap PVC PBV para esgoto série reforçada Ø 150 mm</t>
  </si>
  <si>
    <t>14.001.001056.MAT</t>
  </si>
  <si>
    <t>Curva PVC PBV de ângulo variável de 0º a 45º para esgoto série reforçada Ø 100 mm</t>
  </si>
  <si>
    <t>14.001.001057.MAT</t>
  </si>
  <si>
    <t>Curva PVC PBV de ângulo variável de 0º a 90º para esgoto série reforçada Ø 100 mm</t>
  </si>
  <si>
    <t>14.001.001058.MAT</t>
  </si>
  <si>
    <t>Tê PVC PBV de redução para esgoto série reforçada Ø 150 mm x 100 mm</t>
  </si>
  <si>
    <t>14.001.001059.MAT</t>
  </si>
  <si>
    <t>Tê PVC PBV de redução para esgoto série reforçada Ø 100 mm x 75 mm</t>
  </si>
  <si>
    <t>14.001.001064.MAT</t>
  </si>
  <si>
    <t>Junção 45º PVC PBV para esgoto série reforçada Ø 40 mm</t>
  </si>
  <si>
    <t>14.001.001065.MAT</t>
  </si>
  <si>
    <t>Joelho 90º PVC PBV com visita para esgoto série reforçada Ø 100 mm</t>
  </si>
  <si>
    <t>14.001.001066.MAT</t>
  </si>
  <si>
    <t>Joelho 90º PVC PBV para esgoto série reforçada Ø 50 mm</t>
  </si>
  <si>
    <t>14.001.001067.MAT</t>
  </si>
  <si>
    <t>Joelho 90º PVC PBV para esgoto série reforçada Ø 75 mm</t>
  </si>
  <si>
    <t>14.001.001068.MAT</t>
  </si>
  <si>
    <t>Joelho 90º PVC PBV para esgoto série reforçada Ø 100 mm</t>
  </si>
  <si>
    <t>14.001.001069.MAT</t>
  </si>
  <si>
    <t>Joelho 90º PVC PBV para esgoto série reforçada Ø 150 mm</t>
  </si>
  <si>
    <t>14.001.001070.MAT</t>
  </si>
  <si>
    <t>Joelho 90º PVC PBV para esgoto série reforçada Ø 40 mm</t>
  </si>
  <si>
    <t>14.001.001071.MAT</t>
  </si>
  <si>
    <t>Junção PVC PBV dupla para esgoto série reforçada Ø 100 mm</t>
  </si>
  <si>
    <t>14.001.001072.MAT</t>
  </si>
  <si>
    <t>Curva 90º cerâmica curta PB para esgoto Ø 100 mm</t>
  </si>
  <si>
    <t>14.001.001073.MAT</t>
  </si>
  <si>
    <t>Curva 90º cerâmica curta PB para esgoto Ø 150 mm</t>
  </si>
  <si>
    <t>14.001.001074.MAT</t>
  </si>
  <si>
    <t>Curva 90º cerâmica curta PB para esgoto Ø 200 mm</t>
  </si>
  <si>
    <t>14.001.001075.MAT</t>
  </si>
  <si>
    <t>Curva 90º cerâmica curta PB para esgoto Ø 250 mm</t>
  </si>
  <si>
    <t>14.001.001076.MAT</t>
  </si>
  <si>
    <t>Curva 90º cerâmica curta PB para esgoto Ø 300 mm</t>
  </si>
  <si>
    <t>14.001.001077.MAT</t>
  </si>
  <si>
    <t>Estopa alcatroada para vedação tubos cerâmicos</t>
  </si>
  <si>
    <t>14.001.001078.MAT</t>
  </si>
  <si>
    <t>Junção 90º cerâmica PBB para esgoto Ø 100 mm</t>
  </si>
  <si>
    <t>14.001.001079.MAT</t>
  </si>
  <si>
    <t>Junção 90º cerâmica PBB para esgoto Ø 150 mm</t>
  </si>
  <si>
    <t>14.001.001080.MAT</t>
  </si>
  <si>
    <t>Junção 90º cerâmica PBB para esgoto Ø 200 mm</t>
  </si>
  <si>
    <t>14.001.001081.MAT</t>
  </si>
  <si>
    <t>Junção 90º cerâmica PBB para esgoto Ø 250 mm</t>
  </si>
  <si>
    <t>14.001.001082.MAT</t>
  </si>
  <si>
    <t>Junção 90º cerâmica PBB para esgoto Ø 300 mm</t>
  </si>
  <si>
    <t>14.001.001083.MAT</t>
  </si>
  <si>
    <t>Tê cerâmico PBB para esgoto Ø 100 mm</t>
  </si>
  <si>
    <t>14.001.001084.MAT</t>
  </si>
  <si>
    <t>Tê cerâmico PBB para esgoto Ø 150 mm</t>
  </si>
  <si>
    <t>14.001.001085.MAT</t>
  </si>
  <si>
    <t>Tê cerâmico PBB para esgoto Ø 200 mm</t>
  </si>
  <si>
    <t>14.001.001086.MAT</t>
  </si>
  <si>
    <t>Tê cerâmico PBB para esgoto Ø 250 mm</t>
  </si>
  <si>
    <t>14.001.001087.MAT</t>
  </si>
  <si>
    <t>Tê cerâmico PBB para esgoto Ø 300 mm</t>
  </si>
  <si>
    <t>14.001.001088.MAT</t>
  </si>
  <si>
    <t>Tubo cerâmico para esgoto Ø 100 mm</t>
  </si>
  <si>
    <t>14.001.001089.MAT</t>
  </si>
  <si>
    <t>Tubo cerâmico para esgoto Ø 150 mm</t>
  </si>
  <si>
    <t>14.001.001090.MAT</t>
  </si>
  <si>
    <t>Tubo cerâmico para esgoto Ø 200 mm</t>
  </si>
  <si>
    <t>14.001.001091.MAT</t>
  </si>
  <si>
    <t>Tubo cerâmico para esgoto Ø 250 mm</t>
  </si>
  <si>
    <t>14.001.001092.MAT</t>
  </si>
  <si>
    <t>Tubo cerâmico para esgoto Ø 300 mm</t>
  </si>
  <si>
    <t>14.001.001093.MAT</t>
  </si>
  <si>
    <t>Tubo de aço carbono galvanizado sem costura schedule 80 Ø 2"</t>
  </si>
  <si>
    <t>14.001.001094.MAT</t>
  </si>
  <si>
    <t>Tubo de polietileno reticulado para isolamento térmico Ø 3/4", espessura 10 mm</t>
  </si>
  <si>
    <t>14.001.001095.MAT</t>
  </si>
  <si>
    <t>Tubo de concreto armado PA-2 para águas pluviais Ø 800 mm</t>
  </si>
  <si>
    <t>14.001.001096.MAT</t>
  </si>
  <si>
    <t>Tubo PVC para proteção de cordoalha comprimento 3 m, Ø 2"</t>
  </si>
  <si>
    <t>14.001.001098.MAT</t>
  </si>
  <si>
    <t>Tubo PVC leve PB lisa para duto de lixo Ø 400 mm</t>
  </si>
  <si>
    <t>14.001.001099.MAT</t>
  </si>
  <si>
    <t>Tubo PPR Ø 25 mm, pressão nom. ~ 2,0 MPa</t>
  </si>
  <si>
    <t>14.001.001100.MAT</t>
  </si>
  <si>
    <t>Tubo de polietileno reticulado para isolamento térmico Ø 1", espessura 10 mm</t>
  </si>
  <si>
    <t>14.001.001101.MAT</t>
  </si>
  <si>
    <t>Tubo de concreto armado PA-2 para águas pluviais Ø 1200 mm</t>
  </si>
  <si>
    <t>14.001.001103.MAT</t>
  </si>
  <si>
    <t>Junção 45º PVC leve PBB para duto de lixo Ø 400 mm</t>
  </si>
  <si>
    <t>14.001.001104.MAT</t>
  </si>
  <si>
    <t>Tubo PPR Ø 63 mm, pressão nom. ~ 1,2 MPa</t>
  </si>
  <si>
    <t>14.001.001105.MAT</t>
  </si>
  <si>
    <t>Tubo de concreto armado PA-2 para águas pluviais Ø 600 mm</t>
  </si>
  <si>
    <t>14.001.001107.MAT</t>
  </si>
  <si>
    <t>Tubo PPR Ø 75 mm, pressão nom. ~ 1,2 MPa</t>
  </si>
  <si>
    <t>14.001.001108.MAT</t>
  </si>
  <si>
    <t>Tubo de concreto armado PA-2 para águas pluviais Ø 1000 mm</t>
  </si>
  <si>
    <t>14.001.001110.MAT</t>
  </si>
  <si>
    <t>Tubo PPR Ø 110 mm, pressão nom. ~ 1,2 MPa</t>
  </si>
  <si>
    <t>14.001.001111.MAT</t>
  </si>
  <si>
    <t>Canaleta de concreto tipo meio tubo para águas pluviais Ø 300 mm</t>
  </si>
  <si>
    <t>14.001.001112.MAT</t>
  </si>
  <si>
    <t>Tubo de concreto tipo PS-1 para águas pluviais Ø 300 mm</t>
  </si>
  <si>
    <t>14.001.001113.MAT</t>
  </si>
  <si>
    <t>Tubo PPR Ø 40 mm, pressão nom. ~ 2,0 MPa</t>
  </si>
  <si>
    <t>14.001.001114.MAT</t>
  </si>
  <si>
    <t>Canaleta de concreto tipo meio tubo para águas pluviais Ø 600 mm</t>
  </si>
  <si>
    <t>14.001.001115.MAT</t>
  </si>
  <si>
    <t>Tubo PPR Ø 32 mm, pressão nom. ~ 2,0 MPa</t>
  </si>
  <si>
    <t>14.001.001116.MAT</t>
  </si>
  <si>
    <t>Tubo de concreto tipo PS-1 para águas pluviais Ø 500 mm</t>
  </si>
  <si>
    <t>14.001.001117.MAT</t>
  </si>
  <si>
    <t>Tubo PPR Ø 25 mm, pressão nom. ~ 2,5 MPa</t>
  </si>
  <si>
    <t>14.001.001118.MAT</t>
  </si>
  <si>
    <t>Canaleta de concreto tipo meio tubo para águas pluviais Ø 400 mm</t>
  </si>
  <si>
    <t>14.001.001119.MAT</t>
  </si>
  <si>
    <t>Tubo de concreto tipo PS-1 para águas pluviais Ø 400 mm</t>
  </si>
  <si>
    <t>14.001.001120.MAT</t>
  </si>
  <si>
    <t>Tubo PPR Ø 32 mm, pressão nom. ~ 2,5 MPa</t>
  </si>
  <si>
    <t>14.001.001121.MAT</t>
  </si>
  <si>
    <t>Canaleta de concreto tipo meio tubo para águas pluviais Ø 500 mm</t>
  </si>
  <si>
    <t>14.001.001200.MAT</t>
  </si>
  <si>
    <t>Tubo de cobre sem costura Ø 1/4"</t>
  </si>
  <si>
    <t>14.001.001201.MAT</t>
  </si>
  <si>
    <t>Tubo de cobre sem costura Ø 3/8"</t>
  </si>
  <si>
    <t>14.001.001202.MAT</t>
  </si>
  <si>
    <t>Tubo de cobre sem costura Ø 1/2"</t>
  </si>
  <si>
    <t>14.001.001203.MAT</t>
  </si>
  <si>
    <t>Tubo de cobre sem costura Ø 5/8"</t>
  </si>
  <si>
    <t>14.001.001204.MAT</t>
  </si>
  <si>
    <t>Tubo de cobre sem costura Ø 3/4"</t>
  </si>
  <si>
    <t>14.001.001205.MAT</t>
  </si>
  <si>
    <t>Tubo de cobre sem costura Ø 7/8"</t>
  </si>
  <si>
    <t>14.001.001206.MAT</t>
  </si>
  <si>
    <t>Tubo de cobre sem costura Ø 1 1/8"</t>
  </si>
  <si>
    <t>14.001.001207.MAT</t>
  </si>
  <si>
    <t>Tubo de cobre sem costura Ø 1 3/8"</t>
  </si>
  <si>
    <t>14.001.001208.MAT</t>
  </si>
  <si>
    <t>Tubo de cobre sem costura Ø 1 5/8"</t>
  </si>
  <si>
    <t>14.001.001300.MAT</t>
  </si>
  <si>
    <t>Tubo PEX monocamada, Ø 16 mm</t>
  </si>
  <si>
    <t>14.001.001301.MAT</t>
  </si>
  <si>
    <t>Tubo PEX monocamada, Ø 20 mm</t>
  </si>
  <si>
    <t>14.001.001302.MAT</t>
  </si>
  <si>
    <t>Tubo PEX monocamada, Ø 25 mm</t>
  </si>
  <si>
    <t>14.001.001303.MAT</t>
  </si>
  <si>
    <t>Tubo PEX monocamada, Ø 32 mm</t>
  </si>
  <si>
    <t>14.001.001304.MAT</t>
  </si>
  <si>
    <t>Tubo PEX multicamada (PEX, Al, PEX), Ø 16 mm</t>
  </si>
  <si>
    <t>14.001.001305.MAT</t>
  </si>
  <si>
    <t>Tubo PEX multicamada (PEX, Al, PEX), Ø 20 mm</t>
  </si>
  <si>
    <t>14.001.001306.MAT</t>
  </si>
  <si>
    <t>Tubo PEX multicamada (PEX, Al, PEX), Ø 26 mm</t>
  </si>
  <si>
    <t>14.001.001307.MAT</t>
  </si>
  <si>
    <t>Tubo PEX multicamada (PEX, Al, PEX), Ø 32 mm</t>
  </si>
  <si>
    <t>14.001.001308.MAT</t>
  </si>
  <si>
    <t>14.001.001309.MAT</t>
  </si>
  <si>
    <t>14.001.001310.MAT</t>
  </si>
  <si>
    <t>14.001.001311.MAT</t>
  </si>
  <si>
    <t>14.001.001312.MAT</t>
  </si>
  <si>
    <t>14.001.001313.MAT</t>
  </si>
  <si>
    <t>14.001.001314.MAT</t>
  </si>
  <si>
    <t>14.001.001315.MAT</t>
  </si>
  <si>
    <t>14.001.001316.MAT</t>
  </si>
  <si>
    <t>14.001.001317.MAT</t>
  </si>
  <si>
    <t>14.001.001318.MAT</t>
  </si>
  <si>
    <t>14.001.001319.MAT</t>
  </si>
  <si>
    <t>14.001.001320.MAT</t>
  </si>
  <si>
    <t>14.001.001321.MAT</t>
  </si>
  <si>
    <t>14.001.001322.MAT</t>
  </si>
  <si>
    <t>14.001.001323.MAT</t>
  </si>
  <si>
    <t>14.001.001324.MAT</t>
  </si>
  <si>
    <t>14.001.001325.MAT</t>
  </si>
  <si>
    <t>14.001.001326.MAT</t>
  </si>
  <si>
    <t>14.001.001327.MAT</t>
  </si>
  <si>
    <t>14.001.001328.MAT</t>
  </si>
  <si>
    <t>14.001.001329.MAT</t>
  </si>
  <si>
    <t>14.001.001330.MAT</t>
  </si>
  <si>
    <t>14.001.001331.MAT</t>
  </si>
  <si>
    <t>14.001.001332.MAT</t>
  </si>
  <si>
    <t>14.001.001333.MAT</t>
  </si>
  <si>
    <t>14.001.001334.MAT</t>
  </si>
  <si>
    <t>14.001.001335.MAT</t>
  </si>
  <si>
    <t>14.001.001336.MAT</t>
  </si>
  <si>
    <t>14.001.001337.MAT</t>
  </si>
  <si>
    <t>14.001.001338.MAT</t>
  </si>
  <si>
    <t>14.001.001339.MAT</t>
  </si>
  <si>
    <t>14.001.001340.MAT</t>
  </si>
  <si>
    <t>14.001.001341.MAT</t>
  </si>
  <si>
    <t>14.001.001342.MAT</t>
  </si>
  <si>
    <t>14.001.001343.MAT</t>
  </si>
  <si>
    <t>14.001.001344.MAT</t>
  </si>
  <si>
    <t>14.001.001345.MAT</t>
  </si>
  <si>
    <t>14.001.001346.MAT</t>
  </si>
  <si>
    <t>14.001.001347.MAT</t>
  </si>
  <si>
    <t>14.001.001348.MAT</t>
  </si>
  <si>
    <t>14.001.001349.MAT</t>
  </si>
  <si>
    <t>14.001.001350.MAT</t>
  </si>
  <si>
    <t>14.001.001351.MAT</t>
  </si>
  <si>
    <t>14.001.001352.MAT</t>
  </si>
  <si>
    <t>14.001.001353.MAT</t>
  </si>
  <si>
    <t>14.001.001354.MAT</t>
  </si>
  <si>
    <t>14.001.001355.MAT</t>
  </si>
  <si>
    <t>14.001.001356.MAT</t>
  </si>
  <si>
    <t>14.001.001357.MAT</t>
  </si>
  <si>
    <t>14.001.001358.MAT</t>
  </si>
  <si>
    <t>14.001.001359.MAT</t>
  </si>
  <si>
    <t>14.001.001360.MAT</t>
  </si>
  <si>
    <t>14.001.001361.MAT</t>
  </si>
  <si>
    <t>14.001.001362.MAT</t>
  </si>
  <si>
    <t>14.001.001363.MAT</t>
  </si>
  <si>
    <t>14.001.001364.MAT</t>
  </si>
  <si>
    <t>14.001.001365.MAT</t>
  </si>
  <si>
    <t>14.001.001366.MAT</t>
  </si>
  <si>
    <t>14.001.001367.MAT</t>
  </si>
  <si>
    <t>14.001.001368.MAT</t>
  </si>
  <si>
    <t>14.001.001369.MAT</t>
  </si>
  <si>
    <t>14.001.001370.MAT</t>
  </si>
  <si>
    <t>14.001.001371.MAT</t>
  </si>
  <si>
    <t>14.001.001372.MAT</t>
  </si>
  <si>
    <t>14.001.001373.MAT</t>
  </si>
  <si>
    <t>14.001.001374.MAT</t>
  </si>
  <si>
    <t>14.001.001375.MAT</t>
  </si>
  <si>
    <t>14.001.001376.MAT</t>
  </si>
  <si>
    <t>14.001.001377.MAT</t>
  </si>
  <si>
    <t>14.001.001378.MAT</t>
  </si>
  <si>
    <t>14.001.001379.MAT</t>
  </si>
  <si>
    <t>14.001.001380.MAT</t>
  </si>
  <si>
    <t>14.001.001381.MAT</t>
  </si>
  <si>
    <t>14.001.001382.MAT</t>
  </si>
  <si>
    <t>14.001.001383.MAT</t>
  </si>
  <si>
    <t>14.001.001384.MAT</t>
  </si>
  <si>
    <t>Válvula de segurança horizontal de fluxo/térmica PEX gás Ø 1" 2,5 m³/h</t>
  </si>
  <si>
    <t>14.001.001385.MAT</t>
  </si>
  <si>
    <t>Válvula de segurança horizontal de fluxo/térmica PEX gás Ø 1" 6,0 m³/h</t>
  </si>
  <si>
    <t>14.001.001386.MAT</t>
  </si>
  <si>
    <t>14.001.001387.MAT</t>
  </si>
  <si>
    <t>14.001.001388.MAT</t>
  </si>
  <si>
    <t>14.001.001389.MAT</t>
  </si>
  <si>
    <t>14.001.001390.MAT</t>
  </si>
  <si>
    <t>14.001.001391.MAT</t>
  </si>
  <si>
    <t>14.002.000005.MAT</t>
  </si>
  <si>
    <t>Prolongador para caixa sifonada comprimento 150 mm, Ø 100 mm</t>
  </si>
  <si>
    <t>14.002.000006.MAT</t>
  </si>
  <si>
    <t>Caixa PVC sifonada Ø 150 mm, altura 185 mm, entrada Ø 40 mm, saída Ø 75 mm, grelha redonda de alumínio, 5 entradas, para esgoto sanitário</t>
  </si>
  <si>
    <t>14.002.000007.MAT</t>
  </si>
  <si>
    <t>Caixa PVC sifonada Ø 100 mm, altura 100 mm, entrada Ø 40 mm, saída Ø 50 mm, grelha redonda PVC, 3 entradas, para esgoto sanitário</t>
  </si>
  <si>
    <t>14.002.000008.MAT</t>
  </si>
  <si>
    <t>Caixa PVC sifonada Ø 150 mm, altura 150 mm, entrada Ø 40 mm, saída Ø 50 mm, grelha redonda PVC, 7 entradas, para esgoto sanitário</t>
  </si>
  <si>
    <t>14.002.000009.MAT</t>
  </si>
  <si>
    <t>Caixa PVC sifonada Ø 100 mm, altura 100 mm, entrada Ø 40 mm, saída Ø 50 mm, grelha redonda de alumínio, 3 entradas, para esgoto sanitário</t>
  </si>
  <si>
    <t>14.002.000010.MAT</t>
  </si>
  <si>
    <t>Caixa PVC sifonada Ø 150 mm, altura 150 mm, entrada Ø 40 mm, saída Ø 50 mm, grelha redonda de alumínio, 7 entradas, para esgoto sanitário</t>
  </si>
  <si>
    <t>14.002.000011.MAT</t>
  </si>
  <si>
    <t>Caixa PVC sifonada Ø 150 mm, altura 185 mm, entrada Ø 40 mm, saída Ø 75 mm, grelha redonda, 5 entradas, para esgoto sanitário</t>
  </si>
  <si>
    <t>14.002.000012.MAT</t>
  </si>
  <si>
    <t>Grelha PVC redonda acabamento cromado Ø 100 mm</t>
  </si>
  <si>
    <t>14.002.000013.MAT</t>
  </si>
  <si>
    <t>Grelha PVC redonda acabamento cromado Ø 150 mm</t>
  </si>
  <si>
    <t>14.002.000014.MAT</t>
  </si>
  <si>
    <t>Ralo de ferro fundido seco com saída horizontal para esgoto sanitario e águas pluviais Ø 100 mm</t>
  </si>
  <si>
    <t>14.002.000015.MAT</t>
  </si>
  <si>
    <t>Ralo de ferro fundido sifonado para esgoto sanitario e águas pluviais Ø 150 mm</t>
  </si>
  <si>
    <t>14.002.000016.MAT</t>
  </si>
  <si>
    <t>Ralo PVC seco com grelha PVC seção quadrada 10 x 10 cm, altura 5 cm, entrada Ø 40 mm</t>
  </si>
  <si>
    <t>14.002.000017.MAT</t>
  </si>
  <si>
    <t>Ralo PVC sifonado com grelha cromada seção transversal redonda Ø 10,5 cm altura 7 cm, entrada Ø 40 mm</t>
  </si>
  <si>
    <t>14.002.000018.MAT</t>
  </si>
  <si>
    <t>Ralo PVC sifonado com grelha cromada seção transversal redonda Ø 10 cm altura 7 cm, entrada Ø 40 mm</t>
  </si>
  <si>
    <t>14.002.000019.MAT</t>
  </si>
  <si>
    <t>Ralo PVC sifonado com grelha cromada seção transversal quadrada 10 x 10 cm altura 5 cm, saída Ø 40 mm</t>
  </si>
  <si>
    <t>14.002.000020.MAT</t>
  </si>
  <si>
    <t>Grelha de ferro fundido hemisférica para águas pluviais Ø 3"</t>
  </si>
  <si>
    <t>14.002.000021.MAT</t>
  </si>
  <si>
    <t>Porta-grelha em PVC redonda branca para grelha redonda Ø 100 mm</t>
  </si>
  <si>
    <t>14.002.000022.MAT</t>
  </si>
  <si>
    <t>Grelha em ferro fundido com caixilho de apoio espessura 15 mm, largura 200 mm</t>
  </si>
  <si>
    <t>14.002.000023.MAT</t>
  </si>
  <si>
    <t>Grelha em ferro fundido largura 200 mm</t>
  </si>
  <si>
    <t>14.002.000024.MAT</t>
  </si>
  <si>
    <t>Grelha de ferro fundido hemisférica para águas pluviais Ø 4"</t>
  </si>
  <si>
    <t>14.002.000025.MAT</t>
  </si>
  <si>
    <t>Cesta para limpeza de caixa sifonada giratória Ø 100 mm</t>
  </si>
  <si>
    <t>14.002.000026.MAT</t>
  </si>
  <si>
    <t>Grelha em ferro fundido com caixilho de apoio espessura 15 mm, largura 250 mm</t>
  </si>
  <si>
    <t>14.002.000027.MAT</t>
  </si>
  <si>
    <t>Grelha de ferro fundido hemisférica para águas pluviais Ø 6"</t>
  </si>
  <si>
    <t>14.002.000028.MAT</t>
  </si>
  <si>
    <t>Dispositivo PVC anti-infiltração para caixa sifonada Ø 100 mm</t>
  </si>
  <si>
    <t>14.002.000029.MAT</t>
  </si>
  <si>
    <t>Grelha em ferro fundido com caixilho de apoio espessura 15 mm, largura 300 mm</t>
  </si>
  <si>
    <t>14.002.000030.MAT</t>
  </si>
  <si>
    <t>Corpo PVC para caixa seca Ø 10 cm altura 10 cm, saída Ø 40 mm</t>
  </si>
  <si>
    <t>14.002.000031.MAT</t>
  </si>
  <si>
    <t>Caixa PVC sifonada Ø 100 mm, altura 140 mm, entrada Ø 40 mm, saída Ø 50 mm, com corpo giratório, grelha redonda, 5 entradas, para esgoto sanitário</t>
  </si>
  <si>
    <t>14.002.000032.MAT</t>
  </si>
  <si>
    <t>Caixa PVC sifonada Ø 100 mm, altura 150 mm, entrada Ø 40 mm, saída Ø 50 mm, grelha redonda, 3 entradas, para esgoto sanitário</t>
  </si>
  <si>
    <t>14.004.000003.MAT</t>
  </si>
  <si>
    <t>Aquecedor de água de acumulação a gás capacidade 250 litros</t>
  </si>
  <si>
    <t>14.004.000004.MAT</t>
  </si>
  <si>
    <t>Aquecedor de água de acumulação a gás capacidade 200 litros</t>
  </si>
  <si>
    <t>14.004.000005.MAT</t>
  </si>
  <si>
    <t>Aquecedor de água de acumulação a gás capacidade 150 litros</t>
  </si>
  <si>
    <t>14.004.000006.MAT</t>
  </si>
  <si>
    <t>Aquecedor de água de acumulação a gás capacidade 110 litros</t>
  </si>
  <si>
    <t>14.004.000007.MAT</t>
  </si>
  <si>
    <t>Aquecedor de água de acumulação a gás capacidade 75 litros</t>
  </si>
  <si>
    <t>14.004.000008.MAT</t>
  </si>
  <si>
    <t>Aquecedor de água de passagem a gás, com painel digital, vazão 24 l/min</t>
  </si>
  <si>
    <t>14.004.000009.MAT</t>
  </si>
  <si>
    <t>Aquecedor de água de passagem a gás, com painel digital, vazão 18 l/min</t>
  </si>
  <si>
    <t>14.004.000010.MAT</t>
  </si>
  <si>
    <t>Aquecedor de água de passagem a gás, acendimento eletrônico, vazão 15 l/min</t>
  </si>
  <si>
    <t>14.004.000011.MAT</t>
  </si>
  <si>
    <t>Aquecedor de água de passagem a gás, acendimento eletrônico, vazão 13,5 l/min</t>
  </si>
  <si>
    <t>14.004.000012.MAT</t>
  </si>
  <si>
    <t>Aquecedor de água de passagem a gás, acendimento eletrônico, vazão 7 l/min</t>
  </si>
  <si>
    <t>14.004.000013.MAT</t>
  </si>
  <si>
    <t>Aquecedor de água de passagem elétrico, automático, 5200 W</t>
  </si>
  <si>
    <t>14.004.000015.MAT</t>
  </si>
  <si>
    <t>Aquecedor de água de acumulação elétrico, capacidade 75 litros, 1500 W, trifásico</t>
  </si>
  <si>
    <t>14.004.000016.MAT</t>
  </si>
  <si>
    <t>Aquecedor de água de acumulação elétrico, capacidade 100 litros, 1500 W, trifásico</t>
  </si>
  <si>
    <t>14.004.000017.MAT</t>
  </si>
  <si>
    <t>Aquecedor de água de acumulação elétrico, capacidade 150 litros, 1500 W, trifásico</t>
  </si>
  <si>
    <t>14.004.000018.MAT</t>
  </si>
  <si>
    <t>Aquecedor de água de acumulação elétrico, capacidade 200 litros, 2000 W, monofásico</t>
  </si>
  <si>
    <t>14.004.000019.MAT</t>
  </si>
  <si>
    <t>Aquecedor de água de acumulação elétrico, capacidade 250 litros, 2000 W, monofásico</t>
  </si>
  <si>
    <t>14.004.000020.MAT</t>
  </si>
  <si>
    <t>Aquecedor de água de acumulação elétrico, capacidade 300 litros, 4500 W, trifásico</t>
  </si>
  <si>
    <t>14.004.000021.MAT</t>
  </si>
  <si>
    <t>Aquecedor de água de acumulação elétrico, capacidade 500 litros, 7500 W, trifásico</t>
  </si>
  <si>
    <t>14.004.000022.MAT</t>
  </si>
  <si>
    <t>Aquecedor de água de passagem elétrico, automático, 5200 W, baixa pressão</t>
  </si>
  <si>
    <t>14.004.000023.MAT</t>
  </si>
  <si>
    <t>Placa coletora de energia para aquecedor solar 1 m²</t>
  </si>
  <si>
    <t>14.004.000025.MAT</t>
  </si>
  <si>
    <t>Reservatório térmico tipo boiler para aquecedor (capacidade: 400 l)</t>
  </si>
  <si>
    <t>14.004.000026.MAT</t>
  </si>
  <si>
    <t>Aquecedor de água de acumulação a gás capacidade 400 litros</t>
  </si>
  <si>
    <t>14.005.000001.MAT</t>
  </si>
  <si>
    <t>Extintor de incêndio com carga CO2, 6 kg</t>
  </si>
  <si>
    <t>14.005.000002.MAT</t>
  </si>
  <si>
    <t>Extintor de incêndio com água pressurizada, 10 litros</t>
  </si>
  <si>
    <t>14.005.000003.MAT</t>
  </si>
  <si>
    <t>Extintor de incêndio com carga de pó químico seco, 4 kg</t>
  </si>
  <si>
    <t>14.005.000004.MAT</t>
  </si>
  <si>
    <t>Extintor de incêndio com carga de pó químico seco, 8 kg</t>
  </si>
  <si>
    <t>14.005.000005.MAT</t>
  </si>
  <si>
    <t>Extintor de incêndio com carga de pó químico seco, 12 kg</t>
  </si>
  <si>
    <t>14.005.000006.MAT</t>
  </si>
  <si>
    <t>Adaptador em latão para mangueira de incêndio Ø 2 1/2"</t>
  </si>
  <si>
    <t>14.005.000007.MAT</t>
  </si>
  <si>
    <t>Esguicho com engate rápido para mangueira de incêndio Ø 2 1/2" x Ø 5/8"</t>
  </si>
  <si>
    <t>14.005.000008.MAT</t>
  </si>
  <si>
    <t>Chave de engate rápido para conexões tipo storz Ø 1 1/2" e Ø 2 1/2"</t>
  </si>
  <si>
    <t>14.005.000009.MAT</t>
  </si>
  <si>
    <t>Abrigo de hidrante externo em chapa de aço carbono, profundidade 17 cm, largura 60 cm, altura 90 cm</t>
  </si>
  <si>
    <t>14.005.000010.MAT</t>
  </si>
  <si>
    <t>Registro globo angular 45º para hidrante Ø 2 1/2"</t>
  </si>
  <si>
    <t>14.005.000011.MAT</t>
  </si>
  <si>
    <t>Tampão cego de latão com corrente para hidrante Ø 2 1/2"</t>
  </si>
  <si>
    <t>14.006.000004.MAT</t>
  </si>
  <si>
    <t>Registro de gaveta acabamento bruto Ø 1/2"</t>
  </si>
  <si>
    <t>14.006.000005.MAT</t>
  </si>
  <si>
    <t>Válvula PVC de escoamento sem unho para lavatório e tanque Ø 1"</t>
  </si>
  <si>
    <t>14.006.000006.MAT</t>
  </si>
  <si>
    <t>Registro de gaveta com canopla padrão popular Ø 1 1/2"</t>
  </si>
  <si>
    <t>14.006.000007.MAT</t>
  </si>
  <si>
    <t>Registro de gaveta acabamento bruto Ø 3/4"</t>
  </si>
  <si>
    <t>14.006.000008.MAT</t>
  </si>
  <si>
    <t>Registro de gaveta acabamento bruto Ø 1/2 - 3/4"</t>
  </si>
  <si>
    <t>14.006.000009.MAT</t>
  </si>
  <si>
    <t>Registro de gaveta acabamento bruto Ø 1"</t>
  </si>
  <si>
    <t>14.006.000010.MAT</t>
  </si>
  <si>
    <t>Registro de gaveta acabamento bruto Ø 1 1/4"</t>
  </si>
  <si>
    <t>14.006.000011.MAT</t>
  </si>
  <si>
    <t>Registro de gaveta acabamento bruto Ø 1 1/2"</t>
  </si>
  <si>
    <t>14.006.000012.MAT</t>
  </si>
  <si>
    <t>Registro de gaveta acabamento bruto Ø 2"</t>
  </si>
  <si>
    <t>14.006.000013.MAT</t>
  </si>
  <si>
    <t>Registro de gaveta acabamento bruto Ø 2 1/2"</t>
  </si>
  <si>
    <t>14.006.000014.MAT</t>
  </si>
  <si>
    <t>Registro de gaveta acabamento bruto Ø 3"</t>
  </si>
  <si>
    <t>14.006.000015.MAT</t>
  </si>
  <si>
    <t>Registro de gaveta acabamento bruto Ø 4"</t>
  </si>
  <si>
    <t>14.006.000016.MAT</t>
  </si>
  <si>
    <t>Registro de pressão com canopla padrão popular Ø 1/2"</t>
  </si>
  <si>
    <t>14.006.000017.MAT</t>
  </si>
  <si>
    <t>Registro de pressão acabamento bruto para encaixe em tubo PVC/CPVC soldável Ø 1/2" ou 3/4"</t>
  </si>
  <si>
    <t>14.006.000018.MAT</t>
  </si>
  <si>
    <t>Registro de pressão com canopla padrão popular Ø 3/4"</t>
  </si>
  <si>
    <t>14.006.000019.MAT</t>
  </si>
  <si>
    <t>Registro de pressão com canopla padrão popular Ø 1"</t>
  </si>
  <si>
    <t>14.006.000020.MAT</t>
  </si>
  <si>
    <t>Válvula de descarga em PVC sem registro Ø 1 1/2"</t>
  </si>
  <si>
    <t>14.006.000021.MAT</t>
  </si>
  <si>
    <t>Válvula de descarga com registro interno Ø 1 1/2"</t>
  </si>
  <si>
    <t>14.006.000022.MAT</t>
  </si>
  <si>
    <t>Válvula de descarga sem registro interno Ø 1 1/2"</t>
  </si>
  <si>
    <t>14.006.000023.MAT</t>
  </si>
  <si>
    <t>Válvula de retenção horizontal em bronze com portinhola Ø 1/2"</t>
  </si>
  <si>
    <t>14.006.000024.MAT</t>
  </si>
  <si>
    <t>Válvula de retenção de pé com crivo em bronze Ø 1/2"</t>
  </si>
  <si>
    <t>14.006.000025.MAT</t>
  </si>
  <si>
    <t>Válvula de retenção de pé com crivo em bronze Ø 3/4"</t>
  </si>
  <si>
    <t>14.006.000026.MAT</t>
  </si>
  <si>
    <t>Válvula de retenção de pé com crivo em bronze Ø 1"</t>
  </si>
  <si>
    <t>14.006.000027.MAT</t>
  </si>
  <si>
    <t>Válvula de retenção de pé com crivo em bronze Ø 1 1/4"</t>
  </si>
  <si>
    <t>14.006.000028.MAT</t>
  </si>
  <si>
    <t>Válvula de retenção de pé com crivo em bronze Ø 1 1/2"</t>
  </si>
  <si>
    <t>14.006.000029.MAT</t>
  </si>
  <si>
    <t>Válvula de retenção de pé com crivo em bronze rosca NPT Ø 2"</t>
  </si>
  <si>
    <t>14.006.000030.MAT</t>
  </si>
  <si>
    <t>Válvula de retenção de pé com crivo em bronze Ø 2 1/2"</t>
  </si>
  <si>
    <t>14.006.000031.MAT</t>
  </si>
  <si>
    <t>Válvula de retenção de pé com crivo em bronze rosca NPT Ø 3"</t>
  </si>
  <si>
    <t>14.006.000032.MAT</t>
  </si>
  <si>
    <t>Válvula de retenção de pé com crivo em bronze Ø 4"</t>
  </si>
  <si>
    <t>14.006.000033.MAT</t>
  </si>
  <si>
    <t>Válvula de retenção horizontal em bronze com portinhola Ø 3/4"</t>
  </si>
  <si>
    <t>14.006.000034.MAT</t>
  </si>
  <si>
    <t>Válvula de retenção horizontal em bronze com portinhola Ø 1"</t>
  </si>
  <si>
    <t>14.006.000035.MAT</t>
  </si>
  <si>
    <t>Válvula de retenção horizontal em bronze com portinhola Ø 1 1/4"</t>
  </si>
  <si>
    <t>14.006.000036.MAT</t>
  </si>
  <si>
    <t>Válvula de retenção horizontal em bronze com portinhola Ø 1 1/2"</t>
  </si>
  <si>
    <t>14.006.000037.MAT</t>
  </si>
  <si>
    <t>Válvula de retenção horizontal em bronze com portinhola Ø 2"</t>
  </si>
  <si>
    <t>14.006.000038.MAT</t>
  </si>
  <si>
    <t>Válvula de retenção horizontal em bronze com portinhola Ø 2 1/2"</t>
  </si>
  <si>
    <t>14.006.000039.MAT</t>
  </si>
  <si>
    <t>Válvula de retenção horizontal em bronze com portinhola Ø 3"</t>
  </si>
  <si>
    <t>14.006.000040.MAT</t>
  </si>
  <si>
    <t>Válvula de retenção horizontal em bronze com portinhola Ø 4"</t>
  </si>
  <si>
    <t>14.006.000041.MAT</t>
  </si>
  <si>
    <t>Registro PVC de esfera roscável Ø 1 1/4"</t>
  </si>
  <si>
    <t>14.006.000042.MAT</t>
  </si>
  <si>
    <t>Registro PVC de esfera roscável Ø 1 1/2"</t>
  </si>
  <si>
    <t>14.006.000043.MAT</t>
  </si>
  <si>
    <t>Registro PVC de esfera roscável Ø 2"</t>
  </si>
  <si>
    <t>14.006.000044.MAT</t>
  </si>
  <si>
    <t>Registro PVC de esfera soldável Ø 20 mm</t>
  </si>
  <si>
    <t>14.006.000045.MAT</t>
  </si>
  <si>
    <t>Registro PVC de esfera soldável Ø 25 mm</t>
  </si>
  <si>
    <t>14.006.000046.MAT</t>
  </si>
  <si>
    <t>Registro PVC de esfera soldável Ø 32 mm</t>
  </si>
  <si>
    <t>14.006.000047.MAT</t>
  </si>
  <si>
    <t>Registro PVC de esfera soldável Ø 40 mm</t>
  </si>
  <si>
    <t>14.006.000048.MAT</t>
  </si>
  <si>
    <t>Registro PVC de esfera soldável Ø 50 mm</t>
  </si>
  <si>
    <t>14.006.000049.MAT</t>
  </si>
  <si>
    <t>Registro PVC de esfera soldável Ø 60 mm</t>
  </si>
  <si>
    <t>14.006.000050.MAT</t>
  </si>
  <si>
    <t>Registro PVC de esfera roscável Ø 1/2"</t>
  </si>
  <si>
    <t>14.006.000051.MAT</t>
  </si>
  <si>
    <t>Registro PVC de esfera roscável Ø 3/4"</t>
  </si>
  <si>
    <t>14.006.000052.MAT</t>
  </si>
  <si>
    <t>Registro PVC de esfera roscável Ø 1"</t>
  </si>
  <si>
    <t>14.006.000053.MAT</t>
  </si>
  <si>
    <t>Registro PVC roscável para chuveiro Ø 1/2"</t>
  </si>
  <si>
    <t>14.006.000054.MAT</t>
  </si>
  <si>
    <t>Registro PVC roscável para chuveiro Ø 3/4"</t>
  </si>
  <si>
    <t>14.006.000055.MAT</t>
  </si>
  <si>
    <t>Registro PVC soldável para chuveiro Ø 20 mm</t>
  </si>
  <si>
    <t>14.006.000056.MAT</t>
  </si>
  <si>
    <t>Registro PVC soldável para chuveiro Ø 25 mm</t>
  </si>
  <si>
    <t>14.006.000057.MAT</t>
  </si>
  <si>
    <t>Hidrômetro multijato para medição em entrada de água residencial Ø 3/4" vazão 3 m³/h</t>
  </si>
  <si>
    <t>14.006.000058.MAT</t>
  </si>
  <si>
    <t>Registro de gaveta com canopla padrão popular Ø 1"</t>
  </si>
  <si>
    <t>14.006.000059.MAT</t>
  </si>
  <si>
    <t>Válvula de escoamento para tanque ou mictório metálica Ø 1 1/4"</t>
  </si>
  <si>
    <t>14.006.000060.MAT</t>
  </si>
  <si>
    <t>Registro de gaveta com canopla padrão popular Ø 1 1/4"</t>
  </si>
  <si>
    <t>14.006.000061.MAT</t>
  </si>
  <si>
    <t>Válvula de escoamento para tanque ou mictório metálica Ø 1 1/2"</t>
  </si>
  <si>
    <t>14.006.000062.MAT</t>
  </si>
  <si>
    <t>Registro de gaveta com canopla padrão popular Ø 1/2"</t>
  </si>
  <si>
    <t>14.006.000063.MAT</t>
  </si>
  <si>
    <t>Válvula de escoamento para pia de cozinha metálica acabamento cromado Ø 3 1/2"</t>
  </si>
  <si>
    <t>14.006.000064.MAT</t>
  </si>
  <si>
    <t>Registro de gaveta com canopla padrão popular Ø 3/4"</t>
  </si>
  <si>
    <t>14.006.000065.MAT</t>
  </si>
  <si>
    <t>Válvula de escoamento para lavatório ou bidê metálica acabamento cromado Ø 1"</t>
  </si>
  <si>
    <t>14.010.000001.MAT</t>
  </si>
  <si>
    <t>Caixa de gordura polietileno cilindrica entrada Ø 50 mm saída Ø 100 mm</t>
  </si>
  <si>
    <t>14.010.000002.MAT</t>
  </si>
  <si>
    <t>Tampa para caixa de inspeção ou gordura de polietileno 35 x 35 cm</t>
  </si>
  <si>
    <t>14.010.000003.MAT</t>
  </si>
  <si>
    <t>Caixa de inspeção cilindrica de polietileno com 3 entradas Ø de saída 100 mm</t>
  </si>
  <si>
    <t>14.015.000001.MAT</t>
  </si>
  <si>
    <t>Chave de bóia regulador automático de nível de líquidos em caixas ou reservatório 15 A</t>
  </si>
  <si>
    <t>14.015.000002.MAT</t>
  </si>
  <si>
    <t>Torneira de latão com bóia plastica para caixa dágua Ø 2"</t>
  </si>
  <si>
    <t>14.015.000003.MAT</t>
  </si>
  <si>
    <t>Torneira de latão com bóia plastica para caixa dágua Ø 3/4"</t>
  </si>
  <si>
    <t>14.015.000004.MAT</t>
  </si>
  <si>
    <t>Torneira de latão com bóia plastica para caixa dágua Ø 1"</t>
  </si>
  <si>
    <t>14.015.000005.MAT</t>
  </si>
  <si>
    <t>Torneira de latão com bóia plastica para caixa dágua Ø 1 1/4"</t>
  </si>
  <si>
    <t>14.015.000006.MAT</t>
  </si>
  <si>
    <t>Torneira de latão com bóia plastica para caixa dágua Ø 1 1/2"</t>
  </si>
  <si>
    <t>14.015.000007.MAT</t>
  </si>
  <si>
    <t>Reservatório para água em fibra de vidro, 1.000 litros, com tampa</t>
  </si>
  <si>
    <t>14.015.000009.MAT</t>
  </si>
  <si>
    <t>Reservatório para água em fibra de vidro, 500 litros, com tampa</t>
  </si>
  <si>
    <t>14.015.000010.MAT</t>
  </si>
  <si>
    <t>Reservatório para água em fibrocimento, 500 litros, com tampa</t>
  </si>
  <si>
    <t>14.015.000011.MAT</t>
  </si>
  <si>
    <t>Reservatório para água em fibrocimento, 1.000 litros, com tampa</t>
  </si>
  <si>
    <t>14.015.000012.MAT</t>
  </si>
  <si>
    <t>Reservatório para água em polietileno, 1.000 litros, com tampa</t>
  </si>
  <si>
    <t>14.015.000013.MAT</t>
  </si>
  <si>
    <t>Reservatório para água em fibra de vidro para 5.000 litros com tampa</t>
  </si>
  <si>
    <t>14.015.000014.MAT</t>
  </si>
  <si>
    <t>14.015.000017.MAT</t>
  </si>
  <si>
    <t>Reservatório para água em polietileno, com tampa para 1.500 litros</t>
  </si>
  <si>
    <t>14.015.000018.MAT</t>
  </si>
  <si>
    <t>Reservatório para água em polietileno para 3.000 litros com tampa</t>
  </si>
  <si>
    <t>14.015.000019.MAT</t>
  </si>
  <si>
    <t>Reservatório para água em polietileno para 5.000 litros com tampa</t>
  </si>
  <si>
    <t>14.015.000020.MAT</t>
  </si>
  <si>
    <t>Cisterna para água de rede pública em polietileno, 2800 litros, com equipamentos</t>
  </si>
  <si>
    <t>14.015.000021.MAT</t>
  </si>
  <si>
    <t>Cisterna para água rede publica em polietileno, 5.000 litros, com equipamentos</t>
  </si>
  <si>
    <t>14.015.000022.MAT</t>
  </si>
  <si>
    <t>Cisterna para água de rede pública em polietileno, 10.000 litros, com equipamentos</t>
  </si>
  <si>
    <t>14.015.000024.MAT</t>
  </si>
  <si>
    <t>Torneira de boia em PVC para caixa dágua Ø 3/4"</t>
  </si>
  <si>
    <t>14.015.000026.MAT</t>
  </si>
  <si>
    <t>Cisterna para água de chuva em polietileno, 2800 litros, com equipamentos</t>
  </si>
  <si>
    <t>14.015.000027.MAT</t>
  </si>
  <si>
    <t>Cisterna para água de chuva em polietileno, 5.000 litros, com equipamentos</t>
  </si>
  <si>
    <t>14.015.000028.MAT</t>
  </si>
  <si>
    <t>Cisterna para água de chuva em polietileno, 10.000 litros, com equipamentos</t>
  </si>
  <si>
    <t>14.015.000029.MAT</t>
  </si>
  <si>
    <t>Reservatório para água em polietileno para 2.000 litros com tampa</t>
  </si>
  <si>
    <t>14.017.000001.MAT</t>
  </si>
  <si>
    <t>Tampa em ferro fundido "R2" padrão Anatel para caixa 107 x 52 cm</t>
  </si>
  <si>
    <t>14.017.000002.MAT</t>
  </si>
  <si>
    <t>Tampão em ferro fundido tipo TD-600 para poço de visita Ø 0,66 m</t>
  </si>
  <si>
    <t>14.017.000003.MAT</t>
  </si>
  <si>
    <t>Tampa em ferro fundido "R1" padrão Anatel para caixa 60 x 50 cm</t>
  </si>
  <si>
    <t>14.017.000004.MAT</t>
  </si>
  <si>
    <t>Tampa de ferro-fundido com identificação de combate à incêndio 0,60 x 0,40 m</t>
  </si>
  <si>
    <t>15.001.000002.MAT</t>
  </si>
  <si>
    <t>Tanque de louça com coluna volume 22 litros</t>
  </si>
  <si>
    <t>15.001.000003.MAT</t>
  </si>
  <si>
    <t>Tanque de polipropileno volume 15 litros</t>
  </si>
  <si>
    <t>15.001.000004.MAT</t>
  </si>
  <si>
    <t>Tanque de polipropileno volume 24 litros</t>
  </si>
  <si>
    <t>15.001.000006.MAT</t>
  </si>
  <si>
    <t>Tanque de aço inoxidável volume 30 litros</t>
  </si>
  <si>
    <t>15.001.000007.MAT</t>
  </si>
  <si>
    <t>Coluna de louça para tanque</t>
  </si>
  <si>
    <t>15.001.000008.MAT</t>
  </si>
  <si>
    <t>Conjunto para fixação de tanque</t>
  </si>
  <si>
    <t>15.002.000002.MAT</t>
  </si>
  <si>
    <t>Tampo de granito cinza andorinha para lavatório 60 cm # 3 cm</t>
  </si>
  <si>
    <t>15.002.000003.MAT</t>
  </si>
  <si>
    <t>Bancada de aço inoxidável com acabamento escovado e cantos retos, # 4 cm</t>
  </si>
  <si>
    <t>15.002.000004.MAT</t>
  </si>
  <si>
    <t>Tampo de granito cinza andorinha para pia ou lavatório largura 60 cm # 3 cm</t>
  </si>
  <si>
    <t>15.002.000005.MAT</t>
  </si>
  <si>
    <t>Tampo de mármore Branco Espirito Santo para pia ou lavatório largura 0,60 m # 3 cm</t>
  </si>
  <si>
    <t>15.003.000005.MAT</t>
  </si>
  <si>
    <t>Porta toalha de louça</t>
  </si>
  <si>
    <t>15.003.000007.MAT</t>
  </si>
  <si>
    <t>Sifão metálico acabamento cromado para mictório Ø 1 1/2"</t>
  </si>
  <si>
    <t>15.003.000008.MAT</t>
  </si>
  <si>
    <t>Armário plástico de embutir com 1 porta espelho e moldura em alumínio 58,5 x 44 x 9,5 cm</t>
  </si>
  <si>
    <t>15.003.000009.MAT</t>
  </si>
  <si>
    <t>Sifão PVC para tanque Ø 2" x 1 1/4"</t>
  </si>
  <si>
    <t>15.003.000010.MAT</t>
  </si>
  <si>
    <t>Engate flexível em PVC Ø 1/2" x 30 cm</t>
  </si>
  <si>
    <t>15.003.000011.MAT</t>
  </si>
  <si>
    <t>Lavatório de louça padrão popular para coluna</t>
  </si>
  <si>
    <t>15.003.000012.MAT</t>
  </si>
  <si>
    <t>Tampo de pia de aço inoxidável com cuba dupla 2,00 x 0,54 m</t>
  </si>
  <si>
    <t>15.003.000013.MAT</t>
  </si>
  <si>
    <t>Coluna de louça padrão popular para lavatório</t>
  </si>
  <si>
    <t>15.003.000014.MAT</t>
  </si>
  <si>
    <t>Engate flexível metálico Ø 1/2" x 30 cm</t>
  </si>
  <si>
    <t>15.003.000015.MAT</t>
  </si>
  <si>
    <t>Coluna de louça suspensa para lavatório de louça indicado para portadores de necessidades especiais</t>
  </si>
  <si>
    <t>15.003.000017.MAT</t>
  </si>
  <si>
    <t>Sifão PVC para lavatório Ø 1 1/2" x 1"</t>
  </si>
  <si>
    <t>15.003.000018.MAT</t>
  </si>
  <si>
    <t>Lavatório de louça padrão popular para embutir</t>
  </si>
  <si>
    <t>15.003.000019.MAT</t>
  </si>
  <si>
    <t>Tampo de pia de aço inoxidável com cuba simples 1,60 x 0,54 m</t>
  </si>
  <si>
    <t>15.003.000020.MAT</t>
  </si>
  <si>
    <t>Porta Papel higiênico de louça branca para embutir sem rolete 15 x 15 cm</t>
  </si>
  <si>
    <t>15.003.000021.MAT</t>
  </si>
  <si>
    <t>Sifão metálico acabamento cromado para tanque Ø 1 1/4" x 1 1/2"</t>
  </si>
  <si>
    <t>15.003.000022.MAT</t>
  </si>
  <si>
    <t>Lavatório de louça indicado para portadores de necessidades especiais para coluna suspensa</t>
  </si>
  <si>
    <t>15.003.000023.MAT</t>
  </si>
  <si>
    <t>Saboneteira de louça branca de embutir, sem alça 10,5 x 17,5 cm</t>
  </si>
  <si>
    <t>15.003.000024.MAT</t>
  </si>
  <si>
    <t>Sifão metálico acabamento cromado para lavatório Ø 1" x 1 1/2"</t>
  </si>
  <si>
    <t>15.003.000025.MAT</t>
  </si>
  <si>
    <t>Lavatório de polipropileno 0,36 x 0,26 m</t>
  </si>
  <si>
    <t>15.003.000026.MAT</t>
  </si>
  <si>
    <t>Sifão metálico acabamento cromado para tanque Ø 1 1/4 " x 2"</t>
  </si>
  <si>
    <t>15.003.000027.MAT</t>
  </si>
  <si>
    <t>Lavatório de louça suspenso padrão popular</t>
  </si>
  <si>
    <t>15.003.000028.MAT</t>
  </si>
  <si>
    <t>Saboneteira de louça branca de embutir, sem alça 18 x 18 cm</t>
  </si>
  <si>
    <t>15.003.000029.MAT</t>
  </si>
  <si>
    <t>Sifão metálico acabamento cromado para pia americana Ø 1 1/2" x 2"</t>
  </si>
  <si>
    <t>15.003.000030.MAT</t>
  </si>
  <si>
    <t>Lavatório de polipropileno 0,48 x 0,39 m</t>
  </si>
  <si>
    <t>15.004.000001.MAT</t>
  </si>
  <si>
    <t>Barra de apoio para portadores de necessidades especiais em aço galvanizado revestido com PVC em formato "L" Ø 1 1/4", 66 x 66 cm</t>
  </si>
  <si>
    <t>15.004.000002.MAT</t>
  </si>
  <si>
    <t>Barra de apoio para portadores de necessidades especiais em aço inoxidável para lavatório de louça Ø 1 1/4", 45 x 60 cm</t>
  </si>
  <si>
    <t>15.004.000003.MAT</t>
  </si>
  <si>
    <t>Barra de apoio para portadores de necessidades especiais em aço galvanizado revestido com PVC Ø 1 1/4" reta com 80 cm</t>
  </si>
  <si>
    <t>15.004.000004.MAT</t>
  </si>
  <si>
    <t>Barra de apoio para portadores de necessidades especiais em aço galvanizado Ø 1 1/4" reta com 90 cm</t>
  </si>
  <si>
    <t>15.005.000005.MAT</t>
  </si>
  <si>
    <t>Bacia sanitária de louça para caixa acoplada, padrão popular</t>
  </si>
  <si>
    <t>15.005.000006.MAT</t>
  </si>
  <si>
    <t>Assento plástico com abertura frontal para bacia sanitária de portadores de necessidades especiais</t>
  </si>
  <si>
    <t>15.005.000007.MAT</t>
  </si>
  <si>
    <t>Tubo PVC tipo VDE para descarga Ø 1 1/2"</t>
  </si>
  <si>
    <t>15.005.000008.MAT</t>
  </si>
  <si>
    <t>Assento plástico padrão popular para vaso sanitário</t>
  </si>
  <si>
    <t>15.005.000009.MAT</t>
  </si>
  <si>
    <t>Bacia sanitária de louça com saída horizontal para caixa de descarga, padrão popular</t>
  </si>
  <si>
    <t>15.005.000010.MAT</t>
  </si>
  <si>
    <t>Caixa de louça para acoplar em bacia sanitária padrão popular</t>
  </si>
  <si>
    <t>15.005.000011.MAT</t>
  </si>
  <si>
    <t>Caixa plástica suspensa para descarga volume 9 litros</t>
  </si>
  <si>
    <t>15.005.000012.MAT</t>
  </si>
  <si>
    <t>Anel de vedação vaso sanitário</t>
  </si>
  <si>
    <t>15.005.000013.MAT</t>
  </si>
  <si>
    <t>Bacia sanitária de louça para deficientes fisicos</t>
  </si>
  <si>
    <t>15.005.000014.MAT</t>
  </si>
  <si>
    <t>Tubo de latão com canopla acabamento cromado para ligação de bacia sanitária Ø 1 1/2" x 25 cm</t>
  </si>
  <si>
    <t>15.005.000015.MAT</t>
  </si>
  <si>
    <t>Bolsa de borracha de ligação para vaso santário Ø 1 1/2"</t>
  </si>
  <si>
    <t>15.005.000016.MAT</t>
  </si>
  <si>
    <t>Bacia sanitária de louça, padrão popular</t>
  </si>
  <si>
    <t>15.005.000017.MAT</t>
  </si>
  <si>
    <t>Espude PVC com saída horizontal para conexão de bacia sanitária Ø 4"</t>
  </si>
  <si>
    <t>15.005.000018.MAT</t>
  </si>
  <si>
    <t>Mictório individual de louça tipo bacia turca</t>
  </si>
  <si>
    <t>15.008.000002.MAT</t>
  </si>
  <si>
    <t>Misturador para pia instalação mesa, padrão popular</t>
  </si>
  <si>
    <t>15.008.000003.MAT</t>
  </si>
  <si>
    <t>Misturador para pia instalação parede, padrão popular</t>
  </si>
  <si>
    <t>15.008.000004.MAT</t>
  </si>
  <si>
    <t>Bica para banheira instalação parede Ø 3/4"</t>
  </si>
  <si>
    <t>15.008.000005.MAT</t>
  </si>
  <si>
    <t>Misturador para lavatório instalação mesa, padrão popular</t>
  </si>
  <si>
    <t>15.008.000006.MAT</t>
  </si>
  <si>
    <t>Misturador para lavatório instalação mesa monocomando</t>
  </si>
  <si>
    <t>15.008.000007.MAT</t>
  </si>
  <si>
    <t>Misturador para banheira com Tê registro e acabamento padrão médio Ø 3/4"</t>
  </si>
  <si>
    <t>15.008.000008.MAT</t>
  </si>
  <si>
    <t>Misturador ladrão para banheira Ø 3/4"</t>
  </si>
  <si>
    <t>15.008.000009.MAT</t>
  </si>
  <si>
    <t>Misturador com 3 volantes padrão popular para bidê</t>
  </si>
  <si>
    <t>15.009.000002.MAT</t>
  </si>
  <si>
    <t>Chuveiro-ducha padrão popular com articulação Ø 1/2 "</t>
  </si>
  <si>
    <t>15.009.000003.MAT</t>
  </si>
  <si>
    <t>Ducha manual padrão popular Ø 1/2"</t>
  </si>
  <si>
    <t>15.009.000004.MAT</t>
  </si>
  <si>
    <t>Tubo de latão de ligação para chuveiro com canopla acabamento cromado Ø 1/2" x 23 cm</t>
  </si>
  <si>
    <t>15.009.000005.MAT</t>
  </si>
  <si>
    <t>Chuveiro-ducha acabamento cromado Ø 1/2"</t>
  </si>
  <si>
    <t>15.011.000002.MAT</t>
  </si>
  <si>
    <t>Mictório coletivo de fiberglass comprimento 1,40 m</t>
  </si>
  <si>
    <t>15.011.000003.MAT</t>
  </si>
  <si>
    <t>Mictório individual de fiberglass</t>
  </si>
  <si>
    <t>15.011.000004.MAT</t>
  </si>
  <si>
    <t>Mictório de louça com sifão</t>
  </si>
  <si>
    <t>15.011.000005.MAT</t>
  </si>
  <si>
    <t>Jogo de metais com 1 engate flexivel 1 par de parafusos bucha e arruelas acabamento cromado para mictório</t>
  </si>
  <si>
    <t>15.011.000006.MAT</t>
  </si>
  <si>
    <t>15.016.000001.MAT</t>
  </si>
  <si>
    <t>Piso-box de fiberglass 80 x 80 x 8,5 cm</t>
  </si>
  <si>
    <t>15.016.000002.MAT</t>
  </si>
  <si>
    <t>Piso-box de fiberglass 80 x 80 x 15 cm</t>
  </si>
  <si>
    <t>15.016.000003.MAT</t>
  </si>
  <si>
    <t>Piso-box de fiberglass 100 x 90 x 19 cm</t>
  </si>
  <si>
    <t>15.017.000002.MAT</t>
  </si>
  <si>
    <t>15.017.000003.MAT</t>
  </si>
  <si>
    <t>Chuveiro elétrico potência 5400 W 220 V</t>
  </si>
  <si>
    <t>15.021.000003.MAT</t>
  </si>
  <si>
    <t>Torneira de pressão de mesa padrão médio para lavatório</t>
  </si>
  <si>
    <t>15.021.000004.MAT</t>
  </si>
  <si>
    <t>Torneira de pressão de parede para pia</t>
  </si>
  <si>
    <t>15.021.000005.MAT</t>
  </si>
  <si>
    <t>Torneira de mesa cromada padrão popular para lavatório</t>
  </si>
  <si>
    <t>15.021.000006.MAT</t>
  </si>
  <si>
    <t>Torneira de pressão de mesa padrão popular para lavatório</t>
  </si>
  <si>
    <t>15.021.000007.MAT</t>
  </si>
  <si>
    <t>Torneira de pressão de parede para uso geral</t>
  </si>
  <si>
    <t>15.026.000002.MAT</t>
  </si>
  <si>
    <t>Banheira de fiberglass compacta 1,50 m x 0,80 m</t>
  </si>
  <si>
    <t>15.030.000001.MAT</t>
  </si>
  <si>
    <t>Cuba dupla de aço inoxidável 40 x 73 x 12,5 cm</t>
  </si>
  <si>
    <t>15.030.000002.MAT</t>
  </si>
  <si>
    <t>Cuba simples de aço inoxidável 40 x 34 x 12,5 cm</t>
  </si>
  <si>
    <t>15.033.000001.MAT</t>
  </si>
  <si>
    <t>Bidê de louça com ducha 3 furos padrão popular</t>
  </si>
  <si>
    <t>15.039.000001.MAT</t>
  </si>
  <si>
    <t>Torneira elétrica potência 5400 W 220 V</t>
  </si>
  <si>
    <t>16.001.000007.MAT</t>
  </si>
  <si>
    <t>Caixa telefônica de embutir padrão Telebras 60 x 60 x 12 cm</t>
  </si>
  <si>
    <t>16.001.000008.MAT</t>
  </si>
  <si>
    <t>Caixa telefônica de embutir padrão Telebras 80 x 80 x 12 cm</t>
  </si>
  <si>
    <t>16.001.000009.MAT</t>
  </si>
  <si>
    <t>Caixa telefônica de embutir padrão Telebras 40 x 40 x 12 cm</t>
  </si>
  <si>
    <t>16.001.000010.MAT</t>
  </si>
  <si>
    <t>Cabo telefônico CCE com 2 pares Ø 0,65 mm</t>
  </si>
  <si>
    <t>16.001.000011.MAT</t>
  </si>
  <si>
    <t>Cabo telefônico CCI com 6 pares Ø 0,50 mm</t>
  </si>
  <si>
    <t>16.001.000012.MAT</t>
  </si>
  <si>
    <t>Cabo telefônico CI com 10 pares Ø 0,50 mm</t>
  </si>
  <si>
    <t>16.001.000013.MAT</t>
  </si>
  <si>
    <t>Cabo telefônico CI com 20 pares Ø 0,50 mm</t>
  </si>
  <si>
    <t>16.001.000014.MAT</t>
  </si>
  <si>
    <t>Cabo telefônico CI com 50 pares Ø 0,50 mm</t>
  </si>
  <si>
    <t>16.001.000015.MAT</t>
  </si>
  <si>
    <t>Cabo telefônico CI com 100 pares Ø 0,50 mm</t>
  </si>
  <si>
    <t>16.001.000016.MAT</t>
  </si>
  <si>
    <t>Cabo telefônico CTP-APL com 10 pares Ø 0,40 mm</t>
  </si>
  <si>
    <t>16.001.000017.MAT</t>
  </si>
  <si>
    <t>Cabo telefônico CTP-APL com 20 pares Ø 0,65 mm</t>
  </si>
  <si>
    <t>16.001.000018.MAT</t>
  </si>
  <si>
    <t>Cabo telefônico CTP-APL com 50 pares Ø 0,65 mm</t>
  </si>
  <si>
    <t>16.001.000019.MAT</t>
  </si>
  <si>
    <t>Cabo telefônico CTP-APL com 100 pares Ø 0,65 mm</t>
  </si>
  <si>
    <t>16.001.000020.MAT</t>
  </si>
  <si>
    <t>Cabo telefônico CTP-APL com 20 pares Ø 0,40 mm</t>
  </si>
  <si>
    <t>16.001.000021.MAT</t>
  </si>
  <si>
    <t>Cabo telefônico CTP-APL com 50 pares Ø 0,40 mm</t>
  </si>
  <si>
    <t>16.001.000022.MAT</t>
  </si>
  <si>
    <t>Cabo telefônico CTP-APL com 100 pares Ø 0,40 mm</t>
  </si>
  <si>
    <t>16.001.000023.MAT</t>
  </si>
  <si>
    <t>Cabo telefônico CTP-APL com 10 pares Ø 0,50 mm</t>
  </si>
  <si>
    <t>16.001.000024.MAT</t>
  </si>
  <si>
    <t>Cabo telefônico CTP-APL com 20 pares Ø 0,50 mm</t>
  </si>
  <si>
    <t>16.001.000025.MAT</t>
  </si>
  <si>
    <t>Cabo telefônico CTP-APL com 50 pares Ø 0,50 mm</t>
  </si>
  <si>
    <t>16.001.000026.MAT</t>
  </si>
  <si>
    <t>Cabo telefônico CTP-APL com 100 pares Ø 0,50 mm</t>
  </si>
  <si>
    <t>16.001.000027.MAT</t>
  </si>
  <si>
    <t>Cabo telefônico CTP-APL com 10 pares Ø 0,65 mm</t>
  </si>
  <si>
    <t>16.001.000028.MAT</t>
  </si>
  <si>
    <t>Sirene eletromecânica rotativa 110 V / alcance 5000 m</t>
  </si>
  <si>
    <t>16.001.000029.MAT</t>
  </si>
  <si>
    <t>Acionador manual de alarme de incêndio tensão 17 a 28 V</t>
  </si>
  <si>
    <t>16.001.000030.MAT</t>
  </si>
  <si>
    <t>Cabo coaxial RG-59 75 Ohms</t>
  </si>
  <si>
    <t>16.001.000031.MAT</t>
  </si>
  <si>
    <t>Caixa telefônica de embutir padrão Telebras 20 x 20 x 12 cm</t>
  </si>
  <si>
    <t>16.001.000032.MAT</t>
  </si>
  <si>
    <t>Conjunto de cabeçote de plástico para entrada de telefone em poste</t>
  </si>
  <si>
    <t>16.001.000033.MAT</t>
  </si>
  <si>
    <t>Cabo telefônico CCE com 2 pares Ø 0,50 mm</t>
  </si>
  <si>
    <t>16.001.000034.MAT</t>
  </si>
  <si>
    <t>Sirene eletromecânica rotativa 110 V / alcance 2000 m</t>
  </si>
  <si>
    <t>16.001.000035.MAT</t>
  </si>
  <si>
    <t>Central de alarme de incêndio 24 pontos tensão de saída 24 V CC</t>
  </si>
  <si>
    <t>16.001.000036.MAT</t>
  </si>
  <si>
    <t>Caixa telefônica de embutir padrão Telebras 40 x 40 x 15 cm</t>
  </si>
  <si>
    <t>16.001.000037.MAT</t>
  </si>
  <si>
    <t>Cabo telefônico CCE com 4 pares Ø 0,50 mm</t>
  </si>
  <si>
    <t>16.001.000038.MAT</t>
  </si>
  <si>
    <t>Sirene eletrônica 110 V / alcance 2000 m</t>
  </si>
  <si>
    <t>16.001.000039.MAT</t>
  </si>
  <si>
    <t>Caixa telefônica de embutir padrão Telebras 80 x 80 x 15 cm</t>
  </si>
  <si>
    <t>16.001.000040.MAT</t>
  </si>
  <si>
    <t>Cabo telefônico CCE com 5 pares Ø 0,50 mm</t>
  </si>
  <si>
    <t>16.001.000041.MAT</t>
  </si>
  <si>
    <t>Sirene eletrônica 110 V / alcance 3000 m</t>
  </si>
  <si>
    <t>16.001.000042.MAT</t>
  </si>
  <si>
    <t>Caixa telefônica de embutir padrão Telebras 60 x 60 x 15 cm</t>
  </si>
  <si>
    <t>16.001.000043.MAT</t>
  </si>
  <si>
    <t>Cabo telefônico CCE com 6 pares Ø 0,50 mm</t>
  </si>
  <si>
    <t>16.001.000044.MAT</t>
  </si>
  <si>
    <t>Caixa telefônica de embutir padrão Telebras 100 x 100 x 15 cm</t>
  </si>
  <si>
    <t>16.001.000045.MAT</t>
  </si>
  <si>
    <t>Cabo telefônico CCI com 2 pares Ø 0,50 mm</t>
  </si>
  <si>
    <t>16.001.000046.MAT</t>
  </si>
  <si>
    <t>Caixa telefônica de embutir padrão Telebras 150 x 150 x 15 cm</t>
  </si>
  <si>
    <t>16.001.000047.MAT</t>
  </si>
  <si>
    <t>Cabo telefônico CCI com 5 pares Ø 0,50 mm</t>
  </si>
  <si>
    <t>16.001.000048.MAT</t>
  </si>
  <si>
    <t>Caixa telefônica de embutir padrão Telebras 120 x 120 x 15 cm</t>
  </si>
  <si>
    <t>16.001.000049.MAT</t>
  </si>
  <si>
    <t>Cabo telefônico CCI com 4 pares Ø 0,50 mm</t>
  </si>
  <si>
    <t>16.001.000050.MAT</t>
  </si>
  <si>
    <t>Cabo telefônico CCE com 6 pares Ø 0,65 mm</t>
  </si>
  <si>
    <t>16.001.000051.MAT</t>
  </si>
  <si>
    <t>Cabo telefônico CCE com 5 pares Ø 0,65 mm</t>
  </si>
  <si>
    <t>16.002.000001.MAT</t>
  </si>
  <si>
    <t>Para-raios de porcelana tipo válvula para poste ou cabine primaria (tensão: 12,00 kV)</t>
  </si>
  <si>
    <t>16.002.000002.MAT</t>
  </si>
  <si>
    <t>Suporte para para-raios com isolador com 1 descida em aço galvanizado</t>
  </si>
  <si>
    <t>16.002.000003.MAT</t>
  </si>
  <si>
    <t>Suporte em aço galvanizado para tubo de proteção de cabo de para-raios Ø 3/8"</t>
  </si>
  <si>
    <t>16.002.000004.MAT</t>
  </si>
  <si>
    <t>Suporte de aço galvanizado com roldana e chapa de encosto para para-raios Ø 3/8"</t>
  </si>
  <si>
    <t>16.002.000005.MAT</t>
  </si>
  <si>
    <t>Isolador de porcelana tipo disco Ø 6" - 15 kV</t>
  </si>
  <si>
    <t>16.002.000006.MAT</t>
  </si>
  <si>
    <t>Isolador de porcelana tipo pedestal 15 kV</t>
  </si>
  <si>
    <t>16.002.000007.MAT</t>
  </si>
  <si>
    <t>Base em ferro fundido para mastro de para-raios Ø 1 1/2"</t>
  </si>
  <si>
    <t>16.002.000008.MAT</t>
  </si>
  <si>
    <t>Captor de latão cromado em para-raios Franklin 4 pontas com 1 descida</t>
  </si>
  <si>
    <t>16.002.000009.MAT</t>
  </si>
  <si>
    <t>Caixa de Inspeção em ferro-fundido para hastes de aterramento</t>
  </si>
  <si>
    <t>16.002.000010.MAT</t>
  </si>
  <si>
    <t>Conector em aço cromado para haste terra Ø 3/4"</t>
  </si>
  <si>
    <t>16.002.000011.MAT</t>
  </si>
  <si>
    <t>Conjunto de estaiamento em aço galvanizado para para-raios Ø 1 1/2"</t>
  </si>
  <si>
    <t>16.002.000012.MAT</t>
  </si>
  <si>
    <t>Haste Copperweld para aterramento Ø 3/4" x 3 m</t>
  </si>
  <si>
    <t>16.002.000013.MAT</t>
  </si>
  <si>
    <t>Haste Copperweld para aterramento Ø 3/4" x 2,4 m</t>
  </si>
  <si>
    <t>16.002.000014.MAT</t>
  </si>
  <si>
    <t>Suporte de aço para fixação no teto com caixa de proteção para câmera de CFTV</t>
  </si>
  <si>
    <t>16.002.000015.MAT</t>
  </si>
  <si>
    <t>Suporte em aço carbono com pintura epóxi preto para TV/DVD 14" a 21" inclinação vertical 15°</t>
  </si>
  <si>
    <t>16.004.000004.MAT</t>
  </si>
  <si>
    <t>Disjuntor bipolar padrão europeu curva "C" 1 A</t>
  </si>
  <si>
    <t>16.004.000005.MAT</t>
  </si>
  <si>
    <t>Disjuntor bipolar padrão europeu curva "C" 2 A</t>
  </si>
  <si>
    <t>16.004.000006.MAT</t>
  </si>
  <si>
    <t>Disjuntor bipolar padrão europeu curva "C" 4 A</t>
  </si>
  <si>
    <t>16.004.000007.MAT</t>
  </si>
  <si>
    <t>Disjuntor bipolar padrão europeu curva "C" 6 A</t>
  </si>
  <si>
    <t>16.004.000008.MAT</t>
  </si>
  <si>
    <t>Disjuntor bipolar padrão europeu curva "C" 10 A</t>
  </si>
  <si>
    <t>16.004.000009.MAT</t>
  </si>
  <si>
    <t>Disjuntor bipolar padrão europeu curva "C" 16 A</t>
  </si>
  <si>
    <t>16.004.000010.MAT</t>
  </si>
  <si>
    <t>Disjuntor bipolar padrão europeu curva "C" 20 A</t>
  </si>
  <si>
    <t>16.004.000011.MAT</t>
  </si>
  <si>
    <t>Disjuntor bipolar padrão europeu curva "C" 25 A</t>
  </si>
  <si>
    <t>16.004.000012.MAT</t>
  </si>
  <si>
    <t>Disjuntor monopolar padrão europeu curva "C" 2 A</t>
  </si>
  <si>
    <t>16.004.000013.MAT</t>
  </si>
  <si>
    <t>Disjuntor bipolar padrão europeu curva "C" 32 A</t>
  </si>
  <si>
    <t>16.004.000014.MAT</t>
  </si>
  <si>
    <t>Disjuntor bipolar padrão europeu curva "C" 40 A</t>
  </si>
  <si>
    <t>16.004.000015.MAT</t>
  </si>
  <si>
    <t>Disjuntor bipolar padrão europeu curva "C" 50 A</t>
  </si>
  <si>
    <t>16.004.000016.MAT</t>
  </si>
  <si>
    <t>Disjuntor tripolar padrão europeu curva "C" 1 A</t>
  </si>
  <si>
    <t>16.004.000017.MAT</t>
  </si>
  <si>
    <t>Disjuntor tripolar padrão europeu curva "C" 2 A</t>
  </si>
  <si>
    <t>16.004.000018.MAT</t>
  </si>
  <si>
    <t>Disjuntor tripolar padrão europeu curva "C" 4 A</t>
  </si>
  <si>
    <t>16.004.000019.MAT</t>
  </si>
  <si>
    <t>Disjuntor tripolar padrão europeu curva "C" 6 A</t>
  </si>
  <si>
    <t>16.004.000020.MAT</t>
  </si>
  <si>
    <t>Disjuntor tripolar padrão europeu curva "C" 10 A</t>
  </si>
  <si>
    <t>16.004.000021.MAT</t>
  </si>
  <si>
    <t>Disjuntor tripolar padrão europeu curva "C" 16 A</t>
  </si>
  <si>
    <t>16.004.000022.MAT</t>
  </si>
  <si>
    <t>Disjuntor tripolar padrão europeu curva "C" 20 A</t>
  </si>
  <si>
    <t>16.004.000023.MAT</t>
  </si>
  <si>
    <t>Disjuntor monopolar padrão europeu curva "C" 4 A</t>
  </si>
  <si>
    <t>16.004.000024.MAT</t>
  </si>
  <si>
    <t>Disjuntor tripolar padrão europeu curva "C" 25 A</t>
  </si>
  <si>
    <t>16.004.000025.MAT</t>
  </si>
  <si>
    <t>Disjuntor tripolar padrão europeu curva "C" 32 A</t>
  </si>
  <si>
    <t>16.004.000026.MAT</t>
  </si>
  <si>
    <t>Disjuntor tripolar padrão europeu curva "C" 40 A</t>
  </si>
  <si>
    <t>16.004.000027.MAT</t>
  </si>
  <si>
    <t>Disjuntor tripolar padrão europeu curva "C" 50 A</t>
  </si>
  <si>
    <t>16.004.000028.MAT</t>
  </si>
  <si>
    <t>Disjuntor monopolar padrão europeu curva "C" 6 A</t>
  </si>
  <si>
    <t>16.004.000029.MAT</t>
  </si>
  <si>
    <t>Disjuntor monopolar padrão europeu curva "C" 10 A</t>
  </si>
  <si>
    <t>16.004.000030.MAT</t>
  </si>
  <si>
    <t>Disjuntor monopolar padrão europeu curva "C" 16 A</t>
  </si>
  <si>
    <t>16.004.000031.MAT</t>
  </si>
  <si>
    <t>Disjuntor monopolar padrão europeu curva "C" 20 A</t>
  </si>
  <si>
    <t>16.004.000032.MAT</t>
  </si>
  <si>
    <t>Disjuntor monopolar padrão europeu curva "C" 25 A</t>
  </si>
  <si>
    <t>16.004.000033.MAT</t>
  </si>
  <si>
    <t>Disjuntor monopolar padrão europeu curva "C" 32 A</t>
  </si>
  <si>
    <t>16.004.000034.MAT</t>
  </si>
  <si>
    <t>Disjuntor tripolar para manobra e proteção de motores ajuste térmico 11-16 A</t>
  </si>
  <si>
    <t>16.004.000035.MAT</t>
  </si>
  <si>
    <t>Disjuntor tripolar para manobra e proteção de motores ajuste térmico 22-32 A</t>
  </si>
  <si>
    <t>16.004.000036.MAT</t>
  </si>
  <si>
    <t>Disjuntor tripolar para manobra e proteção de motores ajuste térmico 45-63 A</t>
  </si>
  <si>
    <t>16.004.000037.MAT</t>
  </si>
  <si>
    <t>Disjuntor tripolar compacto aberto ajustável e manual com sensor lsi 252/630 A</t>
  </si>
  <si>
    <t>16.004.000038.MAT</t>
  </si>
  <si>
    <t>Disjuntor tripolar compacto aberto ajustável e manual com sensor lsi 400/1000 A</t>
  </si>
  <si>
    <t>16.004.000039.MAT</t>
  </si>
  <si>
    <t>Disjuntor tripolar compacto aberto ajustável e manual com sensor lsi 500/1250 A</t>
  </si>
  <si>
    <t>16.004.000040.MAT</t>
  </si>
  <si>
    <t>Disjuntor tripolar compacto aberto ajustável e manual com sensor lsi 640/1600 A</t>
  </si>
  <si>
    <t>16.004.000041.MAT</t>
  </si>
  <si>
    <t>Disjuntor tripolar compacto aberto ajustável e manual com sensor lsi 1000/2500 A</t>
  </si>
  <si>
    <t>16.004.000042.MAT</t>
  </si>
  <si>
    <t>Disjuntor tripolar compacto aberto ajustável e manual com sensor lsi 1280/3200 A</t>
  </si>
  <si>
    <t>16.004.000043.MAT</t>
  </si>
  <si>
    <t>Disjuntor tripolar com térmico ajustável e magnético fixo 80/100 A</t>
  </si>
  <si>
    <t>16.004.000044.MAT</t>
  </si>
  <si>
    <t>Disjuntor tripolar com térmico ajustável e magnético fixo 160 A</t>
  </si>
  <si>
    <t>16.004.000045.MAT</t>
  </si>
  <si>
    <t>Disjuntor tripolar com térmico ajustável e magnético fixo 250 A</t>
  </si>
  <si>
    <t>16.004.000046.MAT</t>
  </si>
  <si>
    <t>Disjuntor tripolar com térmico ajustável e magnético fixo 400 A</t>
  </si>
  <si>
    <t>16.004.000047.MAT</t>
  </si>
  <si>
    <t>Fusível Diazed 25 A, acessório, base unipolar de fixação</t>
  </si>
  <si>
    <t>16.004.000048.MAT</t>
  </si>
  <si>
    <t>Fusível Diazed 63 A, acessório, base unipolar de fixação</t>
  </si>
  <si>
    <t>16.004.000049.MAT</t>
  </si>
  <si>
    <t>Base para fusível NH 00 160 A</t>
  </si>
  <si>
    <t>16.004.000050.MAT</t>
  </si>
  <si>
    <t>Base para fusível NH 01 250 A</t>
  </si>
  <si>
    <t>16.004.000051.MAT</t>
  </si>
  <si>
    <t>Base para fusível NH 02 400 A</t>
  </si>
  <si>
    <t>16.004.000052.MAT</t>
  </si>
  <si>
    <t>Base para fusível NH 03 630 A</t>
  </si>
  <si>
    <t>16.004.000053.MAT</t>
  </si>
  <si>
    <t>Base para fusível NH 04 1250 A</t>
  </si>
  <si>
    <t>16.004.000054.MAT</t>
  </si>
  <si>
    <t>Fusível Diazed 25 A, acessório, parafuso com rosca E27</t>
  </si>
  <si>
    <t>16.004.000055.MAT</t>
  </si>
  <si>
    <t>Fusível Diazed 63 A, acessório, parafuso com rosca E33</t>
  </si>
  <si>
    <t>16.004.000056.MAT</t>
  </si>
  <si>
    <t>Fusível Diazed 25 A, acessório, tampa com rosca E27</t>
  </si>
  <si>
    <t>16.004.000057.MAT</t>
  </si>
  <si>
    <t>Fusível Diazed 63 A, acessório, tampa com rosca E33</t>
  </si>
  <si>
    <t>16.004.000058.MAT</t>
  </si>
  <si>
    <t>Fusível Diazed 25 A, acessório, anel com rosca E27 para base</t>
  </si>
  <si>
    <t>16.004.000059.MAT</t>
  </si>
  <si>
    <t>Fusível Diazed 63 A, acessório, anel com rosca E33 para base</t>
  </si>
  <si>
    <t>16.004.000060.MAT</t>
  </si>
  <si>
    <t>Chave faca tripolar blindada de reversão 600 V 400 A</t>
  </si>
  <si>
    <t>16.004.000061.MAT</t>
  </si>
  <si>
    <t>Chave indicadora de ruptura em poste para transformador corrente de ruptura 1200 A / corrente elétrica 50,00 A / tensão de ruptura 95,00 kV / tensão 15,00 kV tensão de ruptura 95,00 kV 50 A ruptura a 1200 A *</t>
  </si>
  <si>
    <t>16.004.000062.MAT</t>
  </si>
  <si>
    <t>Chave faca tripolar com porta fusível cartucho 250 V 100 A</t>
  </si>
  <si>
    <t>16.004.000063.MAT</t>
  </si>
  <si>
    <t>Chave faca tripolar com porta fusível cartucho 250 V 200 A</t>
  </si>
  <si>
    <t>16.004.000064.MAT</t>
  </si>
  <si>
    <t>Chave seccionadora tripolar sob carga NH 40 A</t>
  </si>
  <si>
    <t>16.004.000065.MAT</t>
  </si>
  <si>
    <t>Chave seccionadora tripolar sob carga NH 63 A</t>
  </si>
  <si>
    <t>16.004.000066.MAT</t>
  </si>
  <si>
    <t>Chave seccionadora tripolar sob carga NH 100 A</t>
  </si>
  <si>
    <t>16.004.000067.MAT</t>
  </si>
  <si>
    <t>Chave seccionadora tripolar montagem frontal 63 A</t>
  </si>
  <si>
    <t>16.004.000068.MAT</t>
  </si>
  <si>
    <t>Chave seccionadora tripolar montagem frontal 100 A</t>
  </si>
  <si>
    <t>16.004.000069.MAT</t>
  </si>
  <si>
    <t>Chave seccionadora tripolar montagem frontal 125 A</t>
  </si>
  <si>
    <t>16.004.000070.MAT</t>
  </si>
  <si>
    <t>Chave seccionadora tripolar montagem frontal 16 A</t>
  </si>
  <si>
    <t>16.004.000071.MAT</t>
  </si>
  <si>
    <t>Chave seccionadora tripolar montagem frontal 25 A</t>
  </si>
  <si>
    <t>16.004.000072.MAT</t>
  </si>
  <si>
    <t>Chave seccionadora tripolar montagem frontal 50 A</t>
  </si>
  <si>
    <t>16.004.000073.MAT</t>
  </si>
  <si>
    <t>Fusível Diazed 16 A retardado</t>
  </si>
  <si>
    <t>16.004.000074.MAT</t>
  </si>
  <si>
    <t>Fusível Diazed 63 A retardado</t>
  </si>
  <si>
    <t>16.004.000075.MAT</t>
  </si>
  <si>
    <t>Fusível retardado NH 00 com indicador de topo 125 A</t>
  </si>
  <si>
    <t>16.004.000076.MAT</t>
  </si>
  <si>
    <t>Fusível retardado NH 01 com indicador de topo 250 A</t>
  </si>
  <si>
    <t>16.004.000077.MAT</t>
  </si>
  <si>
    <t>Fusível retardado NH 02 com indicador de topo 400 A</t>
  </si>
  <si>
    <t>16.004.000078.MAT</t>
  </si>
  <si>
    <t>Fusível retardado NH 03 com indicador de topo 630 A</t>
  </si>
  <si>
    <t>16.004.000081.MAT</t>
  </si>
  <si>
    <t>Seccionador tripolar sob carga com porta fusível NH 630 A</t>
  </si>
  <si>
    <t>16.004.000082.MAT</t>
  </si>
  <si>
    <t>Seccionador tripolar sob carga com porta fusível NH 125 A</t>
  </si>
  <si>
    <t>16.004.000083.MAT</t>
  </si>
  <si>
    <t>Seccionador tripolar sob carga com porta fusível NH 250 A</t>
  </si>
  <si>
    <t>16.004.000084.MAT</t>
  </si>
  <si>
    <t>Seccionador tripolar sob carga com porta fusível NH 400 A</t>
  </si>
  <si>
    <t>16.004.000085.MAT</t>
  </si>
  <si>
    <t>Pino para isolador 15 kV 29 cm</t>
  </si>
  <si>
    <t>16.004.000086.MAT</t>
  </si>
  <si>
    <t>Barramento neutro para quadro de luz padrão europeu</t>
  </si>
  <si>
    <t>16.004.000087.MAT</t>
  </si>
  <si>
    <t>Disjuntor monopolar padrão europeu curva "C" 1 A</t>
  </si>
  <si>
    <t>16.004.000088.MAT</t>
  </si>
  <si>
    <t>Alça com isolador de porcelana padrão TELESP</t>
  </si>
  <si>
    <t>16.004.000089.MAT</t>
  </si>
  <si>
    <t>Armação secundária com 3 isoladores</t>
  </si>
  <si>
    <t>16.004.000090.MAT</t>
  </si>
  <si>
    <t>Barramento principal para quadro de luz padrão europeu</t>
  </si>
  <si>
    <t>16.004.000091.MAT</t>
  </si>
  <si>
    <t>Disjuntor monopolar padrão europeu curva "C" 40 A</t>
  </si>
  <si>
    <t>16.004.000092.MAT</t>
  </si>
  <si>
    <t>Barramento terra para quadro de luz padrão europeu</t>
  </si>
  <si>
    <t>16.004.000093.MAT</t>
  </si>
  <si>
    <t>Disjuntor monopolar padrão europeu curva "C" 50 A</t>
  </si>
  <si>
    <t>16.005.000003.MAT</t>
  </si>
  <si>
    <t>Terminal de pressão de cobre para cabo Ø 120 mm²</t>
  </si>
  <si>
    <t>16.005.000004.MAT</t>
  </si>
  <si>
    <t>Terminal de pressão de cobre para cabo Ø 240 mm²</t>
  </si>
  <si>
    <t>16.005.000005.MAT</t>
  </si>
  <si>
    <t>Terminal de pressão de cobre para cabo Ø 16 mm²</t>
  </si>
  <si>
    <t>16.005.000006.MAT</t>
  </si>
  <si>
    <t>Conector de alumínio split-bolt para cabo 16 mm²</t>
  </si>
  <si>
    <t>16.005.000007.MAT</t>
  </si>
  <si>
    <t>Terminal de pressão de cobre para cabo Ø 35 mm²</t>
  </si>
  <si>
    <t>16.005.000008.MAT</t>
  </si>
  <si>
    <t>Conector de alumínio split-bolt para cabo 35 mm²</t>
  </si>
  <si>
    <t>16.006.000004.MAT</t>
  </si>
  <si>
    <t>Cabo flexível isolado em PVC 4 mm² 450 a 750 V</t>
  </si>
  <si>
    <t>16.006.000007.MAT</t>
  </si>
  <si>
    <t>Fio rígido 4 mm² isolamento em PVC, 750 V</t>
  </si>
  <si>
    <t>16.006.000008.MAT</t>
  </si>
  <si>
    <t>Cabo flexível isolado em PVC 25 mm² 450 a 750 V</t>
  </si>
  <si>
    <t>16.006.000009.MAT</t>
  </si>
  <si>
    <t>Cabo flexível isolado em PVC 1,5 mm² 450 a 750 V</t>
  </si>
  <si>
    <t>16.006.000010.MAT</t>
  </si>
  <si>
    <t>Fio rígido 1,5 mm² isolamento em PVC, 750 V</t>
  </si>
  <si>
    <t>16.006.000012.MAT</t>
  </si>
  <si>
    <t>Cabo flexível isolado em PVC 2,5 mm² 450 a 750 V</t>
  </si>
  <si>
    <t>16.006.000013.MAT</t>
  </si>
  <si>
    <t>Fio rígido 2,5 mm² isolamento em PVC, 750 V</t>
  </si>
  <si>
    <t>16.006.000014.MAT</t>
  </si>
  <si>
    <t>Cabo flexível isolado em EPR não halogenado 70 mm² 0,6 a 1 kV</t>
  </si>
  <si>
    <t>16.006.000015.MAT</t>
  </si>
  <si>
    <t>Cabo flexível isolado em PVC 185 mm² 450 a 750 V</t>
  </si>
  <si>
    <t>16.006.000016.MAT</t>
  </si>
  <si>
    <t>Cabo flexível isolado em PVC 10 mm² 450 a 750 V</t>
  </si>
  <si>
    <t>16.006.000017.MAT</t>
  </si>
  <si>
    <t>Cabo flexível isolado em EPR não halogenado 400 mm² 0,6 a 1 kV</t>
  </si>
  <si>
    <t>16.006.000018.MAT</t>
  </si>
  <si>
    <t>Cabo flexível isolado em PVC 240 mm² 450 a 750 V</t>
  </si>
  <si>
    <t>16.006.000019.MAT</t>
  </si>
  <si>
    <t>Cabo flexível isolado em PVC 6 mm² 450 a 750 V</t>
  </si>
  <si>
    <t>16.006.000020.MAT</t>
  </si>
  <si>
    <t>Cabo flexível isolado em PVC 150 mm² 450 a 750 V</t>
  </si>
  <si>
    <t>16.006.000021.MAT</t>
  </si>
  <si>
    <t>Cabo flexível isolado em EPR não halogenado 300 mm² 0,6 a 1 kV</t>
  </si>
  <si>
    <t>16.006.000022.MAT</t>
  </si>
  <si>
    <t>Cabo flexível isolado em PVC 95 mm² 0,6 a 1 kV</t>
  </si>
  <si>
    <t>16.006.000023.MAT</t>
  </si>
  <si>
    <t>Fio rígido 10 mm² isolamento em PVC, 750 V</t>
  </si>
  <si>
    <t>16.006.000024.MAT</t>
  </si>
  <si>
    <t>Cabo flexível isolado em PVC 120 mm² 0,6 a 1 kV</t>
  </si>
  <si>
    <t>16.006.000025.MAT</t>
  </si>
  <si>
    <t>Cabo flexível isolado em EPR não halogenado 500 mm² 0,6 a 1 kV</t>
  </si>
  <si>
    <t>16.006.000026.MAT</t>
  </si>
  <si>
    <t>Cabo flexível isolado em EPR não halogenado 6 mm² 0,6 a 1 kV</t>
  </si>
  <si>
    <t>16.006.000028.MAT</t>
  </si>
  <si>
    <t>Cabo flexível isolado em PVC 4 mm² 0,6 a 1 kV</t>
  </si>
  <si>
    <t>16.006.000029.MAT</t>
  </si>
  <si>
    <t>Cabo flexível isolado em PVC 35 mm² 0,6 a 1 kV</t>
  </si>
  <si>
    <t>16.006.000030.MAT</t>
  </si>
  <si>
    <t>Cabo flexível isolado em PVC 50 mm² 0,6 a 1 kV</t>
  </si>
  <si>
    <t>16.006.000031.MAT</t>
  </si>
  <si>
    <t>Cabo flexível isolado em EPR 1,5 mm² 0,6 a 1 kV</t>
  </si>
  <si>
    <t>16.006.000032.MAT</t>
  </si>
  <si>
    <t>Cabo flexível isolado em EPR 70 mm² 0,6 a 1 kV</t>
  </si>
  <si>
    <t>16.006.000033.MAT</t>
  </si>
  <si>
    <t>Cabo flexível isolado em EPR 95 mm² 0,6 a 1 kV</t>
  </si>
  <si>
    <t>16.006.000034.MAT</t>
  </si>
  <si>
    <t>Cabo flexível isolado em EPR 120 mm² 0,6 a 1 kV</t>
  </si>
  <si>
    <t>16.006.000035.MAT</t>
  </si>
  <si>
    <t>Cabo flexível isolado em EPR 150 mm² 0,6 a 1 kV</t>
  </si>
  <si>
    <t>16.006.000036.MAT</t>
  </si>
  <si>
    <t>Cabo flexível isolado em EPR 185 mm² 0,6 a 1 kV</t>
  </si>
  <si>
    <t>16.006.000037.MAT</t>
  </si>
  <si>
    <t>Cabo flexível isolado em EPR 240 mm² 0,6 a 1 kV</t>
  </si>
  <si>
    <t>16.006.000038.MAT</t>
  </si>
  <si>
    <t>Cabo flexível isolado em EPR 300 mm² 0,6 a 1 kV</t>
  </si>
  <si>
    <t>16.006.000039.MAT</t>
  </si>
  <si>
    <t>Cabo flexível isolado em EPR 400 mm² 0,6 a 1 kV</t>
  </si>
  <si>
    <t>16.006.000040.MAT</t>
  </si>
  <si>
    <t>Cabo flexível isolado em EPR 500 mm² 0,6 a 1 kV</t>
  </si>
  <si>
    <t>16.006.000041.MAT</t>
  </si>
  <si>
    <t>Cabo flexível isolado em EPR 2,5 mm² 0,6 a 1 kV</t>
  </si>
  <si>
    <t>16.006.000042.MAT</t>
  </si>
  <si>
    <t>Cabo flexível isolado em EPR 4 mm² 0,6 a 1 kV</t>
  </si>
  <si>
    <t>16.006.000043.MAT</t>
  </si>
  <si>
    <t>Cabo flexível isolado em EPR 6 mm² 0,6 a 1 kV</t>
  </si>
  <si>
    <t>16.006.000044.MAT</t>
  </si>
  <si>
    <t>Cabo flexível isolado em EPR 10 mm² 0,6 a 1 kV</t>
  </si>
  <si>
    <t>16.006.000045.MAT</t>
  </si>
  <si>
    <t>Cabo flexível isolado em EPR 16 mm² 0,6 a 1 kV</t>
  </si>
  <si>
    <t>16.006.000046.MAT</t>
  </si>
  <si>
    <t>Cabo flexível isolado em EPR 25 mm² 0,6 a 1 kV</t>
  </si>
  <si>
    <t>16.006.000047.MAT</t>
  </si>
  <si>
    <t>Cabo flexível isolado em EPR 35 mm² 0,6 a 1 kV</t>
  </si>
  <si>
    <t>16.006.000048.MAT</t>
  </si>
  <si>
    <t>Cabo flexível isolado em EPR 50 mm² 0,6 a 1 kV</t>
  </si>
  <si>
    <t>16.006.000049.MAT</t>
  </si>
  <si>
    <t>Cabo de cobre nu 25 mm²</t>
  </si>
  <si>
    <t>16.006.000050.MAT</t>
  </si>
  <si>
    <t>Cabo de cobre nu 35 mm²</t>
  </si>
  <si>
    <t>16.006.000051.MAT</t>
  </si>
  <si>
    <t>Cabo de cobre nu 120 mm²</t>
  </si>
  <si>
    <t>16.006.000052.MAT</t>
  </si>
  <si>
    <t>Cabo de cobre nu 70 mm²</t>
  </si>
  <si>
    <t>16.006.000053.MAT</t>
  </si>
  <si>
    <t>Cabo de cobre nu 50 mm²</t>
  </si>
  <si>
    <t>16.006.000054.MAT</t>
  </si>
  <si>
    <t>Cabo de cobre nu 95 mm²</t>
  </si>
  <si>
    <t>16.006.000055.MAT</t>
  </si>
  <si>
    <t>Cabo semi-rígido isolado em PVC 4 mm² 450 a 750 V</t>
  </si>
  <si>
    <t>16.006.000056.MAT</t>
  </si>
  <si>
    <t>Cabo semi-rígido isolado em PVC 120 mm² 450 a 750 V</t>
  </si>
  <si>
    <t>16.006.000057.MAT</t>
  </si>
  <si>
    <t>Cabo semi-rígido isolado em PVC 150 mm² 450 a 750 V</t>
  </si>
  <si>
    <t>16.006.000058.MAT</t>
  </si>
  <si>
    <t>Cabo semi-rígido isolado em PVC 185 mm² 450 a 750 V</t>
  </si>
  <si>
    <t>16.006.000059.MAT</t>
  </si>
  <si>
    <t>Cabo semi-rígido isolado em PVC 240 mm² 450 a 750 V</t>
  </si>
  <si>
    <t>16.006.000060.MAT</t>
  </si>
  <si>
    <t>Cabo semi-rígido isolado em PVC 300 mm² 450 a 750 V</t>
  </si>
  <si>
    <t>16.006.000061.MAT</t>
  </si>
  <si>
    <t>Cabo semi-rígido isolado em PVC 400 mm² 450 a 750 V</t>
  </si>
  <si>
    <t>16.006.000062.MAT</t>
  </si>
  <si>
    <t>Cabo semi-rígido isolado em PVC 500 mm² 450 a 750 V</t>
  </si>
  <si>
    <t>16.006.000067.MAT</t>
  </si>
  <si>
    <t>Cabo semi-rígido isolado em PVC 16 mm² 450 a 750 V</t>
  </si>
  <si>
    <t>16.006.000068.MAT</t>
  </si>
  <si>
    <t>Cabo semi-rígido isolado em PVC 25 mm² 450 a 750 V</t>
  </si>
  <si>
    <t>16.006.000069.MAT</t>
  </si>
  <si>
    <t>Cabo semi-rígido isolado em PVC 35 mm² 450 a 750 V</t>
  </si>
  <si>
    <t>16.006.000071.MAT</t>
  </si>
  <si>
    <t>Cabo semi-rígido isolado em PVC 70 mm² 450 a 750 V</t>
  </si>
  <si>
    <t>16.006.000072.MAT</t>
  </si>
  <si>
    <t>Cabo semi-rígido isolado em PVC 95 mm² 450 a 750 V</t>
  </si>
  <si>
    <t>16.006.000073.MAT</t>
  </si>
  <si>
    <t>Cabo semi-rígido isolado em PVC 6 mm² 0,6 a 1 kV</t>
  </si>
  <si>
    <t>16.006.000074.MAT</t>
  </si>
  <si>
    <t>Cabo semi-rígido isolado em PVC 4 mm² 0,6 a 1 kV</t>
  </si>
  <si>
    <t>16.006.000075.MAT</t>
  </si>
  <si>
    <t>Cabo semi-rígido isolado em PVC 185 mm² 0,6 a 1 kV</t>
  </si>
  <si>
    <t>16.006.000076.MAT</t>
  </si>
  <si>
    <t>Cabo semi-rígido isolado em PVC 400 mm² 0,6 a 1 kV</t>
  </si>
  <si>
    <t>16.006.000077.MAT</t>
  </si>
  <si>
    <t>Cabo semi-rígido isolado em PVC 10 mm² 0,6 a 1 kV</t>
  </si>
  <si>
    <t>16.006.000078.MAT</t>
  </si>
  <si>
    <t>Cabo semi-rígido isolado em PVC 35 mm² 0,6 a 1 kV</t>
  </si>
  <si>
    <t>16.006.000079.MAT</t>
  </si>
  <si>
    <t>Cabo semi-rígido isolado em PVC 95 mm² 0,6 a 1 kV</t>
  </si>
  <si>
    <t>16.006.000080.MAT</t>
  </si>
  <si>
    <t>Cabo semi-rígido isolado em PVC 240 mm² 0,6 a 1 kV</t>
  </si>
  <si>
    <t>16.006.000081.MAT</t>
  </si>
  <si>
    <t>Cabo semi-rígido isolado em PVC 1,5 mm² 0,6 a 1 kV</t>
  </si>
  <si>
    <t>16.006.000082.MAT</t>
  </si>
  <si>
    <t>Cabo semi-rígido isolado em PVC 2,5 mm² 0,6 a 1 kV</t>
  </si>
  <si>
    <t>16.006.000083.MAT</t>
  </si>
  <si>
    <t>Cabo semi-rígido isolado em PVC 16 mm² 0,6 a 1 kV</t>
  </si>
  <si>
    <t>16.006.000084.MAT</t>
  </si>
  <si>
    <t>Cabo semi-rígido isolado em PVC 25 mm² 0,6 a 1 kV</t>
  </si>
  <si>
    <t>16.006.000085.MAT</t>
  </si>
  <si>
    <t>Cabo semi-rígido isolado em PVC 50 mm² 0,6 a 1 kV</t>
  </si>
  <si>
    <t>16.006.000086.MAT</t>
  </si>
  <si>
    <t>Cabo semi-rígido isolado em PVC 70 mm² 0,6 a 1 kV</t>
  </si>
  <si>
    <t>16.006.000087.MAT</t>
  </si>
  <si>
    <t>Cabo semi-rígido isolado em PVC 120 mm² 0,6 a 1 kV</t>
  </si>
  <si>
    <t>16.006.000088.MAT</t>
  </si>
  <si>
    <t>Cabo semi-rígido isolado em PVC 150 mm² 0,6 a 1 kV</t>
  </si>
  <si>
    <t>16.006.000089.MAT</t>
  </si>
  <si>
    <t>Cabo semi-rígido isolado em PVC 300 mm² 0,6 a 1 kV</t>
  </si>
  <si>
    <t>16.006.000091.MAT</t>
  </si>
  <si>
    <t>Cabo flexível isolado em PVC 50 mm² 450 a 750 V</t>
  </si>
  <si>
    <t>16.006.000092.MAT</t>
  </si>
  <si>
    <t>Cabo flexível isolado em EPR não halogenado 120 mm² 0,6 a 1 kV</t>
  </si>
  <si>
    <t>16.006.000093.MAT</t>
  </si>
  <si>
    <t>Cabo flexível isolado em PVC 70 mm² 450 a 750 V</t>
  </si>
  <si>
    <t>16.006.000094.MAT</t>
  </si>
  <si>
    <t>Cabo flexível isolado em EPR não halogenado 150 mm² 0,6 a 1 kV</t>
  </si>
  <si>
    <t>16.006.000095.MAT</t>
  </si>
  <si>
    <t>Cabo flexível isolado em PVC 120 mm² 450 a 750 V</t>
  </si>
  <si>
    <t>16.006.000096.MAT</t>
  </si>
  <si>
    <t>Cabo flexível isolado em EPR não halogenado 240 mm² 0,6 a 1 kV</t>
  </si>
  <si>
    <t>16.006.000097.MAT</t>
  </si>
  <si>
    <t>Cabo flexível isolado em PVC 150 mm² 0,6 a 1 kV</t>
  </si>
  <si>
    <t>16.006.000098.MAT</t>
  </si>
  <si>
    <t>Cabo flexível isolado em EPR não halogenado 16 mm² 0,6 a 1 kV</t>
  </si>
  <si>
    <t>16.006.000099.MAT</t>
  </si>
  <si>
    <t>Cabo flexível isolado em PVC 185 mm² 0,6 a 1 kV</t>
  </si>
  <si>
    <t>16.006.000100.MAT</t>
  </si>
  <si>
    <t>Cabo flexível isolado em EPR não halogenado 25 mm² 0,6 a 1 kV</t>
  </si>
  <si>
    <t>16.006.000101.MAT</t>
  </si>
  <si>
    <t>Cabo flexível isolado em PVC 6 mm² 0,6 a 1 kV</t>
  </si>
  <si>
    <t>16.006.000102.MAT</t>
  </si>
  <si>
    <t>Cabo flexível isolado em EPR não halogenado 1,5 mm² 450 a 750 V</t>
  </si>
  <si>
    <t>16.006.000103.MAT</t>
  </si>
  <si>
    <t>Cabo flexível isolado em EPR não halogenado 10 mm² 0,6 a 1 kV</t>
  </si>
  <si>
    <t>16.006.000104.MAT</t>
  </si>
  <si>
    <t>Fio rígido 6 mm² isolamento em PVC, 750 V</t>
  </si>
  <si>
    <t>16.006.000105.MAT</t>
  </si>
  <si>
    <t>Cabo flexível isolado em PVC 35 mm² 450 a 750 V</t>
  </si>
  <si>
    <t>16.006.000106.MAT</t>
  </si>
  <si>
    <t>Cabo flexível isolado em EPR não halogenado 95 mm² 0,6 a 1 kV</t>
  </si>
  <si>
    <t>16.006.000107.MAT</t>
  </si>
  <si>
    <t>Cabo flexível isolado em PVC 240 mm² 0,6 a 1 kV</t>
  </si>
  <si>
    <t>16.006.000108.MAT</t>
  </si>
  <si>
    <t>Cabo flexível isolado em EPR não halogenado 35 mm² 0,6 a 1 kV</t>
  </si>
  <si>
    <t>16.006.000109.MAT</t>
  </si>
  <si>
    <t>Cabo flexível isolado em PVC 16 mm² 0,6 a 1 kV</t>
  </si>
  <si>
    <t>16.006.000110.MAT</t>
  </si>
  <si>
    <t>Cabo flexível isolado em EPR não halogenado 4 mm² 450 a 750 V</t>
  </si>
  <si>
    <t>16.006.000111.MAT</t>
  </si>
  <si>
    <t>Cabo flexível isolado em PVC 10 mm² 0,6 a 1 kV</t>
  </si>
  <si>
    <t>16.006.000112.MAT</t>
  </si>
  <si>
    <t>Cabo flexível isolado em EPR não halogenado 2,5 mm² 450 a 750 V</t>
  </si>
  <si>
    <t>16.006.000113.MAT</t>
  </si>
  <si>
    <t>Cabo flexível isolado em PVC 70 mm² 0,6 a 1 kV</t>
  </si>
  <si>
    <t>16.006.000114.MAT</t>
  </si>
  <si>
    <t>Cabo flexível isolado em EPR não halogenado 4 mm² 0,6 a 1 kV</t>
  </si>
  <si>
    <t>16.006.000115.MAT</t>
  </si>
  <si>
    <t>Cabo flexível isolado em PVC 1,5 mm² 0,6 a 1 kV</t>
  </si>
  <si>
    <t>16.006.000116.MAT</t>
  </si>
  <si>
    <t>Cabo flexível isolado em EPR não halogenado 2,5 mm² 0,6 a 1 kV</t>
  </si>
  <si>
    <t>16.006.000117.MAT</t>
  </si>
  <si>
    <t>Cabo flexível isolado em PVC 2,5 mm² 0,6 a 1 kV</t>
  </si>
  <si>
    <t>16.006.000118.MAT</t>
  </si>
  <si>
    <t>Cabo flexível isolado em EPR não halogenado 50 mm² 0,6 a 1 kV</t>
  </si>
  <si>
    <t>16.006.000119.MAT</t>
  </si>
  <si>
    <t>Cabo flexível isolado em PVC 25 mm² 0,6 a 1 kV</t>
  </si>
  <si>
    <t>16.006.000120.MAT</t>
  </si>
  <si>
    <t>Cabo flexível isolado em EPR não halogenado 6 mm² 450 a 750 V</t>
  </si>
  <si>
    <t>16.006.000121.MAT</t>
  </si>
  <si>
    <t>Cabo flexível isolado em EPR não halogenado 1,5 mm² 0,6 a 1 kV</t>
  </si>
  <si>
    <t>16.006.000122.MAT</t>
  </si>
  <si>
    <t>Cabo flexível isolado em PVC 95 mm² 450 a 750 V</t>
  </si>
  <si>
    <t>16.006.000123.MAT</t>
  </si>
  <si>
    <t>Cabo flexível isolado em EPR não halogenado 185 mm² 0,6 a 1 kV</t>
  </si>
  <si>
    <t>16.010.000001.MAT</t>
  </si>
  <si>
    <t>Arruela em zamak Ø 1/2"</t>
  </si>
  <si>
    <t>16.010.000002.MAT</t>
  </si>
  <si>
    <t>Arruela em zamak Ø 3/4"</t>
  </si>
  <si>
    <t>16.010.000003.MAT</t>
  </si>
  <si>
    <t>Arruela em zamak Ø 1"</t>
  </si>
  <si>
    <t>16.010.000004.MAT</t>
  </si>
  <si>
    <t>Arruela em zamak Ø 3"</t>
  </si>
  <si>
    <t>16.010.000005.MAT</t>
  </si>
  <si>
    <t>Arruela em zamak Ø 4"</t>
  </si>
  <si>
    <t>16.010.000006.MAT</t>
  </si>
  <si>
    <t>Arruela em zamak Ø 1 1/4"</t>
  </si>
  <si>
    <t>16.010.000007.MAT</t>
  </si>
  <si>
    <t>Arruela em zamak Ø 1 1/2"</t>
  </si>
  <si>
    <t>16.010.000008.MAT</t>
  </si>
  <si>
    <t>Arruela em zamak Ø 2"</t>
  </si>
  <si>
    <t>16.010.000009.MAT</t>
  </si>
  <si>
    <t>Arruela em zamak Ø 2 1/2"</t>
  </si>
  <si>
    <t>16.010.000010.MAT</t>
  </si>
  <si>
    <t>Bucha em zamak para eletroduto Ø 1/2"</t>
  </si>
  <si>
    <t>16.010.000011.MAT</t>
  </si>
  <si>
    <t>Bucha em zamak para eletroduto Ø 3/4"</t>
  </si>
  <si>
    <t>16.010.000012.MAT</t>
  </si>
  <si>
    <t>Bucha em zamak para eletroduto Ø 1"</t>
  </si>
  <si>
    <t>16.010.000013.MAT</t>
  </si>
  <si>
    <t>Bucha em zamak para eletroduto Ø 1 1/4"</t>
  </si>
  <si>
    <t>16.010.000014.MAT</t>
  </si>
  <si>
    <t>Bucha em zamak para eletroduto Ø 1 1/2"</t>
  </si>
  <si>
    <t>16.010.000015.MAT</t>
  </si>
  <si>
    <t>Bucha em zamak para eletroduto Ø 2"</t>
  </si>
  <si>
    <t>16.010.000016.MAT</t>
  </si>
  <si>
    <t>Bucha em zamak para eletroduto Ø 2 1/2"</t>
  </si>
  <si>
    <t>16.010.000017.MAT</t>
  </si>
  <si>
    <t>Bucha em zamak para eletroduto Ø 3"</t>
  </si>
  <si>
    <t>16.010.000018.MAT</t>
  </si>
  <si>
    <t>Bucha em zamak para eletroduto Ø 4"</t>
  </si>
  <si>
    <t>16.011.000002.MAT</t>
  </si>
  <si>
    <t>Curva 90° de aço galvanizado a fogo para eletroduto Ø 1/2"</t>
  </si>
  <si>
    <t>16.011.000004.MAT</t>
  </si>
  <si>
    <t>Curva 90° PVC rígido roscável para eletroduto Ø 3/4"</t>
  </si>
  <si>
    <t>16.011.000005.MAT</t>
  </si>
  <si>
    <t>Curva 90° PVC rígido roscável para eletroduto Ø 1/2"</t>
  </si>
  <si>
    <t>16.011.000009.MAT</t>
  </si>
  <si>
    <t>Curva 90° PVC rígido roscável para eletroduto Ø 1 1/4"</t>
  </si>
  <si>
    <t>16.011.000012.MAT</t>
  </si>
  <si>
    <t>Curva 90° PVC rígido roscável para eletroduto Ø 2"</t>
  </si>
  <si>
    <t>16.011.000013.MAT</t>
  </si>
  <si>
    <t>Curva 90° PVC rígido roscável para eletroduto Ø 1 1/2"</t>
  </si>
  <si>
    <t>16.011.000014.MAT</t>
  </si>
  <si>
    <t>Curva 90° de aço galvanizado a fogo para eletroduto Ø 3/4"</t>
  </si>
  <si>
    <t>16.011.000017.MAT</t>
  </si>
  <si>
    <t>Curva 90° PVC rígido de encaixe para eletroduto Ø 3/4"</t>
  </si>
  <si>
    <t>16.011.000018.MAT</t>
  </si>
  <si>
    <t>Curva 90° de aço galvanizado a fogo para eletroduto Ø 2 1/2"</t>
  </si>
  <si>
    <t>16.011.000019.MAT</t>
  </si>
  <si>
    <t>Curva 180° PVC rígido roscável para eletroduto Ø 1"</t>
  </si>
  <si>
    <t>16.011.000020.MAT</t>
  </si>
  <si>
    <t>Curva 180° PVC rígido roscável para eletroduto Ø 1 1/4"</t>
  </si>
  <si>
    <t>16.011.000021.MAT</t>
  </si>
  <si>
    <t>Curva 180° PVC rígido roscável para eletroduto Ø 1 1/2"</t>
  </si>
  <si>
    <t>16.011.000022.MAT</t>
  </si>
  <si>
    <t>Curva 180° PVC rígido roscável para eletroduto Ø 2"</t>
  </si>
  <si>
    <t>16.011.000024.MAT</t>
  </si>
  <si>
    <t>Curva 90° PVC rígido roscável para eletroduto Ø 1"</t>
  </si>
  <si>
    <t>16.011.000026.MAT</t>
  </si>
  <si>
    <t>Curva 90° PVC rígido roscável para eletroduto Ø 3"</t>
  </si>
  <si>
    <t>16.011.000028.MAT</t>
  </si>
  <si>
    <t>Curva 90° PVC rígido roscável para eletroduto Ø 4"</t>
  </si>
  <si>
    <t>16.011.000029.MAT</t>
  </si>
  <si>
    <t>Curva 90° de aço galvanizado a fogo para eletroduto Ø 4"</t>
  </si>
  <si>
    <t>16.011.000030.MAT</t>
  </si>
  <si>
    <t>Curva 180° PVC rígido roscável para eletroduto Ø 3/4"</t>
  </si>
  <si>
    <t>16.011.000031.MAT</t>
  </si>
  <si>
    <t>Curva 135° PVC rígido roscável para eletroduto Ø 3/4"</t>
  </si>
  <si>
    <t>16.011.000032.MAT</t>
  </si>
  <si>
    <t>Curva 90° PVC rígido roscável para eletroduto Ø 2 1/2"</t>
  </si>
  <si>
    <t>16.011.000033.MAT</t>
  </si>
  <si>
    <t>Curva 90° de aço galvanizado a fogo para eletroduto Ø 1 1/4"</t>
  </si>
  <si>
    <t>16.011.000034.MAT</t>
  </si>
  <si>
    <t>Curva 90° PVC rígido roscável curta para eletroduto Ø 1/2"</t>
  </si>
  <si>
    <t>16.011.000035.MAT</t>
  </si>
  <si>
    <t>Curva 90° de aço galvanizado para eletroduto Ø 4"</t>
  </si>
  <si>
    <t>16.011.000036.MAT</t>
  </si>
  <si>
    <t>Curva 90° PVC rígido de encaixe para eletroduto Ø 1/2"</t>
  </si>
  <si>
    <t>16.011.000037.MAT</t>
  </si>
  <si>
    <t>Curva 90° de aço galvanizado a fogo para eletroduto Ø 1"</t>
  </si>
  <si>
    <t>16.011.000038.MAT</t>
  </si>
  <si>
    <t>Curva 90° PVC rígido de encaixe para eletroduto Ø 1"</t>
  </si>
  <si>
    <t>16.011.000039.MAT</t>
  </si>
  <si>
    <t>Curva 90° de aço galvanizado a fogo para eletroduto Ø 1 1/2"</t>
  </si>
  <si>
    <t>16.011.000040.MAT</t>
  </si>
  <si>
    <t>Curva 90° PVC rígido roscável curta para eletroduto Ø 3/4"</t>
  </si>
  <si>
    <t>16.011.000041.MAT</t>
  </si>
  <si>
    <t>Curva 90° de aço galvanizado a fogo para eletroduto Ø 3"</t>
  </si>
  <si>
    <t>16.011.000042.MAT</t>
  </si>
  <si>
    <t>Curva 135° PVC rígido roscável para eletroduto Ø 1"</t>
  </si>
  <si>
    <t>16.011.000043.MAT</t>
  </si>
  <si>
    <t>Curva 90° de aço galvanizado a fogo para eletroduto Ø 2"</t>
  </si>
  <si>
    <t>16.011.000044.MAT</t>
  </si>
  <si>
    <t>Curva 90° PVC rígido roscável curta para eletroduto Ø 1"</t>
  </si>
  <si>
    <t>16.012.000002.MAT</t>
  </si>
  <si>
    <t>Eletroduto de aço com costura galvanização a fogo Ø 1/2"</t>
  </si>
  <si>
    <t>16.012.000003.MAT</t>
  </si>
  <si>
    <t>Eletroduto PVC flexível corrugado Ø 16 mm</t>
  </si>
  <si>
    <t>16.012.000005.MAT</t>
  </si>
  <si>
    <t>Eletroduto de aço com costura galvanização eletrolítica Ø 1"</t>
  </si>
  <si>
    <t>16.012.000006.MAT</t>
  </si>
  <si>
    <t>Eletroduto de aço com costura galvanização eletrolítica Ø 1 1/4"</t>
  </si>
  <si>
    <t>16.012.000007.MAT</t>
  </si>
  <si>
    <t>Eletroduto de aço com costura galvanização eletrolítica Ø 1 1/2"</t>
  </si>
  <si>
    <t>16.012.000008.MAT</t>
  </si>
  <si>
    <t>Eletroduto PVC rígido roscável Ø 3/4"</t>
  </si>
  <si>
    <t>16.012.000009.MAT</t>
  </si>
  <si>
    <t>Eletroduto PVC flexível corrugado Ø 32 mm</t>
  </si>
  <si>
    <t>16.012.000010.MAT</t>
  </si>
  <si>
    <t>Eletroduto de aço com costura galvanização eletrolítica Ø 2 1/2"</t>
  </si>
  <si>
    <t>16.012.000011.MAT</t>
  </si>
  <si>
    <t>Eletroduto PVC rígido roscável Ø 1 1/4"</t>
  </si>
  <si>
    <t>16.012.000013.MAT</t>
  </si>
  <si>
    <t>Eletroduto de aço com costura galvanização a fogo Ø 1"</t>
  </si>
  <si>
    <t>16.012.000014.MAT</t>
  </si>
  <si>
    <t>Eletroduto de aço com costura galvanização a fogo Ø 1 1/2"</t>
  </si>
  <si>
    <t>16.012.000015.MAT</t>
  </si>
  <si>
    <t>Eletroduto de aço com costura galvanização a fogo Ø 2"</t>
  </si>
  <si>
    <t>16.012.000016.MAT</t>
  </si>
  <si>
    <t>Eletroduto de aço com costura galvanização a fogo Ø 2 1/2"</t>
  </si>
  <si>
    <t>16.012.000017.MAT</t>
  </si>
  <si>
    <t>Eletroduto de aço com costura galvanização a fogo Ø 3"</t>
  </si>
  <si>
    <t>16.012.000018.MAT</t>
  </si>
  <si>
    <t>Eletroduto de aço com costura galvanização a fogo Ø 4"</t>
  </si>
  <si>
    <t>16.012.000019.MAT</t>
  </si>
  <si>
    <t>Eletroduto de aço com costura galvanização eletrolítica Ø 1/2"</t>
  </si>
  <si>
    <t>16.012.000020.MAT</t>
  </si>
  <si>
    <t>Eletroduto PVC flexível corrugado Ø 20 mm</t>
  </si>
  <si>
    <t>16.012.000021.MAT</t>
  </si>
  <si>
    <t>Eletroduto PVC rígido de encaixe Ø 3/4"</t>
  </si>
  <si>
    <t>16.012.000022.MAT</t>
  </si>
  <si>
    <t>Eletroduto de aço com costura galvanização eletrolítica Ø 3/4"</t>
  </si>
  <si>
    <t>16.012.000023.MAT</t>
  </si>
  <si>
    <t>Eletroduto PVC flexível corrugado Ø 25 mm</t>
  </si>
  <si>
    <t>16.012.000024.MAT</t>
  </si>
  <si>
    <t>Eletroduto PVC rígido de encaixe Ø 1"</t>
  </si>
  <si>
    <t>16.012.000025.MAT</t>
  </si>
  <si>
    <t>Eletroduto PVC rígido de encaixe Ø 1/2"</t>
  </si>
  <si>
    <t>16.012.000026.MAT</t>
  </si>
  <si>
    <t>Eletroduto de aço com costura galvanização eletrolítica Ø 2"</t>
  </si>
  <si>
    <t>16.012.000027.MAT</t>
  </si>
  <si>
    <t>Eletroduto PVC rígido roscável Ø 1"</t>
  </si>
  <si>
    <t>16.012.000028.MAT</t>
  </si>
  <si>
    <t>Eletroduto de aço com costura galvanização eletrolítica Ø 4"</t>
  </si>
  <si>
    <t>16.012.000029.MAT</t>
  </si>
  <si>
    <t>Eletroduto PVC rígido roscável Ø 2"</t>
  </si>
  <si>
    <t>16.012.000030.MAT</t>
  </si>
  <si>
    <t>Eletroduto de aço com costura galvanização a fogo Ø 3/4"</t>
  </si>
  <si>
    <t>16.012.000031.MAT</t>
  </si>
  <si>
    <t>Eletroduto PVC rígido roscável Ø 2 1/2"</t>
  </si>
  <si>
    <t>16.012.000032.MAT</t>
  </si>
  <si>
    <t>Eletroduto PVC rígido roscável Ø 1/2"</t>
  </si>
  <si>
    <t>16.012.000033.MAT</t>
  </si>
  <si>
    <t>Eletroduto de aço com costura galvanização eletrolítica Ø 3"</t>
  </si>
  <si>
    <t>16.012.000034.MAT</t>
  </si>
  <si>
    <t>Eletroduto PVC rígido roscável Ø 1 1/2"</t>
  </si>
  <si>
    <t>16.012.000035.MAT</t>
  </si>
  <si>
    <t>Eletroduto de aço com costura galvanização a fogo Ø 1 1/4"</t>
  </si>
  <si>
    <t>16.012.000036.MAT</t>
  </si>
  <si>
    <t>Eletroduto PVC rígido roscável Ø 4"</t>
  </si>
  <si>
    <t>16.012.000037.MAT</t>
  </si>
  <si>
    <t>Eletroduto PVC rígido roscável Ø 3"</t>
  </si>
  <si>
    <t>16.013.000005.MAT</t>
  </si>
  <si>
    <t>Luva de aço galvanizado a fogo para eletroduto Ø 1"</t>
  </si>
  <si>
    <t>16.013.000007.MAT</t>
  </si>
  <si>
    <t>Luva de aço galvanizado a fogo para eletroduto Ø 1 1/2"</t>
  </si>
  <si>
    <t>16.013.000011.MAT</t>
  </si>
  <si>
    <t>Luva de aço galvanizado para eletroduto Ø 3/4"</t>
  </si>
  <si>
    <t>16.013.000016.MAT</t>
  </si>
  <si>
    <t>Luva de aço galvanizado a fogo para eletroduto Ø 2 1/2"</t>
  </si>
  <si>
    <t>16.013.000017.MAT</t>
  </si>
  <si>
    <t>Luva de aço galvanizado a fogo para eletroduto Ø 3"</t>
  </si>
  <si>
    <t>16.013.000018.MAT</t>
  </si>
  <si>
    <t>Luva de aço galvanizado a fogo para eletroduto Ø 4"</t>
  </si>
  <si>
    <t>16.013.000019.MAT</t>
  </si>
  <si>
    <t>Luva de aço galvanizado para eletroduto Ø 1/2"</t>
  </si>
  <si>
    <t>16.013.000020.MAT</t>
  </si>
  <si>
    <t>Luva PVC de pressão para eletroduto flexível corrugado Ø 1/2"</t>
  </si>
  <si>
    <t>16.013.000021.MAT</t>
  </si>
  <si>
    <t>Luva PVC rígido roscável para eletroduto Ø 1/2"</t>
  </si>
  <si>
    <t>16.013.000023.MAT</t>
  </si>
  <si>
    <t>Luva PVC de pressão para eletroduto flexível corrugado Ø 3/4"</t>
  </si>
  <si>
    <t>16.013.000024.MAT</t>
  </si>
  <si>
    <t>Luva PVC rígido roscável para eletroduto Ø 3/4"</t>
  </si>
  <si>
    <t>16.013.000026.MAT</t>
  </si>
  <si>
    <t>Luva PVC de pressão para eletroduto flexível corrugado Ø 1"</t>
  </si>
  <si>
    <t>16.013.000027.MAT</t>
  </si>
  <si>
    <t>Luva PVC rígido roscável para eletroduto Ø 1"</t>
  </si>
  <si>
    <t>16.013.000028.MAT</t>
  </si>
  <si>
    <t>Luva de aço galvanizado a fogo para eletroduto Ø 1 1/4"</t>
  </si>
  <si>
    <t>16.013.000029.MAT</t>
  </si>
  <si>
    <t>Luva PVC rígido roscável para eletroduto Ø 1 1/2"</t>
  </si>
  <si>
    <t>16.013.000030.MAT</t>
  </si>
  <si>
    <t>Luva PVC rígido roscável para eletroduto Ø 1 1/4"</t>
  </si>
  <si>
    <t>16.013.000031.MAT</t>
  </si>
  <si>
    <t>Luva de aço galvanizado a fogo para eletroduto Ø 2"</t>
  </si>
  <si>
    <t>16.013.000032.MAT</t>
  </si>
  <si>
    <t>Luva PVC rígido roscável para eletroduto Ø 2 1/2"</t>
  </si>
  <si>
    <t>16.013.000033.MAT</t>
  </si>
  <si>
    <t>Luva PVC rígido roscável para eletroduto Ø 2"</t>
  </si>
  <si>
    <t>16.013.000035.MAT</t>
  </si>
  <si>
    <t>Luva PVC rígido roscável para eletroduto Ø 3"</t>
  </si>
  <si>
    <t>16.013.000037.MAT</t>
  </si>
  <si>
    <t>Luva PVC rígido roscável para eletroduto Ø 4"</t>
  </si>
  <si>
    <t>16.015.000007.MAT</t>
  </si>
  <si>
    <t>Caixa de passagem em chapa de aço com tampa aparafusada 352 x 352 x 122 mm</t>
  </si>
  <si>
    <t>16.015.000008.MAT</t>
  </si>
  <si>
    <t>Caixa de passagem em chapa de aço com tampa aparafusada 402 x 402 x 152 mm</t>
  </si>
  <si>
    <t>16.015.000009.MAT</t>
  </si>
  <si>
    <t>Caixa de passagem em chapa de aço com tampa aparafusada 452 x 452 x 152 mm</t>
  </si>
  <si>
    <t>16.015.000010.MAT</t>
  </si>
  <si>
    <t>Caixa octogonal 3" x 3" em chapa de aço esmaltado estampada em chapa # 18</t>
  </si>
  <si>
    <t>16.015.000011.MAT</t>
  </si>
  <si>
    <t>Caixa 4" x 2" em chapa de aço esmaltado estampada em chapa # 18</t>
  </si>
  <si>
    <t>16.015.000012.MAT</t>
  </si>
  <si>
    <t>Caixa 4" x 4" em chapa de aço esmaltado estampada em chapa # 18</t>
  </si>
  <si>
    <t>16.015.000013.MAT</t>
  </si>
  <si>
    <t>Caixa octogonal 3" x 3" em chapa de aço esmaltado estampada # 1,25mm com fundo móvel</t>
  </si>
  <si>
    <t>16.015.000014.MAT</t>
  </si>
  <si>
    <t>Caixa de entrada de energia modelo K padrão ELETROPAULO em chapa de aço para 2 medidores 50 x 60 x 27 cm</t>
  </si>
  <si>
    <t>16.015.000015.MAT</t>
  </si>
  <si>
    <t>Caixa de entrada de energia modelo III padrão ELETROPAULO em chapa de aço para 2 medidores 50 x 60 x 20 cm</t>
  </si>
  <si>
    <t>16.015.000016.MAT</t>
  </si>
  <si>
    <t>Caixa de entrada de energia modelo L padrão ELETROPAULO em chapa de aço para 4 medidores 50 x 60 x 27 cm</t>
  </si>
  <si>
    <t>16.015.000017.MAT</t>
  </si>
  <si>
    <t>Caixa 4" x 2" em PVC para eletroduto corrugado</t>
  </si>
  <si>
    <t>16.015.000018.MAT</t>
  </si>
  <si>
    <t>Caixa 4" x 2" em PVC para instalação elétrica em gesso acartonado</t>
  </si>
  <si>
    <t>16.015.000019.MAT</t>
  </si>
  <si>
    <t>Caixa 4" x 2" em PVC para eletroduto roscável</t>
  </si>
  <si>
    <t>16.015.000020.MAT</t>
  </si>
  <si>
    <t>Caixa de passagem para duto de piso 1 nível 25 x 70 mm</t>
  </si>
  <si>
    <t>16.015.000021.MAT</t>
  </si>
  <si>
    <t>Caixa PVC 56 x 110 mm para canaleta</t>
  </si>
  <si>
    <t>16.015.000022.MAT</t>
  </si>
  <si>
    <t>Caixa de passagem em chapa de aço com tampa aparafusada 502 x 502 x 152 mm</t>
  </si>
  <si>
    <t>16.015.000023.MAT</t>
  </si>
  <si>
    <t>Quadro elétrico de distribuição em chapa de aço, de embutir, para 28 disjuntores padrão europeu 522 x 360 x 100 mm</t>
  </si>
  <si>
    <t>16.015.000024.MAT</t>
  </si>
  <si>
    <t>16.015.000025.MAT</t>
  </si>
  <si>
    <t>Caixa 4" x 4" em PVC para eletroduto corrugado</t>
  </si>
  <si>
    <t>16.015.000026.MAT</t>
  </si>
  <si>
    <t>Caixa 4" x 4" em PVC para instalação elétrica em gesso acartonado</t>
  </si>
  <si>
    <t>16.015.000027.MAT</t>
  </si>
  <si>
    <t>Caixa 4" x 4" em PVC para eletroduto roscável</t>
  </si>
  <si>
    <t>16.015.000028.MAT</t>
  </si>
  <si>
    <t>Caixa de passagem para duto de piso 1 nível 25 x 140 mm</t>
  </si>
  <si>
    <t>16.015.000029.MAT</t>
  </si>
  <si>
    <t>Caixa de passagem em chapa de aço com tampa aparafusada 102 x 102 x 82 mm</t>
  </si>
  <si>
    <t>16.015.000030.MAT</t>
  </si>
  <si>
    <t>Quadro elétrico em chapa de aço, de embutir, para 39 disjuntores padrão europeu 573 x 360 x 100 mm</t>
  </si>
  <si>
    <t>16.015.000031.MAT</t>
  </si>
  <si>
    <t>16.015.000032.MAT</t>
  </si>
  <si>
    <t>Caixa octogonal 4" x 4" em PVC com anel deslizante para eletroduto corrugado</t>
  </si>
  <si>
    <t>16.015.000033.MAT</t>
  </si>
  <si>
    <t>Caixa PVC de sobrepor com 1 disjuntor padrão americano e uma tomada redonda para instalação de ar condicionado e elétrica comprimento 125 x 128 mm</t>
  </si>
  <si>
    <t>16.015.000034.MAT</t>
  </si>
  <si>
    <t>Caixa de passagem para duto de piso 2 níveis 25 x 140 mm</t>
  </si>
  <si>
    <t>16.015.000035.MAT</t>
  </si>
  <si>
    <t>Caixa de passagem em chapa de aço com tampa aparafusada 152 x 152 x 82 mm</t>
  </si>
  <si>
    <t>16.015.000036.MAT</t>
  </si>
  <si>
    <t>Quadro elétrico em chapa de aço, de embutir, para 52 disjuntores padrão europeu 675 x 360 x 100 mm</t>
  </si>
  <si>
    <t>16.015.000037.MAT</t>
  </si>
  <si>
    <t>Caixa octogonal 3" x 3" em PVC com anel deslizante para eletroduto corrugado</t>
  </si>
  <si>
    <t>16.015.000038.MAT</t>
  </si>
  <si>
    <t>Caixa PVC de sobrepor para ate 4 disjuntores padrão americano e uma tomada redonda para instalação de ar condicionado e elétrica comprimento 125 x 128 mm</t>
  </si>
  <si>
    <t>16.015.000039.MAT</t>
  </si>
  <si>
    <t>Caixa de passagem em chapa de aço com tampa aparafusada 202 x 202 x 102 mm</t>
  </si>
  <si>
    <t>16.015.000040.MAT</t>
  </si>
  <si>
    <t>Quadro elétrico em chapa de aço, de sobrepor, para 16 disjuntores padrão europeu 312 x 405 x 95 mm</t>
  </si>
  <si>
    <t>16.015.000041.MAT</t>
  </si>
  <si>
    <t>Caixa de passagem em chapa de aço com tampa aparafusada 252 x 252 x 102 mm</t>
  </si>
  <si>
    <t>16.015.000042.MAT</t>
  </si>
  <si>
    <t>Quadro elétrico em chapa de aço, de sobrepor, para 32 disjuntores padrão europeu 447 x 405 x 95 mm</t>
  </si>
  <si>
    <t>16.015.000043.MAT</t>
  </si>
  <si>
    <t>Caixa de passagem em chapa de aço com tampa aparafusada 302 x 302 x 122 mm</t>
  </si>
  <si>
    <t>16.015.000044.MAT</t>
  </si>
  <si>
    <t>Quadro elétrico em chapa de aço, de sobrepor, para 64 disjuntores padrão europeu 973 x 405 x 95 mm</t>
  </si>
  <si>
    <t>16.021.000002.MAT</t>
  </si>
  <si>
    <t>Condulete PVC rígido de encaixe com cinco entradas para eletroduto rígido Ø 3/4"</t>
  </si>
  <si>
    <t>16.021.000003.MAT</t>
  </si>
  <si>
    <t>Condulete de alumínio roscável tipo "E" Ø 1"</t>
  </si>
  <si>
    <t>16.021.000004.MAT</t>
  </si>
  <si>
    <t>Condulete de alumínio roscável tipo "E" Ø 1 1/4"</t>
  </si>
  <si>
    <t>16.021.000005.MAT</t>
  </si>
  <si>
    <t>Condulete de alumínio roscável tipo "E" Ø 1 1/2"</t>
  </si>
  <si>
    <t>16.021.000006.MAT</t>
  </si>
  <si>
    <t>Condulete de alumínio roscável tipo "E" Ø 2"</t>
  </si>
  <si>
    <t>16.021.000007.MAT</t>
  </si>
  <si>
    <t>Condulete de alumínio roscável tipo "E" Ø 2 1/2"</t>
  </si>
  <si>
    <t>16.021.000008.MAT</t>
  </si>
  <si>
    <t>Condulete de alumínio roscável tipo "E" Ø 3"</t>
  </si>
  <si>
    <t>16.021.000009.MAT</t>
  </si>
  <si>
    <t>Condulete de alumínio roscável tipo "E" Ø 3 1/2"</t>
  </si>
  <si>
    <t>16.021.000010.MAT</t>
  </si>
  <si>
    <t>Condulete de alumínio roscável tipo "E" Ø 4"</t>
  </si>
  <si>
    <t>16.021.000011.MAT</t>
  </si>
  <si>
    <t>Condulete de alumínio roscável tipo "LL" Ø 3/4"</t>
  </si>
  <si>
    <t>16.021.000012.MAT</t>
  </si>
  <si>
    <t>Condulete de alumínio roscável tipo "C" Ø 1"</t>
  </si>
  <si>
    <t>16.021.000013.MAT</t>
  </si>
  <si>
    <t>Condulete de alumínio roscável tipo "LL" Ø 1"</t>
  </si>
  <si>
    <t>16.021.000014.MAT</t>
  </si>
  <si>
    <t>Condulete de alumínio roscável tipo "LL" Ø 1 1/4"</t>
  </si>
  <si>
    <t>16.021.000015.MAT</t>
  </si>
  <si>
    <t>Condulete de alumínio roscável tipo "LL" Ø 1 1/2"</t>
  </si>
  <si>
    <t>16.021.000016.MAT</t>
  </si>
  <si>
    <t>Condulete de alumínio roscável tipo "LL" Ø 2"</t>
  </si>
  <si>
    <t>16.021.000017.MAT</t>
  </si>
  <si>
    <t>Condulete de alumínio roscável tipo "LL" Ø 2 1/2"</t>
  </si>
  <si>
    <t>16.021.000018.MAT</t>
  </si>
  <si>
    <t>Condulete de alumínio roscável tipo "LL" Ø 3"</t>
  </si>
  <si>
    <t>16.021.000019.MAT</t>
  </si>
  <si>
    <t>Condulete de alumínio roscável tipo "LL" Ø 3 1/2"</t>
  </si>
  <si>
    <t>16.021.000020.MAT</t>
  </si>
  <si>
    <t>Condulete de alumínio roscável tipo "LL" Ø 4"</t>
  </si>
  <si>
    <t>16.021.000021.MAT</t>
  </si>
  <si>
    <t>Condulete de alumínio roscável tipo "T" Ø 3/4"</t>
  </si>
  <si>
    <t>16.021.000022.MAT</t>
  </si>
  <si>
    <t>Condulete de alumínio roscável tipo "T" Ø 1"</t>
  </si>
  <si>
    <t>16.021.000023.MAT</t>
  </si>
  <si>
    <t>Condulete de alumínio roscável tipo "C" Ø 1 1/4"</t>
  </si>
  <si>
    <t>16.021.000024.MAT</t>
  </si>
  <si>
    <t>Condulete de alumínio roscável tipo "T" Ø 1 1/4"</t>
  </si>
  <si>
    <t>16.021.000025.MAT</t>
  </si>
  <si>
    <t>Condulete de alumínio roscável tipo "T" Ø 1 1/2"</t>
  </si>
  <si>
    <t>16.021.000026.MAT</t>
  </si>
  <si>
    <t>Condulete de alumínio roscável tipo "T" Ø 2"</t>
  </si>
  <si>
    <t>16.021.000027.MAT</t>
  </si>
  <si>
    <t>Condulete de alumínio roscável tipo "T" Ø 2 1/2"</t>
  </si>
  <si>
    <t>16.021.000028.MAT</t>
  </si>
  <si>
    <t>Condulete de alumínio roscável tipo "T" Ø 3"</t>
  </si>
  <si>
    <t>16.021.000029.MAT</t>
  </si>
  <si>
    <t>Condulete de alumínio roscável tipo "T" Ø 3 1/2"</t>
  </si>
  <si>
    <t>16.021.000030.MAT</t>
  </si>
  <si>
    <t>Condulete de alumínio roscável tipo "T" Ø 4"</t>
  </si>
  <si>
    <t>16.021.000031.MAT</t>
  </si>
  <si>
    <t>Condulete de alumínio roscável tipo "X" Ø 3/4"</t>
  </si>
  <si>
    <t>16.021.000032.MAT</t>
  </si>
  <si>
    <t>Condulete de alumínio roscável tipo "X" Ø 1"</t>
  </si>
  <si>
    <t>16.021.000033.MAT</t>
  </si>
  <si>
    <t>Condulete de alumínio roscável tipo "X" Ø 1 1/4"</t>
  </si>
  <si>
    <t>16.021.000034.MAT</t>
  </si>
  <si>
    <t>Condulete de alumínio roscável tipo "C" Ø 1 1/2"</t>
  </si>
  <si>
    <t>16.021.000035.MAT</t>
  </si>
  <si>
    <t>Condulete de alumínio roscável tipo "X" Ø 1 1/2"</t>
  </si>
  <si>
    <t>16.021.000036.MAT</t>
  </si>
  <si>
    <t>Condulete de alumínio roscável tipo "X" Ø 2"</t>
  </si>
  <si>
    <t>16.021.000037.MAT</t>
  </si>
  <si>
    <t>Condulete de alumínio roscável tipo "X" Ø 2 1/2"</t>
  </si>
  <si>
    <t>16.021.000038.MAT</t>
  </si>
  <si>
    <t>Condulete de alumínio roscável tipo "X" Ø 3"</t>
  </si>
  <si>
    <t>16.021.000039.MAT</t>
  </si>
  <si>
    <t>Condulete de alumínio roscável tipo "X" Ø 3 1/2"</t>
  </si>
  <si>
    <t>16.021.000040.MAT</t>
  </si>
  <si>
    <t>Condulete de alumínio roscável tipo "X" Ø 4"</t>
  </si>
  <si>
    <t>16.021.000041.MAT</t>
  </si>
  <si>
    <t>Condulete de alumínio roscável tipo "C" Ø 2"</t>
  </si>
  <si>
    <t>16.021.000042.MAT</t>
  </si>
  <si>
    <t>Condulete de alumínio roscável tipo "C" Ø 2 1/2"</t>
  </si>
  <si>
    <t>16.021.000043.MAT</t>
  </si>
  <si>
    <t>Condulete de alumínio roscável tipo "C" Ø 3"</t>
  </si>
  <si>
    <t>16.021.000044.MAT</t>
  </si>
  <si>
    <t>Condulete de alumínio roscável tipo "C" Ø 3 1/2"</t>
  </si>
  <si>
    <t>16.021.000045.MAT</t>
  </si>
  <si>
    <t>Condulete de alumínio roscável tipo "C" Ø 4"</t>
  </si>
  <si>
    <t>16.021.000046.MAT</t>
  </si>
  <si>
    <t>Condulete PVC rígido de encaixe com cinco entradas para eletroduto rígido Ø 1"</t>
  </si>
  <si>
    <t>16.021.000047.MAT</t>
  </si>
  <si>
    <t>Condulete de alumínio roscável tipo "E" Ø 3/4"</t>
  </si>
  <si>
    <t>16.021.000048.MAT</t>
  </si>
  <si>
    <t>Condulete de alumínio roscável tipo "C" Ø 3/4"</t>
  </si>
  <si>
    <t>16.021.000050.MAT</t>
  </si>
  <si>
    <t>Conjunto condulete PVC tipo "C" Ø 3/4", com 1 interruptor e tampa</t>
  </si>
  <si>
    <t>16.021.000051.MAT</t>
  </si>
  <si>
    <t>Conjunto condulete PVC tipo "C" Ø 3/4", com 1 interruptor 1 tomada e tampa</t>
  </si>
  <si>
    <t>16.021.000052.MAT</t>
  </si>
  <si>
    <t>Conjunto condulete PVC tipo "C" Ø 3/4", com 1 tomada e tampa</t>
  </si>
  <si>
    <t>16.021.000053.MAT</t>
  </si>
  <si>
    <t>Conjunto condulete PVC tipo "C" Ø 3/4", com 2 tomadas e tampa</t>
  </si>
  <si>
    <t>16.021.000054.MAT</t>
  </si>
  <si>
    <t>Conjunto condulete PVC tipo "C" Ø 3/4", com 2 interruptores e tampa</t>
  </si>
  <si>
    <t>16.022.000001.MAT</t>
  </si>
  <si>
    <t>Adaptador de encaixe para eletroduto PVC rígido Ø 3/4"</t>
  </si>
  <si>
    <t>16.022.000002.MAT</t>
  </si>
  <si>
    <t>Adaptador de encaixe para eletroduto PVC rígido Ø 1"</t>
  </si>
  <si>
    <t>16.025.000002.MAT</t>
  </si>
  <si>
    <t>Curva 90° em chapa de aço para duto horizontal altura 25 mm, largura 70 mm</t>
  </si>
  <si>
    <t>16.025.000003.MAT</t>
  </si>
  <si>
    <t>Duto PEAD corrugado helicoidal Ø 1 1/2"</t>
  </si>
  <si>
    <t>16.025.000005.MAT</t>
  </si>
  <si>
    <t>Desvio em chapa de aço para duto piso duplo altura 25 mm, largura 70 mm</t>
  </si>
  <si>
    <t>16.025.000006.MAT</t>
  </si>
  <si>
    <t>Duto PEAD corrugado helicoidal Ø 4"</t>
  </si>
  <si>
    <t>16.025.000007.MAT</t>
  </si>
  <si>
    <t>Desvio em chapa de aço para duto piso simples altura 25 mm, largura 70 mm</t>
  </si>
  <si>
    <t>16.025.000008.MAT</t>
  </si>
  <si>
    <t>Desvio em chapa de aço para duto piso duplo altura 25 mm, largura 140 mm</t>
  </si>
  <si>
    <t>16.025.000011.MAT</t>
  </si>
  <si>
    <t>Duto PEAD corrugado helicoidal Ø 5"</t>
  </si>
  <si>
    <t>16.025.000013.MAT</t>
  </si>
  <si>
    <t>Desvio em chapa de aço para duto piso simples altura 25 mm, largura 140 mm</t>
  </si>
  <si>
    <t>16.025.000014.MAT</t>
  </si>
  <si>
    <t>Curva 90° em chapa de aço para duto vertical altura 25 mm, largura 70 mm</t>
  </si>
  <si>
    <t>16.025.000015.MAT</t>
  </si>
  <si>
    <t>Tampão em chapa de aço para duto piso altura 25 mm, largura 70 mm</t>
  </si>
  <si>
    <t>16.025.000016.MAT</t>
  </si>
  <si>
    <t>União PEAD corrugado roscável para dutos corrugados flexíveis Ø 1 1/4"</t>
  </si>
  <si>
    <t>16.025.000017.MAT</t>
  </si>
  <si>
    <t>União PEAD para duto corrugado flexível com tubo liso Ø 3"</t>
  </si>
  <si>
    <t>16.025.000018.MAT</t>
  </si>
  <si>
    <t>União PEAD para duto corrugado flexível com tubo liso Ø 4"</t>
  </si>
  <si>
    <t>16.025.000019.MAT</t>
  </si>
  <si>
    <t>União PEAD para duto corrugado flexível com tubo liso Ø 5"</t>
  </si>
  <si>
    <t>16.025.000020.MAT</t>
  </si>
  <si>
    <t>União PEAD para duto corrugado flexível com tubo liso Ø 6"</t>
  </si>
  <si>
    <t>16.025.000021.MAT</t>
  </si>
  <si>
    <t>Curva 90° em chapa de aço para duto horizontal altura 25 mm, largura 140 mm</t>
  </si>
  <si>
    <t>16.025.000022.MAT</t>
  </si>
  <si>
    <t>Duto PEAD corrugado helicoidal Ø 2"</t>
  </si>
  <si>
    <t>16.025.000023.MAT</t>
  </si>
  <si>
    <t>Tampão em chapa de aço para duto piso altura 25 mm, largura 140 mm</t>
  </si>
  <si>
    <t>16.025.000024.MAT</t>
  </si>
  <si>
    <t>União PEAD para duto corrugado flexível com tubo liso Ø 1 1/4"</t>
  </si>
  <si>
    <t>16.025.000025.MAT</t>
  </si>
  <si>
    <t>Duto PEAD corrugado helicoidal Ø 3"</t>
  </si>
  <si>
    <t>16.025.000026.MAT</t>
  </si>
  <si>
    <t>Duto em chapa de aço para piso - liso duplo altura 25 mm, largura 2x70 mm</t>
  </si>
  <si>
    <t>16.025.000027.MAT</t>
  </si>
  <si>
    <t>União PEAD corrugado roscável para dutos corrugados flexíveis Ø 1 1/2"</t>
  </si>
  <si>
    <t>16.025.000028.MAT</t>
  </si>
  <si>
    <t>Junção em chapa de aço para duto piso altura 25 mm, largura 70 mm</t>
  </si>
  <si>
    <t>16.025.000029.MAT</t>
  </si>
  <si>
    <t>União PEAD corrugado roscável para dutos corrugados flexíveis Ø 4"</t>
  </si>
  <si>
    <t>16.025.000030.MAT</t>
  </si>
  <si>
    <t>Canaleta PVC altura 10 mm, largura 20 mm</t>
  </si>
  <si>
    <t>16.025.000031.MAT</t>
  </si>
  <si>
    <t>União PEAD para duto corrugado flexível com tubo liso Ø 1 1/2"</t>
  </si>
  <si>
    <t>16.025.000032.MAT</t>
  </si>
  <si>
    <t>União PEAD corrugado roscável para dutos corrugados flexíveis Ø 6"</t>
  </si>
  <si>
    <t>16.025.000033.MAT</t>
  </si>
  <si>
    <t>Canaleta PVC altura 20 mm, largura 50 mm</t>
  </si>
  <si>
    <t>16.025.000034.MAT</t>
  </si>
  <si>
    <t>União PEAD para duto corrugado flexível com tubo liso Ø 2"</t>
  </si>
  <si>
    <t>16.025.000035.MAT</t>
  </si>
  <si>
    <t>Duto PEAD corrugado helicoidal Ø 6"</t>
  </si>
  <si>
    <t>16.025.000036.MAT</t>
  </si>
  <si>
    <t>Duto em chapa de aço para piso - liso simples altura 25 mm, largura 70 mm</t>
  </si>
  <si>
    <t>16.025.000037.MAT</t>
  </si>
  <si>
    <t>União PEAD corrugado roscável para dutos corrugados flexíveis Ø 2"</t>
  </si>
  <si>
    <t>16.025.000038.MAT</t>
  </si>
  <si>
    <t>Duto em chapa de aço para piso - liso simples altura 25 mm, largura 140 mm</t>
  </si>
  <si>
    <t>16.025.000039.MAT</t>
  </si>
  <si>
    <t>União PEAD corrugado roscável para dutos corrugados flexíveis Ø 3"</t>
  </si>
  <si>
    <t>16.025.000040.MAT</t>
  </si>
  <si>
    <t>Junção em chapa de aço para duto piso altura 25 mm, largura 140 mm</t>
  </si>
  <si>
    <t>16.025.000041.MAT</t>
  </si>
  <si>
    <t>União PEAD corrugado roscável para dutos corrugados flexíveis Ø 5"</t>
  </si>
  <si>
    <t>16.025.000042.MAT</t>
  </si>
  <si>
    <t>Curva 90° em chapa de aço para duto vertical altura 25 mm, largura 140 mm</t>
  </si>
  <si>
    <t>16.027.000001.MAT</t>
  </si>
  <si>
    <t>Base em chapa de aço com 4 furos com fixação externa para perfilado</t>
  </si>
  <si>
    <t>16.027.000002.MAT</t>
  </si>
  <si>
    <t>Saída lateral dupla para eletroduto Ø 3/4"</t>
  </si>
  <si>
    <t>16.027.000003.MAT</t>
  </si>
  <si>
    <t>Saída lateral simples para eletroduto Ø 3/4"</t>
  </si>
  <si>
    <t>16.027.000004.MAT</t>
  </si>
  <si>
    <t>Derivação final para eletroduto Ø 3/4"</t>
  </si>
  <si>
    <t>16.027.000005.MAT</t>
  </si>
  <si>
    <t>Caixa de derivação "C" em chapa de aço</t>
  </si>
  <si>
    <t>16.027.000006.MAT</t>
  </si>
  <si>
    <t>Caixa de derivação "I" em chapa de aço</t>
  </si>
  <si>
    <t>16.027.000007.MAT</t>
  </si>
  <si>
    <t>Caixa de derivação "L" em chapa de aço</t>
  </si>
  <si>
    <t>16.027.000008.MAT</t>
  </si>
  <si>
    <t>Caixa de derivação "T" em chapa de aço</t>
  </si>
  <si>
    <t>16.027.000009.MAT</t>
  </si>
  <si>
    <t>Caixa de derivação "X" em chapa de aço</t>
  </si>
  <si>
    <t>16.027.000010.MAT</t>
  </si>
  <si>
    <t>Caixa com tampa fixa em perfil para tomada em perfilado</t>
  </si>
  <si>
    <t>16.027.000011.MAT</t>
  </si>
  <si>
    <t>Junção angular dupla para perfilado alto 38 x 38 mm</t>
  </si>
  <si>
    <t>16.027.000012.MAT</t>
  </si>
  <si>
    <t>Perfilado em chapa de aço galvanizado # 22, 38 x 19 mm</t>
  </si>
  <si>
    <t>16.027.000013.MAT</t>
  </si>
  <si>
    <t>Perfilado liso com 2 furos em aço galvanizado # 22, 38 x 38 mm</t>
  </si>
  <si>
    <t>16.027.000014.MAT</t>
  </si>
  <si>
    <t>Perfilado perfurado em aço galvanizado # 22, 38 x 19 mm</t>
  </si>
  <si>
    <t>16.027.000015.MAT</t>
  </si>
  <si>
    <t>Perfilado perfurado em aço galvanizado # 22, 38 x 38 mm</t>
  </si>
  <si>
    <t>16.027.000018.MAT</t>
  </si>
  <si>
    <t>Suporte curto para perfilado em aço galvanizado # 22, 38 mm x 100 mm</t>
  </si>
  <si>
    <t>16.027.000019.MAT</t>
  </si>
  <si>
    <t>Suporte curto para perfilado em aço galvanizado # 22, 38 mm x 100 mm, para luminária</t>
  </si>
  <si>
    <t>16.027.000020.MAT</t>
  </si>
  <si>
    <t>Suporte longo para perfilado em aço galvanizado # 22, 38 mm x 165 mm, para luminária</t>
  </si>
  <si>
    <t>16.027.000021.MAT</t>
  </si>
  <si>
    <t>Eletrocalha aço galvanizado # 22, lisa tipo "U", sem tampa 50 x 25 mm</t>
  </si>
  <si>
    <t>16.027.000023.MAT</t>
  </si>
  <si>
    <t>Eletrocalha aço galvanizado # 22, lisa tipo "U", sem tampa 50 x 50mm</t>
  </si>
  <si>
    <t>16.027.000025.MAT</t>
  </si>
  <si>
    <t>Eletrocalha aço galvanizado # 22, lisa tipo "U", sem tampa 75 x 50 mm</t>
  </si>
  <si>
    <t>16.027.000029.MAT</t>
  </si>
  <si>
    <t>Eletrocalha aço galvanizado # 22, perfurada tipo "U", sem tampa 75 x 50 mm</t>
  </si>
  <si>
    <t>16.027.000031.MAT</t>
  </si>
  <si>
    <t>Eletrocalha aço galvanizado # 22, perfurada tipo "U", sem tampa 100 x 50 mm</t>
  </si>
  <si>
    <t>16.027.000033.MAT</t>
  </si>
  <si>
    <t>Eletrocalha aço galvanizado # 22, perfurada tipo "U", sem tampa 50 x 25 mm</t>
  </si>
  <si>
    <t>16.027.000035.MAT</t>
  </si>
  <si>
    <t>Eletrocalha aço galvanizado # 22, perfurada tipo "U", sem tampa 50 x 50 mm</t>
  </si>
  <si>
    <t>16.027.000038.MAT</t>
  </si>
  <si>
    <t>Barra roscada em aço Ø 1/4", comprimento 1 m, bicromatizada ou zincada</t>
  </si>
  <si>
    <t>16.027.000040.MAT</t>
  </si>
  <si>
    <t>Porca sextavada de aço galvanizado Ø 1/4"</t>
  </si>
  <si>
    <t>16.027.000041.MAT</t>
  </si>
  <si>
    <t>Arruela em aço galvanizado Ø 1/4"</t>
  </si>
  <si>
    <t>16.027.000042.MAT</t>
  </si>
  <si>
    <t>Suporte suspensão vertical para eletrocalha 75 x 50 mm largura x aba</t>
  </si>
  <si>
    <t>16.027.000043.MAT</t>
  </si>
  <si>
    <t>Suporte suspensão vertical para eletrocalha 50 x 25 mm largura x aba</t>
  </si>
  <si>
    <t>16.027.000044.MAT</t>
  </si>
  <si>
    <t>Suporte suspensão vertical para eletrocalha 50 x 50 mm largura x aba</t>
  </si>
  <si>
    <t>16.027.000045.MAT</t>
  </si>
  <si>
    <t>Suporte suspensão vertical para eletrocalha 100 x 50 mm largura x aba</t>
  </si>
  <si>
    <t>16.027.000046.MAT</t>
  </si>
  <si>
    <t>Suporte suspensão omega para eletrocalha 150 x 50 mm largura x aba</t>
  </si>
  <si>
    <t>16.027.000047.MAT</t>
  </si>
  <si>
    <t>Suporte suspensão omega para eletrocalha 200 x 50 mm largura x aba</t>
  </si>
  <si>
    <t>16.027.000048.MAT</t>
  </si>
  <si>
    <t>Suporte suspensão omega para eletrocalha 300 x 50 mm largura x aba</t>
  </si>
  <si>
    <t>16.027.000049.MAT</t>
  </si>
  <si>
    <t>Suporte suspensão omega para eletrocalha 400 x 50 mm largura x aba</t>
  </si>
  <si>
    <t>16.027.000050.MAT</t>
  </si>
  <si>
    <t>Suporte suspensão omega para eletrocalha 150 x 75 mm largura x aba</t>
  </si>
  <si>
    <t>16.027.000051.MAT</t>
  </si>
  <si>
    <t>Suporte suspensão omega para eletrocalha 200 x 75 mm largura x aba</t>
  </si>
  <si>
    <t>16.027.000052.MAT</t>
  </si>
  <si>
    <t>Suporte suspensão omega para eletrocalha 300 x 75 mm largura x aba</t>
  </si>
  <si>
    <t>16.027.000053.MAT</t>
  </si>
  <si>
    <t>Suporte suspensão omega para eletrocalha 400 x 75 mm largura x aba</t>
  </si>
  <si>
    <t>16.027.000054.MAT</t>
  </si>
  <si>
    <t>Suporte suspensão omega para eletrocalha 200 x 100mm largura x aba</t>
  </si>
  <si>
    <t>16.027.000055.MAT</t>
  </si>
  <si>
    <t>Suporte suspensão omega para eletrocalha 300 x 100 mm largura x aba</t>
  </si>
  <si>
    <t>16.027.000056.MAT</t>
  </si>
  <si>
    <t>Suporte suspensão omega para eletrocalha 400 x 100 mm largura x aba</t>
  </si>
  <si>
    <t>16.027.000057.MAT</t>
  </si>
  <si>
    <t>Suporte suspensão para tirante</t>
  </si>
  <si>
    <t>16.027.000058.MAT</t>
  </si>
  <si>
    <t>Tampa de encaixe para eletrocalha aço galvanizado perfurada ou lisa, 75 mm</t>
  </si>
  <si>
    <t>16.027.000059.MAT</t>
  </si>
  <si>
    <t>Tampa de encaixe para eletrocalha aço galvanizado perfurada ou lisa, 100 mm</t>
  </si>
  <si>
    <t>16.027.000060.MAT</t>
  </si>
  <si>
    <t>Tampa de encaixe para eletrocalha aço galvanizado perfurada ou lisa, 150 mm</t>
  </si>
  <si>
    <t>16.027.000061.MAT</t>
  </si>
  <si>
    <t>Tampa de encaixe para eletrocalha aço galvanizado perfurada ou lisa, 200 mm</t>
  </si>
  <si>
    <t>16.027.000062.MAT</t>
  </si>
  <si>
    <t>Tampa de encaixe para eletrocalha aço galvanizado perfurada ou lisa, 300 mm</t>
  </si>
  <si>
    <t>16.027.000063.MAT</t>
  </si>
  <si>
    <t>Tampa de encaixe para eletrocalha aço galvanizado perfurada ou lisa, 400 mm</t>
  </si>
  <si>
    <t>16.027.000064.MAT</t>
  </si>
  <si>
    <t>Eletrocalha aço galvanizado # 22, perfurada tipo "U", sem tampa 100 x 75 mm</t>
  </si>
  <si>
    <t>16.027.000065.MAT</t>
  </si>
  <si>
    <t>Eletrocalha aço galvanizado # 22, perfurada tipo "U", sem tampa 100 x 100 mm</t>
  </si>
  <si>
    <t>16.027.000066.MAT</t>
  </si>
  <si>
    <t>Eletrocalha aço galvanizado # 22, perfurada tipo "U", sem tampa 200 x 100 mm</t>
  </si>
  <si>
    <t>16.027.000067.MAT</t>
  </si>
  <si>
    <t>Eletrocalha aço galvanizado # 22, perfurada tipo "U", sem tampa 300 x 100 mm</t>
  </si>
  <si>
    <t>16.027.000068.MAT</t>
  </si>
  <si>
    <t>Eletrocalha aço galvanizado # 22, perfurada tipo "U", sem tampa 150 x 50 mm</t>
  </si>
  <si>
    <t>16.027.000069.MAT</t>
  </si>
  <si>
    <t>Eletrocalha aço galvanizado # 22, perfurada tipo "U", sem tampa 200 x 50 mm</t>
  </si>
  <si>
    <t>16.027.000070.MAT</t>
  </si>
  <si>
    <t>Eletrocalha aço galvanizado # 22, perfurada tipo "U", sem tampa 300 x 50 mm</t>
  </si>
  <si>
    <t>16.027.000071.MAT</t>
  </si>
  <si>
    <t>Eletrocalha aço galvanizado # 22, perfurada tipo "U", sem tampa 400 x 50 mm</t>
  </si>
  <si>
    <t>16.027.000072.MAT</t>
  </si>
  <si>
    <t>Eletrocalha aço galvanizado # 22, perfurada tipo "U", sem tampa 150 x 75 mm</t>
  </si>
  <si>
    <t>16.027.000073.MAT</t>
  </si>
  <si>
    <t>Eletrocalha aço galvanizado # 22, perfurada tipo "U", sem tampa 200 x 75 mm</t>
  </si>
  <si>
    <t>16.027.000074.MAT</t>
  </si>
  <si>
    <t>Eletrocalha aço galvanizado # 22, perfurada tipo "U", sem tampa 300 x 75 mm</t>
  </si>
  <si>
    <t>16.027.000075.MAT</t>
  </si>
  <si>
    <t>Eletrocalha aço galvanizado # 22, perfurada tipo "U", sem tampa 400 x 75 mm</t>
  </si>
  <si>
    <t>16.027.000076.MAT</t>
  </si>
  <si>
    <t>Eletrocalha aço galvanizado # 22, perfurada tipo "U", sem tampa 150 x 100 mm</t>
  </si>
  <si>
    <t>16.027.000077.MAT</t>
  </si>
  <si>
    <t>Eletrocalha aço galvanizado # 22, perfurada tipo "U", sem tampa 400 x 100 mm</t>
  </si>
  <si>
    <t>16.027.000078.MAT</t>
  </si>
  <si>
    <t>Eletrocalha aço galvanizado # 22, lisa tipo "U", sem tampa 100 x 50 mm</t>
  </si>
  <si>
    <t>16.027.000079.MAT</t>
  </si>
  <si>
    <t>Eletrocalha aço galvanizado # 22, lisa tipo "U", sem tampa 150 x 50 mm</t>
  </si>
  <si>
    <t>16.027.000080.MAT</t>
  </si>
  <si>
    <t>Eletrocalha aço galvanizado # 22, lisa tipo "U", sem tampa 200 x 50 mm</t>
  </si>
  <si>
    <t>16.027.000081.MAT</t>
  </si>
  <si>
    <t>Eletrocalha aço galvanizado # 22, lisa tipo "U", sem tampa 300 x 50 mm</t>
  </si>
  <si>
    <t>16.027.000082.MAT</t>
  </si>
  <si>
    <t>Eletrocalha aço galvanizado # 22, lisa tipo "U", sem tampa 400 x 50 mm</t>
  </si>
  <si>
    <t>16.027.000083.MAT</t>
  </si>
  <si>
    <t>Eletrocalha aço galvanizado # 22, lisa tipo "U", sem tampa 100 x 75 mm</t>
  </si>
  <si>
    <t>16.027.000084.MAT</t>
  </si>
  <si>
    <t>Eletrocalha aço galvanizado # 22, lisa tipo "U", sem tampa 150 x 75 mm</t>
  </si>
  <si>
    <t>16.027.000085.MAT</t>
  </si>
  <si>
    <t>Eletrocalha aço galvanizado # 22, lisa tipo "U", sem tampa 200 x 75 mm</t>
  </si>
  <si>
    <t>16.027.000086.MAT</t>
  </si>
  <si>
    <t>Eletrocalha aço galvanizado # 22, lisa tipo "U", sem tampa 300 x 75 mm</t>
  </si>
  <si>
    <t>16.027.000087.MAT</t>
  </si>
  <si>
    <t>Eletrocalha aço galvanizado # 22, lisa tipo "U", sem tampa 400 x 75 mm</t>
  </si>
  <si>
    <t>16.027.000088.MAT</t>
  </si>
  <si>
    <t>Eletrocalha aço galvanizado # 22, lisa tipo "U", sem tampa 100 x 100 mm</t>
  </si>
  <si>
    <t>16.027.000089.MAT</t>
  </si>
  <si>
    <t>Eletrocalha aço galvanizado # 22, lisa tipo "U", sem tampa 150 x 100 mm</t>
  </si>
  <si>
    <t>16.027.000090.MAT</t>
  </si>
  <si>
    <t>Eletrocalha aço galvanizado # 22, lisa tipo "U", sem tampa 200 x 100 mm</t>
  </si>
  <si>
    <t>16.027.000091.MAT</t>
  </si>
  <si>
    <t>Eletrocalha aço galvanizado # 22, lisa tipo "U", sem tampa 300 x 100 mm</t>
  </si>
  <si>
    <t>16.027.000092.MAT</t>
  </si>
  <si>
    <t>Eletrocalha aço galvanizado # 22, lisa tipo "U", sem tampa 400 x 100 mm</t>
  </si>
  <si>
    <t>16.027.000093.MAT</t>
  </si>
  <si>
    <t>Cartucho finca pino calibre .27 amarelo</t>
  </si>
  <si>
    <t>16.027.000094.MAT</t>
  </si>
  <si>
    <t>Pino com rosca Ø 1/4", 30 x 20 mm</t>
  </si>
  <si>
    <t>16.027.000095.MAT</t>
  </si>
  <si>
    <t>Prolongador para tirante rosqueado de 1/4" x 50 mm</t>
  </si>
  <si>
    <t>16.027.000096.MAT</t>
  </si>
  <si>
    <t>Parafuso lentilha 1/4 x 1/2"</t>
  </si>
  <si>
    <t>16.027.000097.MAT</t>
  </si>
  <si>
    <t>Tala auto portante para emenda 25 mm</t>
  </si>
  <si>
    <t>16.027.000098.MAT</t>
  </si>
  <si>
    <t>Tala auto portante para emenda 50 mm</t>
  </si>
  <si>
    <t>16.027.000099.MAT</t>
  </si>
  <si>
    <t>Tala auto portante para emenda 75 mm</t>
  </si>
  <si>
    <t>16.027.000101.MAT</t>
  </si>
  <si>
    <t>Tala 4 furos para emenda 38 mm</t>
  </si>
  <si>
    <t>16.027.000102.MAT</t>
  </si>
  <si>
    <t>Tampa de encaixe para perfilado em aço galvanizado 38 mm</t>
  </si>
  <si>
    <t>16.027.000103.MAT</t>
  </si>
  <si>
    <t>Tala auto portante para emenda 100 mm</t>
  </si>
  <si>
    <t>16.027.000104.MAT</t>
  </si>
  <si>
    <t>Suporte suspensão omega para eletrocalha 100 x 75 mm (largura x aba)</t>
  </si>
  <si>
    <t>16.027.000105.MAT</t>
  </si>
  <si>
    <t>Suporte suspensão omega para eletrocalha 150 x 100 mm (largura x aba)</t>
  </si>
  <si>
    <t>16.027.000106.MAT</t>
  </si>
  <si>
    <t>Suporte suspensão omega para eletrocalha 100 x 100 mm (largura x aba)</t>
  </si>
  <si>
    <t>16.027.000108.MAT</t>
  </si>
  <si>
    <t>Presilha para fixação de tampa aba 75 mm</t>
  </si>
  <si>
    <t>16.027.000109.MAT</t>
  </si>
  <si>
    <t>Presilha para fixação de tampa aba 100 mm</t>
  </si>
  <si>
    <t>16.027.000110.MAT</t>
  </si>
  <si>
    <t>Leito para cabos aço galvanizado # 18, sem tampa 200 x 75 mm</t>
  </si>
  <si>
    <t>16.027.000111.MAT</t>
  </si>
  <si>
    <t>Leito para cabos aço galvanizado # 18, sem tampa 300 x 75 mm</t>
  </si>
  <si>
    <t>16.027.000112.MAT</t>
  </si>
  <si>
    <t>Leito para cabos aço galvanizado # 18, sem tampa 400 x 75 mm</t>
  </si>
  <si>
    <t>16.027.000113.MAT</t>
  </si>
  <si>
    <t>Leito para cabos aço galvanizado # 18, sem tampa 500 x 75 mm</t>
  </si>
  <si>
    <t>16.027.000114.MAT</t>
  </si>
  <si>
    <t>Leito para cabos aço galvanizado # 18, sem tampa 600 x 75 mm</t>
  </si>
  <si>
    <t>16.027.000115.MAT</t>
  </si>
  <si>
    <t>Leito para cabos aço galvanizado # 18, sem tampa 200 x 100 mm</t>
  </si>
  <si>
    <t>16.027.000116.MAT</t>
  </si>
  <si>
    <t>Leito para cabos aço galvanizado # 18, sem tampa 300 x 100 mm</t>
  </si>
  <si>
    <t>16.027.000117.MAT</t>
  </si>
  <si>
    <t>Leito para cabos aço galvanizado # 18, sem tampa 400 x 100 mm</t>
  </si>
  <si>
    <t>16.027.000118.MAT</t>
  </si>
  <si>
    <t>Leito para cabos aço galvanizado # 18, sem tampa 500 x 100 mm</t>
  </si>
  <si>
    <t>16.027.000119.MAT</t>
  </si>
  <si>
    <t>Leito para cabos aço galvanizado # 18, sem tampa 600 x 100 mm</t>
  </si>
  <si>
    <t>16.027.000120.MAT</t>
  </si>
  <si>
    <t>Leito para cabos aço galvanizado # 18, sem tampa 700 x 100 mm</t>
  </si>
  <si>
    <t>16.027.000121.MAT</t>
  </si>
  <si>
    <t>Leito para cabos aço galvanizado # 18, sem tampa 800 x 100 mm</t>
  </si>
  <si>
    <t>16.027.000122.MAT</t>
  </si>
  <si>
    <t>Tampa de encaixe para leito aço galvanizado # 18, plana 200 mm</t>
  </si>
  <si>
    <t>16.027.000123.MAT</t>
  </si>
  <si>
    <t>Tampa de encaixe para leito aço galvanizado # 18, plana 300 mm</t>
  </si>
  <si>
    <t>16.027.000124.MAT</t>
  </si>
  <si>
    <t>Tampa de encaixe para leito aço galvanizado # 18, plana 400 mm</t>
  </si>
  <si>
    <t>16.027.000125.MAT</t>
  </si>
  <si>
    <t>Tampa de encaixe para leito aço galvanizado # 18, plana 500 mm</t>
  </si>
  <si>
    <t>16.027.000126.MAT</t>
  </si>
  <si>
    <t>Tampa de encaixe para leito aço galvanizado # 18, plana 600 mm</t>
  </si>
  <si>
    <t>16.027.000127.MAT</t>
  </si>
  <si>
    <t>Tampa de encaixe para leito aço galvanizado # 18, plana 700 mm</t>
  </si>
  <si>
    <t>16.027.000128.MAT</t>
  </si>
  <si>
    <t>Tampa de encaixe para leito aço galvanizado # 18, plana 800 mm</t>
  </si>
  <si>
    <t>16.027.000129.MAT</t>
  </si>
  <si>
    <t>Suporte suspensão omega p/ leito 500 x 75 mm (largura x aba)</t>
  </si>
  <si>
    <t>16.027.000130.MAT</t>
  </si>
  <si>
    <t>Suporte suspensão omega p/ leito 600 x 75 mm (largura x aba)</t>
  </si>
  <si>
    <t>16.027.000131.MAT</t>
  </si>
  <si>
    <t>Suporte suspensão omega p/ leito 500 x 100 mm (largura x aba)</t>
  </si>
  <si>
    <t>16.027.000132.MAT</t>
  </si>
  <si>
    <t>Suporte suspensão omega p/ leito 600 x 100 mm (largura x aba)</t>
  </si>
  <si>
    <t>16.027.000133.MAT</t>
  </si>
  <si>
    <t>Suporte suspensão omega p/ leito 700 x 100 mm (largura x aba)</t>
  </si>
  <si>
    <t>16.027.000134.MAT</t>
  </si>
  <si>
    <t>Suporte suspensão omega p/ leito 800 x 100 mm (largura x aba)</t>
  </si>
  <si>
    <t>16.027.000157.MAT</t>
  </si>
  <si>
    <t>Tampa de encaixe para eletrocalha aço galvanizado perfurada ou lisa, 50 mm</t>
  </si>
  <si>
    <t>16.035.000001.MAT</t>
  </si>
  <si>
    <t>Placa espelho para caixa 3" x 3"</t>
  </si>
  <si>
    <t>16.035.000002.MAT</t>
  </si>
  <si>
    <t>Placa espelho para caixa 4" x 2" 3 postos</t>
  </si>
  <si>
    <t>16.035.000003.MAT</t>
  </si>
  <si>
    <t>Placa espelho para caixa 4" x 4" 2 + 2 postos</t>
  </si>
  <si>
    <t>16.035.000004.MAT</t>
  </si>
  <si>
    <t>Interruptor de embutir 1 tecla dupla bipolar paralelo 10 A - 250 V</t>
  </si>
  <si>
    <t>16.035.000005.MAT</t>
  </si>
  <si>
    <t>Interruptor de embutir 2 teclas paralelo 1 tomada de 2 polos 10 A - 250 V</t>
  </si>
  <si>
    <t>16.035.000006.MAT</t>
  </si>
  <si>
    <t>Interruptor de embutir 1 tecla simples com placa 10 A - 250 V</t>
  </si>
  <si>
    <t>16.035.000007.MAT</t>
  </si>
  <si>
    <t>Interruptor de embutir 1 tecla paralelo com placa 10 A - 250 V</t>
  </si>
  <si>
    <t>16.035.000008.MAT</t>
  </si>
  <si>
    <t>Interruptor de embutir 2 teclas simples 10 A - 250 V</t>
  </si>
  <si>
    <t>16.035.000009.MAT</t>
  </si>
  <si>
    <t>Interruptor de embutir 1 tecla simples 1 paralelo 10 A - 250 V</t>
  </si>
  <si>
    <t>16.035.000010.MAT</t>
  </si>
  <si>
    <t>Interruptor de embutir 2 teclas paralelo 10 A - 250 V</t>
  </si>
  <si>
    <t>16.035.000011.MAT</t>
  </si>
  <si>
    <t>Interruptor de embutir 3 teclas simples 10 A - 250 V</t>
  </si>
  <si>
    <t>16.035.000012.MAT</t>
  </si>
  <si>
    <t>Interruptor de embutir 1 tecla simples 1 tomada de 2 polos + terra com placa 10 A - 250 V</t>
  </si>
  <si>
    <t>16.035.000013.MAT</t>
  </si>
  <si>
    <t>Interruptor de embutir 1 tecla paralelo 1 tomada de 2 polos + terra sem placa 10 A - 250 V</t>
  </si>
  <si>
    <t>16.035.000014.MAT</t>
  </si>
  <si>
    <t>Interruptor de embutir 2 teclas simples 1 paralelo 10 A - 250 V</t>
  </si>
  <si>
    <t>16.035.000015.MAT</t>
  </si>
  <si>
    <t>Interruptor de embutir 3 teclas paralelo 10 A - 250 V</t>
  </si>
  <si>
    <t>16.035.000016.MAT</t>
  </si>
  <si>
    <t>Interruptor de embutir 1 tecla dupla bipolar simples 10 A - 250 V</t>
  </si>
  <si>
    <t>16.035.000017.MAT</t>
  </si>
  <si>
    <t>Interruptor de embutir 1 tecla simples 2 paralelo 10 A - 250 V</t>
  </si>
  <si>
    <t>16.035.000018.MAT</t>
  </si>
  <si>
    <t>Interruptor de embutir 2 teclas simples 1 tomada de 2 polos 10 A - 250 V</t>
  </si>
  <si>
    <t>16.035.000019.MAT</t>
  </si>
  <si>
    <t>Interruptor de embutir 1 tecla simples 1 paralelo 1 tomada de 2 polos + terra com placa 10 A - 250 V</t>
  </si>
  <si>
    <t>16.035.000020.MAT</t>
  </si>
  <si>
    <t>Tomada de embutir 2 polos + terra 250 V 20 A</t>
  </si>
  <si>
    <t>16.035.000021.MAT</t>
  </si>
  <si>
    <t>Tomada de embutir padrão Telebras para telefone 4 polos sem placa</t>
  </si>
  <si>
    <t>16.035.000022.MAT</t>
  </si>
  <si>
    <t>Tomada de embutir para pino Jack 1/4</t>
  </si>
  <si>
    <t>16.035.000023.MAT</t>
  </si>
  <si>
    <t>Tomada de embutir 2 polos + terra sem placa 250 V 10 A</t>
  </si>
  <si>
    <t>16.035.000024.MAT</t>
  </si>
  <si>
    <t>Pulsador para campainha 2 A - 250 V</t>
  </si>
  <si>
    <t>16.036.000004.MAT</t>
  </si>
  <si>
    <t>Transformador de energia elétrica 13,2 kV - 220/127 V, 112,5 kVA</t>
  </si>
  <si>
    <t>16.036.000005.MAT</t>
  </si>
  <si>
    <t>Transformador de energia elétrica 13,2 kV - 220/127 V, 150 kVA</t>
  </si>
  <si>
    <t>16.036.000006.MAT</t>
  </si>
  <si>
    <t>Transformador de energia elétrica 13,2 kV - 220/127 V, 225 kVA</t>
  </si>
  <si>
    <t>16.036.000007.MAT</t>
  </si>
  <si>
    <t>Transformador de energia elétrica 13,2 kV - 220/127 V, 300 kVA</t>
  </si>
  <si>
    <t>16.036.000008.MAT</t>
  </si>
  <si>
    <t>Transformador de energia elétrica 13,2 kV - 220/127 V, 500 kVA</t>
  </si>
  <si>
    <t>16.036.000009.MAT</t>
  </si>
  <si>
    <t>Esticador tipo gancho olhal</t>
  </si>
  <si>
    <t>16.036.000010.MAT</t>
  </si>
  <si>
    <t>Olhal para parafuso tipo M16 Ø 5/8"</t>
  </si>
  <si>
    <t>16.036.000011.MAT</t>
  </si>
  <si>
    <t>Grampo tensor universal para linha viva 10 a 120</t>
  </si>
  <si>
    <t>16.036.000012.MAT</t>
  </si>
  <si>
    <t>Transformador de energia elétrica 13,2 kV - 220/127 V, 45 kVA</t>
  </si>
  <si>
    <t>16.036.000013.MAT</t>
  </si>
  <si>
    <t>Suporte de aço para transformador com 225 mm de largura</t>
  </si>
  <si>
    <t>16.036.000014.MAT</t>
  </si>
  <si>
    <t>Cruzeta de madeira com 2,40 m para instalação de transformador em poste</t>
  </si>
  <si>
    <t>16.036.000015.MAT</t>
  </si>
  <si>
    <t>Transformador de energia elétrica 13,2 kV - 220/127 V, 50 kVA</t>
  </si>
  <si>
    <t>16.036.000016.MAT</t>
  </si>
  <si>
    <t>Mão francesa para cruzeta comprimento 0,71 m</t>
  </si>
  <si>
    <t>16.036.000017.MAT</t>
  </si>
  <si>
    <t>Transformador de energia elétrica 13,2 kV - 220/127 V, 75 kVA</t>
  </si>
  <si>
    <t>16.036.000018.MAT</t>
  </si>
  <si>
    <t>16.037.000001.MAT</t>
  </si>
  <si>
    <t>Luminária fluorescente industrial para 2 lâmpadas, tipo calha de sobrepor</t>
  </si>
  <si>
    <t>16.037.000002.MAT</t>
  </si>
  <si>
    <t>Luminária fluorescente industrial para 4 lâmpadas, tipo calha de sobrepor</t>
  </si>
  <si>
    <t>16.037.000003.MAT</t>
  </si>
  <si>
    <t>Luminária em chapa de aço tipo calha de sobrepor para 1 lâmpada fluorescente tubular</t>
  </si>
  <si>
    <t>16.037.000004.MAT</t>
  </si>
  <si>
    <t>Luminária em chapa de aço tipo calha de sobrepor para 2 lâmpadas fluorescentes tubulares</t>
  </si>
  <si>
    <t>16.037.000005.MAT</t>
  </si>
  <si>
    <t>Luminária fluorescente para forro metálico sistema interlocking para 1 lâmpada</t>
  </si>
  <si>
    <t>16.037.000006.MAT</t>
  </si>
  <si>
    <t>Luminária interna para forro de aluminio modulado HDI 84R para 1 lâmpada fluorescente tubular</t>
  </si>
  <si>
    <t>16.037.000007.MAT</t>
  </si>
  <si>
    <t>Luminária interna para forro de aluminio modular bandeja HDS 125 para 1 lâmpada fluorescente tubular</t>
  </si>
  <si>
    <t>16.037.000008.MAT</t>
  </si>
  <si>
    <t>Luminária interna para forro de aluminio multipainel HD4 80 B para 1 lâmpada fluorescente tubular</t>
  </si>
  <si>
    <t>16.037.000010.MAT</t>
  </si>
  <si>
    <t>Plafonier de alumínio com globo de vidro leitoso boca Ø 100 mm</t>
  </si>
  <si>
    <t>16.037.000011.MAT</t>
  </si>
  <si>
    <t>Projetor para lâmpada de vapor de mercúrio até 400 W</t>
  </si>
  <si>
    <t>16.037.000012.MAT</t>
  </si>
  <si>
    <t>Projetor para lâmpada de vapor de mercúrio até 250 W</t>
  </si>
  <si>
    <t>16.037.000013.MAT</t>
  </si>
  <si>
    <t>Projetor externo com ângulo elevação regulável e alojamento para reator com rosca E-40 até 400 W</t>
  </si>
  <si>
    <t>16.037.000014.MAT</t>
  </si>
  <si>
    <t>Luminária externa pública com reator com rosca E-40 para lâmpada vapor metálico 250/400 W</t>
  </si>
  <si>
    <t>16.037.000015.MAT</t>
  </si>
  <si>
    <t>Conjunto em formação de pétala para iluminação pública com 2 unidades</t>
  </si>
  <si>
    <t>16.037.000016.MAT</t>
  </si>
  <si>
    <t>Luminária fluorescente de emergência para 2 lâmpadas de 15 W</t>
  </si>
  <si>
    <t>16.037.000017.MAT</t>
  </si>
  <si>
    <t>Luminária sinalizadora pisca-pisca com duas cupulas 40 W - 220 V</t>
  </si>
  <si>
    <t>16.037.000018.MAT</t>
  </si>
  <si>
    <t>Lâmpada fluorescente tubular 20 W</t>
  </si>
  <si>
    <t>16.037.000019.MAT</t>
  </si>
  <si>
    <t>Lâmpada fluorescente tubular 40 W</t>
  </si>
  <si>
    <t>16.037.000020.MAT</t>
  </si>
  <si>
    <t>Lâmpada fluorescente tubular 65 W</t>
  </si>
  <si>
    <t>16.037.000021.MAT</t>
  </si>
  <si>
    <t>Reator com alto fator de potência para 1 lâmpada vapor de mercúrio 400 W</t>
  </si>
  <si>
    <t>16.037.000022.MAT</t>
  </si>
  <si>
    <t>Reator com alto fator de potência para 1 lâmpada vapor de mercúrio 250 W</t>
  </si>
  <si>
    <t>16.037.000023.MAT</t>
  </si>
  <si>
    <t>Reator com alto fator de potência para 1 lâmpada vapor de sódio 400 W</t>
  </si>
  <si>
    <t>16.037.000025.MAT</t>
  </si>
  <si>
    <t>Lâmpada vapor de mercúrio com rosca E-40 400 W</t>
  </si>
  <si>
    <t>16.037.000026.MAT</t>
  </si>
  <si>
    <t>Lâmpada vapor de mercúrio com rosca E-40 250 W</t>
  </si>
  <si>
    <t>16.037.000027.MAT</t>
  </si>
  <si>
    <t>Reator de partida rápida eletromagnético para 2 lâmpadas 65 W</t>
  </si>
  <si>
    <t>16.037.000028.MAT</t>
  </si>
  <si>
    <t>Reator de partida rápida com baixo fator de potência para 1 lâmpada 20 W</t>
  </si>
  <si>
    <t>16.037.000029.MAT</t>
  </si>
  <si>
    <t>Reator de partida rápida com baixo fator de potência para 1 lâmpada 40 W</t>
  </si>
  <si>
    <t>16.037.000030.MAT</t>
  </si>
  <si>
    <t>Reator de partida rápida com alto fator de potência para 2 lâmpadas 40 W</t>
  </si>
  <si>
    <t>16.037.000031.MAT</t>
  </si>
  <si>
    <t>Reator de partida rápida com alto fator de potência para 2 lâmpadas 20 W</t>
  </si>
  <si>
    <t>16.037.000032.MAT</t>
  </si>
  <si>
    <t>Soquete simples em termoplástico para lâmpada fluorescente</t>
  </si>
  <si>
    <t>16.113.000019.MAT</t>
  </si>
  <si>
    <t>Luva PVC de pressão para eletroduto flexível corrugado Ø 3/8"</t>
  </si>
  <si>
    <t>17.001.000003.MAT</t>
  </si>
  <si>
    <t>Chapa de aço galvanizada # 24</t>
  </si>
  <si>
    <t>17.001.000004.MAT</t>
  </si>
  <si>
    <t>Damper em chapa de aço galvanizada com lâminas opostas 400 x 1000 mm</t>
  </si>
  <si>
    <t>17.001.000005.MAT</t>
  </si>
  <si>
    <t>Damper em chapa de aço galvanizada com lâminas opostas 150 x 300 mm</t>
  </si>
  <si>
    <t>17.001.000006.MAT</t>
  </si>
  <si>
    <t>Damper em chapa de aço galvanizada com lâminas opostas 150 x 500 mm</t>
  </si>
  <si>
    <t>17.001.000007.MAT</t>
  </si>
  <si>
    <t>Damper em chapa de aço galvanizada com lâminas opostas 400 x 700 mm</t>
  </si>
  <si>
    <t>17.001.000014.MAT</t>
  </si>
  <si>
    <t>Difusor direcional de ar em alumínio anodizado com registro e caixa plenum 1 via 9" x 9"</t>
  </si>
  <si>
    <t>17.001.000015.MAT</t>
  </si>
  <si>
    <t>Difusor direcional de ar em alumínio anodizado com registro e 2 vias 18" x 6"</t>
  </si>
  <si>
    <t>17.001.000016.MAT</t>
  </si>
  <si>
    <t>Difusor direcional de ar em alumínio anodizado com registro e caixa plenum e 4 vias comprimento 15" x 9"</t>
  </si>
  <si>
    <t>17.001.000050.MAT</t>
  </si>
  <si>
    <t>Chapa de aço galvanizada # 26</t>
  </si>
  <si>
    <t>17.001.000051.MAT</t>
  </si>
  <si>
    <t>Duto flexível de alumínio com isolamento térmico # 50 mm de lã de vidro Ø 5"</t>
  </si>
  <si>
    <t>17.001.000052.MAT</t>
  </si>
  <si>
    <t>Duto flexível de alumínio com isolamento térmico # 50 mm de lã de vidro Ø 14"</t>
  </si>
  <si>
    <t>17.001.000053.MAT</t>
  </si>
  <si>
    <t>Duto flexível de alumínio Ø 5"</t>
  </si>
  <si>
    <t>17.001.000054.MAT</t>
  </si>
  <si>
    <t>Duto flexível de alumínio Ø 14"</t>
  </si>
  <si>
    <t>17.001.000055.MAT</t>
  </si>
  <si>
    <t>Gás R 410</t>
  </si>
  <si>
    <t>17.001.000056.MAT</t>
  </si>
  <si>
    <t>Gás R 407</t>
  </si>
  <si>
    <t>17.001.000057.MAT</t>
  </si>
  <si>
    <t>Gás R 22</t>
  </si>
  <si>
    <t>17.001.000077.MAT</t>
  </si>
  <si>
    <t>PC</t>
  </si>
  <si>
    <t>17.001.000078.MAT</t>
  </si>
  <si>
    <t>17.001.000079.MAT</t>
  </si>
  <si>
    <t>17.001.000080.MAT</t>
  </si>
  <si>
    <t>17.001.000081.MAT</t>
  </si>
  <si>
    <t>17.001.000082.MAT</t>
  </si>
  <si>
    <t>17.001.000083.MAT</t>
  </si>
  <si>
    <t>17.001.000084.MAT</t>
  </si>
  <si>
    <t>17.001.000085.MAT</t>
  </si>
  <si>
    <t>17.001.000086.MAT</t>
  </si>
  <si>
    <t>17.001.000090.MAT</t>
  </si>
  <si>
    <t>Chapa de aço galvanizada # 22</t>
  </si>
  <si>
    <t>17.001.000091.MAT</t>
  </si>
  <si>
    <t>Chapa de aço galvanizada # 20</t>
  </si>
  <si>
    <t>17.001.000092.MAT</t>
  </si>
  <si>
    <t>Chapa de aço galvanizada # 18</t>
  </si>
  <si>
    <t>17.001.000100.MAT</t>
  </si>
  <si>
    <t>Suportes e acessórios de fixação de dutos em chapa de aço #26</t>
  </si>
  <si>
    <t>17.001.000101.MAT</t>
  </si>
  <si>
    <t>Suportes e acessórios de fixação de dutos em chapa de aço #24</t>
  </si>
  <si>
    <t>17.001.000102.MAT</t>
  </si>
  <si>
    <t>Suportes e acessórios de fixação de dutos em chapa de aço #22</t>
  </si>
  <si>
    <t>17.001.000103.MAT</t>
  </si>
  <si>
    <t>Suportes e acessórios de fixação de dutos em chapa de aço #20</t>
  </si>
  <si>
    <t>17.001.000104.MAT</t>
  </si>
  <si>
    <t>Suportes e acessórios de fixação de dutos em chapa de aço #18</t>
  </si>
  <si>
    <t>17.001.000121.MAT</t>
  </si>
  <si>
    <t>17.001.000122.MAT</t>
  </si>
  <si>
    <t>17.001.000123.MAT</t>
  </si>
  <si>
    <t>17.001.000124.MAT</t>
  </si>
  <si>
    <t>17.001.000125.MAT</t>
  </si>
  <si>
    <t>17.001.000126.MAT</t>
  </si>
  <si>
    <t>17.001.000127.MAT</t>
  </si>
  <si>
    <t>17.001.000128.MAT</t>
  </si>
  <si>
    <t>17.001.000129.MAT</t>
  </si>
  <si>
    <t>17.001.000130.MAT</t>
  </si>
  <si>
    <t>17.001.000131.MAT</t>
  </si>
  <si>
    <t>17.001.000132.MAT</t>
  </si>
  <si>
    <t>17.001.000133.MAT</t>
  </si>
  <si>
    <t>17.001.000134.MAT</t>
  </si>
  <si>
    <t>17.001.000135.MAT</t>
  </si>
  <si>
    <t>17.001.000136.MAT</t>
  </si>
  <si>
    <t>17.001.000137.MAT</t>
  </si>
  <si>
    <t>17.001.000138.MAT</t>
  </si>
  <si>
    <t>17.001.000139.MAT</t>
  </si>
  <si>
    <t>17.001.000140.MAT</t>
  </si>
  <si>
    <t>17.001.000150.MAT</t>
  </si>
  <si>
    <t>17.001.000151.MAT</t>
  </si>
  <si>
    <t>17.001.000152.MAT</t>
  </si>
  <si>
    <t>17.001.000153.MAT</t>
  </si>
  <si>
    <t>17.001.000154.MAT</t>
  </si>
  <si>
    <t>17.001.000155.MAT</t>
  </si>
  <si>
    <t>17.001.000156.MAT</t>
  </si>
  <si>
    <t>17.001.000157.MAT</t>
  </si>
  <si>
    <t>17.001.000158.MAT</t>
  </si>
  <si>
    <t>17.001.000159.MAT</t>
  </si>
  <si>
    <t>17.001.000160.MAT</t>
  </si>
  <si>
    <t>17.001.000161.MAT</t>
  </si>
  <si>
    <t>17.001.000162.MAT</t>
  </si>
  <si>
    <t>17.001.000163.MAT</t>
  </si>
  <si>
    <t>17.001.000164.MAT</t>
  </si>
  <si>
    <t>17.001.000165.MAT</t>
  </si>
  <si>
    <t>17.001.000166.MAT</t>
  </si>
  <si>
    <t>17.001.000167.MAT</t>
  </si>
  <si>
    <t>17.001.000168.MAT</t>
  </si>
  <si>
    <t>17.001.000169.MAT</t>
  </si>
  <si>
    <t>17.001.000170.MAT</t>
  </si>
  <si>
    <t>17.001.000171.MAT</t>
  </si>
  <si>
    <t>17.001.000172.MAT</t>
  </si>
  <si>
    <t>17.001.000173.MAT</t>
  </si>
  <si>
    <t>17.001.000174.MAT</t>
  </si>
  <si>
    <t>17.001.000175.MAT</t>
  </si>
  <si>
    <t>17.001.000176.MAT</t>
  </si>
  <si>
    <t>17.001.000177.MAT</t>
  </si>
  <si>
    <t>17.001.000178.MAT</t>
  </si>
  <si>
    <t>17.001.000179.MAT</t>
  </si>
  <si>
    <t>17.001.000180.MAT</t>
  </si>
  <si>
    <t>17.001.000181.MAT</t>
  </si>
  <si>
    <t>17.001.000182.MAT</t>
  </si>
  <si>
    <t>17.001.000183.MAT</t>
  </si>
  <si>
    <t>17.001.000235.MAT</t>
  </si>
  <si>
    <t>17.001.000236.MAT</t>
  </si>
  <si>
    <t>17.001.000237.MAT</t>
  </si>
  <si>
    <t>17.001.000238.MAT</t>
  </si>
  <si>
    <t>17.001.000239.MAT</t>
  </si>
  <si>
    <t>17.001.000240.MAT</t>
  </si>
  <si>
    <t>17.001.000241.MAT</t>
  </si>
  <si>
    <t>17.001.000242.MAT</t>
  </si>
  <si>
    <t>17.001.000243.MAT</t>
  </si>
  <si>
    <t>17.001.000244.MAT</t>
  </si>
  <si>
    <t>17.001.000245.MAT</t>
  </si>
  <si>
    <t>17.001.000246.MAT</t>
  </si>
  <si>
    <t>17.001.000247.MAT</t>
  </si>
  <si>
    <t>17.001.000248.MAT</t>
  </si>
  <si>
    <t>17.001.000249.MAT</t>
  </si>
  <si>
    <t>17.001.000250.MAT</t>
  </si>
  <si>
    <t>17.001.000251.MAT</t>
  </si>
  <si>
    <t>17.001.000252.MAT</t>
  </si>
  <si>
    <t>17.001.000253.MAT</t>
  </si>
  <si>
    <t>17.001.000254.MAT</t>
  </si>
  <si>
    <t>17.001.000255.MAT</t>
  </si>
  <si>
    <t>17.001.000256.MAT</t>
  </si>
  <si>
    <t>17.001.000257.MAT</t>
  </si>
  <si>
    <t>17.001.000258.MAT</t>
  </si>
  <si>
    <t>17.001.000259.MAT</t>
  </si>
  <si>
    <t>17.001.000260.MAT</t>
  </si>
  <si>
    <t>17.001.000261.MAT</t>
  </si>
  <si>
    <t>17.001.000262.MAT</t>
  </si>
  <si>
    <t>17.001.000263.MAT</t>
  </si>
  <si>
    <t>17.001.000264.MAT</t>
  </si>
  <si>
    <t>17.001.000265.MAT</t>
  </si>
  <si>
    <t>17.001.000266.MAT</t>
  </si>
  <si>
    <t>17.001.000267.MAT</t>
  </si>
  <si>
    <t>17.001.000268.MAT</t>
  </si>
  <si>
    <t>17.001.000269.MAT</t>
  </si>
  <si>
    <t>17.001.000270.MAT</t>
  </si>
  <si>
    <t>17.001.000271.MAT</t>
  </si>
  <si>
    <t>17.001.000272.MAT</t>
  </si>
  <si>
    <t>17.001.000273.MAT</t>
  </si>
  <si>
    <t>17.001.000274.MAT</t>
  </si>
  <si>
    <t>17.001.000275.MAT</t>
  </si>
  <si>
    <t>17.001.000276.MAT</t>
  </si>
  <si>
    <t>18.001.000003.MAT</t>
  </si>
  <si>
    <t>Placa de pedra ardósia Verde 30 x 30 cm</t>
  </si>
  <si>
    <t>18.001.000004.MAT</t>
  </si>
  <si>
    <t>Placa de pedra São Tomé 40 x 40 x 2 cm</t>
  </si>
  <si>
    <t>18.001.000005.MAT</t>
  </si>
  <si>
    <t>Pó de mármore</t>
  </si>
  <si>
    <t>18.001.000006.MAT</t>
  </si>
  <si>
    <t>Mármore Branco Espírito Santo # 3 cm</t>
  </si>
  <si>
    <t>18.001.000007.MAT</t>
  </si>
  <si>
    <t>Placa de mármore Espírito Santo 15 x 30 x 2 cm</t>
  </si>
  <si>
    <t>18.001.000008.MAT</t>
  </si>
  <si>
    <t>Paralelepípedo 24 cm x 12 cm x 12 cm</t>
  </si>
  <si>
    <t>18.001.000009.MAT</t>
  </si>
  <si>
    <t>Placa de granito Amêndoa 15 x 30 x 2 cm</t>
  </si>
  <si>
    <t>18.002.000002.MAT</t>
  </si>
  <si>
    <t>Tela de poliéster adesiva largura 150 mm e reforço central de 50 mm</t>
  </si>
  <si>
    <t>18.002.000003.MAT</t>
  </si>
  <si>
    <t>Tela de poliéster adesiva largura 250 mm</t>
  </si>
  <si>
    <t>18.002.000004.MAT</t>
  </si>
  <si>
    <t>Corpo de apoio em polietileno para aplicação de mástiques em juntas</t>
  </si>
  <si>
    <t>18.002.000005.MAT</t>
  </si>
  <si>
    <t>Junta plástica perfil "T" para piso altura 27 mm</t>
  </si>
  <si>
    <t>18.002.000006.MAT</t>
  </si>
  <si>
    <t>Cantoneira de alumínio sextavada para acabamento de quinas de paredes azulejadas</t>
  </si>
  <si>
    <t>18.003.000002.MAT</t>
  </si>
  <si>
    <t>Cordão de madeira Ipê para rodapé 2 x 2 cm</t>
  </si>
  <si>
    <t>18.003.000003.MAT</t>
  </si>
  <si>
    <t>Parquete de madeira 24 cm x 8 mm</t>
  </si>
  <si>
    <t>18.003.000004.MAT</t>
  </si>
  <si>
    <t>Rodapé de madeira Ipê 7 x 2 cm</t>
  </si>
  <si>
    <t>18.003.000005.MAT</t>
  </si>
  <si>
    <t>Taco de madeira Ipê 10 x 40 x 2 cm</t>
  </si>
  <si>
    <t>18.003.000006.MAT</t>
  </si>
  <si>
    <t>Taco de peroba para instalação de portas e janelas altura 60 x 50 x 15 mm</t>
  </si>
  <si>
    <t>18.003.000007.MAT</t>
  </si>
  <si>
    <t>Assoalho de tábuas de madeira ipê com encaixe tipo macho-fêmea 15 cm x # 2 cm</t>
  </si>
  <si>
    <t>18.005.000002.MAT</t>
  </si>
  <si>
    <t>Agregado para piso de alta resistência fundido no local</t>
  </si>
  <si>
    <t>18.005.000003.MAT</t>
  </si>
  <si>
    <t>Resina de base epóxi para piso de alta resistência</t>
  </si>
  <si>
    <t>18.005.000004.MAT</t>
  </si>
  <si>
    <t>Revestimento de epóxi para piso</t>
  </si>
  <si>
    <t>18.005.000005.MAT</t>
  </si>
  <si>
    <t>Degrau de granilite pré-moldado 0,3 x 1 m</t>
  </si>
  <si>
    <t>18.005.000006.MAT</t>
  </si>
  <si>
    <t>Rodapé de granilite pré-moldado h = 10 cm</t>
  </si>
  <si>
    <t>18.005.000007.MAT</t>
  </si>
  <si>
    <t>Soleira de granilite pré-moldada esp. 2,5 cm</t>
  </si>
  <si>
    <t>18.005.000008.MAT</t>
  </si>
  <si>
    <t>Soleira de granilite pré-moldada esp. 1,5 cm</t>
  </si>
  <si>
    <t>18.005.000009.MAT</t>
  </si>
  <si>
    <t>Ladrilho hidráulico 64 dados 20 x 20 cm</t>
  </si>
  <si>
    <t>18.005.000010.MAT</t>
  </si>
  <si>
    <t>Placa cimentícia podotátil 40 x 40 x 3,5 cm</t>
  </si>
  <si>
    <t>18.006.000002.MAT</t>
  </si>
  <si>
    <t>Rodapé cerâmico 30 x 8 x 0,8 cm</t>
  </si>
  <si>
    <t>18.006.000003.MAT</t>
  </si>
  <si>
    <t>Placa cerâmica esmaltada 20 x 20 cm x 6,3 mm resistência a abrasão 3</t>
  </si>
  <si>
    <t>18.006.000004.MAT</t>
  </si>
  <si>
    <t>Placa cerâmica extrudada de alta resistência com garras de fixação 11,5 x 24 cm x 9 mm</t>
  </si>
  <si>
    <t>18.006.000005.MAT</t>
  </si>
  <si>
    <t>Pastilha de porcelana 2,5 x 2,5 cm</t>
  </si>
  <si>
    <t>18.006.000006.MAT</t>
  </si>
  <si>
    <t>Porcelanato polido 40 x 40 cm</t>
  </si>
  <si>
    <t>18.006.000007.MAT</t>
  </si>
  <si>
    <t>Lajotão colonial acabamento Natural 30 x 30 cm</t>
  </si>
  <si>
    <t>18.006.000008.MAT</t>
  </si>
  <si>
    <t>Azulejo cerâmico esmaltado 15 x 15 cm</t>
  </si>
  <si>
    <t>18.006.000009.MAT</t>
  </si>
  <si>
    <t>Placa cerâmica esmaltada 30 x 30 cm x 8 mm resistência a abrasão 3</t>
  </si>
  <si>
    <t>18.007.000001.MAT</t>
  </si>
  <si>
    <t>Ladrilho de vidro 12 x 12 cm</t>
  </si>
  <si>
    <t>18.007.000002.MAT</t>
  </si>
  <si>
    <t>Mosaico vidroso 2cm x 2cm</t>
  </si>
  <si>
    <t>18.011.000004.MAT</t>
  </si>
  <si>
    <t>Placa de borracha podotátil alerta 25 x 25 cm x 7 mm</t>
  </si>
  <si>
    <t>18.011.000005.MAT</t>
  </si>
  <si>
    <t>Placa de borracha podotátil direcional 25 x 25 cm x 5 mm</t>
  </si>
  <si>
    <t>18.011.000006.MAT</t>
  </si>
  <si>
    <t>Placa de borracha sintética 50 x 50 cm x 7 mm</t>
  </si>
  <si>
    <t>18.011.000007.MAT</t>
  </si>
  <si>
    <t>Testeira de borracha extrudada para degrau # 2 mm</t>
  </si>
  <si>
    <t>18.011.000008.MAT</t>
  </si>
  <si>
    <t>Placa de borracha podotátil direcional 25 x 25 cm x 7 mm</t>
  </si>
  <si>
    <t>18.011.000009.MAT</t>
  </si>
  <si>
    <t>Placa de borracha sintética 50 x 50 cm x 15 mm</t>
  </si>
  <si>
    <t>18.011.000010.MAT</t>
  </si>
  <si>
    <t>Placa de borracha podotátil alerta 25 x 25 cm x 5 mm</t>
  </si>
  <si>
    <t>18.011.000011.MAT</t>
  </si>
  <si>
    <t>Placa de borracha sintética 50 x 50 cm x 3,5 mm</t>
  </si>
  <si>
    <t>18.015.000002.MAT</t>
  </si>
  <si>
    <t>Piso vinílico em placas 30 x 30 cm x 2 mm</t>
  </si>
  <si>
    <t>18.015.000003.MAT</t>
  </si>
  <si>
    <t>Rodapé vinílico h = 5 cm esp. 2 mm</t>
  </si>
  <si>
    <t>18.015.000004.MAT</t>
  </si>
  <si>
    <t>Piso vinílico em manta esp. 2 mm</t>
  </si>
  <si>
    <t>18.015.000005.MAT</t>
  </si>
  <si>
    <t>Forração vinílica para paredes largura 1,35 m</t>
  </si>
  <si>
    <t>18.016.000001.MAT</t>
  </si>
  <si>
    <t>Forração têxtil carpete # 4,5 mm x 2 m</t>
  </si>
  <si>
    <t>18.018.000001.MAT</t>
  </si>
  <si>
    <t>Laminado melamínico texturizado esp. 1,3 mm</t>
  </si>
  <si>
    <t>18.018.000002.MAT</t>
  </si>
  <si>
    <t>Laminado melamínico texturizado esp. 0,8 mm</t>
  </si>
  <si>
    <t>19.001.000001.MAT</t>
  </si>
  <si>
    <t>Forro de fibra mineral acústico removível branco 1,25 x 62,5 cm atenuação 34 dB</t>
  </si>
  <si>
    <t>19.001.000002.MAT</t>
  </si>
  <si>
    <t>Forro de fibra mineral acústico removível branco 62,5 x 62,5 cm atenuação 34 dB</t>
  </si>
  <si>
    <t>19.002.000001.MAT</t>
  </si>
  <si>
    <t>19.002.000002.MAT</t>
  </si>
  <si>
    <t>19.002.000003.MAT</t>
  </si>
  <si>
    <t>19.002.000004.MAT</t>
  </si>
  <si>
    <t>19.002.000005.MAT</t>
  </si>
  <si>
    <t>19.002.000006.MAT</t>
  </si>
  <si>
    <t>19.002.000007.MAT</t>
  </si>
  <si>
    <t>19.002.000008.MAT</t>
  </si>
  <si>
    <t>19.003.000001.MAT</t>
  </si>
  <si>
    <t>Forro de madeira lâmina seca em estufa em Cedrinho largura 10 cm espessura 1 cm</t>
  </si>
  <si>
    <t>19.004.000001.MAT</t>
  </si>
  <si>
    <t>Arremate em perfil "U" para forro PVC</t>
  </si>
  <si>
    <t>19.005.000001.MAT</t>
  </si>
  <si>
    <t>Lamina PVC para forro 600 x 10 cm, esp 8 mm</t>
  </si>
  <si>
    <t>19.005.000002.MAT</t>
  </si>
  <si>
    <t>Lamina PVC para forro 600 x 20 cm, esp 10 mm</t>
  </si>
  <si>
    <t>20.001.000003.MAT</t>
  </si>
  <si>
    <t>Painel de gesso acartonado - Drywall com bordas rebaixadas para locais secos 120 x 240 x 1,25 cm</t>
  </si>
  <si>
    <t>20.001.000004.MAT</t>
  </si>
  <si>
    <t>Fita auto-adesiva para isolamento acústico de paredes de gesso acartonado largura 90 mm</t>
  </si>
  <si>
    <t>20.001.000005.MAT</t>
  </si>
  <si>
    <t>Painel de gesso acartonado - Drywall com bordas rebaixadas para locais umidos 120 x 240 x 1,25 cm</t>
  </si>
  <si>
    <t>20.001.000006.MAT</t>
  </si>
  <si>
    <t>Painel de concreto celular autoclavado para divisória (# 75 mm / 0,40 m / altura: 2,80 m)</t>
  </si>
  <si>
    <t>20.001.000007.MAT</t>
  </si>
  <si>
    <t>Fita papel microperfurado para tratamento de junta em gesso acartonado largura 50 mm</t>
  </si>
  <si>
    <t>20.001.000008.MAT</t>
  </si>
  <si>
    <t>Placa de granito Cinza Andorinha para divisória # 3 cm</t>
  </si>
  <si>
    <t>20.001.000009.MAT</t>
  </si>
  <si>
    <t>Painel de concreto celular autoclavado para parede (# 100 mm / 0,40 m / altura: 2,80 m)</t>
  </si>
  <si>
    <t>20.002.000001.MAT</t>
  </si>
  <si>
    <t>Divisória miolo colméia revestida em laminado melamínico, estruturada com perfis de alumínio # 35 mm</t>
  </si>
  <si>
    <t>20.002.000002.MAT</t>
  </si>
  <si>
    <t>Divisória miolo colméia revestida em laminado melamínico, estruturada com perfis de aço # 35 mm</t>
  </si>
  <si>
    <t>20.002.000003.MAT</t>
  </si>
  <si>
    <t>Divisória miolo incombustível revestida em laminado melamínico, estruturada com perfis de alumínio # 35 mm</t>
  </si>
  <si>
    <t>20.002.000004.MAT</t>
  </si>
  <si>
    <t>Divisória miolo incombustível revestida em laminado melamínico, estruturada com perfis de aço # 35 mm</t>
  </si>
  <si>
    <t>20.201.000002.MAT</t>
  </si>
  <si>
    <t>GYPSUM - Guia para estruturação horizontal, galvanizada</t>
  </si>
  <si>
    <t>20.201.000003.MAT</t>
  </si>
  <si>
    <t>GYPSUM - Montante para estruturação vertical, galvanizado</t>
  </si>
  <si>
    <t>20.201.000010.MAT</t>
  </si>
  <si>
    <t>GYPSUM - Chapa ST standard, BR (bordas rebaixadas), para áreas secas</t>
  </si>
  <si>
    <t>20.201.000011.MAT</t>
  </si>
  <si>
    <t>GYPSUM - Chapa RF resistente ao fogo, BR (bordas rebaixadas), espessura 12,5 mm</t>
  </si>
  <si>
    <t>20.201.000012.MAT</t>
  </si>
  <si>
    <t>GYPSUM - Chapa RF resistente ao fogo, BR (bordas rebaixadas), espessura 15 mm</t>
  </si>
  <si>
    <t>20.201.000028.MAT</t>
  </si>
  <si>
    <t>GYPSUM - Lã de vidro - manta de lã mineral para isolamento térmico e acústico</t>
  </si>
  <si>
    <t>20.201.000033.MAT</t>
  </si>
  <si>
    <t>GYPSUM - Massa de rejunte Gypsum 90</t>
  </si>
  <si>
    <t>20.201.000038.MAT</t>
  </si>
  <si>
    <t>GYPSUM - Fita JT para tratamento de juntas e acabamento</t>
  </si>
  <si>
    <t>20.201.000050.MAT</t>
  </si>
  <si>
    <t>GYPSUM - Parafuso LA (cabeça lentilha e ponta agulha) 4,2 x 9,5mm</t>
  </si>
  <si>
    <t>20.201.000051.MAT</t>
  </si>
  <si>
    <t>GYPSUM - Parafuso TA (cabeça trombeta e ponta agulha) 3,5 x 25mm</t>
  </si>
  <si>
    <t>20.201.000052.MAT</t>
  </si>
  <si>
    <t>GYPSUM - Parafuso TA (cabeça trombeta e ponta agulha) 3,5 x 35mm</t>
  </si>
  <si>
    <t>20.201.000053.MAT</t>
  </si>
  <si>
    <t>GYPSUM - Parafuso TA (cabeça trombeta e ponta agulha) 3,5 x 50mm</t>
  </si>
  <si>
    <t>20.201.000111.MAT</t>
  </si>
  <si>
    <t>GYPSUM - Cola para fixação de chapas de drywall</t>
  </si>
  <si>
    <t>20.201.000119.MAT</t>
  </si>
  <si>
    <t>GYPSUM - Banda acústica - fita de polietileno expandido #3mm</t>
  </si>
  <si>
    <t>20.201.000120.MAT</t>
  </si>
  <si>
    <t>GYPSUM - Canaleta S47</t>
  </si>
  <si>
    <t>20.201.000121.MAT</t>
  </si>
  <si>
    <t>GYPSUM - Cantoneira</t>
  </si>
  <si>
    <t>20.201.000122.MAT</t>
  </si>
  <si>
    <t>GYPSUM - Regulador S47</t>
  </si>
  <si>
    <t>20.201.000123.MAT</t>
  </si>
  <si>
    <t>GYPSUM - Tirante Nº10</t>
  </si>
  <si>
    <t>20.201.000124.MAT</t>
  </si>
  <si>
    <t>GYPSUM - Guia 48mm</t>
  </si>
  <si>
    <t>20.201.000125.MAT</t>
  </si>
  <si>
    <t>GYPSUM - Guia 90mm</t>
  </si>
  <si>
    <t>20.201.000126.MAT</t>
  </si>
  <si>
    <t>GYPSUM - Montante M48</t>
  </si>
  <si>
    <t>20.201.000127.MAT</t>
  </si>
  <si>
    <t>GYPSUM - Montante M90</t>
  </si>
  <si>
    <t>21.001.000005.MAT</t>
  </si>
  <si>
    <t>Massa corrida acrílica</t>
  </si>
  <si>
    <t>21.001.000006.MAT</t>
  </si>
  <si>
    <t>Massa corrida base óleo</t>
  </si>
  <si>
    <t>21.001.000007.MAT</t>
  </si>
  <si>
    <t>Massa corrida base PVA</t>
  </si>
  <si>
    <t>21.001.000009.MAT</t>
  </si>
  <si>
    <t>Primer à base de água acrílico</t>
  </si>
  <si>
    <t>21.001.000011.MAT</t>
  </si>
  <si>
    <t>Solvente para verniz poliuretano</t>
  </si>
  <si>
    <t>21.001.000012.MAT</t>
  </si>
  <si>
    <t>Resina de poliéster</t>
  </si>
  <si>
    <t>21.001.000014.MAT</t>
  </si>
  <si>
    <t>Hidrorepelente incolor à base de silano-siloxano (resina de silicone)</t>
  </si>
  <si>
    <t>21.001.000015.MAT</t>
  </si>
  <si>
    <t>Fundo nivelador Branco Fosco para madeira</t>
  </si>
  <si>
    <t>21.001.000016.MAT</t>
  </si>
  <si>
    <t>Óleo de linhaça</t>
  </si>
  <si>
    <t>21.001.000017.MAT</t>
  </si>
  <si>
    <t>Massa a base de epóxi</t>
  </si>
  <si>
    <t>21.001.000018.MAT</t>
  </si>
  <si>
    <t>Fundo a base de epóxi</t>
  </si>
  <si>
    <t>21.001.000019.MAT</t>
  </si>
  <si>
    <t>Primer anticorrosivo</t>
  </si>
  <si>
    <t>21.001.000020.MAT</t>
  </si>
  <si>
    <t>Selador para madeira</t>
  </si>
  <si>
    <t>21.001.000022.MAT</t>
  </si>
  <si>
    <t>Primer de secagem rápida e alto poder de aderência ao concreto</t>
  </si>
  <si>
    <t>21.001.000023.MAT</t>
  </si>
  <si>
    <t>Líquido preparador de superfícies lata com 18 litros</t>
  </si>
  <si>
    <t>21.001.000025.MAT</t>
  </si>
  <si>
    <t>Selador acrílico</t>
  </si>
  <si>
    <t>21.001.000026.MAT</t>
  </si>
  <si>
    <t>Solvente para borracha clorada</t>
  </si>
  <si>
    <t>21.001.000027.MAT</t>
  </si>
  <si>
    <t>Selador base PVA para pintura látex</t>
  </si>
  <si>
    <t>21.001.000029.MAT</t>
  </si>
  <si>
    <t>Zarcão</t>
  </si>
  <si>
    <t>21.001.000030.MAT</t>
  </si>
  <si>
    <t>Solvente para produtos à base de nitrocelulose</t>
  </si>
  <si>
    <t>21.001.000031.MAT</t>
  </si>
  <si>
    <t>Primer a base de silano siloxano</t>
  </si>
  <si>
    <t>21.001.000032.MAT</t>
  </si>
  <si>
    <t>Aguarrás mineral</t>
  </si>
  <si>
    <t>21.001.000033.MAT</t>
  </si>
  <si>
    <t>Solvente para tinta epóxi</t>
  </si>
  <si>
    <t>21.002.000002.MAT</t>
  </si>
  <si>
    <t>Verniz à base de solvente acrílico</t>
  </si>
  <si>
    <t>21.002.000003.MAT</t>
  </si>
  <si>
    <t>Verniz sintético para madeira</t>
  </si>
  <si>
    <t>21.002.000004.MAT</t>
  </si>
  <si>
    <t>Verniz à base de resina polimérica dispersa em monocomponente</t>
  </si>
  <si>
    <t>21.002.000005.MAT</t>
  </si>
  <si>
    <t>Verniz acrílico à base de água</t>
  </si>
  <si>
    <t>21.004.000003.MAT</t>
  </si>
  <si>
    <t>Tinta látex acrílica fosca</t>
  </si>
  <si>
    <t>21.004.000004.MAT</t>
  </si>
  <si>
    <t>Tinta látex PVA fosca</t>
  </si>
  <si>
    <t>21.004.000005.MAT</t>
  </si>
  <si>
    <t>Tinta a óleo brilhante</t>
  </si>
  <si>
    <t>21.004.000007.MAT</t>
  </si>
  <si>
    <t>Cal hidratada para pintura</t>
  </si>
  <si>
    <t>21.004.000008.MAT</t>
  </si>
  <si>
    <t>Pigmento em pó para tinta</t>
  </si>
  <si>
    <t>21.004.000009.MAT</t>
  </si>
  <si>
    <t>Esmalte sintético acetinado para pintura em madeiras e metais</t>
  </si>
  <si>
    <t>21.004.000010.MAT</t>
  </si>
  <si>
    <t>Tinta a base de borracha clorada</t>
  </si>
  <si>
    <t>21.004.000011.MAT</t>
  </si>
  <si>
    <t>Tinta impermeável mineral em pó</t>
  </si>
  <si>
    <t>21.004.000012.MAT</t>
  </si>
  <si>
    <t>Tinta antiflama</t>
  </si>
  <si>
    <t>21.004.000014.MAT</t>
  </si>
  <si>
    <t>Tinta a base de emulsão acrílica para piso</t>
  </si>
  <si>
    <t>21.004.000015.MAT</t>
  </si>
  <si>
    <t>Tinta base epóxi brilhante</t>
  </si>
  <si>
    <t>21.004.000016.MAT</t>
  </si>
  <si>
    <t>Esmalte sintético brilhante para pintura em madeiras e metais</t>
  </si>
  <si>
    <t>21.006.000002.MAT</t>
  </si>
  <si>
    <t>Lixa grana 100 para superfície metálica</t>
  </si>
  <si>
    <t>21.006.000003.MAT</t>
  </si>
  <si>
    <t>Escova com cerdas de aço 53 x 190 x 27 mm</t>
  </si>
  <si>
    <t>21.006.000005.MAT</t>
  </si>
  <si>
    <t>Lixa grana 100 para superfície madeira/massa</t>
  </si>
  <si>
    <t>21.015.000001.MAT</t>
  </si>
  <si>
    <t>Revestimento texturizado em baixo relevo com ranhuras</t>
  </si>
  <si>
    <t>21.015.000002.MAT</t>
  </si>
  <si>
    <t>Revestimento texturizado acabamento em granulado fino irregular</t>
  </si>
  <si>
    <t>21.015.000003.MAT</t>
  </si>
  <si>
    <t>Textura acrílica</t>
  </si>
  <si>
    <t>22.001.000001.MAT</t>
  </si>
  <si>
    <t>Massa de vidraceiro</t>
  </si>
  <si>
    <t>22.002.000001.MAT</t>
  </si>
  <si>
    <t>Vidro incolor aramado 6 mm</t>
  </si>
  <si>
    <t>22.003.000001.MAT</t>
  </si>
  <si>
    <t>Vidro incolor fantasia # 4 mm</t>
  </si>
  <si>
    <t>22.003.000002.MAT</t>
  </si>
  <si>
    <t>Vidro incolor liso # 4 mm</t>
  </si>
  <si>
    <t>22.003.000003.MAT</t>
  </si>
  <si>
    <t>Vidro incolor liso # 5 mm</t>
  </si>
  <si>
    <t>22.003.000004.MAT</t>
  </si>
  <si>
    <t>Vidro incolor liso # 6 mm</t>
  </si>
  <si>
    <t>22.004.000001.MAT</t>
  </si>
  <si>
    <t>Vidro incolor laminado # 8 mm</t>
  </si>
  <si>
    <t>22.004.000002.MAT</t>
  </si>
  <si>
    <t>Vidro incolor laminado # 10 mm</t>
  </si>
  <si>
    <t>22.004.000003.MAT</t>
  </si>
  <si>
    <t>Vidro incolor laminado # 12 mm</t>
  </si>
  <si>
    <t>22.004.000004.MAT</t>
  </si>
  <si>
    <t>Vidro incolor laminado # 6 mm</t>
  </si>
  <si>
    <t>22.005.000001.MAT</t>
  </si>
  <si>
    <t>Vidro incolor refletivo liso (antélio) # 5 mm</t>
  </si>
  <si>
    <t>22.005.000002.MAT</t>
  </si>
  <si>
    <t>Vidro incolor refletivo liso (antélio) # 8 mm</t>
  </si>
  <si>
    <t>22.005.000003.MAT</t>
  </si>
  <si>
    <t>Vidro incolor refletivo liso (antélio) # 6 mm</t>
  </si>
  <si>
    <t>22.005.000004.MAT</t>
  </si>
  <si>
    <t>Vidro incolor refletivo liso (antélio) # 10 mm</t>
  </si>
  <si>
    <t>22.006.000001.MAT</t>
  </si>
  <si>
    <t>Vidro temperado incolor # 6 mm</t>
  </si>
  <si>
    <t>22.006.000002.MAT</t>
  </si>
  <si>
    <t>Vidro temperado incolor # 10 mm</t>
  </si>
  <si>
    <t>22.006.000003.MAT</t>
  </si>
  <si>
    <t>Vidro temperado incolor # 8 mm</t>
  </si>
  <si>
    <t>22.007.000001.MAT</t>
  </si>
  <si>
    <t>Espelho cristal comum # 5 mm</t>
  </si>
  <si>
    <t>23.001.000002.MAT</t>
  </si>
  <si>
    <t>Chapa de aço para emenda de tesouras em telhados 4" x 1/4" x 50 cm</t>
  </si>
  <si>
    <t>23.001.000003.MAT</t>
  </si>
  <si>
    <t>Conjunto de vedação elástica para furo Ø 8 mm</t>
  </si>
  <si>
    <t>23.002.000001.MAT</t>
  </si>
  <si>
    <t>Alumínio estrutural usinado têmpera T6 liga ASTM 6351</t>
  </si>
  <si>
    <t>23.004.000004.MAT</t>
  </si>
  <si>
    <t>Telha estrutural de fibrocimento esp. 8 mm largura útil 49 cm</t>
  </si>
  <si>
    <t>23.004.000005.MAT</t>
  </si>
  <si>
    <t>Telha estrutural de fibrocimento esp. 8 mm largura útil 90 cm</t>
  </si>
  <si>
    <t>23.004.000006.MAT</t>
  </si>
  <si>
    <t>Tampão de fibrocimento para telha tipo kalheta e canalete 44</t>
  </si>
  <si>
    <t>23.004.000010.MAT</t>
  </si>
  <si>
    <t>Cantoneira de fibrocimento para telha tipo ondulada</t>
  </si>
  <si>
    <t>23.004.000011.MAT</t>
  </si>
  <si>
    <t>Cumeeira shed para telha de fibrocimento tipo ondulada</t>
  </si>
  <si>
    <t>23.004.000012.MAT</t>
  </si>
  <si>
    <t>Cumeeira articulada superior para telha de fibrocimento tipo canalete 90 e kalhetao 90</t>
  </si>
  <si>
    <t>23.004.000013.MAT</t>
  </si>
  <si>
    <t>Cumeeira articulada inferior para telha de fibrocimento tipo maxiplac e etermax</t>
  </si>
  <si>
    <t>23.004.000014.MAT</t>
  </si>
  <si>
    <t>Cumeeira articulada inferior para telha de fibrocimento tipo vogatex ou fibrotex</t>
  </si>
  <si>
    <t>23.004.000015.MAT</t>
  </si>
  <si>
    <t>Cumeeira normal para telha de fibrocimento tipo kalheta e canalete 44</t>
  </si>
  <si>
    <t>23.004.000016.MAT</t>
  </si>
  <si>
    <t>Cumeeira para telha de fibrocimento tipo canalete 49 e kalheta 49</t>
  </si>
  <si>
    <t>23.004.000017.MAT</t>
  </si>
  <si>
    <t>Cumeeira normal para telha de fibrocimento tipo canalete 90 e kalhetao 90</t>
  </si>
  <si>
    <t>23.004.000018.MAT</t>
  </si>
  <si>
    <t>Cumeeira para telha de fibrocimento tipo maxiplac e etermax inclinação</t>
  </si>
  <si>
    <t>23.004.000019.MAT</t>
  </si>
  <si>
    <t>Cumeeira articulada superior para telha de fibrocimento tipo vogatex e fibrotex</t>
  </si>
  <si>
    <t>23.004.000020.MAT</t>
  </si>
  <si>
    <t>Cumeeira articulada superior para telha de fibrocimento tipo maxiplac e etermax</t>
  </si>
  <si>
    <t>23.004.000021.MAT</t>
  </si>
  <si>
    <t>Cumeeira articulada inferior para telha de fibrocimento tipo canalete 90 e kalhetao 90</t>
  </si>
  <si>
    <t>23.004.000022.MAT</t>
  </si>
  <si>
    <t>Cumeeira articulada inferior para telha de fibrocimento tipo modulada ou onda 50</t>
  </si>
  <si>
    <t>23.004.000023.MAT</t>
  </si>
  <si>
    <t>Cumeeira articulada superior para telha de fibrocimento modulada ou onda 50</t>
  </si>
  <si>
    <t>23.004.000024.MAT</t>
  </si>
  <si>
    <t>Cumeeira para telha cerâmica tipo espigão</t>
  </si>
  <si>
    <t>23.004.000025.MAT</t>
  </si>
  <si>
    <t>Cumeeira para telha de concreto</t>
  </si>
  <si>
    <t>23.004.000026.MAT</t>
  </si>
  <si>
    <t>Telha de concreto 30 x 32 cm, 10,4 un/m², 49,0 kg/m²</t>
  </si>
  <si>
    <t>23.004.000027.MAT</t>
  </si>
  <si>
    <t>Tampão de fibrocimento para telha tipo canalete 90 e kalhetao 90</t>
  </si>
  <si>
    <t>23.004.000029.MAT</t>
  </si>
  <si>
    <t>Telha estrutural de fibrocimento esp. 8 mm largura útil 44 cm</t>
  </si>
  <si>
    <t>23.004.000030.MAT</t>
  </si>
  <si>
    <t>Telha francesa</t>
  </si>
  <si>
    <t>23.004.000032.MAT</t>
  </si>
  <si>
    <t>Telha estrutural de fibrocimento ondulada esp. 8 mm largura útil 102 cm</t>
  </si>
  <si>
    <t>23.004.000033.MAT</t>
  </si>
  <si>
    <t>Telha plan</t>
  </si>
  <si>
    <t>23.004.000035.MAT</t>
  </si>
  <si>
    <t>Telha de fibrocimento ondulada esp. 4 mm / largura útil 45 cm</t>
  </si>
  <si>
    <t>23.004.000036.MAT</t>
  </si>
  <si>
    <t>Suporte de abas simples para telha canalete 90</t>
  </si>
  <si>
    <t>23.004.000038.MAT</t>
  </si>
  <si>
    <t>Telha estrutural de fibrocimento ondulada esp. 6 mm largura útil 102 cm</t>
  </si>
  <si>
    <t>23.004.000039.MAT</t>
  </si>
  <si>
    <t>Telha paulista</t>
  </si>
  <si>
    <t>23.004.000043.MAT</t>
  </si>
  <si>
    <t>Telha de fibrocimento ondulada esp. 6 mm / largura útil 105 cm</t>
  </si>
  <si>
    <t>23.004.000044.MAT</t>
  </si>
  <si>
    <t>Telha colonial</t>
  </si>
  <si>
    <t>23.004.000047.MAT</t>
  </si>
  <si>
    <t>Tirante de contra-ventamento para telha estrutural</t>
  </si>
  <si>
    <t>23.004.000048.MAT</t>
  </si>
  <si>
    <t>Telha de alumínio trapezoidal laqueada nas 2 faces # 1 mm, 3,90 kg/m²</t>
  </si>
  <si>
    <t>23.004.000049.MAT</t>
  </si>
  <si>
    <t>Cumeeira de alumínio para telha onda trapezoidal</t>
  </si>
  <si>
    <t>23.004.000050.MAT</t>
  </si>
  <si>
    <t>Telha de alumínio trapezoidal laqueada nas 2 faces # 0,5 mm, 1,97 kg/m²</t>
  </si>
  <si>
    <t>23.004.000051.MAT</t>
  </si>
  <si>
    <t>Telha de alumínio ondulada laqueada nas 2 faces # 0,7 mm, 2,70 kg/m²</t>
  </si>
  <si>
    <t>23.004.000052.MAT</t>
  </si>
  <si>
    <t>Telha de alumínio termoacústica esp. 30 mm largura nominal 1056 mm</t>
  </si>
  <si>
    <t>23.004.000053.MAT</t>
  </si>
  <si>
    <t>Telha de alumínio trapezoidal laqueada nas 2 faces # 0,6 mm, 2,33 kg/m²</t>
  </si>
  <si>
    <t>23.004.000054.MAT</t>
  </si>
  <si>
    <t>Telha de alumínio ondulada laqueada nas 2 faces # 0,4 mm, 1,61 kg/m²</t>
  </si>
  <si>
    <t>23.004.000055.MAT</t>
  </si>
  <si>
    <t>Telha de alumínio trapezoidal laqueada nas 2 faces # 0,8 mm, 3,22 kg/m²</t>
  </si>
  <si>
    <t>23.004.000056.MAT</t>
  </si>
  <si>
    <t>Telha trapezoidal 43 mm em aço galvanizado</t>
  </si>
  <si>
    <t>23.004.000150.MAT</t>
  </si>
  <si>
    <t>ISORECORT - Telha de aço galvanizada termoacústica esp. 25 mm largura nominal 1020 mm</t>
  </si>
  <si>
    <t>23.004.000155.MAT</t>
  </si>
  <si>
    <t>Telha de aço galvanizada termoacústica esp. 25 mm largura nominal 1020 mm</t>
  </si>
  <si>
    <t>23.005.000003.MAT</t>
  </si>
  <si>
    <t>Rufo de fibrocimento para telha tipo Canalete 49 e Kalheta 49</t>
  </si>
  <si>
    <t>23.005.000004.MAT</t>
  </si>
  <si>
    <t>Rufo de chapa de cobre # 24 e 28 cm de largura</t>
  </si>
  <si>
    <t>23.005.000005.MAT</t>
  </si>
  <si>
    <t>Rufo de chapa de cobre # 26 e 28 cm de largura</t>
  </si>
  <si>
    <t>23.005.000006.MAT</t>
  </si>
  <si>
    <t>Rufo de chapa de aço galvanizada # 24 e 25 cm de largura</t>
  </si>
  <si>
    <t>23.005.000007.MAT</t>
  </si>
  <si>
    <t>Rufo de chapa de aço galvanizada # 26 e 25 cm de largura</t>
  </si>
  <si>
    <t>23.005.000008.MAT</t>
  </si>
  <si>
    <t>Rufo de chapa de aço galvanizada # 24 e 28 cm de largura</t>
  </si>
  <si>
    <t>23.005.000009.MAT</t>
  </si>
  <si>
    <t>Rufo de chapa de aço galvanizada # 26 e 28 cm de largura</t>
  </si>
  <si>
    <t>23.005.000010.MAT</t>
  </si>
  <si>
    <t>Rufo de chapa de aço galvanizada # 24 e 33 cm de largura</t>
  </si>
  <si>
    <t>23.005.000011.MAT</t>
  </si>
  <si>
    <t>Rufo de chapa de aço galvanizada # 26 e 33 cm de largura</t>
  </si>
  <si>
    <t>23.005.000012.MAT</t>
  </si>
  <si>
    <t>Calha de chapa de cobre # 24 largura 25 cm</t>
  </si>
  <si>
    <t>23.005.000013.MAT</t>
  </si>
  <si>
    <t>Calha de chapa de cobre # 26 largura 50 cm</t>
  </si>
  <si>
    <t>23.005.000014.MAT</t>
  </si>
  <si>
    <t>Calha de chapa de cobre # 26 largura 25 cm</t>
  </si>
  <si>
    <t>23.005.000015.MAT</t>
  </si>
  <si>
    <t>Calha de chapa de cobre # 24 largura 28 cm</t>
  </si>
  <si>
    <t>23.005.000016.MAT</t>
  </si>
  <si>
    <t>Calha de chapa de cobre # 26 largura 28 cm</t>
  </si>
  <si>
    <t>23.005.000017.MAT</t>
  </si>
  <si>
    <t>Calha de chapa de cobre # 26 largura 33 cm</t>
  </si>
  <si>
    <t>23.005.000018.MAT</t>
  </si>
  <si>
    <t>Calha de chapa de cobre # 24 largura 33 cm</t>
  </si>
  <si>
    <t>23.005.000019.MAT</t>
  </si>
  <si>
    <t>Calha de chapa de cobre # 24 largura 40 cm</t>
  </si>
  <si>
    <t>23.005.000020.MAT</t>
  </si>
  <si>
    <t>Calha de chapa de cobre # 26 largura 40 cm</t>
  </si>
  <si>
    <t>23.005.000021.MAT</t>
  </si>
  <si>
    <t>Calha de chapa de cobre # 24 largura 50 cm</t>
  </si>
  <si>
    <t>23.005.000022.MAT</t>
  </si>
  <si>
    <t>Calha de chapa de aço galvanizada # 24 largura 25 cm</t>
  </si>
  <si>
    <t>23.005.000023.MAT</t>
  </si>
  <si>
    <t>Calha de chapa de aço galvanizada # 26 largura 50 cm</t>
  </si>
  <si>
    <t>23.005.000024.MAT</t>
  </si>
  <si>
    <t>Calha de chapa de aço galvanizada # 24 largura 28 cm</t>
  </si>
  <si>
    <t>23.005.000025.MAT</t>
  </si>
  <si>
    <t>Calha de chapa de aço galvanizada # 24 largura 33 cm</t>
  </si>
  <si>
    <t>23.005.000026.MAT</t>
  </si>
  <si>
    <t>Calha de chapa de aço galvanizada # 24 largura 40 cm</t>
  </si>
  <si>
    <t>23.005.000027.MAT</t>
  </si>
  <si>
    <t>Calha de chapa de aço galvanizada # 24 largura 50 cm</t>
  </si>
  <si>
    <t>23.005.000028.MAT</t>
  </si>
  <si>
    <t>Calha de chapa de aço galvanizada # 26 largura 25 cm</t>
  </si>
  <si>
    <t>23.005.000029.MAT</t>
  </si>
  <si>
    <t>Calha de chapa de aço galvanizada # 26 largura 40 cm</t>
  </si>
  <si>
    <t>23.005.000030.MAT</t>
  </si>
  <si>
    <t>Calha de chapa de aço galvanizada # 26 largura 28 cm</t>
  </si>
  <si>
    <t>23.005.000031.MAT</t>
  </si>
  <si>
    <t>Calha de chapa de aço galvanizada # 26 largura 33 cm</t>
  </si>
  <si>
    <t>23.005.000032.MAT</t>
  </si>
  <si>
    <t>Condutor de águas pluviais em chapa de aço galvanizada # 24 Ø 100 mm</t>
  </si>
  <si>
    <t>23.005.000033.MAT</t>
  </si>
  <si>
    <t>Condutor de águas pluviais em chapa de aço galvanizada # 26 Ø 100 mm</t>
  </si>
  <si>
    <t>23.005.000037.MAT</t>
  </si>
  <si>
    <t>Rufo de fibrocimento para telha canalete 90 ou kalhetao 90</t>
  </si>
  <si>
    <t>23.005.000038.MAT</t>
  </si>
  <si>
    <t>Rufo de chapa de cobre # 24 e 25 cm de largura</t>
  </si>
  <si>
    <t>23.005.000039.MAT</t>
  </si>
  <si>
    <t>Rufo de fibrocimento para telha tipo Modulada e Onda 50</t>
  </si>
  <si>
    <t>23.005.000040.MAT</t>
  </si>
  <si>
    <t>Rufo de chapa de cobre # 24 e 33 cm de largura</t>
  </si>
  <si>
    <t>23.005.000041.MAT</t>
  </si>
  <si>
    <t>Rufo de fibrocimento para telha tipo Maxiplac e Etermax</t>
  </si>
  <si>
    <t>23.005.000042.MAT</t>
  </si>
  <si>
    <t>Rufo de chapa de cobre # 26 e 25 cm de largura</t>
  </si>
  <si>
    <t>23.005.000043.MAT</t>
  </si>
  <si>
    <t>Calha beiral PVC 125 mm</t>
  </si>
  <si>
    <t>23.005.000044.MAT</t>
  </si>
  <si>
    <t>Bocal circular PVC 125 x 88 mm</t>
  </si>
  <si>
    <t>23.005.000045.MAT</t>
  </si>
  <si>
    <t>Emenda para calha beiral PVC bege 125 mm</t>
  </si>
  <si>
    <t>23.005.000046.MAT</t>
  </si>
  <si>
    <t>Terminal para calha beiral PVC lado direito ou esquerdo</t>
  </si>
  <si>
    <t>23.005.000047.MAT</t>
  </si>
  <si>
    <t>Esquadro externo ou interno para calha beiral PVC</t>
  </si>
  <si>
    <t>23.005.000048.MAT</t>
  </si>
  <si>
    <t>Suporte para calha beiral PVC</t>
  </si>
  <si>
    <t>23.005.000049.MAT</t>
  </si>
  <si>
    <t>Condutor p/calha PVC circular 88 mm</t>
  </si>
  <si>
    <t>23.005.000050.MAT</t>
  </si>
  <si>
    <t>Braçadeira p/condutor PVC circular</t>
  </si>
  <si>
    <t>23.005.000051.MAT</t>
  </si>
  <si>
    <t>Joelho 60° p/condutor circular PVC bege</t>
  </si>
  <si>
    <t>23.005.000052.MAT</t>
  </si>
  <si>
    <t>Joelho 90° p/condutor circular PVC</t>
  </si>
  <si>
    <t>23.005.000053.MAT</t>
  </si>
  <si>
    <t>Calha moldura PVC branca 132 x 89 mm aquapluv style</t>
  </si>
  <si>
    <t>23.005.000054.MAT</t>
  </si>
  <si>
    <t>Emenda para calha moldura PVC branca 132 x 89 mm</t>
  </si>
  <si>
    <t>23.005.000055.MAT</t>
  </si>
  <si>
    <t>Terminal p/calha moldura PVC lado direito ou esquerdo altura 9,20 cm profundidade 13,30 cm</t>
  </si>
  <si>
    <t>23.005.000057.MAT</t>
  </si>
  <si>
    <t>Esquadro externo ou interno PVC para calha moldura comprimento 18,55 cm largura 9,10 cm</t>
  </si>
  <si>
    <t>23.005.000059.MAT</t>
  </si>
  <si>
    <t>Suporte caibro para calha moldura aço A 9 x 31,7 cm</t>
  </si>
  <si>
    <t>23.005.000060.MAT</t>
  </si>
  <si>
    <t>Bocal retangular PVC para calha moldura comp 22,20 cm larg 13,30 cm alt 14,95 cm encaixe comp 9,40 cm larg 6,10 cm</t>
  </si>
  <si>
    <t>23.005.000066.MAT</t>
  </si>
  <si>
    <t>Condutor p/calha PVC retangular</t>
  </si>
  <si>
    <t>23.005.000068.MAT</t>
  </si>
  <si>
    <t>Conector p/condutor PVC retangular altura 9,00 cm largura 10,10 cm</t>
  </si>
  <si>
    <t>23.005.000069.MAT</t>
  </si>
  <si>
    <t>Conector p/condutor PVC ou bege circular Ø 8,80 cm</t>
  </si>
  <si>
    <t>23.005.000070.MAT</t>
  </si>
  <si>
    <t>Braçadeira p/condutor PVC retangular largura 10,60 cm profundidade 7,45 cm</t>
  </si>
  <si>
    <t>23.005.000072.MAT</t>
  </si>
  <si>
    <t>Joelho 60° p/condutor retangular PVC branco largura 10,00 cm altura 6,50 cm</t>
  </si>
  <si>
    <t>23.005.000074.MAT</t>
  </si>
  <si>
    <t>Joelho 90° p/condutor retangular PVC branco largura 10,00 cm altura 6,50 cm</t>
  </si>
  <si>
    <t>23.005.000078.MAT</t>
  </si>
  <si>
    <t>Vedação para calha beiral</t>
  </si>
  <si>
    <t>23.005.000079.MAT</t>
  </si>
  <si>
    <t>Vedação para calha moldura</t>
  </si>
  <si>
    <t>23.011.000001.MAT</t>
  </si>
  <si>
    <t>Domo em acrílico 1,25 x 1,25 m # 2,4 mm</t>
  </si>
  <si>
    <t>23.011.000003.MAT</t>
  </si>
  <si>
    <t>Domo em acrílico 1 x 1 m # 2 mm</t>
  </si>
  <si>
    <t>23.011.000004.MAT</t>
  </si>
  <si>
    <t>Domo de fibra de vidro 1,25 m x 3 m # 2 mm</t>
  </si>
  <si>
    <t>24.001.000002.MAT</t>
  </si>
  <si>
    <t>Grama preta em mudas, OPHIOPOGON JAPONICUS</t>
  </si>
  <si>
    <t>24.001.000003.MAT</t>
  </si>
  <si>
    <t>Grama são carlos em placas, AXONOPUS OBTUSIFOLIUS</t>
  </si>
  <si>
    <t>24.001.000004.MAT</t>
  </si>
  <si>
    <t>Grama batatais em placas, PASPALUM NOTATUM</t>
  </si>
  <si>
    <t>24.001.000005.MAT</t>
  </si>
  <si>
    <t>Terra vegetal preta</t>
  </si>
  <si>
    <t>24.001.000006.MAT</t>
  </si>
  <si>
    <t>Adubo mineral NPK com formulação 10 - 10 - 10</t>
  </si>
  <si>
    <t>24.001.000007.MAT</t>
  </si>
  <si>
    <t>Adubo orgânico curtido - esterco</t>
  </si>
  <si>
    <t>24.001.000008.MAT</t>
  </si>
  <si>
    <t>Trepadeira alamanda, ALLAMANDA SCHOTTI, altura 0,5 a 0,7 m</t>
  </si>
  <si>
    <t>24.001.000009.MAT</t>
  </si>
  <si>
    <t>Trepadeira costela de adao, MONSTERA DELICIOSA, altura 0,5 a 0,7 m</t>
  </si>
  <si>
    <t>24.001.000010.MAT</t>
  </si>
  <si>
    <t>Trepadeira primavera, BOUGAINVILLEA GLABRA, altura 0,5 a 0,7 m</t>
  </si>
  <si>
    <t>24.001.000011.MAT</t>
  </si>
  <si>
    <t>Trepadeira unha de gato, FICUS PUMILA, altura 0,5 a 0,7 m</t>
  </si>
  <si>
    <t>24.001.000012.MAT</t>
  </si>
  <si>
    <t>Arbusto acalifa, ACALYPHA WILKESIANA, altura de 50 a 70 cm</t>
  </si>
  <si>
    <t>24.001.000013.MAT</t>
  </si>
  <si>
    <t>Arbusto azaleia, RHODODENDRON INDICUM, altura de 50 a 70 cm</t>
  </si>
  <si>
    <t>24.001.000014.MAT</t>
  </si>
  <si>
    <t>Arbusto bela emilia, PLUMBAGO CAPENSIS, altura de 50 a 70 cm</t>
  </si>
  <si>
    <t>24.001.000015.MAT</t>
  </si>
  <si>
    <t>Arbusto bico de papagaio, EUPHORBIA PULCHERRIMA, altura de 50 a 70 cm</t>
  </si>
  <si>
    <t>24.001.000016.MAT</t>
  </si>
  <si>
    <t>Arbusto hibisco, HIBISCUS ROSA SINESIS, altura de 50 a 70 cm</t>
  </si>
  <si>
    <t>24.001.000017.MAT</t>
  </si>
  <si>
    <t>Arbusto malvavisco, MALVAVISCUS MOLLIS, altura de 50 a 70 cm</t>
  </si>
  <si>
    <t>24.001.000018.MAT</t>
  </si>
  <si>
    <t>Arbusto murta de cheiro, MURRAYA EXOTICA, altura de 50 a 70 cm</t>
  </si>
  <si>
    <t>24.001.000019.MAT</t>
  </si>
  <si>
    <t>Arbusto piracanta, PYRACANTHA COCCINEA, altura de 50 a 70 cm</t>
  </si>
  <si>
    <t>24.001.000020.MAT</t>
  </si>
  <si>
    <t>Arbusto sheflera, SCHEFFLERA ARBONICOLA, altura de 50 a 70 cm</t>
  </si>
  <si>
    <t>24.001.000021.MAT</t>
  </si>
  <si>
    <t>Árvore frutífera abacate, PERSEA AMERICANA (altura - intervalo: 0,50/1,00 m)</t>
  </si>
  <si>
    <t>24.001.000022.MAT</t>
  </si>
  <si>
    <t>Árvore frutífera pitangueira, EUGENIA UNIFLORA, altura 0,5 a 1 m</t>
  </si>
  <si>
    <t>24.001.000023.MAT</t>
  </si>
  <si>
    <t>Árvore frutífera uvaia, EUGENIA PYRIFORMIS, altura 0,5 a 1 m</t>
  </si>
  <si>
    <t>24.001.000024.MAT</t>
  </si>
  <si>
    <t>Árvore frutífera acerola, MALPIGHIA GLABRA, altura 0,5 a 1 m</t>
  </si>
  <si>
    <t>24.001.000025.MAT</t>
  </si>
  <si>
    <t>Árvore frutífera amoreira, MORUS NIGRA, altura 0,5 a 1 m</t>
  </si>
  <si>
    <t>24.001.000026.MAT</t>
  </si>
  <si>
    <t>Árvore frutífera bananeira, MUSA SAPIENTUM, altura 0,5 a 1 m</t>
  </si>
  <si>
    <t>24.001.000027.MAT</t>
  </si>
  <si>
    <t>Árvore frutífera carambola, AVERRHOA CARAMBOLA, altura 0,5 a 1 m</t>
  </si>
  <si>
    <t>24.001.000028.MAT</t>
  </si>
  <si>
    <t>Árvore frutífera mangueira, MANGIFERA INDICA, altura 0,5 a 1 m</t>
  </si>
  <si>
    <t>24.001.000029.MAT</t>
  </si>
  <si>
    <t>Árvore frutífera nespera, ERIOBOTRYA JAPONICA, altura 0,5 a 1 m</t>
  </si>
  <si>
    <t>24.001.000030.MAT</t>
  </si>
  <si>
    <t>Árvore frutífera jambolão, SYZYGIUM JAMBOLANA, altura 0,5 a 1 m</t>
  </si>
  <si>
    <t>24.001.000031.MAT</t>
  </si>
  <si>
    <t>Árvore frutífera limoeiro, CITRUS LIMONUM, altura 0,5 a 1 m</t>
  </si>
  <si>
    <t>24.001.000032.MAT</t>
  </si>
  <si>
    <t>Árvore ornamental álamo, POPULUS NIGRA ITALICA, altura 1,5 a 2 m</t>
  </si>
  <si>
    <t>24.001.000033.MAT</t>
  </si>
  <si>
    <t>Árvore ornamental ipê amarelo/roxo, TABEBUIA CHRYSOTRICHIA/IMPETIGINOSA, altura 1,5 a 2 m</t>
  </si>
  <si>
    <t>24.001.000034.MAT</t>
  </si>
  <si>
    <t>Árvore ornamental jasmim manga, PLUMERIA ACUTITOLIA, altura 1,5 a 2 m</t>
  </si>
  <si>
    <t>24.001.000035.MAT</t>
  </si>
  <si>
    <t>Árvore ornamental jatobá, HYMENAEA STILBOCARPA, altura 1,5 a 2 m</t>
  </si>
  <si>
    <t>24.001.000036.MAT</t>
  </si>
  <si>
    <t>Árvore ornamental magnólia amarela, MAGNOLIA LILIFLORA, altura 1,5 a 2 m</t>
  </si>
  <si>
    <t>24.001.000037.MAT</t>
  </si>
  <si>
    <t>Árvore ornamental manacá da serra, TIBOUCHINA MUTABILIS, altura 1,5 a 2 m</t>
  </si>
  <si>
    <t>24.001.000038.MAT</t>
  </si>
  <si>
    <t>Árvore ornamental paineira rosa, CHORISIA SPECIOSA, altura 1,5 a 2 m</t>
  </si>
  <si>
    <t>24.001.000039.MAT</t>
  </si>
  <si>
    <t>Árvore ornamental pata de vaca rosa/branca, BAUHINIA VARIEGATA/CANDIDA, altura 1,5 a 2 m</t>
  </si>
  <si>
    <t>24.001.000040.MAT</t>
  </si>
  <si>
    <t>Árvore ornamental pau brasil, CAESALPINIA ECHINATA, altura 1,5 a 2 m</t>
  </si>
  <si>
    <t>24.001.000041.MAT</t>
  </si>
  <si>
    <t>Árvore ornamental pau ferro, CAESALPINEA FERREA, altura 1,5 a 2 m</t>
  </si>
  <si>
    <t>24.001.000042.MAT</t>
  </si>
  <si>
    <t>Árvore ornamental plátano, PLATANUS ACERIFOLIA, altura 1,5 a 2 m</t>
  </si>
  <si>
    <t>24.001.000043.MAT</t>
  </si>
  <si>
    <t>Árvore ornamental alecrim de campinas, HOLOCALIX GLAZIOVII, altura 1,5 a 2 m</t>
  </si>
  <si>
    <t>24.001.000044.MAT</t>
  </si>
  <si>
    <t>Árvore ornamental quaresmeira roxa/rosa, TIBOUCHINA GRANULOSA ROSEA, altura 1,5 a 2 m</t>
  </si>
  <si>
    <t>24.001.000045.MAT</t>
  </si>
  <si>
    <t>Árvore ornamental resedá extremosa rosa/branca/púrpura, LAGERSTROEMIA INDICA/PURPUREA, altura 1,5 a 2 m</t>
  </si>
  <si>
    <t>24.001.000046.MAT</t>
  </si>
  <si>
    <t>Árvore ornamental sibipiruna, CAESALPINA PELTOPHOROIDES, altura 1,5 a 2 m</t>
  </si>
  <si>
    <t>24.001.000047.MAT</t>
  </si>
  <si>
    <t>Árvore ornamental suina, ERYTHRINA SPECIOSA, altura 1,5 a 2 m</t>
  </si>
  <si>
    <t>24.001.000048.MAT</t>
  </si>
  <si>
    <t>Árvore ornamental tipuana, TIPUANA TIPU, altura 1,5 a 2 m</t>
  </si>
  <si>
    <t>24.001.000049.MAT</t>
  </si>
  <si>
    <t>Árvore ornamental cássia aleluia, CASSIA MULTIJUGA, altura 1,5 a 2 m</t>
  </si>
  <si>
    <t>24.001.000050.MAT</t>
  </si>
  <si>
    <t>Árvore ornamental chapéu de sol, TERMINALIA CATAPPA, altura 1,5 a 2 m</t>
  </si>
  <si>
    <t>24.001.000051.MAT</t>
  </si>
  <si>
    <t>Árvore ornamental salgueiro chorao, SALIX BABYLONICA, altura 1,5 a 2 m</t>
  </si>
  <si>
    <t>24.001.000052.MAT</t>
  </si>
  <si>
    <t>Árvore ornamental cipreste, CUPRESSUS PYRAMIDALIS, altura 1,5 a 2 m</t>
  </si>
  <si>
    <t>24.001.000053.MAT</t>
  </si>
  <si>
    <t>Árvore ornamental figueira pandurata, FICUS PANDURATA, altura 1,5 a 2 m</t>
  </si>
  <si>
    <t>24.001.000054.MAT</t>
  </si>
  <si>
    <t>Árvore ornamental flamboyant, DELONIX REGIA, altura 1,5 a 2 m</t>
  </si>
  <si>
    <t>24.001.000055.MAT</t>
  </si>
  <si>
    <t>Árvore ornamental grevilha, GREVILLEA ROBUSTA, altura 1,5 a 2 m</t>
  </si>
  <si>
    <t>24.001.000056.MAT</t>
  </si>
  <si>
    <t>Folhagem bananeira zebrina, MUSA ZEBRINA, altura 0,5 a 0,7 m</t>
  </si>
  <si>
    <t>24.001.000057.MAT</t>
  </si>
  <si>
    <t>Folhagem guaimbe, PHILODENDRON BIPINNATITIDUM, altura 0,5 a 0,7 m</t>
  </si>
  <si>
    <t>24.001.000058.MAT</t>
  </si>
  <si>
    <t>Forração clorofito, CHLOROPHYTUM COMOSSUM</t>
  </si>
  <si>
    <t>24.001.000059.MAT</t>
  </si>
  <si>
    <t>Forração sanghezia, SANCHESIA NOBILIS</t>
  </si>
  <si>
    <t>24.001.000060.MAT</t>
  </si>
  <si>
    <t>Forração vedelia, WEDELIA PALUDOSA</t>
  </si>
  <si>
    <t>24.001.000061.MAT</t>
  </si>
  <si>
    <t>Forração zebrina pendula, ZEBRINA PENDULA</t>
  </si>
  <si>
    <t>24.001.000062.MAT</t>
  </si>
  <si>
    <t>Forração curculigo, CURCULIGO CAPITULATA</t>
  </si>
  <si>
    <t>24.001.000063.MAT</t>
  </si>
  <si>
    <t>Forração hera inglesa, HEDERA HELIX</t>
  </si>
  <si>
    <t>24.001.000064.MAT</t>
  </si>
  <si>
    <t>Forração lantana, LANTANA CAMARA</t>
  </si>
  <si>
    <t>24.001.000065.MAT</t>
  </si>
  <si>
    <t>Forração lirio amarelo, HEMEROCALLIS FLAVA</t>
  </si>
  <si>
    <t>24.001.000066.MAT</t>
  </si>
  <si>
    <t>Forração maria sem vergonha, IMPATIENS SULTANI</t>
  </si>
  <si>
    <t>24.001.000067.MAT</t>
  </si>
  <si>
    <t>Forração onze horas, PORTULACA GRANDIFLORA</t>
  </si>
  <si>
    <t>24.001.000068.MAT</t>
  </si>
  <si>
    <t>Forração pilea, PITEA CARDIEREI</t>
  </si>
  <si>
    <t>24.001.000069.MAT</t>
  </si>
  <si>
    <t>Forração salvia, SALVIA SPLENDENS</t>
  </si>
  <si>
    <t>24.001.000070.MAT</t>
  </si>
  <si>
    <t>Palmácea areca bambu, CHRYSALIDOCARPUS LUTESCENS, altura 1,5 a 2 m</t>
  </si>
  <si>
    <t>24.001.000071.MAT</t>
  </si>
  <si>
    <t>Palmácea falsa latanta, LIVISTONA CHINENSIS, altura 1,5 a 2 m</t>
  </si>
  <si>
    <t>24.001.000072.MAT</t>
  </si>
  <si>
    <t>Palmácea seafortia, ARCHONTOPHOENIX CUNNINGHAMIANA, altura 1,5 a 2 m</t>
  </si>
  <si>
    <t>24.001.000073.MAT</t>
  </si>
  <si>
    <t>Herbicida em solução aquosa pronta para pulverização</t>
  </si>
  <si>
    <t>24.001.000074.MAT</t>
  </si>
  <si>
    <t>Saco de aniagem</t>
  </si>
  <si>
    <t>24.001.000075.MAT</t>
  </si>
  <si>
    <t>Fosfato de rochas</t>
  </si>
  <si>
    <t>24.002.000001.MAT</t>
  </si>
  <si>
    <t>Geotêxtil não-tecido densidade 300 g/m², largura 2,15 m # 2,3 mm</t>
  </si>
  <si>
    <t>24.002.000501.MAT</t>
  </si>
  <si>
    <t>MACCAFERRI - Geogrelha MacGrid® WG 120 x 30</t>
  </si>
  <si>
    <t>24.002.000502.MAT</t>
  </si>
  <si>
    <t>MACCAFERRI - Geogrelha MacGrid® WG 150 x 30</t>
  </si>
  <si>
    <t>24.002.000503.MAT</t>
  </si>
  <si>
    <t>MACCAFERRI - Geogrelha MacGrid® WG 200 x 30</t>
  </si>
  <si>
    <t>24.002.000504.MAT</t>
  </si>
  <si>
    <t>MACCAFERRI - Geogrelha MacGrid® WG 300 x 30</t>
  </si>
  <si>
    <t>24.002.000505.MAT</t>
  </si>
  <si>
    <t>MACCAFERRI - MacDrain® FP 2L 20.1 Geocomposto para drenagem de cortinas e de superfícies horizontais</t>
  </si>
  <si>
    <t>25.001.000002.MAT</t>
  </si>
  <si>
    <t>Chumbador expansível Ø 3/4" x 4 1/2"</t>
  </si>
  <si>
    <t>25.001.000003.MAT</t>
  </si>
  <si>
    <t>Chumbador expansível Ø 1/2" x 3"</t>
  </si>
  <si>
    <t>25.001.000004.MAT</t>
  </si>
  <si>
    <t>Chumbador expansível Ø 3/8" x 2 1/2"</t>
  </si>
  <si>
    <t>25.001.000005.MAT</t>
  </si>
  <si>
    <t>Chumbador químico ampola Ø 3/8" x 120 mm</t>
  </si>
  <si>
    <t>25.001.000006.MAT</t>
  </si>
  <si>
    <t>Chumbador químico ampola Ø 3/4" x 235 mm</t>
  </si>
  <si>
    <t>25.001.000007.MAT</t>
  </si>
  <si>
    <t>Chumbador químico ampola Ø 1/2" x 160 mm</t>
  </si>
  <si>
    <t>25.002.000005.MAT</t>
  </si>
  <si>
    <t>Parafuso cabeça abaulada M16 Ø 16 mm x 150 mm</t>
  </si>
  <si>
    <t>25.002.000007.MAT</t>
  </si>
  <si>
    <t>Parafuso rosca soberba galvanizado Ø 8 mm x 230 mm</t>
  </si>
  <si>
    <t>25.002.000008.MAT</t>
  </si>
  <si>
    <t>Parafuso rosca soberba galvanizado Ø 8 mm x 250 mm</t>
  </si>
  <si>
    <t>25.002.000009.MAT</t>
  </si>
  <si>
    <t>Parafuso rosca soberba galvanizado Ø 8 mm x 180 mm</t>
  </si>
  <si>
    <t>25.002.000010.MAT</t>
  </si>
  <si>
    <t>Parafuso rosca soberba galvanizado Ø 8 mm x 165 mm</t>
  </si>
  <si>
    <t>25.002.000011.MAT</t>
  </si>
  <si>
    <t>Parafuso sextavado rosca soberba zincado Ø 1/4" x 1 1/2"</t>
  </si>
  <si>
    <t>25.002.000012.MAT</t>
  </si>
  <si>
    <t>Parafuso prisioneiro Ø 1/2" x 160 mm</t>
  </si>
  <si>
    <t>25.002.000013.MAT</t>
  </si>
  <si>
    <t>Parafuso autoperfurante autoatarraxante com cabeça trombeta e ponta agulha para gesso acartonado Ø 3,5 mm x 25 mm</t>
  </si>
  <si>
    <t>25.002.000014.MAT</t>
  </si>
  <si>
    <t>Parafuso cabeça chata fenda simples zincado branco para madeira comprimento Ø 6 mm x 90 mm</t>
  </si>
  <si>
    <t>25.002.000015.MAT</t>
  </si>
  <si>
    <t>Parafuso prisioneiro Ø 3/8" x 130 mm</t>
  </si>
  <si>
    <t>25.002.000016.MAT</t>
  </si>
  <si>
    <t>Parafuso cabeça abaulada M16 Ø 16 mm x 45 mm</t>
  </si>
  <si>
    <t>25.002.000018.MAT</t>
  </si>
  <si>
    <t>Parafuso prisioneiro Ø 3/4" x 235 mm</t>
  </si>
  <si>
    <t>25.002.000019.MAT</t>
  </si>
  <si>
    <t>Parafuso cabeça abaulada M10 Ø 10 mm x 115 mm</t>
  </si>
  <si>
    <t>25.002.000020.MAT</t>
  </si>
  <si>
    <t>Parafuso cabeça chata auto-atarraxante Ø 5,5 mm x 25 mm</t>
  </si>
  <si>
    <t>25.002.000021.MAT</t>
  </si>
  <si>
    <t>Parafuso cromado Ø 1/4" x 2 1/2"</t>
  </si>
  <si>
    <t>25.002.000022.MAT</t>
  </si>
  <si>
    <t>Parafuso rosca soberba galvanizado Ø 8 mm x 110 mm</t>
  </si>
  <si>
    <t>25.002.000023.MAT</t>
  </si>
  <si>
    <t>Parafuso cabeça quadrada Ø 16 mm x 45 mm</t>
  </si>
  <si>
    <t>25.002.000024.MAT</t>
  </si>
  <si>
    <t>Parafuso rosca soberba galvanizado Ø 8 mm x 85 mm</t>
  </si>
  <si>
    <t>25.002.000025.MAT</t>
  </si>
  <si>
    <t>Parafuso rosca soberba galvanizado cabeça chata Ø 3,2 mm x 20 mm</t>
  </si>
  <si>
    <t>25.005.000001.MAT</t>
  </si>
  <si>
    <t>Pino de aço Ø 1/4" x 25 mm</t>
  </si>
  <si>
    <t>25.006.000001.MAT</t>
  </si>
  <si>
    <t>Porca perfil com pino Ø 3/8"</t>
  </si>
  <si>
    <t>25.006.000002.MAT</t>
  </si>
  <si>
    <t>Porca quadrada para parafuso M16 Ø 5/8"</t>
  </si>
  <si>
    <t>25.007.000001.MAT</t>
  </si>
  <si>
    <t>Prego com cabeça 19 x 33, 75,9 mm x Ø 3,9 mm</t>
  </si>
  <si>
    <t>25.007.000002.MAT</t>
  </si>
  <si>
    <t>Prego com cabeça 17 x 21, 48 mm x Ø 3,0 mm</t>
  </si>
  <si>
    <t>25.007.000003.MAT</t>
  </si>
  <si>
    <t>Prego com cabeça dupla 17 x 27, 62,1 mm x Ø 3,0 mm</t>
  </si>
  <si>
    <t>25.007.000004.MAT</t>
  </si>
  <si>
    <t>Prego com cabeça 17 x 27, 62,1 mm x Ø 3,0 mm</t>
  </si>
  <si>
    <t>25.007.000005.MAT</t>
  </si>
  <si>
    <t>Prego com cabeça 10 x 10, 23,0 mm x Ø 1,5 mm</t>
  </si>
  <si>
    <t>25.007.000006.MAT</t>
  </si>
  <si>
    <t>Prego com cabeça 12 x 12, 27,6 mm x Ø 1,8 mm</t>
  </si>
  <si>
    <t>25.007.000007.MAT</t>
  </si>
  <si>
    <t>Prego com cabeça 16 x 24, 55 mm x Ø 2,7 mm</t>
  </si>
  <si>
    <t>25.007.000008.MAT</t>
  </si>
  <si>
    <t>Prego com cabeça 15 x 15, 34,5 mm x Ø 2,4 mm</t>
  </si>
  <si>
    <t>25.007.000009.MAT</t>
  </si>
  <si>
    <t>Prego com cabeça 18 x 27, 62,1 mm x Ø 3,4 mm</t>
  </si>
  <si>
    <t>25.007.000010.MAT</t>
  </si>
  <si>
    <t>Prego com cabeça 18 x 30, 69 mm x Ø 3,4 mm</t>
  </si>
  <si>
    <t>25.007.000011.MAT</t>
  </si>
  <si>
    <t>Prego com cabeça 18 x 27, 62,1 mm x Ø 3,4 mm galvanizado</t>
  </si>
  <si>
    <t>25.008.000001.MAT</t>
  </si>
  <si>
    <t>Rebite de aço zincado nº 8, 6,10 x 3 mm</t>
  </si>
  <si>
    <t>25.008.000002.MAT</t>
  </si>
  <si>
    <t>Rebite de alumínio 21,6 x 4 mm</t>
  </si>
  <si>
    <t>25.010.000002.MAT</t>
  </si>
  <si>
    <t>Arruela quadrada 58 x 58 mm com furo Ø 18 mm</t>
  </si>
  <si>
    <t>25.010.000003.MAT</t>
  </si>
  <si>
    <t>Arruela quadrada 34 x 34 mm com furo Ø 12 mm</t>
  </si>
  <si>
    <t>25.010.000005.MAT</t>
  </si>
  <si>
    <t>Arruela plástica para prego 18x27 em fixação de telha de fibrocimento</t>
  </si>
  <si>
    <t>25.011.000001.MAT</t>
  </si>
  <si>
    <t>Bucha de nylon Ø 8 mm x 40 mm</t>
  </si>
  <si>
    <t>25.011.000002.MAT</t>
  </si>
  <si>
    <t>Bucha de nylon Ø 8 mm com parafuso auto-atarraxante cabeça panela fenda simples Ø 4,8 mm x 50 mm</t>
  </si>
  <si>
    <t>25.011.000003.MAT</t>
  </si>
  <si>
    <t>Bucha de nylon Ø 5 mm com parafuso auto-atarraxante cabeça panela fenda simples Ø 3,8 mm x 30 mm</t>
  </si>
  <si>
    <t>25.012.000002.MAT</t>
  </si>
  <si>
    <t>Estanho 30x70 para solda</t>
  </si>
  <si>
    <t>25.012.000003.MAT</t>
  </si>
  <si>
    <t>Estanho 50x50 para solda</t>
  </si>
  <si>
    <t>25.013.000002.MAT</t>
  </si>
  <si>
    <t>Afastador para fixação de telha de fibrocimento tipo kalhetão 90</t>
  </si>
  <si>
    <t>25.013.000003.MAT</t>
  </si>
  <si>
    <t>Calço plástico para fixação de telha de fibrocimento tipo modulada e onda 50</t>
  </si>
  <si>
    <t>25.014.000004.MAT</t>
  </si>
  <si>
    <t>Gancho de alumínio com porca, arruela côncava de ferro, arruela lisa ou em PVC flexível Ø 1/4" x 30 cm</t>
  </si>
  <si>
    <t>25.014.000005.MAT</t>
  </si>
  <si>
    <t>Gancho tipo "L" com 35 cm Ø 5/16" e conjunto de vedação para fixação de telhas</t>
  </si>
  <si>
    <t>25.014.000006.MAT</t>
  </si>
  <si>
    <t>Gancho chato para fixação de telhas comprimento 10 cm</t>
  </si>
  <si>
    <t>25.019.000001.MAT</t>
  </si>
  <si>
    <t>Espaçador para fixação telha de fibrocimento Maxiplac</t>
  </si>
  <si>
    <t>25.019.000002.MAT</t>
  </si>
  <si>
    <t>Fixador de aba para telha de fibrocimento kalheta Delta</t>
  </si>
  <si>
    <t>25.019.000003.MAT</t>
  </si>
  <si>
    <t>Fixador de aba para telha de fibrocimento Maxiplac</t>
  </si>
  <si>
    <t>25.019.000004.MAT</t>
  </si>
  <si>
    <t>Fixador de aba para telha de fibrocimento simples Canalete 90</t>
  </si>
  <si>
    <t>25.019.000005.MAT</t>
  </si>
  <si>
    <t>Fixador de aba telha de fibrocimento simples modulada</t>
  </si>
  <si>
    <t>25.021.000004.MAT</t>
  </si>
  <si>
    <t>Fita crepe largura 25 mm</t>
  </si>
  <si>
    <t>25.021.000005.MAT</t>
  </si>
  <si>
    <t>Fita de aço perfurada chapa # 14 3 m x 38 mm para poste</t>
  </si>
  <si>
    <t>25.024.000001.MAT</t>
  </si>
  <si>
    <t>Braçadeira para fixação de aparelho sinalizador Ø 1/2" ou 2"</t>
  </si>
  <si>
    <t>27.001.000003.MAT</t>
  </si>
  <si>
    <t>Solução limpadora diluída em água</t>
  </si>
  <si>
    <t>27.001.000004.MAT</t>
  </si>
  <si>
    <t>Algodão industrial de penteadeira</t>
  </si>
  <si>
    <t>27.001.000005.MAT</t>
  </si>
  <si>
    <t>Cera em pasta para superfícies de madeira</t>
  </si>
  <si>
    <t>27.001.000006.MAT</t>
  </si>
  <si>
    <t>Estopa branca de primeira qualidade</t>
  </si>
  <si>
    <t>27.001.000007.MAT</t>
  </si>
  <si>
    <t>Removedor de graxa a base de solvente não corrosivo</t>
  </si>
  <si>
    <t>28.001.000001.MAT</t>
  </si>
  <si>
    <t>Água para irrigação de gramados e áreas verdes em caminhão pipa</t>
  </si>
  <si>
    <t>28.002.000001.MAT</t>
  </si>
  <si>
    <t>Energia elétrica</t>
  </si>
  <si>
    <t>KW</t>
  </si>
  <si>
    <t>29.001.000002.MAT</t>
  </si>
  <si>
    <t>Broca com ponta de widia Ø 1/2" x 160 mm</t>
  </si>
  <si>
    <t>29.001.000003.MAT</t>
  </si>
  <si>
    <t>Bico de jato direcional para areia - Ø 1/4"</t>
  </si>
  <si>
    <t>29.001.000008.MAT</t>
  </si>
  <si>
    <t>Ponteiro para rompedor Ø 32 mm x 16 cm</t>
  </si>
  <si>
    <t>29.001.000009.MAT</t>
  </si>
  <si>
    <t>Disco diamantado anel contínuo para corte refrigerado de mármore Ø 110 mm</t>
  </si>
  <si>
    <t>29.001.000010.MAT</t>
  </si>
  <si>
    <t>Tambor para betoneira 5 m³</t>
  </si>
  <si>
    <t>29.001.000011.MAT</t>
  </si>
  <si>
    <t>Conjunto de brocas integrais série 11 Ø 800 mm</t>
  </si>
  <si>
    <t>29.001.000012.MAT</t>
  </si>
  <si>
    <t>Disco de desbaste Ø 7" x 1/4"</t>
  </si>
  <si>
    <t>29.001.000013.MAT</t>
  </si>
  <si>
    <t>Tubo de aço para bomba de argamassa/concreto - Ø 5"</t>
  </si>
  <si>
    <t>29.001.000016.MAT</t>
  </si>
  <si>
    <t>Coroa de botões para perfuratriz Ø 50 mm</t>
  </si>
  <si>
    <t>29.001.000019.MAT</t>
  </si>
  <si>
    <t>Punho sobre trator para HL-500 com rosca T-38 para perfuratriz</t>
  </si>
  <si>
    <t>29.001.000020.MAT</t>
  </si>
  <si>
    <t>Broca com ponta de widia Ø 3/4" x 160 mm</t>
  </si>
  <si>
    <t>29.001.000022.MAT</t>
  </si>
  <si>
    <t>Broca com ponta de widia Ø 3/8" x 160 mm</t>
  </si>
  <si>
    <t>29.001.000025.MAT</t>
  </si>
  <si>
    <t>Lâmina para tambor de betoneira de 7 m³</t>
  </si>
  <si>
    <t>29.001.000027.MAT</t>
  </si>
  <si>
    <t>Tambor para betoneira 7 m³</t>
  </si>
  <si>
    <t>29.001.000028.MAT</t>
  </si>
  <si>
    <t>Lâmina para tambor de betoneira de 5 m³</t>
  </si>
  <si>
    <t>29.001.000029.MAT</t>
  </si>
  <si>
    <t>Ponteiro para rompedor Ø 28 mm x 40 cm</t>
  </si>
  <si>
    <t>29.001.000031.MAT</t>
  </si>
  <si>
    <t>Rebolo para esmeril - Ø 6" / Ø furo: 1 1/4" / espessura: 1"</t>
  </si>
  <si>
    <t>29.001.000032.MAT</t>
  </si>
  <si>
    <t>Escova circular com cerdas de aço</t>
  </si>
  <si>
    <t>29.001.000035.MAT</t>
  </si>
  <si>
    <t>Escova para vassoura mecânica - largura: 2,44 m</t>
  </si>
  <si>
    <t>29.002.000001.MAT</t>
  </si>
  <si>
    <t>Pneu 9x16x10 com câmara</t>
  </si>
  <si>
    <t>29.002.000003.MAT</t>
  </si>
  <si>
    <t>Pneu 12x16.5 com câmara</t>
  </si>
  <si>
    <t>29.002.000004.MAT</t>
  </si>
  <si>
    <t>Pneu 13.00x24 com câmara</t>
  </si>
  <si>
    <t>29.002.000005.MAT</t>
  </si>
  <si>
    <t>Pneu 16.00x24 com câmara</t>
  </si>
  <si>
    <t>29.002.000006.MAT</t>
  </si>
  <si>
    <t>Pneu 14.00x24 com câmara</t>
  </si>
  <si>
    <t>29.002.000007.MAT</t>
  </si>
  <si>
    <t>Pneu 33x25x29</t>
  </si>
  <si>
    <t>29.002.000008.MAT</t>
  </si>
  <si>
    <t>Pneu 37x25x35</t>
  </si>
  <si>
    <t>29.002.000009.MAT</t>
  </si>
  <si>
    <t>Pneu 29.5x35</t>
  </si>
  <si>
    <t>29.002.000011.MAT</t>
  </si>
  <si>
    <t>Pneu 26.5x25</t>
  </si>
  <si>
    <t>29.002.000012.MAT</t>
  </si>
  <si>
    <t>Pneu 45x65x45 com 46 lonas</t>
  </si>
  <si>
    <t>29.002.000013.MAT</t>
  </si>
  <si>
    <t>Pneu 14x24x10 sem câmara</t>
  </si>
  <si>
    <t>29.002.000015.MAT</t>
  </si>
  <si>
    <t>Pneu 18,4x34x10 com câmara</t>
  </si>
  <si>
    <t>29.002.000018.MAT</t>
  </si>
  <si>
    <t>Pneu 11x20x18 sem câmara</t>
  </si>
  <si>
    <t>29.002.000019.MAT</t>
  </si>
  <si>
    <t>Pneu 6x16x8 com câmara</t>
  </si>
  <si>
    <t>29.002.000020.MAT</t>
  </si>
  <si>
    <t>Pneu 10x20x16 com câmara</t>
  </si>
  <si>
    <t>29.002.000022.MAT</t>
  </si>
  <si>
    <t>Pneu 9x20x14 com câmara</t>
  </si>
  <si>
    <t>29.002.000025.MAT</t>
  </si>
  <si>
    <t>Pneu 11x22,5 sem câmara</t>
  </si>
  <si>
    <t>29.002.000026.MAT</t>
  </si>
  <si>
    <t>Pneu 14,9x24x6 com câmara</t>
  </si>
  <si>
    <t>29.002.000027.MAT</t>
  </si>
  <si>
    <t>Pneu 14,9x28x8 com câmara</t>
  </si>
  <si>
    <t>29.002.000029.MAT</t>
  </si>
  <si>
    <t>Pneu 155x80x13 sem câmara</t>
  </si>
  <si>
    <t>29.002.000031.MAT</t>
  </si>
  <si>
    <t>Pneu 11x22x16 com câmara</t>
  </si>
  <si>
    <t>29.002.000032.MAT</t>
  </si>
  <si>
    <t>Pneu 16x24x16 sem câmara</t>
  </si>
  <si>
    <t>29.002.000034.MAT</t>
  </si>
  <si>
    <t>Pneu 18,4x38x10 com câmara</t>
  </si>
  <si>
    <t>29.002.000035.MAT</t>
  </si>
  <si>
    <t>Pneu 18x33x32 sem câmara</t>
  </si>
  <si>
    <t>29.002.000036.MAT</t>
  </si>
  <si>
    <t>Pneu 23,1x26x8 com câmara</t>
  </si>
  <si>
    <t>29.002.000038.MAT</t>
  </si>
  <si>
    <t>Pneu 29,5x80x22,5 sem câmara</t>
  </si>
  <si>
    <t>29.002.000040.MAT</t>
  </si>
  <si>
    <t>Pneu 6x9x10 com câmara</t>
  </si>
  <si>
    <t>29.002.000041.MAT</t>
  </si>
  <si>
    <t>Pneu 7,5x16x8 com câmara</t>
  </si>
  <si>
    <t>29.002.000042.MAT</t>
  </si>
  <si>
    <t>Pneu 7x15x14 sem câmara</t>
  </si>
  <si>
    <t>29.002.000043.MAT</t>
  </si>
  <si>
    <t>Pneu 7x16x8 com câmara</t>
  </si>
  <si>
    <t>29.002.000044.MAT</t>
  </si>
  <si>
    <t>Pneu 9x20x14 sem câmara</t>
  </si>
  <si>
    <t>29.002.000046.MAT</t>
  </si>
  <si>
    <t>Pneu 5.00x6x12 sem câmara</t>
  </si>
  <si>
    <t>29.002.000048.MAT</t>
  </si>
  <si>
    <t>Pneu 175x70x13 sem câmara</t>
  </si>
  <si>
    <t>29.002.000049.MAT</t>
  </si>
  <si>
    <t>Pneu 12,4x24x6 com câmara</t>
  </si>
  <si>
    <t>29.002.000050.MAT</t>
  </si>
  <si>
    <t>Pneu 225x75x15 sem câmara</t>
  </si>
  <si>
    <t>29.002.000054.MAT</t>
  </si>
  <si>
    <t>Pneu 23.5x25</t>
  </si>
  <si>
    <t>29.002.000055.MAT</t>
  </si>
  <si>
    <t>Pneu 50x80x57 com câmara</t>
  </si>
  <si>
    <t>29.002.000056.MAT</t>
  </si>
  <si>
    <t>Pneu 20.5x25 diagonal com anel de vedação - O´Ring OR 325 T 12 lonas</t>
  </si>
  <si>
    <t>29.002.000057.MAT</t>
  </si>
  <si>
    <t>Pneu 17.5x25 diagonal com anel de vedação - O´Ring OR 25 TU 12 lonas</t>
  </si>
  <si>
    <t>29.002.000058.MAT</t>
  </si>
  <si>
    <t>Pneu 23.5x25 com anel de vedação - O´Ring OR 325 T 16 lonas</t>
  </si>
  <si>
    <t>29.002.000059.MAT</t>
  </si>
  <si>
    <t>Pneu 340x80x18 com câmara AWD combinação dianteira</t>
  </si>
  <si>
    <t>29.002.000060.MAT</t>
  </si>
  <si>
    <t>Pneu 19.5x24,10 com câmara AWD traseiro</t>
  </si>
  <si>
    <t>29.002.000061.MAT</t>
  </si>
  <si>
    <t>Pneu 16.9x28 com câmara AWD traseiro</t>
  </si>
  <si>
    <t>29.002.000062.MAT</t>
  </si>
  <si>
    <t>Pneu 340x80x18 com câmara AWD dianteiro</t>
  </si>
  <si>
    <t>29.002.000063.MAT</t>
  </si>
  <si>
    <t>Pneu 19.5x24 com câmara AWD traseiro</t>
  </si>
  <si>
    <t>29.002.000064.MAT</t>
  </si>
  <si>
    <t>Pneu 10x16.5 com câmara</t>
  </si>
  <si>
    <t>29.002.090065.MAT</t>
  </si>
  <si>
    <t>Pneu 225x75x16 sem câmara</t>
  </si>
  <si>
    <t>29.002.090066.MAT</t>
  </si>
  <si>
    <t>Pneu 245x75x16 sem câmara</t>
  </si>
  <si>
    <t>60.080.000001.MAT</t>
  </si>
  <si>
    <t>Tubo PEAD - PE 80 - PN 10 Kg/cm²- SDR 13,6 - Ø 63 mm</t>
  </si>
  <si>
    <t>60.080.000002.MAT</t>
  </si>
  <si>
    <t>Tubo PEAD - PE 80 - PN 10 Kg/cm²- SDR 13,6 - Ø 75 mm</t>
  </si>
  <si>
    <t>60.080.000003.MAT</t>
  </si>
  <si>
    <t>Tubo PEAD - PE 80 - PN 10 Kg/cm²- SDR 13,6 - Ø 90 mm</t>
  </si>
  <si>
    <t>60.080.000004.MAT</t>
  </si>
  <si>
    <t>Tubo PEAD - PE 80 - PN 10 Kg/cm²- SDR 13,6 - Ø 110 mm</t>
  </si>
  <si>
    <t>60.080.000005.MAT</t>
  </si>
  <si>
    <t>Tubo PEAD - PE 80 - PN 10 Kg/cm²- SDR 13,6 - Ø 125 mm</t>
  </si>
  <si>
    <t>60.080.000006.MAT</t>
  </si>
  <si>
    <t>Tubo PEAD - PE 80 - PN 10 Kg/cm²- SDR 13,6 - Ø 140 mm</t>
  </si>
  <si>
    <t>60.080.000007.MAT</t>
  </si>
  <si>
    <t>Tubo PEAD - PE 80 - PN 10 Kg/cm²- SDR 13,6 - Ø 160 mm</t>
  </si>
  <si>
    <t>60.080.000008.MAT</t>
  </si>
  <si>
    <t>Tubo PEAD - PE 80 - PN 10 Kg/cm²- SDR 13,6 - Ø 180 mm</t>
  </si>
  <si>
    <t>60.080.000009.MAT</t>
  </si>
  <si>
    <t>Tubo PEAD - PE 80 - PN 10 Kg/cm²- SDR 13,6 - Ø 200 mm</t>
  </si>
  <si>
    <t>60.080.000010.MAT</t>
  </si>
  <si>
    <t>Tubo PEAD - PE 80 - PN 10 Kg/cm²- SDR 13,6 - Ø 225 mm</t>
  </si>
  <si>
    <t>60.080.000011.MAT</t>
  </si>
  <si>
    <t>Tubo PEAD - PE 80 - PN 10 Kg/cm²- SDR 13,6 - Ø 250 mm</t>
  </si>
  <si>
    <t>60.080.000012.MAT</t>
  </si>
  <si>
    <t>Tubo PEAD - PE 80 - PN 10 Kg/cm²- SDR 13,6 - Ø 280 mm</t>
  </si>
  <si>
    <t>60.080.000013.MAT</t>
  </si>
  <si>
    <t>Tubo PEAD - PE 80 - PN 10 Kg/cm²- SDR 13,6 - Ø 315 mm</t>
  </si>
  <si>
    <t>60.080.000014.MAT</t>
  </si>
  <si>
    <t>Tubo PEAD - PE 80 - PN 10 Kg/cm²- SDR 13,6 - Ø 355 mm</t>
  </si>
  <si>
    <t>60.080.000015.MAT</t>
  </si>
  <si>
    <t>Tubo PEAD - PE 80 - PN 10 Kg/cm²- SDR 13,6 - Ø 400 mm</t>
  </si>
  <si>
    <t>60.081.000001.MAT</t>
  </si>
  <si>
    <t>Tubo PEAD - PE 100 - PN 12,5 Kg/cm²- SDR 13,6 - Ø 63 mm</t>
  </si>
  <si>
    <t>60.081.000002.MAT</t>
  </si>
  <si>
    <t>Tubo PEAD - PE 100 - PN 12,5 Kg/cm²- SDR 13,6 - Ø 75 mm</t>
  </si>
  <si>
    <t>60.081.000003.MAT</t>
  </si>
  <si>
    <t>Tubo PEAD - PE 100 - PN 12,5 Kg/cm²- SDR 13,6 - Ø 90 mm</t>
  </si>
  <si>
    <t>60.081.000004.MAT</t>
  </si>
  <si>
    <t>Tubo PEAD - PE 100 - PN 12,5 Kg/cm²- SDR 13,6 - Ø 110 mm</t>
  </si>
  <si>
    <t>60.081.000005.MAT</t>
  </si>
  <si>
    <t>Tubo PEAD - PE 100 - PN 12,5 Kg/cm²- SDR 13,6 - Ø 125 mm</t>
  </si>
  <si>
    <t>60.081.000006.MAT</t>
  </si>
  <si>
    <t>Tubo PEAD - PE 100 - PN 12,5 Kg/cm²- SDR 13,6 - Ø 140 mm</t>
  </si>
  <si>
    <t>60.081.000007.MAT</t>
  </si>
  <si>
    <t>Tubo PEAD - PE 100 - PN 12,5 Kg/cm²- SDR 13,6 - Ø 160 mm</t>
  </si>
  <si>
    <t>60.081.000008.MAT</t>
  </si>
  <si>
    <t>Tubo PEAD - PE 100 - PN 12,5 Kg/cm²- SDR 13,6 - Ø 180 mm</t>
  </si>
  <si>
    <t>60.081.000009.MAT</t>
  </si>
  <si>
    <t>Tubo PEAD - PE 100 - PN 12,5 Kg/cm²- SDR 13,6 - Ø 200 mm</t>
  </si>
  <si>
    <t>60.081.000010.MAT</t>
  </si>
  <si>
    <t>Tubo PEAD - PE 100 - PN 12,5 Kg/cm²- SDR 13,6 - Ø 225 mm</t>
  </si>
  <si>
    <t>60.081.000011.MAT</t>
  </si>
  <si>
    <t>Tubo PEAD - PE 100 - PN 12,5 Kg/cm²- SDR 13,6 - Ø 250 mm</t>
  </si>
  <si>
    <t>60.081.000012.MAT</t>
  </si>
  <si>
    <t>Tubo PEAD - PE 100 - PN 12,5 Kg/cm²- SDR 13,6 - Ø 280 mm</t>
  </si>
  <si>
    <t>60.081.000013.MAT</t>
  </si>
  <si>
    <t>Tubo PEAD - PE 100 - PN 12,5 Kg/cm²- SDR 13,6 - Ø 315 mm</t>
  </si>
  <si>
    <t>60.081.000014.MAT</t>
  </si>
  <si>
    <t>Tubo PEAD - PE 100 - PN 12,5 Kg/cm²- SDR 13,6 - Ø 355 mm</t>
  </si>
  <si>
    <t>60.081.000015.MAT</t>
  </si>
  <si>
    <t>Tubo PEAD - PE 100 - PN 12,5 Kg/cm²- SDR 13,6 - Ø 400 mm</t>
  </si>
  <si>
    <t>60.082.000001.MAT</t>
  </si>
  <si>
    <t>Tubo PEAD - PE 80 - PN 12,5 Kg/cm²- SDR 11 - Ø 63 mm</t>
  </si>
  <si>
    <t>60.082.000002.MAT</t>
  </si>
  <si>
    <t>Tubo PEAD - PE 80 - PN 12,5 Kg/cm²- SDR 11 - Ø 75 mm</t>
  </si>
  <si>
    <t>60.082.000003.MAT</t>
  </si>
  <si>
    <t>Tubo PEAD - PE 80 - PN 12,5 Kg/cm²- SDR 11 - Ø 90 mm</t>
  </si>
  <si>
    <t>60.082.000004.MAT</t>
  </si>
  <si>
    <t>Tubo PEAD - PE 80 - PN 12,5 Kg/cm²- SDR 11 - Ø 110 mm</t>
  </si>
  <si>
    <t>60.082.000005.MAT</t>
  </si>
  <si>
    <t>Tubo PEAD - PE 80 - PN 12,5 Kg/cm²- SDR 11 - Ø 125 mm</t>
  </si>
  <si>
    <t>60.082.000006.MAT</t>
  </si>
  <si>
    <t>Tubo PEAD - PE 80 - PN 12,5 Kg/cm²- SDR 11 - Ø 140 mm</t>
  </si>
  <si>
    <t>60.082.000007.MAT</t>
  </si>
  <si>
    <t>Tubo PEAD - PE 80 - PN 12,5 Kg/cm²- SDR 11 - Ø 160 mm</t>
  </si>
  <si>
    <t>60.082.000008.MAT</t>
  </si>
  <si>
    <t>Tubo PEAD - PE 80 - PN 12,5 Kg/cm²- SDR 11 - Ø 180 mm</t>
  </si>
  <si>
    <t>60.082.000009.MAT</t>
  </si>
  <si>
    <t>Tubo PEAD - PE 80 - PN 12,5 Kg/cm²- SDR 11 - Ø 200 mm</t>
  </si>
  <si>
    <t>60.082.000010.MAT</t>
  </si>
  <si>
    <t>Tubo PEAD - PE 80 - PN 12,5 Kg/cm²- SDR 11 - Ø 225 mm</t>
  </si>
  <si>
    <t>60.082.000011.MAT</t>
  </si>
  <si>
    <t>Tubo PEAD - PE 80 - PN 12,5 Kg/cm²- SDR 11 - Ø 250 mm</t>
  </si>
  <si>
    <t>60.082.000012.MAT</t>
  </si>
  <si>
    <t>Tubo PEAD - PE 80 - PN 12,5 Kg/cm²- SDR 11 - Ø 280 mm</t>
  </si>
  <si>
    <t>60.082.000013.MAT</t>
  </si>
  <si>
    <t>Tubo PEAD - PE 80 - PN 12,5 Kg/cm²- SDR 11 - Ø 315 mm</t>
  </si>
  <si>
    <t>60.082.000014.MAT</t>
  </si>
  <si>
    <t>Tubo PEAD - PE 80 - PN 12,5 Kg/cm²- SDR 11 - Ø 355 mm</t>
  </si>
  <si>
    <t>60.082.000015.MAT</t>
  </si>
  <si>
    <t>Tubo PEAD - PE 80 - PN 12,5 Kg/cm²- SDR 11 - Ø 400 mm</t>
  </si>
  <si>
    <t>60.083.000001.MAT</t>
  </si>
  <si>
    <t>Tubo PEAD - PE 100 - PN 16 Kg/cm²- SDR 11 - Ø 63 mm</t>
  </si>
  <si>
    <t>60.083.000002.MAT</t>
  </si>
  <si>
    <t>Tubo PEAD - PE 100 - PN 16 Kg/cm²- SDR 11 - Ø 75 mm</t>
  </si>
  <si>
    <t>60.083.000003.MAT</t>
  </si>
  <si>
    <t>Tubo PEAD - PE 100 - PN 16 Kg/cm²- SDR 11 - Ø 90 mm</t>
  </si>
  <si>
    <t>60.083.000004.MAT</t>
  </si>
  <si>
    <t>Tubo PEAD - PE 100 - PN 16 Kg/cm²- SDR 11 - Ø 110 mm</t>
  </si>
  <si>
    <t>60.083.000005.MAT</t>
  </si>
  <si>
    <t>Tubo PEAD - PE 100 - PN 16 Kg/cm²- SDR 11 - Ø 125 mm</t>
  </si>
  <si>
    <t>60.083.000006.MAT</t>
  </si>
  <si>
    <t>Tubo PEAD - PE 100 - PN 16 Kg/cm²- SDR 11 - Ø 140 mm</t>
  </si>
  <si>
    <t>60.083.000007.MAT</t>
  </si>
  <si>
    <t>Tubo PEAD - PE 100 - PN 16 Kg/cm²- SDR 11 - Ø 160 mm</t>
  </si>
  <si>
    <t>60.083.000008.MAT</t>
  </si>
  <si>
    <t>Tubo PEAD - PE 100 - PN 16 Kg/cm²- SDR 11 - Ø 180 mm</t>
  </si>
  <si>
    <t>60.083.000009.MAT</t>
  </si>
  <si>
    <t>Tubo PEAD - PE 100 - PN 16 Kg/cm²- SDR 11 - Ø 200 mm</t>
  </si>
  <si>
    <t>60.083.000010.MAT</t>
  </si>
  <si>
    <t>Tubo PEAD - PE 100 - PN 16 Kg/cm²- SDR 11 - Ø 225 mm</t>
  </si>
  <si>
    <t>60.083.000011.MAT</t>
  </si>
  <si>
    <t>Tubo PEAD - PE 100 - PN 16 Kg/cm²- SDR 11 - Ø 250 mm</t>
  </si>
  <si>
    <t>60.083.000012.MAT</t>
  </si>
  <si>
    <t>Tubo PEAD - PE 100 - PN 16 Kg/cm²- SDR 11 - Ø 280 mm</t>
  </si>
  <si>
    <t>60.083.000013.MAT</t>
  </si>
  <si>
    <t>Tubo PEAD - PE 100 - PN 16 Kg/cm²- SDR 11 - Ø 315 mm</t>
  </si>
  <si>
    <t>60.083.000014.MAT</t>
  </si>
  <si>
    <t>Tubo PEAD - PE 100 - PN 16 Kg/cm²- SDR 11 - Ø 355 mm</t>
  </si>
  <si>
    <t>60.083.000015.MAT</t>
  </si>
  <si>
    <t>Tubo PEAD - PE 100 - PN 16 Kg/cm²- SDR 11 - Ø 400 mm</t>
  </si>
  <si>
    <t>60.083.000016.MAT</t>
  </si>
  <si>
    <t>Luva PEAD - PE 100 - PN 12,5 Kg/cm²- Ø 63 mm</t>
  </si>
  <si>
    <t>60.083.000017.MAT</t>
  </si>
  <si>
    <t>Luva PEAD - PE 100 - PN 12,5 Kg/cm²- Ø 75 mm</t>
  </si>
  <si>
    <t>60.083.000018.MAT</t>
  </si>
  <si>
    <t>Luva PEAD - PE 100 - PN 12,5 Kg/cm²- Ø 90 mm</t>
  </si>
  <si>
    <t>60.083.000019.MAT</t>
  </si>
  <si>
    <t>Luva PEAD - PE 100 - PN 12,5 Kg/cm²- Ø 110 mm</t>
  </si>
  <si>
    <t>60.083.000020.MAT</t>
  </si>
  <si>
    <t>Luva PEAD - PE 100 - PN 12,5 Kg/cm²- Ø 125 mm</t>
  </si>
  <si>
    <t>60.083.000021.MAT</t>
  </si>
  <si>
    <t>Luva PEAD - PE 100 - PN 12,5 Kg/cm²- Ø 140 mm</t>
  </si>
  <si>
    <t>60.083.000022.MAT</t>
  </si>
  <si>
    <t>Luva PEAD - PE 100 - PN 12,5 Kg/cm²- Ø 160 mm</t>
  </si>
  <si>
    <t>60.083.000023.MAT</t>
  </si>
  <si>
    <t>Luva PEAD - PE 100 - PN 12,5 Kg/cm²- Ø 180 mm</t>
  </si>
  <si>
    <t>60.083.000024.MAT</t>
  </si>
  <si>
    <t>Luva PEAD - PE 100 - PN 12,5 Kg/cm²- Ø 200 mm</t>
  </si>
  <si>
    <t>60.083.000025.MAT</t>
  </si>
  <si>
    <t>Luva PEAD - PE 100 - PN 12,5 Kg/cm²- Ø 225 mm</t>
  </si>
  <si>
    <t>60.083.000026.MAT</t>
  </si>
  <si>
    <t>Luva PEAD - PE 100 - PN 12,5 Kg/cm²- Ø 250 mm</t>
  </si>
  <si>
    <t>60.083.000027.MAT</t>
  </si>
  <si>
    <t>Luva PEAD - PE 100 - PN 12,5 Kg/cm²- Ø 280 mm</t>
  </si>
  <si>
    <t>60.083.000028.MAT</t>
  </si>
  <si>
    <t>Luva PEAD - PE 100 - PN 12,5 Kg/cm²- Ø 315 mm</t>
  </si>
  <si>
    <t>60.083.000029.MAT</t>
  </si>
  <si>
    <t>Luva PEAD - PE 100 - PN 12,5 Kg/cm²- Ø 355 mm</t>
  </si>
  <si>
    <t>60.083.000030.MAT</t>
  </si>
  <si>
    <t>Luva PEAD - PE 100 - PN 12,5 Kg/cm²- Ø 400 mm</t>
  </si>
  <si>
    <t>60.083.000031.MAT</t>
  </si>
  <si>
    <t>Curva 90° PEAD - PE 100 - PN 12,5 Kg/cm²- Ø 63 mm</t>
  </si>
  <si>
    <t>60.083.000032.MAT</t>
  </si>
  <si>
    <t>Curva 90° PEAD - PE 100 - PN 12,5 Kg/cm²- Ø 75 mm</t>
  </si>
  <si>
    <t>60.083.000033.MAT</t>
  </si>
  <si>
    <t>Curva 90° PEAD - PE 100 - PN 12,5 Kg/cm²- Ø 90 mm</t>
  </si>
  <si>
    <t>60.083.000034.MAT</t>
  </si>
  <si>
    <t>Curva 90° PEAD - PE 100 - PN 12,5 Kg/cm²- Ø 110 mm</t>
  </si>
  <si>
    <t>60.083.000035.MAT</t>
  </si>
  <si>
    <t>Curva 90° PEAD - PE 100 - PN 12,5 Kg/cm²- Ø 125 mm</t>
  </si>
  <si>
    <t>60.083.000036.MAT</t>
  </si>
  <si>
    <t>Curva 90° PEAD - PE 100 - PN 12,5 Kg/cm²- Ø 140 mm</t>
  </si>
  <si>
    <t>60.083.000037.MAT</t>
  </si>
  <si>
    <t>Curva 90° PEAD - PE 100 - PN 12,5 Kg/cm²- Ø 160 mm</t>
  </si>
  <si>
    <t>60.083.000038.MAT</t>
  </si>
  <si>
    <t>Curva 90° PEAD - PE 100 - PN 12,5 Kg/cm²- Ø 180 mm</t>
  </si>
  <si>
    <t>60.083.000039.MAT</t>
  </si>
  <si>
    <t>Curva 90° PEAD - PE 100 - PN 12,5 Kg/cm²- Ø 200 mm</t>
  </si>
  <si>
    <t>60.083.000040.MAT</t>
  </si>
  <si>
    <t>Curva 90° PEAD - PE 100 - PN 12,5 Kg/cm²- Ø 225 mm</t>
  </si>
  <si>
    <t>60.083.000041.MAT</t>
  </si>
  <si>
    <t>Curva 90° PEAD - PE 100 - PN 12,5 Kg/cm²- Ø 250 mm</t>
  </si>
  <si>
    <t>60.083.000042.MAT</t>
  </si>
  <si>
    <t>Curva 90° PEAD - PE 100 - PN 12,5 Kg/cm²- Ø 280 mm</t>
  </si>
  <si>
    <t>60.083.000043.MAT</t>
  </si>
  <si>
    <t>Curva 90° PEAD - PE 100 - PN 12,5 Kg/cm²- Ø 315 mm</t>
  </si>
  <si>
    <t>60.083.000044.MAT</t>
  </si>
  <si>
    <t>Curva 90° PEAD - PE 100 - PN 12,5 Kg/cm²- Ø 355 mm</t>
  </si>
  <si>
    <t>60.083.000045.MAT</t>
  </si>
  <si>
    <t>Curva 90° PEAD - PE 100 - PN 12,5 Kg/cm²- Ø 400 mm</t>
  </si>
  <si>
    <t>60.083.000046.MAT</t>
  </si>
  <si>
    <t>Cap PEAD - PE 100 - PN 12,5 Kg/cm²- Ø 63 mm</t>
  </si>
  <si>
    <t>60.083.000047.MAT</t>
  </si>
  <si>
    <t>Cap PEAD - PE 100 - PN 12,5 Kg/cm²- Ø 75 mm</t>
  </si>
  <si>
    <t>60.083.000048.MAT</t>
  </si>
  <si>
    <t>Cap PEAD - PE 100 - PN 12,5 Kg/cm²- Ø 90 mm</t>
  </si>
  <si>
    <t>60.083.000049.MAT</t>
  </si>
  <si>
    <t>Cap PEAD - PE 100 - PN 12,5 Kg/cm²- Ø 110 mm</t>
  </si>
  <si>
    <t>60.083.000050.MAT</t>
  </si>
  <si>
    <t>Cap PEAD - PE 100 - PN 12,5 Kg/cm²- Ø 125 mm</t>
  </si>
  <si>
    <t>60.083.000051.MAT</t>
  </si>
  <si>
    <t>Cap PEAD - PE 100 - PN 12,5 Kg/cm²- Ø 140 mm</t>
  </si>
  <si>
    <t>60.083.000052.MAT</t>
  </si>
  <si>
    <t>Cap PEAD - PE 100 - PN 12,5 Kg/cm²- Ø 160 mm</t>
  </si>
  <si>
    <t>60.083.000053.MAT</t>
  </si>
  <si>
    <t>Cap PEAD - PE 100 - PN 12,5 Kg/cm²- Ø 180 mm</t>
  </si>
  <si>
    <t>60.083.000054.MAT</t>
  </si>
  <si>
    <t>Cap PEAD - PE 100 - PN 12,5 Kg/cm²- Ø 200 mm</t>
  </si>
  <si>
    <t>60.083.000055.MAT</t>
  </si>
  <si>
    <t>Cap PEAD - PE 100 - PN 12,5 Kg/cm²- Ø 225 mm</t>
  </si>
  <si>
    <t>60.083.000056.MAT</t>
  </si>
  <si>
    <t>Cap PEAD - PE 100 - PN 12,5 Kg/cm²- Ø 250 mm</t>
  </si>
  <si>
    <t>60.083.000057.MAT</t>
  </si>
  <si>
    <t>Cap PEAD - PE 100 - PN 12,5 Kg/cm²- Ø 280 mm</t>
  </si>
  <si>
    <t>60.083.000058.MAT</t>
  </si>
  <si>
    <t>Cap PEAD - PE 100 - PN 12,5 Kg/cm²- Ø 315 mm</t>
  </si>
  <si>
    <t>60.083.000059.MAT</t>
  </si>
  <si>
    <t>Cap PEAD - PE 100 - PN 12,5 Kg/cm²- Ø 355 mm</t>
  </si>
  <si>
    <t>60.083.000060.MAT</t>
  </si>
  <si>
    <t>Cap PEAD - PE 100 - PN 12,5 Kg/cm²- Ø 400 mm</t>
  </si>
  <si>
    <t>60.084.000001.MAT</t>
  </si>
  <si>
    <t>60.084.000002.MAT</t>
  </si>
  <si>
    <t>60.084.000003.MAT</t>
  </si>
  <si>
    <t>60.084.000004.MAT</t>
  </si>
  <si>
    <t>60.084.000005.MAT</t>
  </si>
  <si>
    <t>60.084.000006.MAT</t>
  </si>
  <si>
    <t>60.084.000007.MAT</t>
  </si>
  <si>
    <t>60.084.000008.MAT</t>
  </si>
  <si>
    <t>60.084.000009.MAT</t>
  </si>
  <si>
    <t>60.085.000001.MAT</t>
  </si>
  <si>
    <t>60.085.000002.MAT</t>
  </si>
  <si>
    <t>60.085.000003.MAT</t>
  </si>
  <si>
    <t>60.085.000004.MAT</t>
  </si>
  <si>
    <t>60.085.000005.MAT</t>
  </si>
  <si>
    <t>60.085.000006.MAT</t>
  </si>
  <si>
    <t>60.085.000007.MAT</t>
  </si>
  <si>
    <t>60.085.000008.MAT</t>
  </si>
  <si>
    <t>60.085.000009.MAT</t>
  </si>
  <si>
    <t>60.086.000001.MAT</t>
  </si>
  <si>
    <t>60.086.000002.MAT</t>
  </si>
  <si>
    <t>60.086.000003.MAT</t>
  </si>
  <si>
    <t>60.086.000004.MAT</t>
  </si>
  <si>
    <t>60.086.000005.MAT</t>
  </si>
  <si>
    <t>60.086.000006.MAT</t>
  </si>
  <si>
    <t>60.086.000007.MAT</t>
  </si>
  <si>
    <t>60.086.000008.MAT</t>
  </si>
  <si>
    <t>60.086.000009.MAT</t>
  </si>
  <si>
    <t>60.086.000010.MAT</t>
  </si>
  <si>
    <t>60.086.000011.MAT</t>
  </si>
  <si>
    <t>60.086.000012.MAT</t>
  </si>
  <si>
    <t>60.086.000013.MAT</t>
  </si>
  <si>
    <t>Anel de borracha para tubo PVC PBA Ø 50</t>
  </si>
  <si>
    <t>60.086.000014.MAT</t>
  </si>
  <si>
    <t>Anel de borracha para tubo PVC PBA Ø 75</t>
  </si>
  <si>
    <t>60.086.000015.MAT</t>
  </si>
  <si>
    <t>Anel de borracha para tubo PVC PBA Ø 100</t>
  </si>
  <si>
    <t>60.087.000001.MAT</t>
  </si>
  <si>
    <t>60.087.000002.MAT</t>
  </si>
  <si>
    <t>60.087.000003.MAT</t>
  </si>
  <si>
    <t>60.087.000004.MAT</t>
  </si>
  <si>
    <t>60.087.000005.MAT</t>
  </si>
  <si>
    <t>60.087.000006.MAT</t>
  </si>
  <si>
    <t>60.087.000007.MAT</t>
  </si>
  <si>
    <t>60.087.000008.MAT</t>
  </si>
  <si>
    <t>60.087.000009.MAT</t>
  </si>
  <si>
    <t>60.087.000010.MAT</t>
  </si>
  <si>
    <t>60.087.000011.MAT</t>
  </si>
  <si>
    <t>60.087.000012.MAT</t>
  </si>
  <si>
    <t>60.087.000013.MAT</t>
  </si>
  <si>
    <t>60.087.000014.MAT</t>
  </si>
  <si>
    <t>60.088.000001.MAT</t>
  </si>
  <si>
    <t>Tubo corrugado PEAD coletor de esgoto Ø 450 mm</t>
  </si>
  <si>
    <t>60.088.000002.MAT</t>
  </si>
  <si>
    <t>Tubo corrugado PEAD coletor de esgoto Ø 600 mm</t>
  </si>
  <si>
    <t>60.088.000003.MAT</t>
  </si>
  <si>
    <t>Tubo corrugado PEAD coletor de esgoto Ø 750 mm</t>
  </si>
  <si>
    <t>60.088.000004.MAT</t>
  </si>
  <si>
    <t>Tubo corrugado PEAD coletor de esgoto Ø 900 mm</t>
  </si>
  <si>
    <t>60.088.000005.MAT</t>
  </si>
  <si>
    <t>Tubo corrugado PEAD coletor de esgoto Ø 1050 mm</t>
  </si>
  <si>
    <t>60.088.000006.MAT</t>
  </si>
  <si>
    <t>Tubo corrugado PEAD coletor de esgoto Ø 1200 mm</t>
  </si>
  <si>
    <t>60.089.000001.MAT</t>
  </si>
  <si>
    <t>60.089.000002.MAT</t>
  </si>
  <si>
    <t>60.089.000003.MAT</t>
  </si>
  <si>
    <t>60.089.000004.MAT</t>
  </si>
  <si>
    <t>60.089.000005.MAT</t>
  </si>
  <si>
    <t>60.089.000006.MAT</t>
  </si>
  <si>
    <t>60.089.000007.MAT</t>
  </si>
  <si>
    <t>60.089.000008.MAT</t>
  </si>
  <si>
    <t>60.089.000009.MAT</t>
  </si>
  <si>
    <t>60.089.000010.MAT</t>
  </si>
  <si>
    <t>60.089.000011.MAT</t>
  </si>
  <si>
    <t>60.089.000012.MAT</t>
  </si>
  <si>
    <t>60.089.000013.MAT</t>
  </si>
  <si>
    <t>60.089.000014.MAT</t>
  </si>
  <si>
    <t>60.089.000015.MAT</t>
  </si>
  <si>
    <t>60.089.000016.MAT</t>
  </si>
  <si>
    <t>60.089.000017.MAT</t>
  </si>
  <si>
    <t>60.089.000018.MAT</t>
  </si>
  <si>
    <t>60.089.000019.MAT</t>
  </si>
  <si>
    <t>60.089.000020.MAT</t>
  </si>
  <si>
    <t>60.089.000021.MAT</t>
  </si>
  <si>
    <t>60.089.000022.MAT</t>
  </si>
  <si>
    <t>60.089.000023.MAT</t>
  </si>
  <si>
    <t>60.089.000024.MAT</t>
  </si>
  <si>
    <t>60.089.000025.MAT</t>
  </si>
  <si>
    <t>60.089.000026.MAT</t>
  </si>
  <si>
    <t>60.089.000027.MAT</t>
  </si>
  <si>
    <t>60.089.000028.MAT</t>
  </si>
  <si>
    <t>60.089.000029.MAT</t>
  </si>
  <si>
    <t>60.089.000030.MAT</t>
  </si>
  <si>
    <t>60.089.000031.MAT</t>
  </si>
  <si>
    <t>60.089.000032.MAT</t>
  </si>
  <si>
    <t>60.089.000033.MAT</t>
  </si>
  <si>
    <t>60.089.000034.MAT</t>
  </si>
  <si>
    <t>60.089.000035.MAT</t>
  </si>
  <si>
    <t>60.089.000036.MAT</t>
  </si>
  <si>
    <t>60.089.000037.MAT</t>
  </si>
  <si>
    <t>60.089.000038.MAT</t>
  </si>
  <si>
    <t>60.089.000039.MAT</t>
  </si>
  <si>
    <t>60.089.000040.MAT</t>
  </si>
  <si>
    <t>60.090.000001.MAT</t>
  </si>
  <si>
    <t>Tubo corrugado PEAD para drenagem Ø 100 mm</t>
  </si>
  <si>
    <t>60.090.000002.MAT</t>
  </si>
  <si>
    <t>Tubo corrugado PEAD para drenagem Ø 150 mm</t>
  </si>
  <si>
    <t>60.090.000003.MAT</t>
  </si>
  <si>
    <t>Tubo corrugado PEAD para drenagem Ø 200 mm</t>
  </si>
  <si>
    <t>60.090.000004.MAT</t>
  </si>
  <si>
    <t>Tubo corrugado PEAD para drenagem Ø 250 mm</t>
  </si>
  <si>
    <t>60.090.000005.MAT</t>
  </si>
  <si>
    <t>Tubo corrugado PEAD para drenagem Ø 300 mm</t>
  </si>
  <si>
    <t>60.090.000006.MAT</t>
  </si>
  <si>
    <t>Tubo corrugado PEAD para drenagem Ø 375 mm</t>
  </si>
  <si>
    <t>60.090.000007.MAT</t>
  </si>
  <si>
    <t>Tubo corrugado PEAD para drenagem Ø 450 mm</t>
  </si>
  <si>
    <t>60.090.000008.MAT</t>
  </si>
  <si>
    <t>Tubo corrugado PEAD para drenagem Ø 600 mm</t>
  </si>
  <si>
    <t>60.090.000009.MAT</t>
  </si>
  <si>
    <t>Tubo corrugado PEAD para drenagem Ø 750 mm</t>
  </si>
  <si>
    <t>60.090.000010.MAT</t>
  </si>
  <si>
    <t>Tubo corrugado PEAD para drenagem Ø 900 mm</t>
  </si>
  <si>
    <t>60.090.000011.MAT</t>
  </si>
  <si>
    <t>Tubo corrugado PEAD para drenagem Ø 1050 mm</t>
  </si>
  <si>
    <t>60.090.000012.MAT</t>
  </si>
  <si>
    <t>Tubo corrugado PEAD para drenagem Ø 1200 mm</t>
  </si>
  <si>
    <t>60.090.000013.MAT</t>
  </si>
  <si>
    <t>60.090.000014.MAT</t>
  </si>
  <si>
    <t>60.090.000015.MAT</t>
  </si>
  <si>
    <t>60.090.000016.MAT</t>
  </si>
  <si>
    <t>60.090.000017.MAT</t>
  </si>
  <si>
    <t>60.090.000018.MAT</t>
  </si>
  <si>
    <t>60.090.000019.MAT</t>
  </si>
  <si>
    <t>60.090.000020.MAT</t>
  </si>
  <si>
    <t>60.090.000021.MAT</t>
  </si>
  <si>
    <t>60.090.000022.MAT</t>
  </si>
  <si>
    <t>60.090.000023.MAT</t>
  </si>
  <si>
    <t>60.090.000024.MAT</t>
  </si>
  <si>
    <t>60.091.000001.MAT</t>
  </si>
  <si>
    <t>Duto corrugado PEAD para cabeamento elétrico ou telefônico Ø 40 mm</t>
  </si>
  <si>
    <t>60.091.000002.MAT</t>
  </si>
  <si>
    <t>Duto corrugado PEAD para cabeamento elétrico ou telefônico Ø 50 mm</t>
  </si>
  <si>
    <t>60.091.000003.MAT</t>
  </si>
  <si>
    <t>Duto corrugado PEAD para cabeamento elétrico ou telefônico Ø 63 mm</t>
  </si>
  <si>
    <t>60.091.000004.MAT</t>
  </si>
  <si>
    <t>Duto corrugado PEAD para cabeamento elétrico ou telefônico Ø 90 mm</t>
  </si>
  <si>
    <t>60.091.000005.MAT</t>
  </si>
  <si>
    <t>Duto corrugado PEAD para cabeamento elétrico ou telefônico Ø 125 mm</t>
  </si>
  <si>
    <t>60.091.000006.MAT</t>
  </si>
  <si>
    <t>Duto corrugado PEAD para cabeamento elétrico ou telefônico Ø 155 mm</t>
  </si>
  <si>
    <t>60.091.000007.MAT</t>
  </si>
  <si>
    <t>Duto corrugado PEAD para cabeamento elétrico ou telefônico Ø 190 mm</t>
  </si>
  <si>
    <t>60.091.000008.MAT</t>
  </si>
  <si>
    <t>Luva PEAD para cabeamento elétrico ou telefônico Ø 40 mm</t>
  </si>
  <si>
    <t>60.091.000009.MAT</t>
  </si>
  <si>
    <t>Luva PEAD para cabeamento elétrico ou telefônico Ø 50 mm</t>
  </si>
  <si>
    <t>60.091.000010.MAT</t>
  </si>
  <si>
    <t>Luva PEAD para cabeamento elétrico ou telefônico Ø 63 mm</t>
  </si>
  <si>
    <t>60.091.000011.MAT</t>
  </si>
  <si>
    <t>Luva PEAD para cabeamento elétrico ou telefônico Ø 90 mm</t>
  </si>
  <si>
    <t>60.091.000012.MAT</t>
  </si>
  <si>
    <t>Luva PEAD para cabeamento elétrico ou telefônico Ø 125 mm</t>
  </si>
  <si>
    <t>60.091.000013.MAT</t>
  </si>
  <si>
    <t>Luva PEAD para cabeamento elétrico ou telefônico Ø 155 mm</t>
  </si>
  <si>
    <t>60.091.000014.MAT</t>
  </si>
  <si>
    <t>Luva PEAD para cabeamento elétrico ou telefônico Ø 190 mm</t>
  </si>
  <si>
    <t>60.091.000015.MAT</t>
  </si>
  <si>
    <t>Plug PEAD com anel para cabeamento elétrico ou telefônico Ø 40 mm</t>
  </si>
  <si>
    <t>60.091.000016.MAT</t>
  </si>
  <si>
    <t>Plug PEAD com anel para cabeamento elétrico ou telefônico Ø 50 mm</t>
  </si>
  <si>
    <t>60.091.000017.MAT</t>
  </si>
  <si>
    <t>Plug PEAD com anel para cabeamento elétrico ou telefônico Ø 63 mm</t>
  </si>
  <si>
    <t>60.091.000018.MAT</t>
  </si>
  <si>
    <t>Plug PEAD com anel para cabeamento elétrico ou telefônico Ø 90 mm</t>
  </si>
  <si>
    <t>60.091.000019.MAT</t>
  </si>
  <si>
    <t>Plug PEAD com anel para cabeamento elétrico ou telefônico Ø 125 mm</t>
  </si>
  <si>
    <t>60.091.000020.MAT</t>
  </si>
  <si>
    <t>Plug PEAD com anel para cabeamento elétrico ou telefônico Ø 155 mm</t>
  </si>
  <si>
    <t>60.091.000021.MAT</t>
  </si>
  <si>
    <t>Plug PEAD com anel para cabeamento elétrico ou telefônico Ø 190 mm</t>
  </si>
  <si>
    <t>60.091.000022.MAT</t>
  </si>
  <si>
    <t>Anel de borracha para tubo corrugado Ø 40 mm</t>
  </si>
  <si>
    <t>60.091.000023.MAT</t>
  </si>
  <si>
    <t>Anel de borracha para tubo corrugado Ø 50 mm</t>
  </si>
  <si>
    <t>60.091.000024.MAT</t>
  </si>
  <si>
    <t>Anel de borracha para tubo corrugado Ø 63 mm</t>
  </si>
  <si>
    <t>60.091.000025.MAT</t>
  </si>
  <si>
    <t>Anel de borracha para tubo corrugado Ø 90 mm</t>
  </si>
  <si>
    <t>60.091.000026.MAT</t>
  </si>
  <si>
    <t>Anel de borracha para tubo corrugado Ø 125 mm</t>
  </si>
  <si>
    <t>60.091.000027.MAT</t>
  </si>
  <si>
    <t>Anel de borracha para tubo corrugado Ø 155 mm</t>
  </si>
  <si>
    <t>60.091.000028.MAT</t>
  </si>
  <si>
    <t>Anel de borracha para tubo corrugado Ø 190 mm</t>
  </si>
  <si>
    <t>60.092.000001.MAT</t>
  </si>
  <si>
    <t>Tubo PEAD para telecomunicação Ø 32 mm</t>
  </si>
  <si>
    <t>60.092.000002.MAT</t>
  </si>
  <si>
    <t>Tubo PEAD para telecomunicação Ø 40 mm</t>
  </si>
  <si>
    <t>60.092.000003.MAT</t>
  </si>
  <si>
    <t>Luva PEAD para telecomunicação Ø 32 mm</t>
  </si>
  <si>
    <t>60.092.000004.MAT</t>
  </si>
  <si>
    <t>Luva PEAD para telecomunicação Ø 40 mm</t>
  </si>
  <si>
    <t>60.093.000001.MAT</t>
  </si>
  <si>
    <t>Anel de concreto armado Ø 1000 x 500 mm</t>
  </si>
  <si>
    <t>60.093.000002.MAT</t>
  </si>
  <si>
    <t>Anel de concreto armado Ø 1200 x 500 mm</t>
  </si>
  <si>
    <t>60.093.000003.MAT</t>
  </si>
  <si>
    <t>Anel de concreto armado Ø 600 x 500 mm</t>
  </si>
  <si>
    <t>60.093.000004.MAT</t>
  </si>
  <si>
    <t>Anel em concreto pré-moldado Ø 0,4 x 0,2 m</t>
  </si>
  <si>
    <t>60.093.000005.MAT</t>
  </si>
  <si>
    <t>Anel em concreto pré-moldado Ø 0,6 x 0,2 m</t>
  </si>
  <si>
    <t>60.094.000001.MAT</t>
  </si>
  <si>
    <t>Caixa de concreto pré-moldado 1,0 x 1,0 x 0,5 m</t>
  </si>
  <si>
    <t>60.094.000002.MAT</t>
  </si>
  <si>
    <t>Caixa de inspeção concreto pré-moldado 0,8 x 0,8 x 0,5 m</t>
  </si>
  <si>
    <t>60.094.000003.MAT</t>
  </si>
  <si>
    <t>Caixa de inspeção concreto pré-moldado 1,0 x 1,0 x 0,5 m</t>
  </si>
  <si>
    <t>60.094.000004.MAT</t>
  </si>
  <si>
    <t>Caixa de inspeção em concreto pré-moldado 0,4 x 0,4 m</t>
  </si>
  <si>
    <t>60.094.000005.MAT</t>
  </si>
  <si>
    <t>Caixa de inspeção em concreto pré-moldado 0,6 x 0,4 m</t>
  </si>
  <si>
    <t>60.094.000006.MAT</t>
  </si>
  <si>
    <t>Caixa de inspeção, concreto pré-moldado 0,4 x 0,4 m</t>
  </si>
  <si>
    <t>60.094.000007.MAT</t>
  </si>
  <si>
    <t>Caixa de passagem concreto pré-moldado 0,4 x 0,4 x 0,5 m</t>
  </si>
  <si>
    <t>60.094.000008.MAT</t>
  </si>
  <si>
    <t>Caixa de passagem concreto pré-moldado 0,6 x 0,6 x 0,5 m</t>
  </si>
  <si>
    <t>60.094.000009.MAT</t>
  </si>
  <si>
    <t>Caixa de passagem concreto pré-moldado 0,8 x 0,8 x 0,5 m</t>
  </si>
  <si>
    <t>60.094.000010.MAT</t>
  </si>
  <si>
    <t>Canaleta de concreto tipo meio tubo para águas pluviais Ø 200 mm</t>
  </si>
  <si>
    <t>60.094.000011.MAT</t>
  </si>
  <si>
    <t>Canaleta de concreto tipo meio tubo para águas pluviais Ø 800 mm</t>
  </si>
  <si>
    <t>60.096.000001.MAT</t>
  </si>
  <si>
    <t>Grelha de concreto pré-moldado para boca de lobo, 1 x 0,5 x 0,1 m</t>
  </si>
  <si>
    <t>60.096.000002.MAT</t>
  </si>
  <si>
    <t>Guia de concreto pré-fabricada, chapéu 1,2 x 0,3 x x 0,15 m</t>
  </si>
  <si>
    <t>60.096.000003.MAT</t>
  </si>
  <si>
    <t>Laje concreto armado pré-moldado 1,2 x 1,2 x 0,10 m, com furo excêntrico, Ø 0,6 m</t>
  </si>
  <si>
    <t>60.096.000004.MAT</t>
  </si>
  <si>
    <t>Laje concreto armado pré-moldado 1,5 x 1,5 x 0,10 m, com furo excêntrico, Ø 0,6 m</t>
  </si>
  <si>
    <t>60.096.000005.MAT</t>
  </si>
  <si>
    <t>Tampa de concreto pré-moldado Ø 0,4 m x 5 cm</t>
  </si>
  <si>
    <t>60.096.000006.MAT</t>
  </si>
  <si>
    <t>Tampa de concreto pré-moldado 0,4 x 0,4 m x 5 cm</t>
  </si>
  <si>
    <t>60.096.000007.MAT</t>
  </si>
  <si>
    <t>Tampa de concreto pré-moldado 0,6 m x 5 cm</t>
  </si>
  <si>
    <t>60.096.000008.MAT</t>
  </si>
  <si>
    <t>Tampa de concreto pré-moldado 0,6 x 0,6 m x 5 cm</t>
  </si>
  <si>
    <t>60.096.000009.MAT</t>
  </si>
  <si>
    <t>Tampa de concreto pré-moldado 0,8 x 0,8 m x 5 cm</t>
  </si>
  <si>
    <t>60.098.000001.MAT</t>
  </si>
  <si>
    <t>Tampão de ferro fundido T100 Ø 0,6 m, para poço de visita</t>
  </si>
  <si>
    <t>60.098.000002.MAT</t>
  </si>
  <si>
    <t>Tampão de ferro fundido T137 Ø 0,6 m, para poço de visita</t>
  </si>
  <si>
    <t>60.098.000003.MAT</t>
  </si>
  <si>
    <t>Tampão de ferro fundido TD-600 articulado Ø 0,6 m, anti furto, para poço de visita</t>
  </si>
  <si>
    <t>60.101.000001.MAT</t>
  </si>
  <si>
    <t>Tubo cerâmico Ø 350 mm</t>
  </si>
  <si>
    <t>60.101.000002.MAT</t>
  </si>
  <si>
    <t>Tubo cerâmico Ø 375 mm</t>
  </si>
  <si>
    <t>60.101.000003.MAT</t>
  </si>
  <si>
    <t>Tubo cerâmico Ø 400 mm</t>
  </si>
  <si>
    <t>60.105.000001.MAT</t>
  </si>
  <si>
    <t>Tubo de concreto armado PA-2 para águas pluviais Ø 300 mm</t>
  </si>
  <si>
    <t>60.105.000002.MAT</t>
  </si>
  <si>
    <t>Tubo de concreto armado PA-2 para águas pluviais Ø 400 mm</t>
  </si>
  <si>
    <t>60.105.000003.MAT</t>
  </si>
  <si>
    <t>Tubo de concreto armado PA-2 para águas pluviais Ø 500 mm</t>
  </si>
  <si>
    <t>60.105.000004.MAT</t>
  </si>
  <si>
    <t>Tubo de concreto perfurado Ø 200 mm, para dreno</t>
  </si>
  <si>
    <t>60.105.000005.MAT</t>
  </si>
  <si>
    <t>Tubo de concreto perfurado Ø 300 mm, para dreno</t>
  </si>
  <si>
    <t>60.105.000006.MAT</t>
  </si>
  <si>
    <t>Tubo de concreto perfurado Ø 400 mm, para dreno</t>
  </si>
  <si>
    <t>60.105.000007.MAT</t>
  </si>
  <si>
    <t>Tubo de concreto poroso Ø 300 mm, para dreno</t>
  </si>
  <si>
    <t>60.105.000008.MAT</t>
  </si>
  <si>
    <t>Tubo de concreto poroso Ø 400 mm, para dreno</t>
  </si>
  <si>
    <t>60.105.000009.MAT</t>
  </si>
  <si>
    <t>Tubo de concreto tipo PS-1 para águas pluviais Ø 200 mm</t>
  </si>
  <si>
    <t>60.105.000010.MAT</t>
  </si>
  <si>
    <t>Tubo de concreto tipo PS-1 para águas pluviais Ø 600 mm</t>
  </si>
  <si>
    <t>60.115.000001.MAT</t>
  </si>
  <si>
    <t>Tubo PEAD corrugado Ø 100 mm, perfurado para dreno</t>
  </si>
  <si>
    <t>60.115.000002.MAT</t>
  </si>
  <si>
    <t>Tubo PEAD corrugado Ø 65 mm, perfurado para dreno</t>
  </si>
  <si>
    <t>60.115.000003.MAT</t>
  </si>
  <si>
    <t>Tubo PEAD corrugado Ø 80 mm, perfurado para dreno</t>
  </si>
  <si>
    <t>60.115.000007.MAT</t>
  </si>
  <si>
    <t>Tubo PEAD corrugado Ø 170 mm, perfurado para dreno</t>
  </si>
  <si>
    <t>60.120.000001.MAT</t>
  </si>
  <si>
    <t>Cabo em alumínio nú, duplex, 10 mm², para distribuição aérea de energia em BT até 0,6/1kV</t>
  </si>
  <si>
    <t>60.120.000002.MAT</t>
  </si>
  <si>
    <t>Cabo em alumínio nú, duplex, 16 mm², para distribuição aérea de energia em BT até 0,6/1kV</t>
  </si>
  <si>
    <t>60.120.000003.MAT</t>
  </si>
  <si>
    <t>Cabo em alumínio nú, duplex, 25 mm², para distribuição aérea de energia em BT até 0,6/1kV</t>
  </si>
  <si>
    <t>60.120.000004.MAT</t>
  </si>
  <si>
    <t>Cabo em alumínio nú, triplex, 10 mm², para distribuição aérea de energia em BT até 0,6/1kV</t>
  </si>
  <si>
    <t>60.120.000005.MAT</t>
  </si>
  <si>
    <t>Cabo em alumínio nú, triplex, 16 mm², para distribuição aérea de energia em BT até 0,6/1kV</t>
  </si>
  <si>
    <t>60.120.000006.MAT</t>
  </si>
  <si>
    <t>Cabo em alumínio nú, triplex, 25 mm², para distribuição aérea de energia em BT até 0,6/1kV</t>
  </si>
  <si>
    <t>60.120.000007.MAT</t>
  </si>
  <si>
    <t>Cabo em alumínio nú, quadriplex, 10 mm², para distribuição aérea de energia em BT até 0,6/1kV</t>
  </si>
  <si>
    <t>60.120.000008.MAT</t>
  </si>
  <si>
    <t>Cabo em alumínio nú, quadriplex, 16 mm², para distribuição aérea de energia em BT até 0,6/1kV</t>
  </si>
  <si>
    <t>60.120.000009.MAT</t>
  </si>
  <si>
    <t>Cabo em alumínio nú, quadriplex, 25 mm², para distribuição aérea de energia em BT até 0,6/1kV</t>
  </si>
  <si>
    <t>60.120.000010.MAT</t>
  </si>
  <si>
    <t>Cabo em alumínio multiplexado, isolado com XLPE, 10 mm², para distribuição aérea de energia em BT até 0,6/1kV</t>
  </si>
  <si>
    <t>60.120.000011.MAT</t>
  </si>
  <si>
    <t>Cabo em alumínio multiplexado, isolado com XLPE, 16 mm², para distribuição aérea de energia em BT até 0,6/1kV</t>
  </si>
  <si>
    <t>60.120.000012.MAT</t>
  </si>
  <si>
    <t>Cabo em alumínio multiplexado, isolado com XLPE, 25 mm², para distribuição aérea de energia em BT até 0,6/1kV</t>
  </si>
  <si>
    <t>60.120.000013.MAT</t>
  </si>
  <si>
    <t>Cabo em alumínio multiplexado, isolado com XLPE, 35 mm², para distribuição aérea de energia em BT até 0,6/1kV</t>
  </si>
  <si>
    <t>60.120.000014.MAT</t>
  </si>
  <si>
    <t>Cabo em alumínio multiplexado, isolado com XLPE, 50 mm², para distribuição aérea de energia em BT até 0,6/1kV</t>
  </si>
  <si>
    <t>60.120.000015.MAT</t>
  </si>
  <si>
    <t>Cabo em alumínio multiplexado, isolado com XLPE, 70 mm², para distribuição aérea de energia em BT até 0,6/1kV</t>
  </si>
  <si>
    <t>60.120.000016.MAT</t>
  </si>
  <si>
    <t>Cabo em alumínio multiplexado, isolado com XLPE, 95 mm², para distribuição aérea de energia em BT até 0,6/1kV</t>
  </si>
  <si>
    <t>60.120.000017.MAT</t>
  </si>
  <si>
    <t>Cabo em alumínio multiplexado, isolado com XLPE, 120 mm², para distribuição aérea de energia em BT até 0,6/1kV</t>
  </si>
  <si>
    <t>60.120.000018.MAT</t>
  </si>
  <si>
    <t>Cabo em alumínio multiplexado, isolado com XLPE, 150 mm², para distribuição aérea de energia em BT até 0,6/1kV</t>
  </si>
  <si>
    <t>60.120.000019.MAT</t>
  </si>
  <si>
    <t>Cabo em alumínio multiplexado, isolado com XLPE, 185 mm², para distribuição aérea de energia em BT até 0,6/1kV</t>
  </si>
  <si>
    <t>60.120.000020.MAT</t>
  </si>
  <si>
    <t>Cabo em alumínio multiplexado, isolado com XLPE, 240 mm², para distribuição aérea de energia em BT até 0,6/1kV</t>
  </si>
  <si>
    <t>60.120.000021.MAT</t>
  </si>
  <si>
    <t>Cabo em alumínio multiplexado, isolado com XLPE, 300 mm², para distribuição aérea de energia em BT até 0,6/1kV</t>
  </si>
  <si>
    <t>60.120.000022.MAT</t>
  </si>
  <si>
    <t>Cabo em alumínio multiplexado, isolado com XLPE, 400 mm², para distribuição aérea de energia em BT até 0,6/1kV</t>
  </si>
  <si>
    <t>60.120.000023.MAT</t>
  </si>
  <si>
    <t>Cabo em alumínio multiplexado, isolado com XLPE, 500 mm², para distribuição aérea de energia em BT até 0,6/1kV</t>
  </si>
  <si>
    <t>60.120.000024.MAT</t>
  </si>
  <si>
    <t>Cabo em alumínio nú, CA, cód. Peachbell 6 AWG, para transmissão e distribuição aérea de energia em MT</t>
  </si>
  <si>
    <t>60.120.000025.MAT</t>
  </si>
  <si>
    <t>Cabo em alumínio nú, CA, cód. Rose 4 AWG, para transmissão e distribuição aérea de energia em MT</t>
  </si>
  <si>
    <t>60.120.000026.MAT</t>
  </si>
  <si>
    <t>Cabo em alumínio nú, CA, cód. Íris 2 AWG, para transmissão e distribuição aérea de energia em MT</t>
  </si>
  <si>
    <t>60.120.000027.MAT</t>
  </si>
  <si>
    <t>Cabo em alumínio nú, CA, cód .Pansy 1 AWG, para transmissão e distribuição aérea de energia em MT</t>
  </si>
  <si>
    <t>60.120.000028.MAT</t>
  </si>
  <si>
    <t>Cabo em alumínio nú, CA, cód. Poppy 1/0 AWG, para transmissão e distribuição aérea de energia em MT</t>
  </si>
  <si>
    <t>60.120.000029.MAT</t>
  </si>
  <si>
    <t>Cabo em alumínio nú, CA, cód. Aster 2/0 AWG, para transmissão e distribuição aérea de energia em MT</t>
  </si>
  <si>
    <t>60.120.000030.MAT</t>
  </si>
  <si>
    <t>Cabo em alumínio nú, CA, cód. Phlox 3/0 AWG, para transmissão e distribuição aérea de energia em MT</t>
  </si>
  <si>
    <t>60.120.000031.MAT</t>
  </si>
  <si>
    <t>Cabo em alumínio nú, CA, cód. Oxlip 4/0 AWG, para transmissão e distribuição aérea de energia em MT</t>
  </si>
  <si>
    <t>60.120.000032.MAT</t>
  </si>
  <si>
    <t>Cabo em alumínio nú, CA, cód. Tulip 336,4 AWG, para transmissão e distribuição aérea de energia em MT</t>
  </si>
  <si>
    <t>60.120.000033.MAT</t>
  </si>
  <si>
    <t>Cabo em alumínio nú CAA, com alma de aço, cód. Turkey 6 AWG, para transmissão de energia em MT</t>
  </si>
  <si>
    <t>60.120.000034.MAT</t>
  </si>
  <si>
    <t>Cabo em alumínio nú CAA, com alma de aço, cód. Swan 4 AWG, para transmissão de energia em MT</t>
  </si>
  <si>
    <t>60.120.000035.MAT</t>
  </si>
  <si>
    <t>Cabo em alumínio nú CAA, com alma de aço, cód. Sparrow 2 AWG, para transmissão de energia em MT</t>
  </si>
  <si>
    <t>60.120.000036.MAT</t>
  </si>
  <si>
    <t>Cabo em alumínio nú CAA, com alma de aço, cód. Robin 1 AWG, para transmissão de energia em MT</t>
  </si>
  <si>
    <t>60.120.000037.MAT</t>
  </si>
  <si>
    <t>Cabo em alumínio nú CAA, com alma de aço, cód. Raven 1/0 AWG, para transmissão de energia em MT</t>
  </si>
  <si>
    <t>60.120.000038.MAT</t>
  </si>
  <si>
    <t>Cabo em alumínio nú CAA, com alma de aço, cód. Quail 2/0 AWG, para transmissão de energia em MT</t>
  </si>
  <si>
    <t>60.120.000039.MAT</t>
  </si>
  <si>
    <t>Cabo em alumínio nú CAA, com alma de aço, cód. Pigeon 3/0 AWG, para transmissão de energia em MT</t>
  </si>
  <si>
    <t>60.120.000040.MAT</t>
  </si>
  <si>
    <t>Cabo em alumínio nú CAA, com alma de aço, cód. Penguin 4/0 AWG, para transmissão de energia em MT</t>
  </si>
  <si>
    <t>60.120.000041.MAT</t>
  </si>
  <si>
    <t>Cabo em alumínio nú CAA, com alma de aço, cód. Linnet 336,4, para transmissão de energia em MT</t>
  </si>
  <si>
    <t>60.120.000042.MAT</t>
  </si>
  <si>
    <t>Cabo em alumínio nú CAA, com alma de aço, cód. Ibis 397,5, para transmissão de energia em MT</t>
  </si>
  <si>
    <t>60.120.000043.MAT</t>
  </si>
  <si>
    <t>Cabo em alumínio nú CAA, com alma de aço, cód. Hawk 477,0, para transmissão de energia em MT</t>
  </si>
  <si>
    <t>60.120.000044.MAT</t>
  </si>
  <si>
    <t>Cabo em alumínio nú CAA, com alma de aço, cód. Dove 556,5, para transmissão de energia em MT</t>
  </si>
  <si>
    <t>60.120.000045.MAT</t>
  </si>
  <si>
    <t>Cabo em alumínio nú CAA, com alma de aço, cód. Grosbeak 636, para transmissão de energia em MT</t>
  </si>
  <si>
    <t>60.120.000046.MAT</t>
  </si>
  <si>
    <t>Cabo em alumínio nú CAA, com alma de aço, cód. Drake 795, para transmissão de energia em MT</t>
  </si>
  <si>
    <t>60.120.000047.MAT</t>
  </si>
  <si>
    <t>Cabo em alumínio nú CAA, com alma de aço, cód. Rail 954, para transmissão de energia em MT</t>
  </si>
  <si>
    <t>60.140.000001.MAT</t>
  </si>
  <si>
    <t>Gabião tipo caixa, h = 0,5 m, fio de aço galvanizado Ø 2,7 mm em malha de 8 x 10 cm</t>
  </si>
  <si>
    <t>60.140.000002.MAT</t>
  </si>
  <si>
    <t>Gabião tipo caixa, h = 0,5 m, fio de aço galvanizado revestido com PVC Ø 2,4 mm em malha de 8 x 10 cm</t>
  </si>
  <si>
    <t>60.140.000003.MAT</t>
  </si>
  <si>
    <t>Gabião tipo caixa, h = 1 m, fio de aço galvanizado revestido com PVC Ø 2,4 mm em malha de 8 x 10 cm</t>
  </si>
  <si>
    <t>60.140.000004.MAT</t>
  </si>
  <si>
    <t>Gabião tipo colchao, h = 0,17 m, fio de aço galvanizado revestido com PVC Ø 2 mm em malha de 6 x 8 cm</t>
  </si>
  <si>
    <t>60.140.000005.MAT</t>
  </si>
  <si>
    <t>Gabião tipo colchao, h = 0,23 m, fio de aço galvanizado revestido com PVC Ø 2 mm em malha de 6 x 8 cm</t>
  </si>
  <si>
    <t>60.140.000006.MAT</t>
  </si>
  <si>
    <t>60.140.000007.MAT</t>
  </si>
  <si>
    <t>60.140.000008.MAT</t>
  </si>
  <si>
    <t>60.150.000001.MAT</t>
  </si>
  <si>
    <t>Tachão com refletivo bidirecional e pino de fixação 25 x 14,5 x 5 cm</t>
  </si>
  <si>
    <t>60.150.000002.MAT</t>
  </si>
  <si>
    <t>Segregador bate rodas em resina de poliéster 47 x 16 x 8 cm</t>
  </si>
  <si>
    <t>60.150.000003.MAT</t>
  </si>
  <si>
    <t>Cola a base de resina acrílica de poliéster com catalizador</t>
  </si>
  <si>
    <t>60.150.000004.MAT</t>
  </si>
  <si>
    <t>Prisma trapezoidal em concreto 100 x 60 x 20 cm</t>
  </si>
  <si>
    <t>60.150.000005.MAT</t>
  </si>
  <si>
    <t>Paraciclo em aço galvanizado 0,60 x 1,50 m, fixação no chão, para até 5 bicicletas</t>
  </si>
  <si>
    <t>60.150.000006.MAT</t>
  </si>
  <si>
    <t>Gira-gira Ø de 1,6 m com estrutura de aço e assento de madeira</t>
  </si>
  <si>
    <t>60.150.000007.MAT</t>
  </si>
  <si>
    <t>Balanço americano de ferro com 3 lugares</t>
  </si>
  <si>
    <t>60.150.000008.MAT</t>
  </si>
  <si>
    <t>Gangorra de ferro com 3 lugares assentos de madeira</t>
  </si>
  <si>
    <t>60.150.000009.MAT</t>
  </si>
  <si>
    <t>Escorregador com estrutura de aço com 2 metros de leito</t>
  </si>
  <si>
    <t>60.150.000010.MAT</t>
  </si>
  <si>
    <t>Tachão com refletivo monodirecional e pino de fixação 25 x 14,5 x 5 cm</t>
  </si>
  <si>
    <t>60.150.000011.MAT</t>
  </si>
  <si>
    <t>Tachinha com refletivo monodirecional e pino de fixação 8,5 x 11 x 2,5 cm</t>
  </si>
  <si>
    <t>60.150.000012.MAT</t>
  </si>
  <si>
    <t>Tachinha com refletivo bidirecional e pino de fixação 8,5 x 11 x 2,5 cm</t>
  </si>
  <si>
    <t>60.150.000013.MAT</t>
  </si>
  <si>
    <t>Piso podotátil de alerta, ladrilho hidráulico 25 x 25 cm, # 2 cm</t>
  </si>
  <si>
    <t>60.150.000014.MAT</t>
  </si>
  <si>
    <t>Piso podotátil direcional ladrilho hidráulico 25 x 25 cm, # 2 cm</t>
  </si>
  <si>
    <t>60.150.000015.MAT</t>
  </si>
  <si>
    <t>Piso podotátil de alerta em bloco de concreto retangular 10 x 20 cm, # 6 cm</t>
  </si>
  <si>
    <t>60.150.000016.MAT</t>
  </si>
  <si>
    <t>Piso podotátil direcional em bloco de concreto retangular 10 x 20 cm, # 6 cm</t>
  </si>
  <si>
    <t>60.150.000017.MAT</t>
  </si>
  <si>
    <t>60.150.000018.MAT</t>
  </si>
  <si>
    <t>Rede de vôlei 4 lonas em nylon e malha de 10 cm</t>
  </si>
  <si>
    <t>60.150.000019.MAT</t>
  </si>
  <si>
    <t>Trave para esportes de salão com tudo de 3" pintado com esmalte sintético e medindo 3,00 x 2,00 x 0,60 m - Futsal ou Handebol</t>
  </si>
  <si>
    <t>60.150.000020.MAT</t>
  </si>
  <si>
    <t>Rede para trave de esportes de salão em fio de nylon de 4 mm medindo 2,2 x 3,2 m futebol ou handebol</t>
  </si>
  <si>
    <t>60.150.000030.MAT</t>
  </si>
  <si>
    <t>Piso podotátil de alerta em bloco de concreto quadrado 20 x 20 cm, # 6 cm</t>
  </si>
  <si>
    <t>60.150.000035.MAT</t>
  </si>
  <si>
    <t>Piso podotátil direcional em bloco de concreto quadrado 20 x 20 cm, # 6 cm</t>
  </si>
  <si>
    <t>60.160.000001.MAT</t>
  </si>
  <si>
    <t>Anel de borracha para tubo coletor de esgoto Ø 100</t>
  </si>
  <si>
    <t>60.160.000002.MAT</t>
  </si>
  <si>
    <t>Anel de borracha para tubo coletor de esgoto Ø 150</t>
  </si>
  <si>
    <t>60.160.000003.MAT</t>
  </si>
  <si>
    <t>Anel de borracha para tubo coletor de esgoto Ø 200</t>
  </si>
  <si>
    <t>60.160.000004.MAT</t>
  </si>
  <si>
    <t>Anel de borracha para tubo coletor de esgoto Ø 250</t>
  </si>
  <si>
    <t>60.160.000005.MAT</t>
  </si>
  <si>
    <t>Anel de borracha para tubo coletor de esgoto Ø 300</t>
  </si>
  <si>
    <t>60.160.000006.MAT</t>
  </si>
  <si>
    <t>Anel de borracha para tubo coletor de esgoto Ø 350</t>
  </si>
  <si>
    <t>60.160.000007.MAT</t>
  </si>
  <si>
    <t>Anel de borracha para tubo coletor de esgoto Ø 400</t>
  </si>
  <si>
    <t>60.160.000008.MAT</t>
  </si>
  <si>
    <t>Anel de borracha para TIl coletor de esgoto Ø 150</t>
  </si>
  <si>
    <t>60.160.000009.MAT</t>
  </si>
  <si>
    <t>Anel de borracha para TIL coletor de esgoto Ø 300</t>
  </si>
  <si>
    <t>60.160.000010.MAT</t>
  </si>
  <si>
    <t>Anel de borracha para tubo PEAD Ø 32 mm</t>
  </si>
  <si>
    <t>60.160.000011.MAT</t>
  </si>
  <si>
    <t>Anel de borracha para tubo PEAD Ø 40 mm</t>
  </si>
  <si>
    <t>60.500.000001.MAT</t>
  </si>
  <si>
    <t>MACCAFERRI - Tubo Perfurado MacPipe® 4"</t>
  </si>
  <si>
    <t>MOD</t>
  </si>
  <si>
    <t>Mão de obra</t>
  </si>
  <si>
    <t>01.001.000001.MOD</t>
  </si>
  <si>
    <t>Ajudante</t>
  </si>
  <si>
    <t>01.001.000002.MOD</t>
  </si>
  <si>
    <t>Ajudante de armador</t>
  </si>
  <si>
    <t>01.001.000003.MOD</t>
  </si>
  <si>
    <t>Ajudante de carpinteiro</t>
  </si>
  <si>
    <t>01.001.000004.MOD</t>
  </si>
  <si>
    <t>Ajudante de eletricista</t>
  </si>
  <si>
    <t>01.001.000005.MOD</t>
  </si>
  <si>
    <t>Ajudante de encanador</t>
  </si>
  <si>
    <t>01.001.000006.MOD</t>
  </si>
  <si>
    <t>Ajudante de graniteiro/marmorista</t>
  </si>
  <si>
    <t>01.001.000007.MOD</t>
  </si>
  <si>
    <t>Ajudante de pintor</t>
  </si>
  <si>
    <t>01.001.000008.MOD</t>
  </si>
  <si>
    <t>Ajudante de telhadista</t>
  </si>
  <si>
    <t>01.001.000010.MOD</t>
  </si>
  <si>
    <t>Ajudante de serralheiro</t>
  </si>
  <si>
    <t>01.001.000011.MOD</t>
  </si>
  <si>
    <t>Ajudante de aplicador de impermeabilização</t>
  </si>
  <si>
    <t>01.002.000001.MOD</t>
  </si>
  <si>
    <t>Aplicador de impermeabilização</t>
  </si>
  <si>
    <t>01.002.000002.MOD</t>
  </si>
  <si>
    <t>Aplicador de revestimento</t>
  </si>
  <si>
    <t>01.003.000001.MOD</t>
  </si>
  <si>
    <t>Azulejista</t>
  </si>
  <si>
    <t>01.004.000001.MOD</t>
  </si>
  <si>
    <t>Cabo de fogo</t>
  </si>
  <si>
    <t>01.005.000001.MOD</t>
  </si>
  <si>
    <t>Calafetador</t>
  </si>
  <si>
    <t>01.006.000001.MOD</t>
  </si>
  <si>
    <t>Calceteiro</t>
  </si>
  <si>
    <t>01.007.000001.MOD</t>
  </si>
  <si>
    <t>Carpinteiro</t>
  </si>
  <si>
    <t>01.008.000001.MOD</t>
  </si>
  <si>
    <t>Cavouqueiro</t>
  </si>
  <si>
    <t>01.009.000001.MOD</t>
  </si>
  <si>
    <t>Eletricista</t>
  </si>
  <si>
    <t>01.009.000002.MOD</t>
  </si>
  <si>
    <t>Eletricista para alta tensão</t>
  </si>
  <si>
    <t>01.010.000001.MOD</t>
  </si>
  <si>
    <t>Encanador</t>
  </si>
  <si>
    <t>01.011.000001.MOD</t>
  </si>
  <si>
    <t>Armador</t>
  </si>
  <si>
    <t>01.012.000001.MOD</t>
  </si>
  <si>
    <t>Gesseiro</t>
  </si>
  <si>
    <t>01.013.000001.MOD</t>
  </si>
  <si>
    <t>Graniteiro / Marmorista</t>
  </si>
  <si>
    <t>01.014.000001.MOD</t>
  </si>
  <si>
    <t>Jardineiro</t>
  </si>
  <si>
    <t>01.015.000001.MOD</t>
  </si>
  <si>
    <t>Jatista</t>
  </si>
  <si>
    <t>01.016.000001.MOD</t>
  </si>
  <si>
    <t>Ladrilhista</t>
  </si>
  <si>
    <t>01.018.000001.MOD</t>
  </si>
  <si>
    <t>Montador</t>
  </si>
  <si>
    <t>01.019.000001.MOD</t>
  </si>
  <si>
    <t>Operador</t>
  </si>
  <si>
    <t>01.019.000002.MOD</t>
  </si>
  <si>
    <t>Operador de equipamento</t>
  </si>
  <si>
    <t>01.019.000003.MOD</t>
  </si>
  <si>
    <t>Operador de terraplenagem</t>
  </si>
  <si>
    <t>01.019.000004.MOD</t>
  </si>
  <si>
    <t>Operador de equipamentos</t>
  </si>
  <si>
    <t>01.020.000001.MOD</t>
  </si>
  <si>
    <t>Pastilheiro</t>
  </si>
  <si>
    <t>01.021.000001.MOD</t>
  </si>
  <si>
    <t>Pedreiro</t>
  </si>
  <si>
    <t>01.022.000001.MOD</t>
  </si>
  <si>
    <t>Pintor</t>
  </si>
  <si>
    <t>01.023.000001.MOD</t>
  </si>
  <si>
    <t>Poceiro</t>
  </si>
  <si>
    <t>01.024.000001.MOD</t>
  </si>
  <si>
    <t>Raspador</t>
  </si>
  <si>
    <t>01.025.000001.MOD</t>
  </si>
  <si>
    <t>Serralheiro</t>
  </si>
  <si>
    <t>Servente</t>
  </si>
  <si>
    <t>01.027.000001.MOD</t>
  </si>
  <si>
    <t>Soldador</t>
  </si>
  <si>
    <t>01.028.000001.MOD</t>
  </si>
  <si>
    <t>Taqueiro</t>
  </si>
  <si>
    <t>01.029.000001.MOD</t>
  </si>
  <si>
    <t>Telhadista</t>
  </si>
  <si>
    <t>01.030.000001.MOD</t>
  </si>
  <si>
    <t>Motorista de caminhão</t>
  </si>
  <si>
    <t>60.130.000002.MOD</t>
  </si>
  <si>
    <t>Eletricista para média tensão</t>
  </si>
  <si>
    <t>60.170.000001.MOD</t>
  </si>
  <si>
    <t>Topógrafo</t>
  </si>
  <si>
    <t>60.170.000002.MOD</t>
  </si>
  <si>
    <t>Auxiliar de topógrafo</t>
  </si>
  <si>
    <t>MOE</t>
  </si>
  <si>
    <t>Mão de obra empreitada</t>
  </si>
  <si>
    <t>03.002.000001.MOE</t>
  </si>
  <si>
    <t>Corte de perfil de aço "I" 10" # 7,9 mm</t>
  </si>
  <si>
    <t>03.002.000002.MOE</t>
  </si>
  <si>
    <t>Corte de perfil de aço "I" 12" # 11,3 mm</t>
  </si>
  <si>
    <t>03.002.000003.MOE</t>
  </si>
  <si>
    <t>Corte de perfil de aço duplo "I" 10" # 7,9 mm</t>
  </si>
  <si>
    <t>03.002.000004.MOE</t>
  </si>
  <si>
    <t>Corte de perfil de aço duplo "I" 12" # 11,3 mm</t>
  </si>
  <si>
    <t>03.003.000001.MOE</t>
  </si>
  <si>
    <t>Estaca em perfil de aço "I" 10", cravação</t>
  </si>
  <si>
    <t>03.003.000002.MOE</t>
  </si>
  <si>
    <t>Estaca em perfil de aço "I" 12", cravação</t>
  </si>
  <si>
    <t>03.004.000001.MOE</t>
  </si>
  <si>
    <t>Piso cimentado, mão de obra para execução</t>
  </si>
  <si>
    <t>03.005.000001.MOE</t>
  </si>
  <si>
    <t>Serviço de corte/dobra industrializado para aço CA 50/60</t>
  </si>
  <si>
    <t>03.006.000001.MOE</t>
  </si>
  <si>
    <t>Alvenaria de vedação com blocos cerâmicos 9 x19 x19 cm, mão de obra para execução</t>
  </si>
  <si>
    <t>03.006.000002.MOE</t>
  </si>
  <si>
    <t>Alvenaria com tijolo comum 6 x 9 x 19 cm, mão de obra para execução</t>
  </si>
  <si>
    <t>03.006.000003.MOE</t>
  </si>
  <si>
    <t>Alvenaria estrutural com blocos cerâmicos 14 x 19 x 39 cm, mão de obra para execução</t>
  </si>
  <si>
    <t>03.006.000004.MOE</t>
  </si>
  <si>
    <t>Alvenaria estrutural com blocos cerâmicos 19 x 19 x 39 cm, mão de obra para execução</t>
  </si>
  <si>
    <t>03.006.000005.MOE</t>
  </si>
  <si>
    <t>Alvenaria com blocos de concreto 6,5 x 19 x 39 cm, mão de obra para execução</t>
  </si>
  <si>
    <t>03.006.000006.MOE</t>
  </si>
  <si>
    <t>Alvenaria com blocos de concreto 9 x 19 x 39 cm, mão de obra para execução</t>
  </si>
  <si>
    <t>03.006.000007.MOE</t>
  </si>
  <si>
    <t>Alvenaria com blocos de concreto 11,5 x 19 x 39 cm, mão de obra para execução</t>
  </si>
  <si>
    <t>03.006.000008.MOE</t>
  </si>
  <si>
    <t>Alvenaria com blocos de concreto 14 x 19 x 39 cm, mão de obra para execução</t>
  </si>
  <si>
    <t>03.006.000009.MOE</t>
  </si>
  <si>
    <t>Alvenaria com blocos de concreto 19 x 19 x 39 cm, mão de obra para execução</t>
  </si>
  <si>
    <t>03.006.000010.MOE</t>
  </si>
  <si>
    <t>Alvenaria estrutural com blocos de concreto 14 x 19 x 39 cm, mão de obra para execução</t>
  </si>
  <si>
    <t>03.006.000011.MOE</t>
  </si>
  <si>
    <t>Alvenaria estrutural com blocos de concreto 19 x 19 x 39 cm, mão de obra para execução</t>
  </si>
  <si>
    <t>03.007.000001.MOE</t>
  </si>
  <si>
    <t>Impermeabilização com emulsão asfáltica, mão de obra para execução</t>
  </si>
  <si>
    <t>03.007.000002.MOE</t>
  </si>
  <si>
    <t>Impermeabilização com manta asfáltica, mão de obra para execução</t>
  </si>
  <si>
    <t>03.008.000002.MOE</t>
  </si>
  <si>
    <t>Instalação de vidros em esquadrias com massa de vidraceiro, mão de obra para execução</t>
  </si>
  <si>
    <t>03.008.000003.MOE</t>
  </si>
  <si>
    <t>Instalação de divisórias # 35 mm estruturadas em perfis de alumínio, mão de obra para execução</t>
  </si>
  <si>
    <t>03.008.000102.MOE</t>
  </si>
  <si>
    <t>Instalação de vidros # 5 mm com gaxetas, mão de obra para execução</t>
  </si>
  <si>
    <t>03.008.000105.MOE</t>
  </si>
  <si>
    <t>Instalação de vidros refletivos # 6 mm com gaxetas, mão de obra para execução</t>
  </si>
  <si>
    <t>03.008.000107.MOE</t>
  </si>
  <si>
    <t>Instalação de vidros refletivos # 8 mm com gaxetas, mão de obra para execução</t>
  </si>
  <si>
    <t>03.008.000109.MOE</t>
  </si>
  <si>
    <t>Instalação de vidros refletivos # 10 mm com gaxetas, mão de obra para execução</t>
  </si>
  <si>
    <t>03.008.000111.MOE</t>
  </si>
  <si>
    <t>Instalação de vidros # 6 mm com gaxetas, mão de obra para execução</t>
  </si>
  <si>
    <t>03.008.000113.MOE</t>
  </si>
  <si>
    <t>Instalação de vidros # 8 mm com gaxetas, mão de obra para execução</t>
  </si>
  <si>
    <t>03.008.000115.MOE</t>
  </si>
  <si>
    <t>Instalação de vidros # 10 mm com gaxetas, mão de obra para execução</t>
  </si>
  <si>
    <t>03.008.000130.MOE</t>
  </si>
  <si>
    <t>Instalação de vidro incolor laminado # 6 mm com gaxetas, mão de obra para execução</t>
  </si>
  <si>
    <t>03.008.000135.MOE</t>
  </si>
  <si>
    <t>Instalação de vidro incolor laminado # 8 mm com gaxetas, mão de obra para execução</t>
  </si>
  <si>
    <t>03.008.000140.MOE</t>
  </si>
  <si>
    <t>Instalação de vidro incolor laminado # 10 mm com gaxetas, mão de obra para execução</t>
  </si>
  <si>
    <t>03.008.000145.MOE</t>
  </si>
  <si>
    <t>Instalação de vidro incolor laminado # 12 mm com gaxetas, mão de obra para execução</t>
  </si>
  <si>
    <t>03.009.000001.MOE</t>
  </si>
  <si>
    <t>Pintura em tinta óleo em três demãos, mão de obra para execução</t>
  </si>
  <si>
    <t>03.009.000002.MOE</t>
  </si>
  <si>
    <t>Pintura em tinta látex em duas demãos, mão de obra para execução</t>
  </si>
  <si>
    <t>03.009.000003.MOE</t>
  </si>
  <si>
    <t>Pintura em tinta látex em três demãos, mão de obra para execução</t>
  </si>
  <si>
    <t>03.009.000004.MOE</t>
  </si>
  <si>
    <t>Pintura em tinta óleo em duas demãos, mão de obra para execução</t>
  </si>
  <si>
    <t>03.010.000002.MOE</t>
  </si>
  <si>
    <t>Aplicação de gesso em parede ou teto</t>
  </si>
  <si>
    <t>03.010.000003.MOE</t>
  </si>
  <si>
    <t>Aplicação de massa corrida com duas demãos</t>
  </si>
  <si>
    <t>03.011.000002.MOE</t>
  </si>
  <si>
    <t>Assentamento de piso porcelanato</t>
  </si>
  <si>
    <t>03.011.000003.MOE</t>
  </si>
  <si>
    <t>Assentamento de pastilhas</t>
  </si>
  <si>
    <t>03.011.000004.MOE</t>
  </si>
  <si>
    <t>Assentamento de piso cerâmico</t>
  </si>
  <si>
    <t>03.011.000005.MOE</t>
  </si>
  <si>
    <t>Assentamento de azulejos</t>
  </si>
  <si>
    <t>03.012.000001.MOE</t>
  </si>
  <si>
    <t>Instalação de forro PVC, mão de obra para execução</t>
  </si>
  <si>
    <t>03.014.000001.MOE</t>
  </si>
  <si>
    <t>Reboco em parede externa, mão de obra para execução</t>
  </si>
  <si>
    <t>03.014.000002.MOE</t>
  </si>
  <si>
    <t>Reboco em parede interna, mão de obra para execução</t>
  </si>
  <si>
    <t>03.014.000003.MOE</t>
  </si>
  <si>
    <t>Reboco em teto, mão de obra para execução</t>
  </si>
  <si>
    <t>03.015.000002.MOE</t>
  </si>
  <si>
    <t>Chapisco em parede interna, mão de obra para execução</t>
  </si>
  <si>
    <t>03.015.000003.MOE</t>
  </si>
  <si>
    <t>Chapisco em parede externa, mão de obra para execução</t>
  </si>
  <si>
    <t>03.015.000004.MOE</t>
  </si>
  <si>
    <t>Chapisco em teto, mão de obra para execução</t>
  </si>
  <si>
    <t>03.016.000002.MOE</t>
  </si>
  <si>
    <t>Emboço em parede interna, mão de obra para execução</t>
  </si>
  <si>
    <t>03.016.000003.MOE</t>
  </si>
  <si>
    <t>Emboço em parede externa, mão de obra para execução</t>
  </si>
  <si>
    <t>03.016.000004.MOE</t>
  </si>
  <si>
    <t>Emboço em teto, mão de obra para execução</t>
  </si>
  <si>
    <t>03.021.000001.MOE</t>
  </si>
  <si>
    <t>Textura acrílica em paredes, mão de obra para execução</t>
  </si>
  <si>
    <t>03.023.000001.MOE</t>
  </si>
  <si>
    <t>Elevador de obra, sistema de cremalheira, altura 10 m - montagem</t>
  </si>
  <si>
    <t>03.023.000002.MOE</t>
  </si>
  <si>
    <t>Elevador de obra a tração por cabo de aço, altura 10 m - montagem</t>
  </si>
  <si>
    <t>03.024.000001.MOE</t>
  </si>
  <si>
    <t>Elevador de obra, sistema de cremalheira, altura 10 m - desmontagem</t>
  </si>
  <si>
    <t>03.024.000002.MOE</t>
  </si>
  <si>
    <t>Elevador de obra com torre de 10 m de altura, tração a cabo de aço - desmontagem</t>
  </si>
  <si>
    <t>MOI</t>
  </si>
  <si>
    <t>Mão de obra Indireta</t>
  </si>
  <si>
    <t>OUTROS</t>
  </si>
  <si>
    <t>Outros insumos</t>
  </si>
  <si>
    <t>SET</t>
  </si>
  <si>
    <t>Serviços terceirizados</t>
  </si>
  <si>
    <t>01.001.000001.SET</t>
  </si>
  <si>
    <t>Sondagem a percussão SPT Ø 2 1/2"</t>
  </si>
  <si>
    <t>01.002.000002.SET</t>
  </si>
  <si>
    <t>Estaca pré-moldada concreto protendido seção circular maciça Ø 15 cm, carga 18 t, cravada</t>
  </si>
  <si>
    <t>01.002.000003.SET</t>
  </si>
  <si>
    <t>Estaca pré-moldada concreto protendido seção circular maciça Ø 17 cm, carga 25 t, cravada</t>
  </si>
  <si>
    <t>01.002.000004.SET</t>
  </si>
  <si>
    <t>Estaca pré-moldada concreto protendido seção circular maciça Ø 20 cm, carga 36 t, cravada</t>
  </si>
  <si>
    <t>01.002.000005.SET</t>
  </si>
  <si>
    <t>Estaca pré-moldada concreto armado seção octogonal vazada Ø 36 cm, carga 138 t, cravada</t>
  </si>
  <si>
    <t>01.002.000006.SET</t>
  </si>
  <si>
    <t>Estaca pré-moldada concreto protendido seção circular maciça Ø 23 cm, carga 50 t, cravada</t>
  </si>
  <si>
    <t>01.002.000008.SET</t>
  </si>
  <si>
    <t>Estaca pré-moldada concreto protendido seção circular vazada Ø 33 cm, carga 75 t, cravada</t>
  </si>
  <si>
    <t>01.002.000009.SET</t>
  </si>
  <si>
    <t>Estaca Strauss Ø 32 cm, carga 30 t, mão de obra e equipamento</t>
  </si>
  <si>
    <t>01.002.000010.SET</t>
  </si>
  <si>
    <t>Estaca Strauss Ø 38 cm, carga 40 t, mão de obra e equipamento</t>
  </si>
  <si>
    <t>01.002.000011.SET</t>
  </si>
  <si>
    <t>Estaca Strauss Ø 45 cm, carga 60 t, mão de obra e equipamento</t>
  </si>
  <si>
    <t>01.002.000012.SET</t>
  </si>
  <si>
    <t>Estaca pré-moldada concreto protendido seção quadrada 17 x 17 cm, carga 40 t, cravada</t>
  </si>
  <si>
    <t>01.002.000013.SET</t>
  </si>
  <si>
    <t>Estaca Franki Ø 52 cm, carga 130 t, mão de obra e equipamento</t>
  </si>
  <si>
    <t>01.002.000014.SET</t>
  </si>
  <si>
    <t>Estaca Franki Ø 40 cm, carga 75 t, mão de obra e equipamento</t>
  </si>
  <si>
    <t>01.002.000015.SET</t>
  </si>
  <si>
    <t>Estaca Franki Ø 35 cm, carga 55 t, mão de obra e equipamento</t>
  </si>
  <si>
    <t>01.002.000016.SET</t>
  </si>
  <si>
    <t>Estaca pré-moldada concreto armado seção octogonal vazada Ø 42 cm, carga 158 t, cravada</t>
  </si>
  <si>
    <t>01.002.000017.SET</t>
  </si>
  <si>
    <t>Estaca pré-moldada concreto protendido seção quadrada 26,5 x 26,5 cm, carga 106 t, cravada</t>
  </si>
  <si>
    <t>01.002.000018.SET</t>
  </si>
  <si>
    <t>Estaca Strauss Ø 25 cm, carga 20 t, mão de obra e equipamento</t>
  </si>
  <si>
    <t>01.002.000019.SET</t>
  </si>
  <si>
    <t>Estaca Franki Ø 45 cm, carga 95 t, mão de obra e equipamento</t>
  </si>
  <si>
    <t>01.002.000020.SET</t>
  </si>
  <si>
    <t>Estaca pré-moldada concreto protendido seção quadrada 23,5 x 23,5 cm, carga 82 t, cravada</t>
  </si>
  <si>
    <t>01.002.000021.SET</t>
  </si>
  <si>
    <t>Estaca Franki Ø 60 cm, carga 170 t, mão de obra e equipamento</t>
  </si>
  <si>
    <t>01.002.000100.SET</t>
  </si>
  <si>
    <t>Estaca raiz em solo Ø 150 mm, mão de obra e equipamento</t>
  </si>
  <si>
    <t>01.002.000101.SET</t>
  </si>
  <si>
    <t>Estaca raiz em solo Ø 200 mm, mão de obra e equipamento</t>
  </si>
  <si>
    <t>01.002.000102.SET</t>
  </si>
  <si>
    <t>Estaca raiz em solo Ø 250 mm, mão de obra e equipamento</t>
  </si>
  <si>
    <t>01.002.000103.SET</t>
  </si>
  <si>
    <t>Estaca raiz em solo Ø 310 mm, mão de obra e equipamento</t>
  </si>
  <si>
    <t>01.002.000104.SET</t>
  </si>
  <si>
    <t>Estaca raiz em solo Ø 400 mm, mão de obra e equipamento</t>
  </si>
  <si>
    <t>01.002.000110.SET</t>
  </si>
  <si>
    <t>Estaca raiz em rocha Ø 150 mm, mão de obra e equipamento</t>
  </si>
  <si>
    <t>01.002.000111.SET</t>
  </si>
  <si>
    <t>Estaca raiz em rocha Ø 200 mm, mão de obra e equipamento</t>
  </si>
  <si>
    <t>01.002.000112.SET</t>
  </si>
  <si>
    <t>Estaca raiz em rocha Ø 250 mm, mão de obra e equipamento</t>
  </si>
  <si>
    <t>01.002.000113.SET</t>
  </si>
  <si>
    <t>Estaca raiz em rocha Ø 310 mm, mão de obra e equipamento</t>
  </si>
  <si>
    <t>01.002.000114.SET</t>
  </si>
  <si>
    <t>Estaca raiz em rocha Ø 400 mm, mão de obra e equipamento</t>
  </si>
  <si>
    <t>01.002.000115.SET</t>
  </si>
  <si>
    <t>01.002.000116.SET</t>
  </si>
  <si>
    <t>01.002.000117.SET</t>
  </si>
  <si>
    <t>01.002.000118.SET</t>
  </si>
  <si>
    <t>01.002.000119.SET</t>
  </si>
  <si>
    <t>01.002.000120.SET</t>
  </si>
  <si>
    <t>01.002.000121.SET</t>
  </si>
  <si>
    <t>01.002.000122.SET</t>
  </si>
  <si>
    <t>01.002.000123.SET</t>
  </si>
  <si>
    <t>01.002.000124.SET</t>
  </si>
  <si>
    <t>01.002.000125.SET</t>
  </si>
  <si>
    <t>01.002.000126.SET</t>
  </si>
  <si>
    <t>01.002.000127.SET</t>
  </si>
  <si>
    <t>01.002.000128.SET</t>
  </si>
  <si>
    <t>01.002.000129.SET</t>
  </si>
  <si>
    <t>01.002.000130.SET</t>
  </si>
  <si>
    <t>01.002.000131.SET</t>
  </si>
  <si>
    <t>01.002.000132.SET</t>
  </si>
  <si>
    <t>01.003.000001.SET</t>
  </si>
  <si>
    <t>Solda topo em perfil de aço duplo "I" 10" # 7,9 mm</t>
  </si>
  <si>
    <t>01.003.000002.SET</t>
  </si>
  <si>
    <t>Solda topo em perfil de aço duplo "I" 12" # 11,3 mm</t>
  </si>
  <si>
    <t>01.003.000003.SET</t>
  </si>
  <si>
    <t>Solda topo em perfil de aço "I" 10" # 7,9 mm</t>
  </si>
  <si>
    <t>01.003.000004.SET</t>
  </si>
  <si>
    <t>Solda topo em perfil de aço "I" 12" # 11,3 mm</t>
  </si>
  <si>
    <t>01.003.000005.SET</t>
  </si>
  <si>
    <t>Solda longitudinal em perfil de aço "I"</t>
  </si>
  <si>
    <t>01.005.000001.SET</t>
  </si>
  <si>
    <t>Serviços de hidrossemeadura</t>
  </si>
  <si>
    <t>01.006.000001.SET</t>
  </si>
  <si>
    <t>Furo em concreto com broca de widia, utilizando martele elétrico Ø 3/8" profundidade até 15 cm</t>
  </si>
  <si>
    <t>01.006.000002.SET</t>
  </si>
  <si>
    <t>Furo em concreto com coroa diamantada, utilizando perfuratriz elétrica Ø 2" a 2 1/4" profundidade até 40 cm</t>
  </si>
  <si>
    <t>01.006.000003.SET</t>
  </si>
  <si>
    <t>Furo em concreto com coroa diamantada, utilizando perfuratriz elétrica Ø 3" a 3 1/4" profundidade até 40 cm</t>
  </si>
  <si>
    <t>01.006.000004.SET</t>
  </si>
  <si>
    <t>Furo em concreto com coroa diamantada, utilizando perfuratriz elétrica Ø 4" a 4 1/4" profundidade até 40 cm</t>
  </si>
  <si>
    <t>01.006.000005.SET</t>
  </si>
  <si>
    <t>Furo em concreto com coroa diamantada, utilizando perfuratriz elétrica Ø 5" a 5 1/4" profundidade até 40 cm</t>
  </si>
  <si>
    <t>01.006.000006.SET</t>
  </si>
  <si>
    <t>Furo em concreto com coroa diamantada, utilizando perfuratriz elétrica Ø 6" a 6 1/4" profundidade até 40 cm</t>
  </si>
  <si>
    <t>01.006.000007.SET</t>
  </si>
  <si>
    <t>Furo em concreto com coroa diamantada, utilizando perfuratriz elétrica Ø 8" a 8 1/4" profundidade até 40 cm</t>
  </si>
  <si>
    <t>01.006.000008.SET</t>
  </si>
  <si>
    <t>01.006.000009.SET</t>
  </si>
  <si>
    <t>01.006.000010.SET</t>
  </si>
  <si>
    <t>01.006.000011.SET</t>
  </si>
  <si>
    <t>01.006.000012.SET</t>
  </si>
  <si>
    <t>Furo em concreto com broca de widia, utilizando martele elétrico Ø 1/2" profundidade até 15 cm</t>
  </si>
  <si>
    <t>01.006.000013.SET</t>
  </si>
  <si>
    <t>01.006.000014.SET</t>
  </si>
  <si>
    <t>01.006.000015.SET</t>
  </si>
  <si>
    <t>01.006.000016.SET</t>
  </si>
  <si>
    <t>Furo em concreto com broca de widia, utilizando martele elétrico Ø 3/8" profundidade 10 cm</t>
  </si>
  <si>
    <t>01.006.000017.SET</t>
  </si>
  <si>
    <t>Furo em concreto com broca de widia, utilizando martele elétrico Ø 1/2" profundidade 10 cm</t>
  </si>
  <si>
    <t>01.006.000018.SET</t>
  </si>
  <si>
    <t>Furo em concreto com broca de widia, utilizando martele elétrico Ø 5/8" profundidade 10 cm</t>
  </si>
  <si>
    <t>01.006.000019.SET</t>
  </si>
  <si>
    <t>Furo em concreto com broca de widia, utilizando martele elétrico Ø 3/4" profundidade 10 cm</t>
  </si>
  <si>
    <t>01.006.000020.SET</t>
  </si>
  <si>
    <t>01.006.000021.SET</t>
  </si>
  <si>
    <t>01.006.000022.SET</t>
  </si>
  <si>
    <t>Furo em concreto com broca de widia, utilizando martele elétrico Ø 1 1/2" profundidade 10 cm</t>
  </si>
  <si>
    <t>01.006.000023.SET</t>
  </si>
  <si>
    <t>Furo em concreto com broca de widia, utilizando martele elétrico Ø 5/8" profundidade até 15 cm</t>
  </si>
  <si>
    <t>01.006.000024.SET</t>
  </si>
  <si>
    <t>Furo em concreto com broca de widia, utilizando martele elétrico Ø 3/4" profundidade até 15 cm</t>
  </si>
  <si>
    <t>01.006.000025.SET</t>
  </si>
  <si>
    <t>Furo em concreto com broca de widia, utilizando martele elétrico Ø 1" profundidade até 15 cm</t>
  </si>
  <si>
    <t>01.006.000026.SET</t>
  </si>
  <si>
    <t>Furo em concreto com broca de widia, utilizando martele elétrico Ø 1 1/4" profundidade até 15 cm</t>
  </si>
  <si>
    <t>01.006.000027.SET</t>
  </si>
  <si>
    <t>Furo em concreto com broca de widia, utilizando martele elétrico Ø 1 1/2" profundidade até 15 cm</t>
  </si>
  <si>
    <t>01.006.000028.SET</t>
  </si>
  <si>
    <t>Furo em concreto com coroa diamantada, utilizando perfuratriz elétrica Ø 3/8" a 3/4" profundidade até 40 cm</t>
  </si>
  <si>
    <t>01.006.000029.SET</t>
  </si>
  <si>
    <t>Furo em concreto com coroa diamantada, utilizando perfuratriz elétrica Ø 7/8" a 1 3/4" profundidade até 40 cm</t>
  </si>
  <si>
    <t>01.006.000030.SET</t>
  </si>
  <si>
    <t>Corte em concreto com discos diamantados para pisos e lajes profundidade de corte 13 cm</t>
  </si>
  <si>
    <t>01.006.000031.SET</t>
  </si>
  <si>
    <t>Corte em concreto com discos diamantados para pisos e lajes profundidade de corte 20 cm</t>
  </si>
  <si>
    <t>01.006.000032.SET</t>
  </si>
  <si>
    <t>Corte em concreto com discos diamantados para pisos e lajes profundidade de corte 50 cm</t>
  </si>
  <si>
    <t>01.006.000033.SET</t>
  </si>
  <si>
    <t>Corte em concreto com discos diamantados para paredes e muros espessura até 68 cm</t>
  </si>
  <si>
    <t>01.006.000034.SET</t>
  </si>
  <si>
    <t>Corte em concreto com fio diamantada para estruturas de concreto</t>
  </si>
  <si>
    <t>01.006.000035.SET</t>
  </si>
  <si>
    <t>Corte em concreto com discos diamantados para pisos e lajes profundidade de corte 5 cm</t>
  </si>
  <si>
    <t>01.007.000001.SET</t>
  </si>
  <si>
    <t>Painel com duas faces em chapa de aço zincada # 0,5 mm, pré-pintado, com miolo em EPS # 50 mm para revestimento de fachadas e coberturas, 10,63 kg/m²</t>
  </si>
  <si>
    <t>01.007.000002.SET</t>
  </si>
  <si>
    <t>Painel com duas faces em chapa de aço zincada # 0,5 mm, pré-pintado, com miolo em EPS # 75 mm para revestimento de fachadas e coberturas, 10,99 kg/m²</t>
  </si>
  <si>
    <t>01.007.000003.SET</t>
  </si>
  <si>
    <t>Painel com duas faces em chapa de aço zincada # 0,5 mm, pré-pintado, com miolo em EPS # 100 mm para revestimento de fachadas e coberturas, 9,54 kg/m²</t>
  </si>
  <si>
    <t>01.007.000004.SET</t>
  </si>
  <si>
    <t>Painel com duas faces em chapa de aço zincada # 0,5 mm, pré-pintado, com miolo em EPS # 125 mm para revestimento de fachadas e coberturas, 9,90 kg/m²</t>
  </si>
  <si>
    <t>01.007.000005.SET</t>
  </si>
  <si>
    <t>Painel com duas faces em chapa de aço zincada # 0,5 mm, pré-pintado, com miolo em EPS # 150 mm para revestimento de fachadas e coberturas, 10,26 kg/m²</t>
  </si>
  <si>
    <t>01.007.000006.SET</t>
  </si>
  <si>
    <t>Painel com duas faces em chapa de aço # 0,5 mm e miolo em lã de rocha para revestimento de fachadas, isolante # 50 mm</t>
  </si>
  <si>
    <t>01.007.000007.SET</t>
  </si>
  <si>
    <t>Painel com duas faces em chapa de aço zincada # 0,5 mm, pré-pintado, com miolo em lã de rocha # 125 mm para revestimento de fachadas e coberturas, 21,59 kg/m²</t>
  </si>
  <si>
    <t>01.007.000008.SET</t>
  </si>
  <si>
    <t>Painel com duas faces em chapa de aço zincada # 0,5 mm, pré-pintado, com miolo em lã de rocha # 150 mm para revestimento de fachadas e coberturas, 24,09 kg/m²</t>
  </si>
  <si>
    <t>01.007.000009.SET</t>
  </si>
  <si>
    <t>Painel com duas faces em chapa de aço zincada # 0,5 mm, pré-pintado, com miolo em lã de rocha # 200 mm para revestimento de fachadas e coberturas, 29,09 kg/m²</t>
  </si>
  <si>
    <t>01.007.000010.SET</t>
  </si>
  <si>
    <t>Painel com duas faces em chapa de aço zincada # 0,5 mm, pré-pintado, com miolo em EPS # 50 mm para revestimento de fachadas e coberturas, 9,82 kg/m²</t>
  </si>
  <si>
    <t>01.007.000011.SET</t>
  </si>
  <si>
    <t>Painel com duas faces em chapa de aço zincada # 0,5 mm, pré-pintado, com miolo em EPS # 75 mm para revestimento de fachadas e coberturas, 10,18 kg/m²</t>
  </si>
  <si>
    <t>01.007.000012.SET</t>
  </si>
  <si>
    <t>Painel com duas faces em chapa de aço zincada # 0,5 mm, pré-pintado, com miolo em EPS # 100 mm para revestimento de fachadas e coberturas, 10,54 kg/m²</t>
  </si>
  <si>
    <t>01.007.000013.SET</t>
  </si>
  <si>
    <t>Painel com duas faces em chapa de aço zincada # 0,5 mm, pré-pintado, com miolo em EPS # 125 mm para revestimento de fachadas e coberturas, 10,9 kg/m²</t>
  </si>
  <si>
    <t>01.007.000014.SET</t>
  </si>
  <si>
    <t>Painel com duas faces em chapa de aço zincada # 0,5 mm, pré-pintado, com miolo em EPS # 150 mm para revestimento de fachadas e coberturas, 11,27 kg/m²</t>
  </si>
  <si>
    <t>01.007.000015.SET</t>
  </si>
  <si>
    <t>Painel com duas faces em chapa de aço zincada # 0,5 mm, pré-pintado, com miolo em EPS # 200 mm para revestimento de fachadas e coberturas, 11,99 kg/m²</t>
  </si>
  <si>
    <t>01.007.000016.SET</t>
  </si>
  <si>
    <t>Painel com duas faces em chapa de aço # 0,5 mm e miolo em lã de rocha para revestimento de fachadas, isolante # 75 mm</t>
  </si>
  <si>
    <t>01.007.000017.SET</t>
  </si>
  <si>
    <t>Painel com duas faces em chapa de aço # 0,5 mm e miolo em lã de rocha para revestimento de fachadas, isolante # 100 mm</t>
  </si>
  <si>
    <t>01.007.000018.SET</t>
  </si>
  <si>
    <t>Painel com duas faces em chapa de aço # 0,5 mm e miolo em lã de rocha para revestimento de fachadas, isolante # 125 mm</t>
  </si>
  <si>
    <t>01.007.000019.SET</t>
  </si>
  <si>
    <t>Painel com duas faces em chapa de aço # 0,5 mm e miolo em lã de rocha para revestimento de fachadas, isolante # 150 mm</t>
  </si>
  <si>
    <t>01.007.000020.SET</t>
  </si>
  <si>
    <t>Painel com duas faces em chapa de aço # 0,5 mm e miolo em lã de rocha para revestimento de fachadas, isolante # 200 mm</t>
  </si>
  <si>
    <t>01.007.000021.SET</t>
  </si>
  <si>
    <t>Painel com duas faces em chapa de aço zincada # 0,5 mm, pré-pintado, com miolo em lã de rocha # 50 mm para revestimento de fachadas e coberturas, 14,9 kg/m²</t>
  </si>
  <si>
    <t>01.007.000022.SET</t>
  </si>
  <si>
    <t>Painel com duas faces em chapa de aço zincada # 0,5 mm, pré-pintado, com miolo em lã de rocha # 75 mm para revestimento de fachadas e coberturas, 16,59 kg/m²</t>
  </si>
  <si>
    <t>01.007.000023.SET</t>
  </si>
  <si>
    <t>Painel com duas faces em chapa de aço zincada # 0,5 mm, pré-pintado, com miolo em lã de rocha # 100 mm para revestimento de fachadas e coberturas, 19,09 kg/m²</t>
  </si>
  <si>
    <t>01.008.000002.SET</t>
  </si>
  <si>
    <t>Parede de gesso acartonado dupla # 125 mm x 3,75 m de altura</t>
  </si>
  <si>
    <t>01.008.000003.SET</t>
  </si>
  <si>
    <t>Parede de gesso acartonado simples # 100 mm x 3,15 m de altura</t>
  </si>
  <si>
    <t>01.008.000004.SET</t>
  </si>
  <si>
    <t>Painel de gesso acartonado simples com bordas rebaixadas com colagem direta em alvenaria inclusive material de acabamento para locais secos 1,20 x 3,00 m x 12,5 mm</t>
  </si>
  <si>
    <t>01.009.000002.SET</t>
  </si>
  <si>
    <t>Parede de gesso acartonado simples para ambiente sujeito a umidade # 100 mm x 3,15 m de altura</t>
  </si>
  <si>
    <t>01.009.000003.SET</t>
  </si>
  <si>
    <t>Divisória pré-moldada de granilite # 3 cm, instalada</t>
  </si>
  <si>
    <t>01.011.000001.SET</t>
  </si>
  <si>
    <t>Estrutura para cobertura em aço A36, inclusive montagem</t>
  </si>
  <si>
    <t>01.012.000003.SET</t>
  </si>
  <si>
    <t>Porta corta-fogo dupla, 2,10 x 1,60 m, isolação 90 min, instalada</t>
  </si>
  <si>
    <t>01.012.000004.SET</t>
  </si>
  <si>
    <t>Portão automático de madeira, com lâminas de madeira tipo assoalho em posição vertical 3,00 x 5,00 m, sistema basculante, fluxo de veículos baixo</t>
  </si>
  <si>
    <t>01.012.000005.SET</t>
  </si>
  <si>
    <t>Portão automático de madeira, com lâminas de madeira tipo assoalho em posição vertical 1,80 x 3,50 m, sistema deslizante, fluxo de veículos baixo</t>
  </si>
  <si>
    <t>01.012.000006.SET</t>
  </si>
  <si>
    <t>Portão automático de madeira, com lâminas de madeira tipo assoalho em posição vertical 1,80 x 3,50 m, sistema deslizante, fluxo de veículos alto</t>
  </si>
  <si>
    <t>01.012.000007.SET</t>
  </si>
  <si>
    <t>Portão automático de madeira, com lâminas de madeira tipo assoalho em posição vertical 2,10 x 4,00 m, sistema deslizante, fluxo de veículos baixo</t>
  </si>
  <si>
    <t>01.012.000008.SET</t>
  </si>
  <si>
    <t>Portão automático de madeira, com lâminas de madeira tipo assoalho em posição vertical 2,10 x 4,00 m, sistema deslizante, fluxo de veículos alto</t>
  </si>
  <si>
    <t>01.012.000009.SET</t>
  </si>
  <si>
    <t>Portão automático de madeira, com lâminas de madeira tipo assoalho em posição vertical 3,00 x 5,00 m, sistema deslizante, fluxo de veículos baixo</t>
  </si>
  <si>
    <t>01.012.000010.SET</t>
  </si>
  <si>
    <t>Portão automático de madeira, com lâminas de madeira tipo assoalho em posição vertical 3,00 x 5,00 m, sistema deslizante, fluxo de veículos alto</t>
  </si>
  <si>
    <t>01.012.000012.SET</t>
  </si>
  <si>
    <t>Portão automático de madeira, com lâminas de madeira tipo assoalho em posição vertical 1,80 x 3,50 m, sistema pivotante, fluxo de veículos alto</t>
  </si>
  <si>
    <t>01.012.000013.SET</t>
  </si>
  <si>
    <t>Portão automático em chapa de aço galvanizada, tipo deck em posição vertical 1,80 x 3,50 m, sistema pivotante, fluxo de veículos alto</t>
  </si>
  <si>
    <t>01.012.000014.SET</t>
  </si>
  <si>
    <t>Portão automático em chapa de aço galvanizada, tipo deck em posição vertical 2,10 x 4,00 m, sistema pivotante, fluxo de veículos baixo</t>
  </si>
  <si>
    <t>01.012.000015.SET</t>
  </si>
  <si>
    <t>Portão automático em chapa de aço galvanizada, tipo deck em posição vertical 3,00 x 5,00 m, sistema pivotante, fluxo de veículos baixo</t>
  </si>
  <si>
    <t>01.012.000016.SET</t>
  </si>
  <si>
    <t>Portão automático em chapa de aço galvanizada, tipo deck em posição vertical 3,00 x 5,00 m, sistema pivotante, fluxo de veículos alto</t>
  </si>
  <si>
    <t>01.012.000017.SET</t>
  </si>
  <si>
    <t>Portão automático em chapa de aço galvanizada, tipo deck em posição vertical 1,80 x 3,50 m, sistema basculante, fluxo de veículos alto</t>
  </si>
  <si>
    <t>01.012.000018.SET</t>
  </si>
  <si>
    <t>Portão automático em chapa de aço galvanizada, tipo deck em posição vertical 1,80 x 3,50 m, sistema basculante, fluxo de veículos baixo</t>
  </si>
  <si>
    <t>01.012.000019.SET</t>
  </si>
  <si>
    <t>Portão automático em chapa de aço galvanizada, tipo deck em posição vertical 2,10 x 4,00 m, sistema basculante, fluxo de veículos alto</t>
  </si>
  <si>
    <t>01.012.000020.SET</t>
  </si>
  <si>
    <t>Portão automático em chapa de aço galvanizada, tipo deck em posição vertical 2,10 x 4,00 m, sistema basculante, fluxo de veículos baixo</t>
  </si>
  <si>
    <t>01.012.000021.SET</t>
  </si>
  <si>
    <t>Portão automático em chapa de aço galvanizada, tipo deck em posição vertical 3,00 x 5,00 m, sistema basculante, fluxo de veículos alto</t>
  </si>
  <si>
    <t>01.012.000022.SET</t>
  </si>
  <si>
    <t>Portão automático em chapa de aço galvanizada, tipo deck em posição vertical 3,00 x 5,00 m, sistema basculante, fluxo de veículos baixo</t>
  </si>
  <si>
    <t>01.012.000023.SET</t>
  </si>
  <si>
    <t>Portão automático de madeira, com lâminas de madeira tipo assoalho em posição vertical 2,10 x 4,00 m, sistema pivotante, fluxo de veículos baixo</t>
  </si>
  <si>
    <t>01.012.000024.SET</t>
  </si>
  <si>
    <t>Portão automático em chapa de aço galvanizada, tipo deck em posição vertical 1,80 x 3,50 m, sistema deslizante, fluxo de veículos baixo</t>
  </si>
  <si>
    <t>01.012.000025.SET</t>
  </si>
  <si>
    <t>Portão automático em chapa de aço galvanizada, tipo deck em posição vertical 1,80 x 3,50 m, sistema deslizante, fluxo de veículos alto</t>
  </si>
  <si>
    <t>01.012.000026.SET</t>
  </si>
  <si>
    <t>Portão automático em chapa de aço galvanizada, tipo deck em posição vertical 2,10 x 4,00 m, sistema deslizante, fluxo de veículos baixo</t>
  </si>
  <si>
    <t>01.012.000027.SET</t>
  </si>
  <si>
    <t>Portão automático em chapa de aço galvanizada, tipo deck em posição vertical 2,10 x 4,00 m, sistema deslizante, fluxo de veículos alto</t>
  </si>
  <si>
    <t>01.012.000028.SET</t>
  </si>
  <si>
    <t>Portão automático em chapa de aço galvanizada, tipo deck em posição vertical 3,00 x 5,00 m, sistema deslizante, fluxo de veículos baixo</t>
  </si>
  <si>
    <t>01.012.000029.SET</t>
  </si>
  <si>
    <t>Portão automático em chapa de aço galvanizada, tipo deck em posição vertical 3,00 x 5,00 m, sistema deslizante, fluxo de veículos alto</t>
  </si>
  <si>
    <t>01.012.000030.SET</t>
  </si>
  <si>
    <t>Portão automático em chapa de alumínio, duas folhas, lambril em posição vertical 1,80 x 3,50 m, sistema pivotante, fluxo de veículos baixo</t>
  </si>
  <si>
    <t>01.012.000031.SET</t>
  </si>
  <si>
    <t>Portão automático em chapa de alumínio, duas folhas, lambril em posição vertical 1,80 x 3,50 m, sistema pivotante, fluxo de veículos alto</t>
  </si>
  <si>
    <t>01.012.000032.SET</t>
  </si>
  <si>
    <t>Portão automático em chapa de alumínio, duas folhas, lambril em posição vertical 2,10 x 4,00 m, sistema pivotante, fluxo de veículos baixo</t>
  </si>
  <si>
    <t>01.012.000033.SET</t>
  </si>
  <si>
    <t>Portão automático em chapa de alumínio, duas folhas, lambril em posição vertical 2,10 x 4,00 m, sistema pivotante, fluxo de veículos alto</t>
  </si>
  <si>
    <t>01.012.000034.SET</t>
  </si>
  <si>
    <t>Portão automático de madeira, com lâminas de madeira tipo assoalho em posição vertical 2,10 x 4,00 m, sistema pivotante, fluxo de veículos alto</t>
  </si>
  <si>
    <t>01.012.000035.SET</t>
  </si>
  <si>
    <t>Portão automático em chapa de alumínio, duas folhas, lambril em posição vertical 3,00 x 5,00 m, sistema pivotante, fluxo de veículos baixo</t>
  </si>
  <si>
    <t>01.012.000036.SET</t>
  </si>
  <si>
    <t>Portão automático em chapa de alumínio, duas folhas, lambril em posição vertical 3,00 x 5,00 m, sistema pivotante, fluxo de veículos alto</t>
  </si>
  <si>
    <t>01.012.000037.SET</t>
  </si>
  <si>
    <t>Portão automático em chapa de alumínio, lambril em posição vertical 2,10 x 4,00 m, sistema basculante, fluxo de veículos alto</t>
  </si>
  <si>
    <t>01.012.000038.SET</t>
  </si>
  <si>
    <t>Portão automático em chapa de alumínio, lambril em posição vertical 1,80 x 3,50 m, sistema basculante, fluxo de veículos baixo</t>
  </si>
  <si>
    <t>01.012.000039.SET</t>
  </si>
  <si>
    <t>Portão automático em chapa de alumínio, lambril em posição vertical 1,80 x 3,50 m, sistema basculante, fluxo de veículos alto</t>
  </si>
  <si>
    <t>01.012.000040.SET</t>
  </si>
  <si>
    <t>Portão automático em chapa de alumínio, lambril em posição vertical 2,10 x 4,00 m, sistema basculante, fluxo de veículos baixo</t>
  </si>
  <si>
    <t>01.012.000041.SET</t>
  </si>
  <si>
    <t>Portão automático em chapa de alumínio, lambril em posição vertical 3,00 x 5,00 m, sistema basculante, fluxo de veículos alto</t>
  </si>
  <si>
    <t>01.012.000042.SET</t>
  </si>
  <si>
    <t>Portão automático em chapa de alumínio, lambril em posição vertical 3,00 x 5,00 m, sistema basculante, fluxo de veículos baixo</t>
  </si>
  <si>
    <t>01.012.000043.SET</t>
  </si>
  <si>
    <t>Portão automático em chapa de alumínio, lambril em posição vertical 1,80 x 3,50 m, sistema deslizante, fluxo de veículos baixo</t>
  </si>
  <si>
    <t>01.012.000044.SET</t>
  </si>
  <si>
    <t>Portão automático em chapa de alumínio, lambril em posição vertical 1,80 x 3,50 m, sistema deslizante, fluxo de veículos alto</t>
  </si>
  <si>
    <t>01.012.000045.SET</t>
  </si>
  <si>
    <t>Portão automático de madeira, com lâminas de madeira tipo assoalho em posição vertical 3,00 x 5,00 m, sistema pivotante, fluxo de veículos baixo</t>
  </si>
  <si>
    <t>01.012.000046.SET</t>
  </si>
  <si>
    <t>Portão automático em chapa de alumínio, lambril em posição vertical 2,10 x 4,00 m, sistema deslizante, fluxo de veículos baixo</t>
  </si>
  <si>
    <t>01.012.000047.SET</t>
  </si>
  <si>
    <t>Portão automático em chapa de alumínio, lambril em posição vertical 2,10 x 4,00 m, sistema deslizante, fluxo de veículos alto</t>
  </si>
  <si>
    <t>01.012.000048.SET</t>
  </si>
  <si>
    <t>Portão automático em chapa de alumínio, lambril em posição vertical 3,00 x 5,00 m, sistema deslizante, fluxo de veículos baixo</t>
  </si>
  <si>
    <t>01.012.000049.SET</t>
  </si>
  <si>
    <t>Portão automático em chapa de alumínio, lambril em posição vertical 3,00 x 5,00 m, sistema deslizante, fluxo de veículos alto</t>
  </si>
  <si>
    <t>01.012.000050.SET</t>
  </si>
  <si>
    <t>Portão automático em chapa de aço galvanizada, tipo deck em posição vertical 2,10 x 4,00 m, sistema pivotante, fluxo de veículos alto</t>
  </si>
  <si>
    <t>01.012.000051.SET</t>
  </si>
  <si>
    <t>Portão automático de madeira, com lâminas de madeira tipo assoalho em posição vertical 3,00 x 5,00 m, sistema pivotante, fluxo de veículos alto</t>
  </si>
  <si>
    <t>01.012.000052.SET</t>
  </si>
  <si>
    <t>Portão automático de madeira, com lâminas de madeira tipo assoalho em posição vertical 1,80 x 3,50 m, sistema basculante, fluxo de veículos alto</t>
  </si>
  <si>
    <t>01.012.000053.SET</t>
  </si>
  <si>
    <t>Portão automático de madeira, com lâminas de madeira tipo assoalho em posição vertical 1,80 x 3,50 m, sistema basculante, fluxo de veículos baixo</t>
  </si>
  <si>
    <t>01.012.000054.SET</t>
  </si>
  <si>
    <t>Portão automático de madeira, com lâminas de madeira tipo assoalho em posição vertical 2,10 x 4,00 m, sistema basculante, fluxo de veículos baixo</t>
  </si>
  <si>
    <t>01.012.000055.SET</t>
  </si>
  <si>
    <t>Porta corta-fogo industrial automática, de correr, com contrapeso, instalada, área até 2,5 m²</t>
  </si>
  <si>
    <t>01.012.000056.SET</t>
  </si>
  <si>
    <t>Portão automático de madeira, com lâminas de madeira tipo assoalho em posição vertical 3,00 x 5,00 m, sistema basculante, fluxo de veículos alto</t>
  </si>
  <si>
    <t>01.012.000057.SET</t>
  </si>
  <si>
    <t>Portão automático de madeira, com lâminas de madeira tipo assoalho em posição vertical 1,80 x 3,50 m, sistema pivotante, fluxo de veículos baixo</t>
  </si>
  <si>
    <t>01.012.000058.SET</t>
  </si>
  <si>
    <t>Porta corta-fogo, 2,10 x 0,80 m, isolação 90 min, instalada</t>
  </si>
  <si>
    <t>01.012.000059.SET</t>
  </si>
  <si>
    <t>Portão automático de madeira, com lâminas de madeira tipo assoalho em posição vertical 2,10 x 4,00 m, sistema basculante, fluxo de veículos alto</t>
  </si>
  <si>
    <t>01.013.000001.SET</t>
  </si>
  <si>
    <t>Porta automática de vidro liso temperado # 10 mm em caixilho de alumínio anodizado fosco, com sensor de aproximação para abertura, uma folha fixa e uma móvel para vão de 2,50 x 2,20 m, fluxo alto</t>
  </si>
  <si>
    <t>01.013.000002.SET</t>
  </si>
  <si>
    <t>Porta automática de vidro liso temperado # 10 mm em caixilho de alumínio anodizado fosco, com sensor de aproximação para abertura, uma folha fixa e duas móveis para vão de 3,00 x 2,20 m, fluxo baixo</t>
  </si>
  <si>
    <t>01.013.000003.SET</t>
  </si>
  <si>
    <t>Porta automática de vidro liso temperado # 10 mm em caixilho de alumínio anodizado fosco, com sensor de aproximação para abertura, duas folhas fixas e quatro móveis para vão de 4,00 x 2,20 m, fluxo alto</t>
  </si>
  <si>
    <t>01.013.000004.SET</t>
  </si>
  <si>
    <t>Porta automática de vidro liso temperado # 10 mm em caixilho de alumínio anodizado fosco, com sensor de aproximação para abertura, duas folhas fixas e quatro móveis para vão de 4,00 x 2,20 m, fluxo baixo</t>
  </si>
  <si>
    <t>01.013.000005.SET</t>
  </si>
  <si>
    <t>Porta automática de vidro liso temperado # 10 mm em caixilho de alumínio anodizado fosco, com sensor de aproximação para abertura, uma folha fixa e uma móvel para vão de 2,50 x 2,20 m, fluxo baixo</t>
  </si>
  <si>
    <t>01.013.000006.SET</t>
  </si>
  <si>
    <t>Porta automática de vidro liso temperado # 10 mm, com sensor de aproximação para abertura, uma folha fixa e uma móvel para vão de 2,50 x 2,20 m, fluxo alto</t>
  </si>
  <si>
    <t>01.013.000007.SET</t>
  </si>
  <si>
    <t>Porta automática de vidro liso temperado # 10 mm, com sensor de aproximação para abertura, uma folha fixa e uma móvel para vão de 2,50 x 2,20 m, fluxo baixo</t>
  </si>
  <si>
    <t>01.013.000008.SET</t>
  </si>
  <si>
    <t>Porta automática de vidro liso temperado # 10 mm em caixilho de alumínio anodizado fosco, com sensor de aproximação para abertura deslizante, duas folhas fixas e duas móveis para vão de 3,50 x 2,20 m, fluxo alto</t>
  </si>
  <si>
    <t>01.013.000009.SET</t>
  </si>
  <si>
    <t>Porta automática de vidro liso temperado # 10 mm em caixilho de alumínio anodizado fosco, com sensor de aproximação para abertura deslizante, duas folhas fixas e duas móveis para vão de 3,50 x 2,20 m, fluxo baixo</t>
  </si>
  <si>
    <t>01.013.000010.SET</t>
  </si>
  <si>
    <t>Porta automática de vidro liso temperado # 10 mm, com sensor de aproximação para abertura deslizante, duas folhas fixas e duas móveis para vão de 3,50 x 2,20 m, fluxo baixo</t>
  </si>
  <si>
    <t>01.013.000011.SET</t>
  </si>
  <si>
    <t>Porta automática de vidro liso temperado # 10 mm, com sensor de aproximação para abertura deslizante, duas folhas fixas e duas móveis para vão de 3,50 x 2,20 m, fluxo alto</t>
  </si>
  <si>
    <t>01.013.000012.SET</t>
  </si>
  <si>
    <t>Porta automática de vidro liso temperado # 10 mm em caixilho de alumínio anodizado fosco, com sensor de aproximação para abertura, uma folha fixa e duas móveis para vão de 3,00 x 2,20 m, fluxo alto</t>
  </si>
  <si>
    <t>01.015.000004.SET</t>
  </si>
  <si>
    <t>Degrau de granito cinza andorinha 30 x 3 cm, colocado</t>
  </si>
  <si>
    <t>01.015.000005.SET</t>
  </si>
  <si>
    <t>Espelho de arenito para degrau 20 x 3 cm</t>
  </si>
  <si>
    <t>01.015.000006.SET</t>
  </si>
  <si>
    <t>Espelho de mármore branco Espírito Santo para degrau 20 x 2 cm, colocado</t>
  </si>
  <si>
    <t>01.015.000007.SET</t>
  </si>
  <si>
    <t>Espelho de granito cinza andorinha para degrau 20 x 2 cm, colocado</t>
  </si>
  <si>
    <t>01.015.000008.SET</t>
  </si>
  <si>
    <t>Granito cinza andorinha para pisos # 3 cm, colocado</t>
  </si>
  <si>
    <t>01.015.000009.SET</t>
  </si>
  <si>
    <t>Mármore branco Espírito Santo para pisos # 2 cm, colocado</t>
  </si>
  <si>
    <t>01.015.000010.SET</t>
  </si>
  <si>
    <t>Pedra portuguesa - mosaico português branco e preto, aplicado em pisos</t>
  </si>
  <si>
    <t>01.015.000011.SET</t>
  </si>
  <si>
    <t>Rodapé de mármore 10 x 1,5 cm, branco Espírito Santo, colocado</t>
  </si>
  <si>
    <t>01.015.000012.SET</t>
  </si>
  <si>
    <t>Soleira de granito cinza andorinha 15 x 2 cm, colocada</t>
  </si>
  <si>
    <t>01.015.000013.SET</t>
  </si>
  <si>
    <t>Soleira de granito cinza andorinha 25 x 2 cm, colocada</t>
  </si>
  <si>
    <t>01.015.000014.SET</t>
  </si>
  <si>
    <t>Soleira mármore branco Espirito Santo 15 x 2 cm, colocada</t>
  </si>
  <si>
    <t>01.015.000015.SET</t>
  </si>
  <si>
    <t>Soleira mármore branco Espirito Santo 25 x 2 cm, colocada</t>
  </si>
  <si>
    <t>01.015.000016.SET</t>
  </si>
  <si>
    <t>Arenito em placas 47 x 47 x 2,5 cm, colocado</t>
  </si>
  <si>
    <t>01.015.000017.SET</t>
  </si>
  <si>
    <t>Caco de mármore polido # 0,5 cm</t>
  </si>
  <si>
    <t>01.015.000018.SET</t>
  </si>
  <si>
    <t>Rodapé de arenito 10 x 1,5 cm, colocado</t>
  </si>
  <si>
    <t>01.015.000019.SET</t>
  </si>
  <si>
    <t>Degrau (piso) de granilite, executado</t>
  </si>
  <si>
    <t>01.015.000020.SET</t>
  </si>
  <si>
    <t>Piso elevado, fechamento lateral em chapa de aço galvanizado altura 15 cm</t>
  </si>
  <si>
    <t>01.015.000021.SET</t>
  </si>
  <si>
    <t>Degrau de arenito 30 x 3 cm, colocado</t>
  </si>
  <si>
    <t>01.015.000022.SET</t>
  </si>
  <si>
    <t>Espelho para degrau de granilite, executado</t>
  </si>
  <si>
    <t>01.015.000023.SET</t>
  </si>
  <si>
    <t>Degrau de mármore branco Espirito Santo 30 x 3 cm, colocado</t>
  </si>
  <si>
    <t>01.015.000024.SET</t>
  </si>
  <si>
    <t>Carpete de madeira, colocado, lâminas 20 x 120 cm # 8 mm</t>
  </si>
  <si>
    <t>01.016.000002.SET</t>
  </si>
  <si>
    <t>Peitoril reto de granito cinza andorinha 15 x 2 cm</t>
  </si>
  <si>
    <t>01.016.000003.SET</t>
  </si>
  <si>
    <t>Peitoril de mármore Espirito Santo 15 x 2 cm</t>
  </si>
  <si>
    <t>01.016.000004.SET</t>
  </si>
  <si>
    <t>Peitoril reto de granito cinza andorinha 25 x 2 cm</t>
  </si>
  <si>
    <t>01.016.000005.SET</t>
  </si>
  <si>
    <t>Peitoril de mármore Espirito Santo 25 x 2 cm</t>
  </si>
  <si>
    <t>01.016.000006.SET</t>
  </si>
  <si>
    <t>Pedra mineira São Thomé serrada # 2 cm</t>
  </si>
  <si>
    <t>01.016.000007.SET</t>
  </si>
  <si>
    <t>Rodapé de granito cinza andorinha 15 x 2 cm</t>
  </si>
  <si>
    <t>01.016.000008.SET</t>
  </si>
  <si>
    <t>Piso de granilite granulometria nº 1, # 10 mm</t>
  </si>
  <si>
    <t>01.016.000009.SET</t>
  </si>
  <si>
    <t>Piso elevado com placas de aço revestidas com laminado melamínico texturizado 620 x 620 x 28 mm para carga pontual de 450 kg e distribuída 1.250 kg/m²</t>
  </si>
  <si>
    <t>01.020.000001.SET</t>
  </si>
  <si>
    <t>Forro de gesso acartonado fixo # 12,5 mm com acabamento monolítico fixado com perfis de aço galvanizado, instalado</t>
  </si>
  <si>
    <t>01.020.000002.SET</t>
  </si>
  <si>
    <t>Forro de gesso acartonado em placas removíveis de 62 x 62 cm x 12,5 mm, estruturado com perfis "T" de aço galvanizado, instalado</t>
  </si>
  <si>
    <t>01.020.000003.SET</t>
  </si>
  <si>
    <t>Forro de gesso acartonado em placas removíveis de 62 x 125 cm x 12,5 mm, estruturado com perfis "T" de aço galvanizado, instalado</t>
  </si>
  <si>
    <t>01.020.000004.SET</t>
  </si>
  <si>
    <t>Forro de gesso acartonado fixo # 12,5 mm com acabamento monolítico fixado com pendurais de arame galavanizado 18, instalado</t>
  </si>
  <si>
    <t>01.020.000005.SET</t>
  </si>
  <si>
    <t>Forro de gesso liso em placas de 60 x 60 x 3 cm encaixe macho-fêmea, instalado</t>
  </si>
  <si>
    <t>01.023.000001.SET</t>
  </si>
  <si>
    <t>Papel de parede com superfície lisa - colocado, largura 0,50 m</t>
  </si>
  <si>
    <t>01.028.000001.SET</t>
  </si>
  <si>
    <t>Elevador de serviço com porta de abertura lateral, 15 paradas, 6 passageiros, 1 m/s</t>
  </si>
  <si>
    <t>01.028.000002.SET</t>
  </si>
  <si>
    <t>Elevador de serviço com porta de abertura lateral, 15 paradas, 12 passageiros, 1 m/s</t>
  </si>
  <si>
    <t>01.028.000003.SET</t>
  </si>
  <si>
    <t>Elevador de serviço com porta de abertura lateral, 15 paradas, 18 passageiros, 1 m/s</t>
  </si>
  <si>
    <t>01.028.000004.SET</t>
  </si>
  <si>
    <t>Elevador social com porta de abertura central, corrimão de alumínio, espelho e acabamento em aço inoxidável escovado, 15 paradas, 6 passageiros, 1,6 m/s</t>
  </si>
  <si>
    <t>01.028.000005.SET</t>
  </si>
  <si>
    <t>Elevador social com porta de abertura central, corrimão de alumínio, espelho e acabamento em aço inoxidável escovado, 15 paradas, 12 passageiros, 1,6 m/s</t>
  </si>
  <si>
    <t>01.028.000006.SET</t>
  </si>
  <si>
    <t>Elevador social com porta de abertura central, corrimão de alumínio, espelho e acabamento em aço inoxidável escovado, 15 paradas, 18 passageiros, 1,6 m/s</t>
  </si>
  <si>
    <t>05.004.000070.SET</t>
  </si>
  <si>
    <t>Taxa de bombeamento para concreto</t>
  </si>
  <si>
    <t>06.302.000001.SET</t>
  </si>
  <si>
    <t>ECOSOLUTIONS - Muro painel pré-moldado 2,60 x 2,80 inclusive sapata base</t>
  </si>
  <si>
    <t>09.005.000001.SET</t>
  </si>
  <si>
    <t>N.DIDINI - Cobertura metálica em cobre ou zinco-titânio inclusive estrutura de apoio e isolamento acústico.</t>
  </si>
  <si>
    <t>14.004.000050.SET</t>
  </si>
  <si>
    <t>SOLETROL - Aquecedor solar de água compacto Soletrol SPECIAL 200 Litros BP com 1 Coletor Solar 1,6 m² padrão MCMV (Minha Casa, Minha Vida) - custo médio de fornecimento em AC; AL; AP; AM; BA; CE; DF; ES; GO; MA; MT; PA; PB; PE; PI; RN; RO; RR; SP; SE; TO</t>
  </si>
  <si>
    <t>14.004.000051.SET</t>
  </si>
  <si>
    <t>SOLETROL - Aquecedor solar de água compacto Soletrol SPECIAL 200 Litros BP com 1 Coletor Solar 2,0 m² padrão MCMV (Minha Casa, Minha Vida) - custo médio de fornecimento em MS; MG; PR; RJ; RS; SC</t>
  </si>
  <si>
    <t>14.004.000052.SET</t>
  </si>
  <si>
    <t>SOLETROL - Aquecedor solar de água Soletrol MAX 300 Litros BP com 2 Coletores Solares 1,6 m² - custo médio de fornecimento em AC; AL; AP; AM; BA; CE; MA; MT; PA; PB; PE; PI; RN; RO; RR; SE; TO</t>
  </si>
  <si>
    <t>14.004.000053.SET</t>
  </si>
  <si>
    <t>SOLETROL - Aquecedor solar de água Soletrol MAX 300 Litros BP com 2 Coletores Solares 2,0 m² - custo médio de fornecimento em DF; ES; GO; MS; MG; RJ; SP</t>
  </si>
  <si>
    <t>14.004.000054.SET</t>
  </si>
  <si>
    <t>SOLETROL - Aquecedor solar de água Soletrol MAX 300 Litros BP com 3 Coletores Solares 1,6 m² - custo médio de fornecimento em PR; RS; SC</t>
  </si>
  <si>
    <t>14.004.000055.SET</t>
  </si>
  <si>
    <t>SOLETROL - Aquecedor solar de água Soletrol MAX 400 Litros BP com 2 Coletores Solares 1,6 m² - custo médio de fornecimento em AC; AL; AP; AM; BA; CE; MA; MT; PA; PB; PE; PI; RN; RO; RR; SE; TO</t>
  </si>
  <si>
    <t>14.004.000056.SET</t>
  </si>
  <si>
    <t>SOLETROL - Aquecedor solar de água Soletrol MAX 400 Litros BP com 2 Coletores Solares 2,0 m² - custo médio de fornecimento em DF; ES; GO; MS; MG</t>
  </si>
  <si>
    <t>14.004.000057.SET</t>
  </si>
  <si>
    <t>SOLETROL - Aquecedor solar de água Soletrol MAX 400 Litros BP com 3 Coletores Solares 1,6 m² - custo médio de fornecimento em RJ; SP</t>
  </si>
  <si>
    <t>14.004.000058.SET</t>
  </si>
  <si>
    <t>SOLETROL - Aquecedor solar de água Soletrol MAX 400 Litros BP com 4 Coletores Solares 1,6 m² - custo médio de fornecimento em PR; RS; SC</t>
  </si>
  <si>
    <t>14.004.000059.SET</t>
  </si>
  <si>
    <t>SOLETROL - Aquecedor solar de água Soletrol MAX 500 Litros BP com 3 Coletores Solares 1,6 m² - custo médio de fornecimento em AC; AL; AP; AM; BA; CE; MA; MT; PA; PB; PE; PI; RN; RO; RR; SE; TO</t>
  </si>
  <si>
    <t>14.004.000060.SET</t>
  </si>
  <si>
    <t>SOLETROL - Aquecedor solar de água Soletrol MAX 500 Litros BP com 3 Coletores Solares 2,0 m² - custo médio de fornecimento em DF; ES; GO; MS; MG</t>
  </si>
  <si>
    <t>14.004.000061.SET</t>
  </si>
  <si>
    <t>SOLETROL - Aquecedor solar de água Soletrol MAX 500 Litros BP com 4 Coletores Solares 1,6 m² - custo médio de fornecimento em RJ; SP</t>
  </si>
  <si>
    <t>14.004.000062.SET</t>
  </si>
  <si>
    <t>SOLETROL - Aquecedor solar de água Soletrol MAX 500 Litros BP com 5 Coletores Solares 1,6 m² - custo médio de fornecimento em PR; RS; SC</t>
  </si>
  <si>
    <t>23.005.000050.SET</t>
  </si>
  <si>
    <t>N.DIDINI - Painel de fachada com revestimento em Revzinc (aço galvanizado), Alumínio, Cobre ou Zinco-Titânio.</t>
  </si>
  <si>
    <t>60.170.000003.SET</t>
  </si>
  <si>
    <t>Escavação de parede diafragma em solo com SPT até 50 golpes, contenção com lama bentonitica - equipamento, lama e mão de obra</t>
  </si>
  <si>
    <t>0030 - COMP.AUXILIARES</t>
  </si>
  <si>
    <t>0030 - Composições auxiliares</t>
  </si>
  <si>
    <t>16.109.000010.SER</t>
  </si>
  <si>
    <t>Disjuntor monopolar termomagnético de 1 A em quadro de distribuição</t>
  </si>
  <si>
    <t>16.109.000011.SER</t>
  </si>
  <si>
    <t>Disjuntor monopolar termomagnético de 2 A em quadro de distribuição</t>
  </si>
  <si>
    <t>16.109.000012.SER</t>
  </si>
  <si>
    <t>Disjuntor monopolar termomagnético de 4 A em quadro de distribuição</t>
  </si>
  <si>
    <t>16.109.000013.SER</t>
  </si>
  <si>
    <t>Disjuntor monopolar termomagnético de 6 A em quadro de distribuição</t>
  </si>
  <si>
    <t>16.109.000014.SER</t>
  </si>
  <si>
    <t>Disjuntor monopolar termomagnético de 10 A em quadro de distribuição</t>
  </si>
  <si>
    <t>16.109.000015.SER</t>
  </si>
  <si>
    <t>Disjuntor monopolar termomagnético de 16 A em quadro de distribuição</t>
  </si>
  <si>
    <t>16.109.000016.SER</t>
  </si>
  <si>
    <t>Disjuntor monopolar termomagnético de 20 A em quadro de distribuição</t>
  </si>
  <si>
    <t>16.109.000017.SER</t>
  </si>
  <si>
    <t>Disjuntor monopolar termomagnético de 25 A em quadro de distribuição</t>
  </si>
  <si>
    <t>16.109.000018.SER</t>
  </si>
  <si>
    <t>Disjuntor monopolar termomagnético de 32 A em quadro de distribuição</t>
  </si>
  <si>
    <t>16.109.000019.SER</t>
  </si>
  <si>
    <t>Disjuntor monopolar termomagnético de 40 A em quadro de distribuição</t>
  </si>
  <si>
    <t>16.109.000020.SER</t>
  </si>
  <si>
    <t>Disjuntor monopolar termomagnético de 50 A em quadro de distribuição</t>
  </si>
  <si>
    <t>16.109.000050.SER</t>
  </si>
  <si>
    <t>Disjuntor bipolar termomagnético de 1 A em quadro de distribuição</t>
  </si>
  <si>
    <t>16.109.000051.SER</t>
  </si>
  <si>
    <t>Disjuntor bipolar termomagnético de 2 A em quadro de distribuição</t>
  </si>
  <si>
    <t>16.109.000052.SER</t>
  </si>
  <si>
    <t>Disjuntor bipolar termomagnético de 4 A em quadro de distribuição</t>
  </si>
  <si>
    <t>16.109.000053.SER</t>
  </si>
  <si>
    <t>Disjuntor bipolar termomagnético de 6 A em quadro de distribuição</t>
  </si>
  <si>
    <t>16.109.000054.SER</t>
  </si>
  <si>
    <t>Disjuntor bipolar termomagnético de 10 A em quadro de distribuição</t>
  </si>
  <si>
    <t>16.109.000055.SER</t>
  </si>
  <si>
    <t>Disjuntor bipolar termomagnético de 16 A em quadro de distribuição</t>
  </si>
  <si>
    <t>16.109.000056.SER</t>
  </si>
  <si>
    <t>Disjuntor bipolar termomagnético de 20 A em quadro de distribuição</t>
  </si>
  <si>
    <t>16.109.000057.SER</t>
  </si>
  <si>
    <t>Disjuntor bipolar termomagnético de 25 A em quadro de distribuição</t>
  </si>
  <si>
    <t>16.109.000058.SER</t>
  </si>
  <si>
    <t>Disjuntor bipolar termomagnético de 32 A em quadro de distribuição</t>
  </si>
  <si>
    <t>16.109.000059.SER</t>
  </si>
  <si>
    <t>Disjuntor bipolar termomagnético de 40 A em quadro de distribuição</t>
  </si>
  <si>
    <t>16.109.000060.SER</t>
  </si>
  <si>
    <t>Disjuntor bipolar termomagnético de 50 A em quadro de distribuição</t>
  </si>
  <si>
    <t>16.109.000061.SER</t>
  </si>
  <si>
    <t>Disjuntor tripolar termomagnético de 1 A em quadro de distribuição</t>
  </si>
  <si>
    <t>16.109.000062.SER</t>
  </si>
  <si>
    <t>Disjuntor tripolar termomagnético de 2 A em quadro de distribuição</t>
  </si>
  <si>
    <t>16.109.000063.SER</t>
  </si>
  <si>
    <t>Disjuntor tripolar termomagnético de 4 A em quadro de distribuição</t>
  </si>
  <si>
    <t>16.109.000064.SER</t>
  </si>
  <si>
    <t>Disjuntor tripolar termomagnético de 6 A em quadro de distribuição</t>
  </si>
  <si>
    <t>16.109.000080.SER</t>
  </si>
  <si>
    <t>Disjuntor tripolar termomagnético de 10 A em quadro de distribuição</t>
  </si>
  <si>
    <t>16.109.000081.SER</t>
  </si>
  <si>
    <t>Disjuntor tripolar termomagnético de 16 A em quadro de distribuição</t>
  </si>
  <si>
    <t>16.109.000082.SER</t>
  </si>
  <si>
    <t>Disjuntor tripolar termomagnético de 20 A em quadro de distribuição</t>
  </si>
  <si>
    <t>16.109.000083.SER</t>
  </si>
  <si>
    <t>Disjuntor tripolar termomagnético de 25 A em quadro de distribuição</t>
  </si>
  <si>
    <t>16.109.000084.SER</t>
  </si>
  <si>
    <t>Disjuntor tripolar termomagnético de 32 A em quadro de distribuição</t>
  </si>
  <si>
    <t>16.109.000085.SER</t>
  </si>
  <si>
    <t>Disjuntor tripolar termomagnético de 40 A em quadro de distribuição</t>
  </si>
  <si>
    <t>16.109.000086.SER</t>
  </si>
  <si>
    <t>Disjuntor tripolar termomagnético de 50 A em quadro de distribuição</t>
  </si>
  <si>
    <t>16.109.000100.SER</t>
  </si>
  <si>
    <t>Disjuntor tripolar compacto até 16 A com acionamento na porta do quadro de distribuição</t>
  </si>
  <si>
    <t>16.109.000101.SER</t>
  </si>
  <si>
    <t>Disjuntor tripolar compacto &gt; 16 A até 32 A com acionamento na porta do quadro de distribuição</t>
  </si>
  <si>
    <t>16.109.000102.SER</t>
  </si>
  <si>
    <t>Disjuntor tripolar compacto &gt; 32 A até 63 A com acionamento na porta do quadro de distribuição</t>
  </si>
  <si>
    <t>16.109.000103.SER</t>
  </si>
  <si>
    <t>Disjuntor tripolar compacto &gt; 63 A até 100 A com acionamento na porta do quadro de distribuição</t>
  </si>
  <si>
    <t>16.109.000104.SER</t>
  </si>
  <si>
    <t>Disjuntor tripolar compacto &gt; 100 A até 160 A com acionamento na porta do quadro de distribuição</t>
  </si>
  <si>
    <t>16.109.000105.SER</t>
  </si>
  <si>
    <t>Disjuntor tripolar compacto&gt; 160 A até 250 A com acionamento na porta do quadro de distribuição</t>
  </si>
  <si>
    <t>16.109.000106.SER</t>
  </si>
  <si>
    <t>Disjuntor tripolar compacto&gt; 250 A até 400 A com acionamento na porta do quadro de distribuição</t>
  </si>
  <si>
    <t>16.109.000107.SER</t>
  </si>
  <si>
    <t>Disjuntor tripolar compacto e aberto &gt; 400 A até 630 A com acionamento na porta do quadro de distribuição</t>
  </si>
  <si>
    <t>16.109.000108.SER</t>
  </si>
  <si>
    <t>Disjuntor tripolar compacto e aberto &gt; 630 A até 1000 A com acionamento na porta do quadro de distribuição</t>
  </si>
  <si>
    <t>16.109.000109.SER</t>
  </si>
  <si>
    <t>Disjuntor tripolar compacto e aberto &gt; 1000 A até 1250 A com acionamento na porta do quadro de distribuição</t>
  </si>
  <si>
    <t>16.109.000110.SER</t>
  </si>
  <si>
    <t>Disjuntor tripolar compacto e aberto &gt; 1250 A até 1600 A com acionamento na porta do quadro de distribuição</t>
  </si>
  <si>
    <t>16.109.000111.SER</t>
  </si>
  <si>
    <t>Disjuntor tripolar compacto e aberto &gt; 1600 A até 2500 A com acionamento na porta do quadro de distribuição</t>
  </si>
  <si>
    <t>16.109.000112.SER</t>
  </si>
  <si>
    <t>Disjuntor tripolar compacto e aberto &gt;2500 A até 3150 A com acionamento na porta do quadro de distribuição</t>
  </si>
  <si>
    <t>16.109.000200.SER</t>
  </si>
  <si>
    <t>Chave seccionadora tripolar 16 A, manobra com carga, acionamento frontal rotativo, montado na porta do quadro de distribuição</t>
  </si>
  <si>
    <t>16.109.000201.SER</t>
  </si>
  <si>
    <t>Chave seccionadora tripolar 25 A, manobra com carga, acionamento frontal rotativo, montado na porta do quadro de distribuição</t>
  </si>
  <si>
    <t>16.109.000202.SER</t>
  </si>
  <si>
    <t>Chave seccionadora tripolar 40 A, manobra com carga, acionamento por alavanca</t>
  </si>
  <si>
    <t>16.109.000203.SER</t>
  </si>
  <si>
    <t>Chave seccionadora tripolar 50 A, manobra com carga, acionamento frontal rotativo, montado na porta do quadro de distribuição</t>
  </si>
  <si>
    <t>16.109.000204.SER</t>
  </si>
  <si>
    <t>Chave seccionadora tripolar 63 A, manobra com carga, acionamento frontal rotativo, montado na porta do quadro de distribuição</t>
  </si>
  <si>
    <t>16.109.000205.SER</t>
  </si>
  <si>
    <t>Chave seccionadora tripolar 63 A, manobra com carga, acionamento por alavanca</t>
  </si>
  <si>
    <t>16.109.000206.SER</t>
  </si>
  <si>
    <t>Chave seccionadora tripolar 100 A, manobra com carga, acionamento frontal rotativo, montado na porta do quadro de distribuição</t>
  </si>
  <si>
    <t>16.109.000207.SER</t>
  </si>
  <si>
    <t>Chave seccionadora tripolar 100 A, manobra com carga, acionamento por alavanca</t>
  </si>
  <si>
    <t>16.109.000208.SER</t>
  </si>
  <si>
    <t>Chave seccionadora tripolar 125 A, manobra com carga, acionamento frontal rotativo, montado na porta do quadro de distribuição</t>
  </si>
  <si>
    <t>16.109.000250.SER</t>
  </si>
  <si>
    <t>Base de fusível diazed até 25 A em quadro de distribuição de luz e força</t>
  </si>
  <si>
    <t>16.109.000251.SER</t>
  </si>
  <si>
    <t>Base de fusível diazed &gt; 25 A até 63 A em quadro de distribuição de luz e força</t>
  </si>
  <si>
    <t>16.109.000260.SER</t>
  </si>
  <si>
    <t>Seccionador fusível diazed monopolar até 16 A, manobra com carga em quadro de distribuição</t>
  </si>
  <si>
    <t>16.109.000265.SER</t>
  </si>
  <si>
    <t>Seccionador fusível diazed monopolar até 63 A, manobra com carga em quadro de distribuição</t>
  </si>
  <si>
    <t>16.109.000270.SER</t>
  </si>
  <si>
    <t>Seccionador fusível diazed bipolar até 16 A, manobra com carga em quadro de distribuição</t>
  </si>
  <si>
    <t>16.109.000275.SER</t>
  </si>
  <si>
    <t>Seccionador fusível diazed bipolar até 63 A, manobra com carga em quadro de distribuição</t>
  </si>
  <si>
    <t>16.109.000300.SER</t>
  </si>
  <si>
    <t>Base de fusível NH 00 até 160 A em quadro de distribuição de luz e força</t>
  </si>
  <si>
    <t>16.109.000305.SER</t>
  </si>
  <si>
    <t>Base de fusível NH 1 até 250 A em quadro de distribuição de luz e força</t>
  </si>
  <si>
    <t>16.109.000310.SER</t>
  </si>
  <si>
    <t>Base de fusível NH 2 até 400 A em quadro de distribuição de luz e força</t>
  </si>
  <si>
    <t>16.109.000315.SER</t>
  </si>
  <si>
    <t>Base de fusível NH 3 até 630 A em quadro de distribuição de força</t>
  </si>
  <si>
    <t>16.109.000320.SER</t>
  </si>
  <si>
    <t>Base de fusível NH 4 até 1250 A em quadro de distribuição de força</t>
  </si>
  <si>
    <t>16.109.000350.SER</t>
  </si>
  <si>
    <t>Seccionador fusível NH tripolar até 125 A, manobra com carga, com porta fusível em quadro de distribuição</t>
  </si>
  <si>
    <t>16.109.000355.SER</t>
  </si>
  <si>
    <t>Seccionador fusível NH tripolar até 250 A, manobra com carga, com porta fusível em quadro de distribuição</t>
  </si>
  <si>
    <t>16.109.000360.SER</t>
  </si>
  <si>
    <t>Seccionador fusível NH tripolar até 400 A, manobra com carga, com porta fusível em quadro de distribuição</t>
  </si>
  <si>
    <t>16.109.000365.SER</t>
  </si>
  <si>
    <t>Seccionador fusível NH tripolar até 630 A, manobra com carga, com porta fusível em quadro de distribuição</t>
  </si>
  <si>
    <t>16.111.000010.SER</t>
  </si>
  <si>
    <t>Canaleta em PVC para instalação elétrica aparente inclusive conexões 20 x 10 mm</t>
  </si>
  <si>
    <t>16.111.000015.SER</t>
  </si>
  <si>
    <t>Canaleta em PVC para instalação elétrica aparente inclusive conexões 50 x 20 mm</t>
  </si>
  <si>
    <t>16.111.000050.SER</t>
  </si>
  <si>
    <t>Duto corrugado em PEAD polietileno de alta densidade para proteção de cabos subterrâneos Ø 1 1/2" 40 mm</t>
  </si>
  <si>
    <t>16.111.000053.SER</t>
  </si>
  <si>
    <t>Duto corrugado em PEAD polietileno de alta densidade para proteção de cabos subterrâneos Ø 2" 50 mm</t>
  </si>
  <si>
    <t>16.111.000056.SER</t>
  </si>
  <si>
    <t>Duto corrugado em PEAD polietileno de alta densidade para proteção de cabos subterrâneos Ø 3" 75 mm</t>
  </si>
  <si>
    <t>16.111.000059.SER</t>
  </si>
  <si>
    <t>Duto corrugado em PEAD polietileno de alta densidade para proteção de cabos subterrâneos Ø 4" 100 mm</t>
  </si>
  <si>
    <t>16.111.000062.SER</t>
  </si>
  <si>
    <t>Duto corrugado em PEAD polietileno de alta densidade para proteção de cabos subterrâneos Ø 5" 125 mm</t>
  </si>
  <si>
    <t>16.111.000065.SER</t>
  </si>
  <si>
    <t>Duto corrugado em PEAD polietileno de alta densidade para proteção de cabos subterrâneos Ø 6" 150 mm</t>
  </si>
  <si>
    <t>16.111.000200.SER</t>
  </si>
  <si>
    <t>Eletroduto de aço carbono com costura galvanização eletrolítica Ø 15 mm 1/2"</t>
  </si>
  <si>
    <t>16.111.000201.SER</t>
  </si>
  <si>
    <t>Eletroduto de aço carbono com costura galvanização eletrolítica Ø 20 mm 3/4"</t>
  </si>
  <si>
    <t>16.111.000202.SER</t>
  </si>
  <si>
    <t>Eletroduto de aço carbono com costura galvanização eletrolítica Ø 25 mm 1"</t>
  </si>
  <si>
    <t>16.111.000203.SER</t>
  </si>
  <si>
    <t>Eletroduto de aço carbono com costura galvanização eletrolítica Ø 32 mm 1 1/4"</t>
  </si>
  <si>
    <t>16.111.000204.SER</t>
  </si>
  <si>
    <t>Eletroduto de aço carbono com costura galvanização eletrolítica Ø 40 mm 1 1/2"</t>
  </si>
  <si>
    <t>16.111.000205.SER</t>
  </si>
  <si>
    <t>Eletroduto de aço carbono com costura galvanização eletrolítica Ø 50 mm 2"</t>
  </si>
  <si>
    <t>16.111.000206.SER</t>
  </si>
  <si>
    <t>Eletroduto de aço carbono com costura galvanização eletrolítica Ø 65 mm 2 1/2"</t>
  </si>
  <si>
    <t>16.111.000207.SER</t>
  </si>
  <si>
    <t>Eletroduto de aço carbono com costura galvanização eletrolítica Ø 80 mm 3"</t>
  </si>
  <si>
    <t>16.111.000208.SER</t>
  </si>
  <si>
    <t>Eletroduto de aço carbono com costura galvanização eletrolítica Ø 100 mm 4"</t>
  </si>
  <si>
    <t>16.111.000300.SER</t>
  </si>
  <si>
    <t>Eletroduto de aço carbono com costura galvanização a fogo Ø 15 mm 1/2"</t>
  </si>
  <si>
    <t>16.111.000301.SER</t>
  </si>
  <si>
    <t>Eletroduto de aço carbono com costura galvanização a fogo Ø 20 mm 3/4"</t>
  </si>
  <si>
    <t>16.111.000302.SER</t>
  </si>
  <si>
    <t>Eletroduto de aço carbono com costura galvanização a fogo Ø 25 mm 1"</t>
  </si>
  <si>
    <t>16.111.000303.SER</t>
  </si>
  <si>
    <t>Eletroduto de aço carbono com costura galvanização a fogo Ø 32 mm 1 1/4"</t>
  </si>
  <si>
    <t>16.111.000304.SER</t>
  </si>
  <si>
    <t>Eletroduto de aço carbono com costura galvanização a fogo Ø 40 mm 1 1/2"</t>
  </si>
  <si>
    <t>16.111.000305.SER</t>
  </si>
  <si>
    <t>Eletroduto de aço carbono com costura galvanização a fogo Ø 50 mm 2"</t>
  </si>
  <si>
    <t>16.111.000306.SER</t>
  </si>
  <si>
    <t>Eletroduto de aço carbono com costura galvanização a fogo Ø 65 mm 2 1/2"</t>
  </si>
  <si>
    <t>16.111.000307.SER</t>
  </si>
  <si>
    <t>Eletroduto de aço carbono com costura galvanização a fogo Ø 80 mm 3"</t>
  </si>
  <si>
    <t>16.111.000308.SER</t>
  </si>
  <si>
    <t>Eletroduto de aço carbono com costura galvanização a fogo Ø 100 mm 4"</t>
  </si>
  <si>
    <t>16.111.000900.SER</t>
  </si>
  <si>
    <t>Eletroduto de aço carbono com costura galvanização a fogo inclusive conexões Ø 15 mm 1/2"</t>
  </si>
  <si>
    <t>16.111.000901.SER</t>
  </si>
  <si>
    <t>Eletroduto de aço carbono com costura galvanização a fogo inclusive conexões Ø 20 mm 3/4"</t>
  </si>
  <si>
    <t>16.111.000902.SER</t>
  </si>
  <si>
    <t>Eletroduto de aço carbono com costura galvanização a fogo inclusive conexões Ø 25 mm 1"</t>
  </si>
  <si>
    <t>16.111.000903.SER</t>
  </si>
  <si>
    <t>Eletroduto de aço carbono com costura galvanização a fogo inclusive conexões Ø 32 mm 1 1/4"</t>
  </si>
  <si>
    <t>16.111.000904.SER</t>
  </si>
  <si>
    <t>Eletroduto de aço carbono com costura galvanização a fogo inclusive conexões Ø 40 mm 1 1/2"</t>
  </si>
  <si>
    <t>16.111.000905.SER</t>
  </si>
  <si>
    <t>Eletroduto de aço carbono com costura galvanização a fogo inclusive conexões Ø 50 mm 2"</t>
  </si>
  <si>
    <t>16.111.000906.SER</t>
  </si>
  <si>
    <t>Eletroduto de aço carbono com costura galvanização a fogo inclusive conexões Ø 65 mm 2 1/2"</t>
  </si>
  <si>
    <t>16.111.000907.SER</t>
  </si>
  <si>
    <t>Eletroduto de aço carbono com costura galvanização a fogo inclusive conexões Ø 80 mm 3"</t>
  </si>
  <si>
    <t>16.111.000908.SER</t>
  </si>
  <si>
    <t>Eletroduto de aço carbono com costura galvanização a fogo inclusive conexões Ø 100 mm 4"</t>
  </si>
  <si>
    <t>16.111.001100.SER</t>
  </si>
  <si>
    <t>Eletroduto de aço carbono com costura galvanização eletrolítica inclusive conexões Ø 15 mm 1/2"</t>
  </si>
  <si>
    <t>16.111.001101.SER</t>
  </si>
  <si>
    <t>Eletroduto de aço carbono com costura galvanização eletrolítica inclusive conexões Ø 20 mm 3/4"</t>
  </si>
  <si>
    <t>16.111.001102.SER</t>
  </si>
  <si>
    <t>Eletroduto de aço carbono com costura galvanização eletrolítica inclusive conexões Ø 25 mm 1"</t>
  </si>
  <si>
    <t>16.111.001103.SER</t>
  </si>
  <si>
    <t>Eletroduto de aço carbono com costura galvanização eletrolítica inclusive conexões Ø 32 mm 1 1/4"</t>
  </si>
  <si>
    <t>16.111.001104.SER</t>
  </si>
  <si>
    <t>Eletroduto de aço carbono com costura galvanização eletrolítica inclusive conexões Ø 40 mm 1 1/2"</t>
  </si>
  <si>
    <t>16.111.001105.SER</t>
  </si>
  <si>
    <t>Eletroduto de aço carbono com costura galvanização eletrolítica inclusive conexões Ø 50 mm 2"</t>
  </si>
  <si>
    <t>16.111.001106.SER</t>
  </si>
  <si>
    <t>Eletroduto de aço carbono com costura galvanização eletrolítica inclusive conexões Ø 65 mm 2 1/2"</t>
  </si>
  <si>
    <t>16.111.001107.SER</t>
  </si>
  <si>
    <t>Eletroduto de aço carbono com costura galvanização eletrolítica inclusive conexões Ø 80 mm 3"</t>
  </si>
  <si>
    <t>16.111.001108.SER</t>
  </si>
  <si>
    <t>Eletroduto de aço carbono com costura galvanização eletrolítica inclusive conexões Ø 100 mm 4"</t>
  </si>
  <si>
    <t>16.111.000400.SER</t>
  </si>
  <si>
    <t>16.111.000401.SER</t>
  </si>
  <si>
    <t>Eletroduto PVC flexível corrugado Ø 20 mm 1/2"</t>
  </si>
  <si>
    <t>16.111.000402.SER</t>
  </si>
  <si>
    <t>Eletroduto PVC flexível corrugado Ø 25 mm 3/4"</t>
  </si>
  <si>
    <t>16.111.000403.SER</t>
  </si>
  <si>
    <t>Eletroduto PVC flexível corrugado Ø 32 mm 1"</t>
  </si>
  <si>
    <t>16.111.000600.SER</t>
  </si>
  <si>
    <t>Eletroduto PVC rígido roscável Ø 20 mm 1/2"</t>
  </si>
  <si>
    <t>16.111.000601.SER</t>
  </si>
  <si>
    <t>Eletroduto PVC rígido roscável Ø 25 mm 3/4"</t>
  </si>
  <si>
    <t>16.111.000602.SER</t>
  </si>
  <si>
    <t>Eletroduto PVC rígido roscável Ø 32 mm 1"</t>
  </si>
  <si>
    <t>16.111.000603.SER</t>
  </si>
  <si>
    <t>Eletroduto PVC rígido roscável Ø 40 mm 1 1/4"</t>
  </si>
  <si>
    <t>16.111.000604.SER</t>
  </si>
  <si>
    <t>Eletroduto PVC rígido roscável Ø 50 mm 1 1/2"</t>
  </si>
  <si>
    <t>16.111.000605.SER</t>
  </si>
  <si>
    <t>Eletroduto PVC rígido roscável Ø 60 mm 2"</t>
  </si>
  <si>
    <t>16.111.000606.SER</t>
  </si>
  <si>
    <t>Eletroduto PVC rígido roscável Ø 75 mm 2 1/2"</t>
  </si>
  <si>
    <t>16.111.000607.SER</t>
  </si>
  <si>
    <t>Eletroduto PVC rígido roscável Ø 85 mm 3"</t>
  </si>
  <si>
    <t>16.111.000608.SER</t>
  </si>
  <si>
    <t>Eletroduto PVC rígido roscável Ø 110 mm 4"</t>
  </si>
  <si>
    <t>16.111.000800.SER</t>
  </si>
  <si>
    <t>Eletroduto PVC rígido de encaixe Ø 20 mm 1/2"</t>
  </si>
  <si>
    <t>16.111.000801.SER</t>
  </si>
  <si>
    <t>Eletroduto PVC rígido de encaixe Ø 25 mm 3/4"</t>
  </si>
  <si>
    <t>16.111.000802.SER</t>
  </si>
  <si>
    <t>Eletroduto PVC rígido de encaixe Ø 32 mm 1"</t>
  </si>
  <si>
    <t>16.111.001200.SER</t>
  </si>
  <si>
    <t>Eletroduto PVC rígido de encaixe inclusive conexões Ø 20 mm 1/2"</t>
  </si>
  <si>
    <t>16.111.001201.SER</t>
  </si>
  <si>
    <t>Eletroduto PVC rígido de encaixe inclusive conexões Ø 25 mm 3/4"</t>
  </si>
  <si>
    <t>16.111.001202.SER</t>
  </si>
  <si>
    <t>Eletroduto PVC rígido de encaixe inclusive conexões Ø 32 mm 1"</t>
  </si>
  <si>
    <t>16.111.001500.SER</t>
  </si>
  <si>
    <t>Eletroduto PVC rígido roscável inclusive conexões Ø 20 mm 1/2"</t>
  </si>
  <si>
    <t>16.111.001501.SER</t>
  </si>
  <si>
    <t>Eletroduto PVC rígido roscável inclusive conexões Ø 25 mm 3/4"</t>
  </si>
  <si>
    <t>16.111.001502.SER</t>
  </si>
  <si>
    <t>Eletroduto PVC rígido roscável inclusive conexões Ø 32 mm 1"</t>
  </si>
  <si>
    <t>16.111.001503.SER</t>
  </si>
  <si>
    <t>Eletroduto PVC rígido roscável inclusive conexões Ø 40 mm 1 1/4"</t>
  </si>
  <si>
    <t>16.111.001504.SER</t>
  </si>
  <si>
    <t>Eletroduto PVC rígido roscável inclusive conexões Ø 50 mm 1 1/2"</t>
  </si>
  <si>
    <t>16.111.001505.SER</t>
  </si>
  <si>
    <t>Eletroduto PVC rígido roscável inclusive conexões Ø 60 mm 2"</t>
  </si>
  <si>
    <t>16.111.001506.SER</t>
  </si>
  <si>
    <t>Eletroduto PVC rígido roscável inclusive conexões Ø 75 mm 2 1/2"</t>
  </si>
  <si>
    <t>16.111.001507.SER</t>
  </si>
  <si>
    <t>Eletroduto PVC rígido roscável inclusive conexões Ø 85 mm 3"</t>
  </si>
  <si>
    <t>16.111.001508.SER</t>
  </si>
  <si>
    <t>Eletroduto PVC rígido roscável inclusive conexões Ø 110 mm 4"</t>
  </si>
  <si>
    <t>16.113.000010.SER</t>
  </si>
  <si>
    <t>Caixa de derivação "C" em chapa de aço para perfilado</t>
  </si>
  <si>
    <t>16.113.000011.SER</t>
  </si>
  <si>
    <t>Caixa de derivação "I" em chapa de aço para perfilado</t>
  </si>
  <si>
    <t>16.113.000012.SER</t>
  </si>
  <si>
    <t>Caixa de derivação "L" em chapa de aço para perfilado</t>
  </si>
  <si>
    <t>16.113.000013.SER</t>
  </si>
  <si>
    <t>Caixa de derivação "T" em chapa de aço para perfilado</t>
  </si>
  <si>
    <t>16.113.000014.SER</t>
  </si>
  <si>
    <t>Caixa de derivação "X" em chapa de aço para perfilado</t>
  </si>
  <si>
    <t>16.113.000020.SER</t>
  </si>
  <si>
    <t>Caixa para tomada fixa perfil com tampa e tomada universal para perfilado</t>
  </si>
  <si>
    <t>16.113.000030.SER</t>
  </si>
  <si>
    <t>Curva vertical 90 em chapa de aço para duto de piso 25 x 70 mm</t>
  </si>
  <si>
    <t>16.113.000035.SER</t>
  </si>
  <si>
    <t>Curva vertical 90 em chapa de aço para duto de piso 25 x 140 mm</t>
  </si>
  <si>
    <t>16.113.000040.SER</t>
  </si>
  <si>
    <t>Curva horizontal 90 em chapa de aço para duto de piso 25 x 70 mm</t>
  </si>
  <si>
    <t>16.113.000045.SER</t>
  </si>
  <si>
    <t>Curva horizontal 90 em chapa de aço para duto de piso 25 x 140 mm</t>
  </si>
  <si>
    <t>16.113.000050.SER</t>
  </si>
  <si>
    <t>Desvio simples em chapa de aço para duto de piso 25 x 70 mm</t>
  </si>
  <si>
    <t>16.113.000055.SER</t>
  </si>
  <si>
    <t>Desvio simples em chapa de aço para duto de piso 25 x 140 mm</t>
  </si>
  <si>
    <t>16.113.000060.SER</t>
  </si>
  <si>
    <t>Desvio duplo em chapa de aço para duto de piso 25 x 70 mm</t>
  </si>
  <si>
    <t>16.113.000065.SER</t>
  </si>
  <si>
    <t>Desvio duplo em chapa de aço para duto de piso 25 x 140 mm</t>
  </si>
  <si>
    <t>16.113.000070.SER</t>
  </si>
  <si>
    <t>Junção em chapa de aço para duto de piso 25 x 70 mm</t>
  </si>
  <si>
    <t>16.113.000075.SER</t>
  </si>
  <si>
    <t>Junção em chapa de aço para duto de piso 25 x 140 mm</t>
  </si>
  <si>
    <t>16.113.000080.SER</t>
  </si>
  <si>
    <t>Tampão final em chapa de aço para duto de piso 25 x 70 mm</t>
  </si>
  <si>
    <t>16.113.000085.SER</t>
  </si>
  <si>
    <t>Tampão final em chapa de aço para duto de piso 25 x 140 mm</t>
  </si>
  <si>
    <t>16.113.000090.SER</t>
  </si>
  <si>
    <t>Derivação final para eletroduto em chapa de aço galvanizado # 22 para perfilado</t>
  </si>
  <si>
    <t>16.113.000091.SER</t>
  </si>
  <si>
    <t>Derivação lateral para eletroduto em chapa de aço galvanizado # 22 para perfilado</t>
  </si>
  <si>
    <t>16.113.000092.SER</t>
  </si>
  <si>
    <t>Derivação lateral dupla para eletroduto em chapa de aço galvanizado # 22 para perfilado</t>
  </si>
  <si>
    <t>16.113.001020.SER</t>
  </si>
  <si>
    <t>Porta perfil com pino para perfilado Ø 3/8"</t>
  </si>
  <si>
    <t>16.113.001025.SER</t>
  </si>
  <si>
    <t>Suporte curto para luminária em chapa de aço galvanizado para perfilado</t>
  </si>
  <si>
    <t>16.113.001030.SER</t>
  </si>
  <si>
    <t>Suporte longo para luminária em chapa de aço galvanizado para perfilado</t>
  </si>
  <si>
    <t>16.113.001035.SER</t>
  </si>
  <si>
    <t>Tiro com pistola para fixação de pino Ø 1/4" em concreto, inclusive cartucho e pino</t>
  </si>
  <si>
    <t>16.113.000100.SER</t>
  </si>
  <si>
    <t>Duto liso simples em chapa de aço para tomada de piso 25 x 70 mm</t>
  </si>
  <si>
    <t>16.113.000101.SER</t>
  </si>
  <si>
    <t>Duto liso simples em chapa de aço para tomada de piso 25 x 140 mm</t>
  </si>
  <si>
    <t>16.113.000102.SER</t>
  </si>
  <si>
    <t>Duto liso duplo em chapa de aço para tomada de piso 2 x 25 x 70 mm</t>
  </si>
  <si>
    <t>16.113.000150.SER</t>
  </si>
  <si>
    <t>Suporte em chapa de aço para perfilado</t>
  </si>
  <si>
    <t>16.113.000155.SER</t>
  </si>
  <si>
    <t>Vergalhão de aço com rosca total para perfilado Ø: 1/4 "</t>
  </si>
  <si>
    <t>16.113.000160.SER</t>
  </si>
  <si>
    <t>Base com 4 furos para fixação externa em chapa de aço para perfilado</t>
  </si>
  <si>
    <t>16.113.000200.SER</t>
  </si>
  <si>
    <t>Eletrocalha lisa em chapa de aço galvanizado # 22, tipo "U" com tampa largura 75 mm x altura 50 mm, instalação superior com bucha</t>
  </si>
  <si>
    <t>16.113.000203.SER</t>
  </si>
  <si>
    <t>Eletrocalha lisa em chapa de aço galvanizado # 22, tipo "U" sem tampa largura 75 mm x altura 50 mm, instalação superior com bucha</t>
  </si>
  <si>
    <t>16.113.000206.SER</t>
  </si>
  <si>
    <t>Eletrocalha lisa em chapa de aço galvanizado # 22, tipo "U" sem tampa largura 50 mm x altura 25 mm, instalação superior com bucha</t>
  </si>
  <si>
    <t>16.113.000209.SER</t>
  </si>
  <si>
    <t>Eletrocalha lisa em chapa de aço galvanizado # 22, tipo "U" com tampa largura 50 mm x altura 25 mm, instalação superior com bucha</t>
  </si>
  <si>
    <t>16.113.000212.SER</t>
  </si>
  <si>
    <t>Eletrocalha lisa em chapa de aço galvanizado # 22, tipo "U" sem tampa largura 50 mm x altura 50 mm, instalação superior com bucha</t>
  </si>
  <si>
    <t>16.113.000215.SER</t>
  </si>
  <si>
    <t>Eletrocalha lisa em chapa de aço galvanizado # 22, tipo "U" com tampa largura 50 mm x altura 50 mm, instalação superior com bucha</t>
  </si>
  <si>
    <t>16.113.000230.SER</t>
  </si>
  <si>
    <t>Eletrocalha perfurada em chapa de aço galvanizado # 22, tipo "U" sem tampa largura 100 mm x altura 50 mm, instalação superior com bucha</t>
  </si>
  <si>
    <t>16.113.000233.SER</t>
  </si>
  <si>
    <t>Eletrocalha perfurada em chapa de aço galvanizado # 22, tipo "U" com tampa largura 100 mm x altura 50 mm, instalação superior com bucha</t>
  </si>
  <si>
    <t>16.113.000236.SER</t>
  </si>
  <si>
    <t>Eletrocalha perfurada em chapa de aço galvanizado # 22, tipo "U" sem tampa largura 50 mm x altura 25 mm, instalação superior com bucha</t>
  </si>
  <si>
    <t>16.113.000239.SER</t>
  </si>
  <si>
    <t>Eletrocalha perfurada em chapa de aço galvanizado # 22, tipo "U" com tampa largura 50 mm x altura 25 mm, instalação superior com bucha</t>
  </si>
  <si>
    <t>16.113.000242.SER</t>
  </si>
  <si>
    <t>Eletrocalha perfurada em chapa de aço galvanizado # 22, tipo "U" sem tampa largura 50 mm x altura 50 mm, instalação superior com bucha</t>
  </si>
  <si>
    <t>16.113.000245.SER</t>
  </si>
  <si>
    <t>Eletrocalha perfurada em chapa de aço galvanizado # 22, tipo "U"com tampa largura 50 mm x altura 50 mm, instalação superior com bucha</t>
  </si>
  <si>
    <t>16.113.000248.SER</t>
  </si>
  <si>
    <t>Eletrocalha perfurada em chapa de aço galvanizado # 22, tipo "U" sem tampa largura 75 mm x altura 50 mm, instalação superior com bucha</t>
  </si>
  <si>
    <t>16.113.000251.SER</t>
  </si>
  <si>
    <t>Eletrocalha perfurada em chapa de aço galvanizado # 22, tipo "U" com tampa largura 75 mm x altura 50 mm, instalação superior com bucha</t>
  </si>
  <si>
    <t>16.113.000254.SER</t>
  </si>
  <si>
    <t>Eletrocalha lisa em chapa de aço galvanizado # 22, tipo "U" sem tampa largura 75 mm x altura 50 mm, instalação superior com bucha, inclusive conexões</t>
  </si>
  <si>
    <t>16.113.000257.SER</t>
  </si>
  <si>
    <t>Eletrocalha lisa em chapa de aço galvanizado # 22, tipo "U" com tampa largura 75 mm x altura 50 mm, instalação superior com bucha, inclusive conexões</t>
  </si>
  <si>
    <t>16.113.000260.SER</t>
  </si>
  <si>
    <t>Eletrocalha lisa em chapa de aço galvanizado # 22, tipo "U" sem tampa largura 50 mm x altura 25 mm, instalação superior com bucha, inclusive conexões</t>
  </si>
  <si>
    <t>16.113.000263.SER</t>
  </si>
  <si>
    <t>Eletrocalha lisa em chapa de aço galvanizado # 22, tipo "U" com tampa largura 50 mm x altura 25 mm, instalação superior com bucha, inclusive conexões</t>
  </si>
  <si>
    <t>16.113.000266.SER</t>
  </si>
  <si>
    <t>Eletrocalha lisa em chapa de aço galvanizado # 22, tipo "U" sem tampa largura 50 mm x altura 50 mm, instalação superior com bucha, inclusive conexões</t>
  </si>
  <si>
    <t>16.113.000269.SER</t>
  </si>
  <si>
    <t>Eletrocalha lisa em chapa de aço galvanizado # 22, tipo "U" com tampa largura 50 mm x altura 50 mm, instalação superior com bucha, inclusive conexões</t>
  </si>
  <si>
    <t>16.113.000272.SER</t>
  </si>
  <si>
    <t>Eletrocalha perfurada em chapa de aço galvanizado # 22, tipo "U" sem tampa largura 100 mm x altura 50 mm, instalação superior com bucha, inclusive conexões</t>
  </si>
  <si>
    <t>16.113.000275.SER</t>
  </si>
  <si>
    <t>Eletrocalha perfurada em chapa de aço galvanizado # 22, tipo "U" com tampa largura 100 mm x altura 50 mm, instalação superior com bucha, inclusive conexões</t>
  </si>
  <si>
    <t>16.113.000278.SER</t>
  </si>
  <si>
    <t>Eletrocalha perfurada em chapa de aço galvanizado # 22, tipo "U" sem tampa largura 50 mm x altura 25 mm, instalação superior com bucha, inclusive conexões</t>
  </si>
  <si>
    <t>16.113.000281.SER</t>
  </si>
  <si>
    <t>Eletrocalha perfurada em chapa de aço galvanizado # 22, tipo "U" com tampa largura 50 mm x altura 25 mm, instalação superior com bucha, inclusive conexões</t>
  </si>
  <si>
    <t>16.113.000284.SER</t>
  </si>
  <si>
    <t>Eletrocalha perfurada em chapa de aço galvanizado # 22, tipo "U" sem tampa largura 50 mm x altura 50 mm, instalação superior com bucha, inclusive conexões</t>
  </si>
  <si>
    <t>16.113.000287.SER</t>
  </si>
  <si>
    <t>Eletrocalha perfurada em chapa de aço galvanizado # 22, tipo "U"com tampa largura 50 mm x altura 50 mm, instalação superior com bucha, inclusive conexões</t>
  </si>
  <si>
    <t>16.113.000290.SER</t>
  </si>
  <si>
    <t>Eletrocalha perfurada em chapa de aço galvanizado # 22, tipo "U" sem tampa largura 75 mm x altura 50 mm, instalação superior com bucha, inclusive conexões</t>
  </si>
  <si>
    <t>16.113.000293.SER</t>
  </si>
  <si>
    <t>Eletrocalha perfurada em chapa de aço galvanizado # 22, tipo "U" com tampa largura 75 mm x altura 50 mm, instalação superior com bucha, inclusive conexões</t>
  </si>
  <si>
    <t>16.113.000296.SER</t>
  </si>
  <si>
    <t>Eletrocalha lisa em chapa de aço galvanizado # 22, tipo "U", sem tampa largura 50 mm x altura 25 mm, instalação superior</t>
  </si>
  <si>
    <t>16.113.000299.SER</t>
  </si>
  <si>
    <t>Eletrocalha lisa em chapa de aço galvanizado # 22, tipo "U", sem tampa largura 50 mm x altura 50 mm, instalação superior</t>
  </si>
  <si>
    <t>16.113.000302.SER</t>
  </si>
  <si>
    <t>Eletrocalha lisa em chapa de aço galvanizado # 22, tipo "U", sem tampa largura 75 mm x altura 50 mm, instalação superior</t>
  </si>
  <si>
    <t>16.113.000305.SER</t>
  </si>
  <si>
    <t>Eletrocalha lisa em chapa de aço galvanizado # 22, tipo "U", sem tampa largura 100 mm x altura 50 mm, instalação superior</t>
  </si>
  <si>
    <t>16.113.000308.SER</t>
  </si>
  <si>
    <t>Eletrocalha lisa em chapa de aço galvanizado # 22, tipo "U", sem tampa largura 150 mm x altura 50 mm, instalação superior</t>
  </si>
  <si>
    <t>16.113.000311.SER</t>
  </si>
  <si>
    <t>Eletrocalha lisa em chapa de aço galvanizado # 22, tipo "U", sem tampa largura 200 mm x altura 50 mm, instalação superior</t>
  </si>
  <si>
    <t>16.113.000314.SER</t>
  </si>
  <si>
    <t>Eletrocalha lisa em chapa de aço galvanizado # 22, tipo "U", sem tampa largura 300 mm x altura 50 mm, instalação superior</t>
  </si>
  <si>
    <t>16.113.000317.SER</t>
  </si>
  <si>
    <t>Eletrocalha lisa em chapa de aço galvanizado # 22, tipo "U", sem tampa largura 400 mm x altura 50 mm, instalação superior</t>
  </si>
  <si>
    <t>16.113.000320.SER</t>
  </si>
  <si>
    <t>Eletrocalha lisa em chapa de aço galvanizado # 22, tipo "U", sem tampa largura 150 mm x altura 75 mm, instalação superior</t>
  </si>
  <si>
    <t>16.113.000323.SER</t>
  </si>
  <si>
    <t>Eletrocalha lisa em chapa de aço galvanizado # 22, tipo "U", sem tampa largura 200 mm x altura 75 mm, instalação superior</t>
  </si>
  <si>
    <t>16.113.000326.SER</t>
  </si>
  <si>
    <t>Eletrocalha lisa em chapa de aço galvanizado # 22, tipo "U", sem tampa largura 300 mm x altura 75 mm, instalação superior</t>
  </si>
  <si>
    <t>16.113.000329.SER</t>
  </si>
  <si>
    <t>Eletrocalha lisa em chapa de aço galvanizado # 22, tipo "U", sem tampa largura 400 mm x altura 75 mm, instalação superior</t>
  </si>
  <si>
    <t>16.113.000332.SER</t>
  </si>
  <si>
    <t>Eletrocalha lisa em chapa de aço galvanizado # 22, tipo "U", sem tampa largura 200 mm x altura 100 mm, instalação superior</t>
  </si>
  <si>
    <t>16.113.000335.SER</t>
  </si>
  <si>
    <t>Eletrocalha lisa em chapa de aço galvanizado # 22, tipo "U", sem tampa largura 300 mm x altura 100 mm, instalação superior</t>
  </si>
  <si>
    <t>16.113.000338.SER</t>
  </si>
  <si>
    <t>Eletrocalha lisa em chapa de aço galvanizado # 22, tipo "U", sem tampa largura 400 mm x altura 100 mm, instalação superior</t>
  </si>
  <si>
    <t>16.113.000341.SER</t>
  </si>
  <si>
    <t>Eletrocalha lisa em chapa de aço galvanizado # 22, tipo "U", com tampa largura 50 mm x altura 25 mm, instalação superior</t>
  </si>
  <si>
    <t>16.113.000344.SER</t>
  </si>
  <si>
    <t>Eletrocalha lisa em chapa de aço galvanizado # 22, tipo "U", com tampa largura 50 mm x altura 50 mm, instalação superior</t>
  </si>
  <si>
    <t>16.113.000347.SER</t>
  </si>
  <si>
    <t>Eletrocalha lisa em chapa de aço galvanizado # 22, tipo "U", com tampa largura 75 mm x altura 50 mm, instalação superior</t>
  </si>
  <si>
    <t>16.113.000350.SER</t>
  </si>
  <si>
    <t>Eletrocalha lisa em chapa de aço galvanizado # 22, tipo "U", com tampa largura 100 mm x altura 50 mm, instalação superior</t>
  </si>
  <si>
    <t>16.113.000353.SER</t>
  </si>
  <si>
    <t>Eletrocalha lisa em chapa de aço galvanizado # 22, tipo "U", com tampa largura 150 mm x altura 50 mm, instalação superior</t>
  </si>
  <si>
    <t>16.113.000356.SER</t>
  </si>
  <si>
    <t>Eletrocalha lisa em chapa de aço galvanizado # 22, tipo "U", com tampa largura 200 mm x altura 50 mm, instalação superior</t>
  </si>
  <si>
    <t>16.113.000359.SER</t>
  </si>
  <si>
    <t>Eletrocalha lisa em chapa de aço galvanizado # 22, tipo "U", com tampa largura 300 mm x altura 50 mm, instalação superior</t>
  </si>
  <si>
    <t>16.113.000362.SER</t>
  </si>
  <si>
    <t>Eletrocalha lisa em chapa de aço galvanizado # 22, tipo "U", com tampa largura 400 mm x altura 50 mm, instalação superior</t>
  </si>
  <si>
    <t>16.113.000365.SER</t>
  </si>
  <si>
    <t>Eletrocalha lisa em chapa de aço galvanizado # 22, tipo "U", com tampa largura 150 mm x altura 75 mm, instalação superior</t>
  </si>
  <si>
    <t>16.113.000368.SER</t>
  </si>
  <si>
    <t>Eletrocalha lisa em chapa de aço galvanizado # 22, tipo "U", com tampa largura 200 mm x altura 75 mm, instalação superior</t>
  </si>
  <si>
    <t>16.113.000371.SER</t>
  </si>
  <si>
    <t>Eletrocalha lisa em chapa de aço galvanizado # 22, tipo "U", com tampa largura 300 mm x altura 75 mm, instalação superior</t>
  </si>
  <si>
    <t>16.113.000374.SER</t>
  </si>
  <si>
    <t>Eletrocalha lisa em chapa de aço galvanizado # 22, tipo "U", com tampa largura 400 mm x altura 75 mm, instalação superior</t>
  </si>
  <si>
    <t>16.113.000377.SER</t>
  </si>
  <si>
    <t>Eletrocalha lisa em chapa de aço galvanizado # 22, tipo "U", com tampa largura 200 mm x altura 100 mm, instalação superior</t>
  </si>
  <si>
    <t>16.113.000380.SER</t>
  </si>
  <si>
    <t>Eletrocalha lisa em chapa de aço galvanizado # 22, tipo "U", com tampa largura 300 mm x altura 100 mm, instalação superior</t>
  </si>
  <si>
    <t>16.113.000383.SER</t>
  </si>
  <si>
    <t>Eletrocalha lisa em chapa de aço galvanizado # 22, tipo "U", com tampa largura 400 mm x altura 100 mm, instalação superior</t>
  </si>
  <si>
    <t>16.113.000386.SER</t>
  </si>
  <si>
    <t>Eletrocalha perfurada em chapa de aço galvanizado # 22, tipo "U", sem tampa largura 50 mm x altura 25 mm, instalação superior</t>
  </si>
  <si>
    <t>16.113.000389.SER</t>
  </si>
  <si>
    <t>Eletrocalha perfurada em chapa de aço galvanizado # 22, tipo "U", sem tampa largura 50 mm x altura 50 mm, instalação superior</t>
  </si>
  <si>
    <t>16.113.000392.SER</t>
  </si>
  <si>
    <t>Eletrocalha perfurada em chapa de aço galvanizado # 22, tipo "U", sem tampa largura 75 mm x altura 50 mm, instalação superior</t>
  </si>
  <si>
    <t>16.113.000395.SER</t>
  </si>
  <si>
    <t>Eletrocalha perfurada em chapa de aço galvanizado # 22, tipo "U", sem tampa largura 100 mm x altura 50 mm, instalação superior</t>
  </si>
  <si>
    <t>16.113.000398.SER</t>
  </si>
  <si>
    <t>Eletrocalha perfurada em chapa de aço galvanizado # 22, tipo "U", sem tampa largura 150 mm x altura 50 mm, instalação superior</t>
  </si>
  <si>
    <t>16.113.000401.SER</t>
  </si>
  <si>
    <t>Eletrocalha perfurada em chapa de aço galvanizado # 22, tipo "U", sem tampa largura 200 mm x altura 50 mm, instalação superior</t>
  </si>
  <si>
    <t>16.113.000404.SER</t>
  </si>
  <si>
    <t>Eletrocalha perfurada em chapa de aço galvanizado # 22, tipo "U", sem tampa largura 300 mm x altura 50 mm, instalação superior</t>
  </si>
  <si>
    <t>16.113.000407.SER</t>
  </si>
  <si>
    <t>Eletrocalha perfurada em chapa de aço galvanizado # 22, tipo "U", sem tampa largura 400 mm x altura 50 mm, instalação superior</t>
  </si>
  <si>
    <t>16.113.000410.SER</t>
  </si>
  <si>
    <t>Eletrocalha perfurada em chapa de aço galvanizado # 22, tipo "U", sem tampa largura 150 mm x altura 75 mm, instalação superior</t>
  </si>
  <si>
    <t>16.113.000413.SER</t>
  </si>
  <si>
    <t>Eletrocalha perfurada em chapa de aço galvanizado # 22, tipo "U", sem tampa largura 200 mm x altura 75 mm, instalação superior</t>
  </si>
  <si>
    <t>16.113.000416.SER</t>
  </si>
  <si>
    <t>Eletrocalha perfurada em chapa de aço galvanizado # 22, tipo "U", sem tampa largura 300 mm x altura 75 mm, instalação superior</t>
  </si>
  <si>
    <t>16.113.000419.SER</t>
  </si>
  <si>
    <t>Eletrocalha perfurada em chapa de aço galvanizado # 22, tipo "U", sem tampa largura 400 mm x altura 75 mm, instalação superior</t>
  </si>
  <si>
    <t>16.113.000422.SER</t>
  </si>
  <si>
    <t>Eletrocalha perfurada em chapa de aço galvanizado # 22, tipo "U", sem tampa largura 200 mm x altura 100 mm, instalação superior</t>
  </si>
  <si>
    <t>16.113.000425.SER</t>
  </si>
  <si>
    <t>Eletrocalha perfurada em chapa de aço galvanizado # 22, tipo "U", sem tampa largura 300 mm x altura 100 mm, instalação superior</t>
  </si>
  <si>
    <t>16.113.000428.SER</t>
  </si>
  <si>
    <t>Eletrocalha perfurada em chapa de aço galvanizado # 22, tipo "U", sem tampa largura 400 mm x altura 100 mm, instalação superior</t>
  </si>
  <si>
    <t>16.113.000431.SER</t>
  </si>
  <si>
    <t>Eletrocalha perfurada em chapa de aço galvanizado # 22, tipo "U", com tampa largura 50 mm x altura 25 mm, instalação superior</t>
  </si>
  <si>
    <t>16.113.000434.SER</t>
  </si>
  <si>
    <t>Eletrocalha perfurada em chapa de aço galvanizado # 22, tipo "U", com tampa largura 50 mm x altura 50 mm, instalação superior</t>
  </si>
  <si>
    <t>16.113.000437.SER</t>
  </si>
  <si>
    <t>Eletrocalha perfurada em chapa de aço galvanizado # 22, tipo "U", com tampa largura 75 mm x altura 50 mm, instalação superior</t>
  </si>
  <si>
    <t>16.113.000440.SER</t>
  </si>
  <si>
    <t>Eletrocalha perfurada em chapa de aço galvanizado # 22, tipo "U", com tampa largura 100 mm x altura 50 mm, instalação superior</t>
  </si>
  <si>
    <t>16.113.000443.SER</t>
  </si>
  <si>
    <t>Eletrocalha perfurada em chapa de aço galvanizado # 22, tipo "U", com tampa largura 150 mm x altura 50 mm, instalação superior</t>
  </si>
  <si>
    <t>16.113.000446.SER</t>
  </si>
  <si>
    <t>Eletrocalha perfurada em chapa de aço galvanizado # 22, tipo "U", com tampa largura 200 mm x altura 50 mm, instalação superior</t>
  </si>
  <si>
    <t>16.113.000449.SER</t>
  </si>
  <si>
    <t>Eletrocalha perfurada em chapa de aço galvanizado # 22, tipo "U", com tampa largura 300 mm x altura 50 mm, instalação superior</t>
  </si>
  <si>
    <t>16.113.000452.SER</t>
  </si>
  <si>
    <t>Eletrocalha perfurada em chapa de aço galvanizado # 22, tipo "U", com tampa largura 400 mm x altura 50 mm, instalação superior</t>
  </si>
  <si>
    <t>16.113.000455.SER</t>
  </si>
  <si>
    <t>Eletrocalha perfurada em chapa de aço galvanizado # 22, tipo "U", com tampa largura 150 mm x altura 75 mm, instalação superior</t>
  </si>
  <si>
    <t>16.113.000458.SER</t>
  </si>
  <si>
    <t>Eletrocalha perfurada em chapa de aço galvanizado # 22, tipo "U", com tampa largura 200 mm x altura 75 mm, instalação superior</t>
  </si>
  <si>
    <t>16.113.000461.SER</t>
  </si>
  <si>
    <t>Eletrocalha perfurada em chapa de aço galvanizado # 22, tipo "U", com tampa largura 300 mm x altura 75 mm, instalação superior</t>
  </si>
  <si>
    <t>16.113.000464.SER</t>
  </si>
  <si>
    <t>Eletrocalha perfurada em chapa de aço galvanizado # 22, tipo "U", com tampa largura 400 mm x altura 75 mm, instalação superior</t>
  </si>
  <si>
    <t>16.113.000467.SER</t>
  </si>
  <si>
    <t>Eletrocalha perfurada em chapa de aço galvanizado # 22, tipo "U", com tampa largura 200 mm x altura 100 mm, instalação superior</t>
  </si>
  <si>
    <t>16.113.000470.SER</t>
  </si>
  <si>
    <t>Eletrocalha perfurada em chapa de aço galvanizado # 22, tipo "U", com tampa largura 300 mm x altura 100 mm, instalação superior</t>
  </si>
  <si>
    <t>16.113.000473.SER</t>
  </si>
  <si>
    <t>Eletrocalha perfurada em chapa de aço galvanizado # 22, tipo "U", com tampa largura 400 mm x altura 100 mm, instalação superior</t>
  </si>
  <si>
    <t>16.113.000476.SER</t>
  </si>
  <si>
    <t>Eletrocalha lisa em chapa de aço galvanizado # 22, tipo "U", sem tampa largura 50 mm x altura 25 mm, instalação superior, inclusive conexões</t>
  </si>
  <si>
    <t>16.113.000479.SER</t>
  </si>
  <si>
    <t>Eletrocalha lisa em chapa de aço galvanizado # 22, tipo "U", sem tampa largura 50 mm x altura 50 mm, instalação superior, inclusive conexões</t>
  </si>
  <si>
    <t>16.113.000482.SER</t>
  </si>
  <si>
    <t>Eletrocalha lisa em chapa de aço galvanizado # 22, tipo "U", sem tampa largura 75 mm x altura 50 mm, instalação superior, inclusive conexões</t>
  </si>
  <si>
    <t>16.113.000485.SER</t>
  </si>
  <si>
    <t>Eletrocalha lisa em chapa de aço galvanizado # 22, tipo "U", sem tampa largura 100 mm x altura 50 mm, instalação superior, inclusive conexões</t>
  </si>
  <si>
    <t>16.113.000488.SER</t>
  </si>
  <si>
    <t>Eletrocalha lisa em chapa de aço galvanizado # 22, tipo "U", sem tampa largura 150 mm x altura 50 mm, instalação superior, inclusive conexões</t>
  </si>
  <si>
    <t>16.113.000491.SER</t>
  </si>
  <si>
    <t>Eletrocalha lisa em chapa de aço galvanizado # 22, tipo "U", sem tampa largura 200 mm x altura 50 mm, instalação superior, inclusive conexões</t>
  </si>
  <si>
    <t>16.113.000494.SER</t>
  </si>
  <si>
    <t>Eletrocalha lisa em chapa de aço galvanizado # 22, tipo "U", sem tampa largura 300 mm x altura 50 mm, instalação superior, inclusive conexões</t>
  </si>
  <si>
    <t>16.113.000497.SER</t>
  </si>
  <si>
    <t>Eletrocalha lisa em chapa de aço galvanizado # 22, tipo "U", sem tampa largura 400 mm x altura 50 mm, instalação superior, inclusive conexões</t>
  </si>
  <si>
    <t>16.113.000500.SER</t>
  </si>
  <si>
    <t>Eletrocalha lisa em chapa de aço galvanizado # 22, tipo "U", sem tampa largura 150 mm x altura 75 mm, instalação superior, inclusive conexões</t>
  </si>
  <si>
    <t>16.113.000503.SER</t>
  </si>
  <si>
    <t>Eletrocalha lisa em chapa de aço galvanizado # 22, tipo "U", sem tampa largura 200 mm x altura 75 mm, instalação superior, inclusive conexões</t>
  </si>
  <si>
    <t>16.113.000506.SER</t>
  </si>
  <si>
    <t>Eletrocalha lisa em chapa de aço galvanizado # 22, tipo "U", sem tampa largura 300 mm x altura 75 mm, instalação superior, inclusive conexões</t>
  </si>
  <si>
    <t>16.113.000509.SER</t>
  </si>
  <si>
    <t>Eletrocalha lisa em chapa de aço galvanizado # 22, tipo "U", sem tampa largura 400 mm x altura 75 mm, instalação superior, inclusive conexões</t>
  </si>
  <si>
    <t>16.113.000512.SER</t>
  </si>
  <si>
    <t>Eletrocalha lisa em chapa de aço galvanizado # 22, tipo "U", sem tampa largura 200 mm x altura 100 mm, instalação superior, inclusive conexões</t>
  </si>
  <si>
    <t>16.113.000515.SER</t>
  </si>
  <si>
    <t>Eletrocalha lisa em chapa de aço galvanizado # 22, tipo "U", sem tampa largura 300 mm x altura 100 mm, instalação superior, inclusive conexões</t>
  </si>
  <si>
    <t>16.113.000518.SER</t>
  </si>
  <si>
    <t>Eletrocalha lisa em chapa de aço galvanizado # 22, tipo "U", sem tampa largura 400 mm x altura 100 mm, instalação superior, inclusive conexões</t>
  </si>
  <si>
    <t>16.113.000521.SER</t>
  </si>
  <si>
    <t>Eletrocalha lisa em chapa de aço galvanizado # 22, tipo "U", com tampa largura 50 mm x altura 25 mm, instalação superior, inclusive conexões</t>
  </si>
  <si>
    <t>16.113.000524.SER</t>
  </si>
  <si>
    <t>Eletrocalha lisa em chapa de aço galvanizado # 22, tipo "U", com tampa largura 50 mm x altura 50 mm, instalação superior, inclusive conexões</t>
  </si>
  <si>
    <t>16.113.000527.SER</t>
  </si>
  <si>
    <t>Eletrocalha lisa em chapa de aço galvanizado # 22, tipo "U", com tampa largura 75 mm x altura 50 mm, instalação superior, inclusive conexões</t>
  </si>
  <si>
    <t>16.113.000530.SER</t>
  </si>
  <si>
    <t>Eletrocalha lisa em chapa de aço galvanizado # 22, tipo "U", com tampa largura 100 mm x altura 50 mm, instalação superior, inclusive conexões</t>
  </si>
  <si>
    <t>16.113.000533.SER</t>
  </si>
  <si>
    <t>Eletrocalha lisa em chapa de aço galvanizado # 22, tipo "U", com tampa largura 150 mm x altura 50 mm, instalação superior, inclusive conexões</t>
  </si>
  <si>
    <t>16.113.000536.SER</t>
  </si>
  <si>
    <t>Eletrocalha lisa em chapa de aço galvanizado # 22, tipo "U", com tampa largura 200 mm x altura 50 mm, instalação superior, inclusive conexões</t>
  </si>
  <si>
    <t>16.113.000539.SER</t>
  </si>
  <si>
    <t>Eletrocalha lisa em chapa de aço galvanizado # 22, tipo "U", com tampa largura 300 mm x altura 50 mm, instalação superior, inclusive conexões</t>
  </si>
  <si>
    <t>16.113.000542.SER</t>
  </si>
  <si>
    <t>Eletrocalha lisa em chapa de aço galvanizado # 22, tipo "U", com tampa largura 400 mm x altura 50 mm, instalação superior, inclusive conexões</t>
  </si>
  <si>
    <t>16.113.000545.SER</t>
  </si>
  <si>
    <t>Eletrocalha lisa em chapa de aço galvanizado # 22, tipo "U", com tampa largura 150 mm x altura 75 mm, instalação superior, inclusive conexões</t>
  </si>
  <si>
    <t>16.113.000548.SER</t>
  </si>
  <si>
    <t>Eletrocalha lisa em chapa de aço galvanizado # 22, tipo "U", com tampa largura 200 mm x altura 75 mm, instalação superior, inclusive conexões</t>
  </si>
  <si>
    <t>16.113.000551.SER</t>
  </si>
  <si>
    <t>Eletrocalha lisa em chapa de aço galvanizado # 22, tipo "U", com tampa largura 300 mm x altura 75 mm, instalação superior, inclusive conexões</t>
  </si>
  <si>
    <t>16.113.000554.SER</t>
  </si>
  <si>
    <t>Eletrocalha lisa em chapa de aço galvanizado # 22, tipo "U", com tampa largura 400 mm x altura 75 mm, instalação superior, inclusive conexões</t>
  </si>
  <si>
    <t>16.113.000557.SER</t>
  </si>
  <si>
    <t>Eletrocalha lisa em chapa de aço galvanizado # 22, tipo "U", com tampa largura 200 mm x altura 100 mm, instalação superior, inclusive conexões</t>
  </si>
  <si>
    <t>16.113.000560.SER</t>
  </si>
  <si>
    <t>Eletrocalha lisa em chapa de aço galvanizado # 22, tipo "U", com tampa largura 300 mm x altura 100 mm, instalação superior, inclusive conexões</t>
  </si>
  <si>
    <t>16.113.000563.SER</t>
  </si>
  <si>
    <t>Eletrocalha lisa em chapa de aço galvanizado # 22, tipo "U", com tampa largura 400 mm x altura 100 mm, instalação superior, inclusive conexões</t>
  </si>
  <si>
    <t>16.113.000566.SER</t>
  </si>
  <si>
    <t>Eletrocalha perfurada em chapa de aço galvanizado # 22, tipo "U", sem tampa largura 50 mm x altura 25 mm, instalação superior, inclusive conexões</t>
  </si>
  <si>
    <t>16.113.000569.SER</t>
  </si>
  <si>
    <t>Eletrocalha perfurada em chapa de aço galvanizado # 22, tipo "U", sem tampa largura 50 mm x altura 50 mm, instalação superior, inclusive conexões</t>
  </si>
  <si>
    <t>16.113.000572.SER</t>
  </si>
  <si>
    <t>Eletrocalha perfurada em chapa de aço galvanizado # 22, tipo "U", sem tampa largura 75 mm x altura 50 mm, instalação superior, inclusive conexões</t>
  </si>
  <si>
    <t>16.113.000575.SER</t>
  </si>
  <si>
    <t>Eletrocalha perfurada em chapa de aço galvanizado # 22, tipo "U", sem tampa largura 100 mm x altura 50 mm, instalação superior, inclusive conexões</t>
  </si>
  <si>
    <t>16.113.000578.SER</t>
  </si>
  <si>
    <t>Eletrocalha perfurada em chapa de aço galvanizado # 22, tipo "U", sem tampa largura 150 mm x altura 50 mm, instalação superior, inclusive conexões</t>
  </si>
  <si>
    <t>16.113.000581.SER</t>
  </si>
  <si>
    <t>Eletrocalha perfurada em chapa de aço galvanizado # 22, tipo "U", sem tampa largura 200 mm x altura 50 mm, instalação superior, inclusive conexões</t>
  </si>
  <si>
    <t>16.113.000584.SER</t>
  </si>
  <si>
    <t>Eletrocalha perfurada em chapa de aço galvanizado # 22, tipo "U", sem tampa largura 300 mm x altura 50 mm, instalação superior, inclusive conexões</t>
  </si>
  <si>
    <t>16.113.000587.SER</t>
  </si>
  <si>
    <t>Eletrocalha perfurada em chapa de aço galvanizado # 22, tipo "U", sem tampa largura 400 mm x altura 50 mm, instalação superior, inclusive conexões</t>
  </si>
  <si>
    <t>16.113.000590.SER</t>
  </si>
  <si>
    <t>Eletrocalha perfurada em chapa de aço galvanizado # 22, tipo "U", sem tampa largura 150 mm x altura 75 mm, instalação superior, inclusive conexões</t>
  </si>
  <si>
    <t>16.113.000593.SER</t>
  </si>
  <si>
    <t>Eletrocalha perfurada em chapa de aço galvanizado # 22, tipo "U", sem tampa largura 200 mm x altura 75 mm, instalação superior, inclusive conexões</t>
  </si>
  <si>
    <t>16.113.000596.SER</t>
  </si>
  <si>
    <t>Eletrocalha perfurada em chapa de aço galvanizado # 22, tipo "U", sem tampa largura 300 mm x altura 75 mm, instalação superior, inclusive conexões</t>
  </si>
  <si>
    <t>16.113.000599.SER</t>
  </si>
  <si>
    <t>Eletrocalha perfurada em chapa de aço galvanizado # 22, tipo "U", sem tampa largura 400 mm x altura 75 mm, instalação superior, inclusive conexões</t>
  </si>
  <si>
    <t>16.113.000602.SER</t>
  </si>
  <si>
    <t>Eletrocalha perfurada em chapa de aço galvanizado # 22, tipo "U", sem tampa largura 200 mm x altura 100 mm, instalação superior, inclusive conexões</t>
  </si>
  <si>
    <t>16.113.000605.SER</t>
  </si>
  <si>
    <t>Eletrocalha perfurada em chapa de aço galvanizado # 22, tipo "U", sem tampa largura 300 mm x altura 100 mm, instalação superior, inclusive conexões</t>
  </si>
  <si>
    <t>16.113.000608.SER</t>
  </si>
  <si>
    <t>Eletrocalha perfurada em chapa de aço galvanizado # 22, tipo "U", sem tampa largura 400 mm x altura 100 mm, instalação superior, inclusive conexões</t>
  </si>
  <si>
    <t>16.113.000611.SER</t>
  </si>
  <si>
    <t>Eletrocalha perfurada em chapa de aço galvanizado # 22, tipo "U", com tampa largura 50 mm x altura 25 mm, instalação superior, inclusive conexões</t>
  </si>
  <si>
    <t>16.113.000614.SER</t>
  </si>
  <si>
    <t>Eletrocalha perfurada em chapa de aço galvanizado # 22, tipo "U", com tampa largura 50 mm x altura 50 mm, instalação superior, inclusive conexões</t>
  </si>
  <si>
    <t>16.113.000617.SER</t>
  </si>
  <si>
    <t>Eletrocalha perfurada em chapa de aço galvanizado # 22, tipo "U", com tampa largura 75 mm x altura 50 mm, instalação superior, inclusive conexões</t>
  </si>
  <si>
    <t>16.113.000620.SER</t>
  </si>
  <si>
    <t>Eletrocalha perfurada em chapa de aço galvanizado # 22, tipo "U", com tampa largura 100 mm x altura 50 mm, instalação superior, inclusive conexões</t>
  </si>
  <si>
    <t>16.113.000623.SER</t>
  </si>
  <si>
    <t>Eletrocalha perfurada em chapa de aço galvanizado # 22, tipo "U", com tampa largura 150 mm x altura 50 mm, instalação superior, inclusive conexões</t>
  </si>
  <si>
    <t>16.113.000626.SER</t>
  </si>
  <si>
    <t>Eletrocalha perfurada em chapa de aço galvanizado # 22, tipo "U", com tampa largura 200 mm x altura 50 mm, instalação superior, inclusive conexões</t>
  </si>
  <si>
    <t>16.113.000629.SER</t>
  </si>
  <si>
    <t>Eletrocalha perfurada em chapa de aço galvanizado # 22, tipo "U", com tampa largura 300 mm x altura 50 mm, instalação superior, inclusive conexões</t>
  </si>
  <si>
    <t>16.113.000632.SER</t>
  </si>
  <si>
    <t>Eletrocalha perfurada em chapa de aço galvanizado # 22, tipo "U", com tampa largura 400 mm x altura 50 mm, instalação superior, inclusive conexões</t>
  </si>
  <si>
    <t>16.113.000635.SER</t>
  </si>
  <si>
    <t>Eletrocalha perfurada em chapa de aço galvanizado # 22, tipo "U", com tampa largura 150 mm x altura 75 mm, instalação superior, inclusive conexões</t>
  </si>
  <si>
    <t>16.113.000638.SER</t>
  </si>
  <si>
    <t>Eletrocalha perfurada em chapa de aço galvanizado # 22, tipo "U", com tampa largura 200 mm x altura 75 mm, instalação superior, inclusive conexões</t>
  </si>
  <si>
    <t>16.113.000641.SER</t>
  </si>
  <si>
    <t>Eletrocalha perfurada em chapa de aço galvanizado # 22, tipo "U", com tampa largura 300 mm x altura 75 mm, instalação superior, inclusive conexões</t>
  </si>
  <si>
    <t>16.113.000644.SER</t>
  </si>
  <si>
    <t>Eletrocalha perfurada em chapa de aço galvanizado # 22, tipo "U", com tampa largura 400 mm x altura 75 mm, instalação superior, inclusive conexões</t>
  </si>
  <si>
    <t>16.113.000647.SER</t>
  </si>
  <si>
    <t>Eletrocalha perfurada em chapa de aço galvanizado # 22, tipo "U", com tampa largura 200 mm x altura 100 mm, instalação superior, inclusive conexões</t>
  </si>
  <si>
    <t>16.113.000650.SER</t>
  </si>
  <si>
    <t>Eletrocalha perfurada em chapa de aço galvanizado # 22, tipo "U", com tampa largura 300 mm x altura 100 mm, instalação superior, inclusive conexões</t>
  </si>
  <si>
    <t>16.113.000653.SER</t>
  </si>
  <si>
    <t>Eletrocalha perfurada em chapa de aço galvanizado # 22, tipo "U", com tampa largura 400 mm x altura 100 mm, instalação superior, inclusive conexões</t>
  </si>
  <si>
    <t>16.113.000656.SER</t>
  </si>
  <si>
    <t>Eletrocalha perfurada em chapa de aço galvanizado # 22, tipo "U", com tampa largura 100 mm x altura 75 mm, instalação superior</t>
  </si>
  <si>
    <t>16.113.000659.SER</t>
  </si>
  <si>
    <t>Eletrocalha lisa em chapa de aço galvanizado # 22, tipo "U", com tampa largura 100 mm x altura 75 mm, instalação superior</t>
  </si>
  <si>
    <t>16.113.000662.SER</t>
  </si>
  <si>
    <t>Eletrocalha perfurada em chapa de aço galvanizado # 22, tipo "U", com tampa largura 150 mm x altura 100 mm, instalação superior</t>
  </si>
  <si>
    <t>16.113.000665.SER</t>
  </si>
  <si>
    <t>Eletrocalha lisa em chapa de aço galvanizado # 22, tipo "U", com tampa largura 150 mm x altura 100 mm, instalação superior</t>
  </si>
  <si>
    <t>16.113.000668.SER</t>
  </si>
  <si>
    <t>Eletrocalha perfurada em chapa de aço galvanizado # 22, tipo "U", com tampa largura 100 mm x altura 100 mm, instalação superior</t>
  </si>
  <si>
    <t>16.113.000671.SER</t>
  </si>
  <si>
    <t>Eletrocalha lisa em chapa de aço galvanizado # 22, tipo "U", com tampa largura 100 mm x altura 100 mm, instalação superior</t>
  </si>
  <si>
    <t>16.113.000674.SER</t>
  </si>
  <si>
    <t>Eletrocalha perfurada em chapa de aço galvanizado # 22, tipo "U", com tampa largura 100 mm x altura 75 mm, instalação superior, inclusive conexões</t>
  </si>
  <si>
    <t>16.113.000677.SER</t>
  </si>
  <si>
    <t>Eletrocalha lisa em chapa de aço galvanizado # 22, tipo "U", com tampa largura 100 mm x altura 75 mm, instalação superior, inclusive conexões</t>
  </si>
  <si>
    <t>16.113.000680.SER</t>
  </si>
  <si>
    <t>Eletrocalha perfurada em chapa de aço galvanizado # 22, tipo "U", com tampa largura 150 mm x altura 100 mm, instalação superior, inclusive conexões</t>
  </si>
  <si>
    <t>16.113.000683.SER</t>
  </si>
  <si>
    <t>Eletrocalha lisa em chapa de aço galvanizado # 22, tipo "U", com tampa largura 150 mm x altura 100 mm, instalação superior, inclusive conexões</t>
  </si>
  <si>
    <t>16.113.000686.SER</t>
  </si>
  <si>
    <t>Eletrocalha perfurada em chapa de aço galvanizado # 22, tipo "U", com tampa largura 100 mm x altura 100 mm, instalação superior, inclusive conexões</t>
  </si>
  <si>
    <t>16.113.000689.SER</t>
  </si>
  <si>
    <t>Eletrocalha lisa em chapa de aço galvanizado # 22, tipo "U", com tampa largura 100 mm x altura 100 mm, instalação superior, inclusive conexões</t>
  </si>
  <si>
    <t>16.113.000692.SER</t>
  </si>
  <si>
    <t>Eletrocalha perfurada em chapa de aço galvanizado # 22, tipo "U", sem tampa largura 100 mm x altura 75 mm, instalação superior</t>
  </si>
  <si>
    <t>16.113.000695.SER</t>
  </si>
  <si>
    <t>Eletrocalha lisa em chapa de aço galvanizado # 22, tipo "U", sem tampa largura 100 mm x altura 75 mm, instalação superior</t>
  </si>
  <si>
    <t>16.113.000698.SER</t>
  </si>
  <si>
    <t>Eletrocalha perfurada em chapa de aço galvanizado # 22, tipo "U", sem tampa largura 150 mm x altura 100 mm, instalação superior</t>
  </si>
  <si>
    <t>16.113.000701.SER</t>
  </si>
  <si>
    <t>Eletrocalha lisa em chapa de aço galvanizado # 22, tipo "U", sem tampa largura 150 mm x altura 100 mm, instalação superior</t>
  </si>
  <si>
    <t>16.113.000704.SER</t>
  </si>
  <si>
    <t>Eletrocalha perfurada em chapa de aço galvanizado # 22, tipo "U", sem tampa largura 100 mm x altura 100 mm, instalação superior</t>
  </si>
  <si>
    <t>16.113.000707.SER</t>
  </si>
  <si>
    <t>Eletrocalha lisa em chapa de aço galvanizado # 22, tipo "U", sem tampa largura 100 mm x altura 100 mm, instalação superior</t>
  </si>
  <si>
    <t>16.113.000710.SER</t>
  </si>
  <si>
    <t>Eletrocalha perfurada em chapa de aço galvanizado # 22, tipo "U", sem tampa largura 100 mm x altura 75 mm, instalação superior, inclusive conexões</t>
  </si>
  <si>
    <t>16.113.000713.SER</t>
  </si>
  <si>
    <t>Eletrocalha lisa em chapa de aço galvanizado # 22, tipo "U", sem tampa largura 100 mm x altura 75 mm, instalação superior, inclusive conexões</t>
  </si>
  <si>
    <t>16.113.000716.SER</t>
  </si>
  <si>
    <t>Eletrocalha perfurada em chapa de aço galvanizado # 22, tipo "U", sem tampa largura 150 mm x altura 100 mm, instalação superior, inclusive conexões</t>
  </si>
  <si>
    <t>16.113.000719.SER</t>
  </si>
  <si>
    <t>Eletrocalha lisa em chapa de aço galvanizado # 22, tipo "U", sem tampa largura 150 mm x altura 100 mm, instalação superior, inclusive conexões</t>
  </si>
  <si>
    <t>16.113.000722.SER</t>
  </si>
  <si>
    <t>Eletrocalha perfurada em chapa de aço galvanizado # 22, tipo "U", sem tampa largura 100 mm x altura 100 mm, instalação superior, inclusive conexões</t>
  </si>
  <si>
    <t>16.113.000725.SER</t>
  </si>
  <si>
    <t>Eletrocalha lisa em chapa de aço galvanizado # 22, tipo "U", sem tampa largura 100 mm x altura 100 mm, instalação superior, inclusive conexões</t>
  </si>
  <si>
    <t>16.113.000728.SER</t>
  </si>
  <si>
    <t>Junção angular dupla alta em chapa de aço galvanizado para perfilado</t>
  </si>
  <si>
    <t>16.113.000800.SER</t>
  </si>
  <si>
    <t>Leito para cabos em chapa de aço galvanizado # 18, com tampa largura 200 mm x altura 100 mm, instalação superior</t>
  </si>
  <si>
    <t>16.113.000803.SER</t>
  </si>
  <si>
    <t>Leito para cabos em chapa de aço galvanizado # 18, com tampa largura 200 mm x altura 75 mm, instalação superior</t>
  </si>
  <si>
    <t>16.113.000806.SER</t>
  </si>
  <si>
    <t>Leito para cabos em chapa de aço galvanizado # 18, com tampa largura 300 mm x altura 100 mm, instalação superior</t>
  </si>
  <si>
    <t>16.113.000809.SER</t>
  </si>
  <si>
    <t>Leito para cabos em chapa de aço galvanizado # 18, com tampa largura 300 mm x altura 75 mm, instalação superior</t>
  </si>
  <si>
    <t>05.507.000005.SER</t>
  </si>
  <si>
    <t>ATEX - Laje nervurada moldada no local com forma de polipropileno ATEX® 900, # 27,5 cm, 22,5 x 82,5 x 90 cm, capeamento 5 cm</t>
  </si>
  <si>
    <t>05.507.000007.SER</t>
  </si>
  <si>
    <t>ATEX - Laje nervurada moldada no local com forma de polipropileno ATEX® 900, # 37,5 cm, 32,5 x 82,5 x 90 cm, capeamento 5 cm</t>
  </si>
  <si>
    <t>05.507.000009.SER</t>
  </si>
  <si>
    <t>ATEX - Laje nervurada moldada no local com forma de polipropileno ATEX® 900, # 47,5 cm, 42,5 x 82,5 x 90 cm, capeamento 5 cm</t>
  </si>
  <si>
    <t>05.507.000011.SER</t>
  </si>
  <si>
    <t>ATEX - Laje nervurada moldada no local com forma de polipropileno ATEX® 800U, unidirecional, # 25 cm, 20 x 72,5 x 80 cm, capeamento 5 cm</t>
  </si>
  <si>
    <t>05.507.000013.SER</t>
  </si>
  <si>
    <t>ATEX - Laje nervurada moldada no local com forma de polipropileno ATEX® 800U, unidirecional, # 30 cm, 25 x 72,5 x 80 cm, capeamento 5 cm</t>
  </si>
  <si>
    <t>05.507.000015.SER</t>
  </si>
  <si>
    <t>ATEX - Laje nervurada moldada no local com forma de polipropileno ATEX® 800U, unidirecional, # 35 cm, 30 x 72,5 x 80 cm, capeamento 5 cm</t>
  </si>
  <si>
    <t>05.507.000017.SER</t>
  </si>
  <si>
    <t>ATEX - Laje nervurada moldada no local com forma de polipropileno ATEX® 800U, unidirecional, # 40 cm, 35 x 72,5 x 80 cm, capeamento 5 cm</t>
  </si>
  <si>
    <t>05.507.000019.SER</t>
  </si>
  <si>
    <t>ATEX - Laje nervurada moldada no local com forma de polipropileno ATEX® 800U, unidirecional, # 45 cm, 40 x 72,5 x 80 cm, capeamento 5 cm</t>
  </si>
  <si>
    <t>05.507.000021.SER</t>
  </si>
  <si>
    <t>ATEX - Laje nervurada moldada no local com forma de polipropileno ATEX® 800, # 25 cm, 20 x 72,5 x 80 cm, capeamento 5 cm</t>
  </si>
  <si>
    <t>05.507.000023.SER</t>
  </si>
  <si>
    <t>ATEX - Laje nervurada moldada no local com forma de polipropileno ATEX® 800, # 30 cm, 25 x 72,5 x 80 cm, capeamento 5 cm</t>
  </si>
  <si>
    <t>05.507.000025.SER</t>
  </si>
  <si>
    <t>ATEX - Laje nervurada moldada no local com forma de polipropileno ATEX® 800, # 35 cm, 30 x 72,5 x 80 cm, capeamento 5 cm</t>
  </si>
  <si>
    <t>05.507.000027.SER</t>
  </si>
  <si>
    <t>ATEX - Laje nervurada moldada no local com forma de polipropileno ATEX® 800, # 40 cm, 35 x 72,5 x 80 cm, capeamento 5 cm</t>
  </si>
  <si>
    <t>05.507.000029.SER</t>
  </si>
  <si>
    <t>ATEX - Laje nervurada moldada no local com forma de polipropileno ATEX® 800, # 45 cm, 40 x 72,5 x 80 cm, capeamento 5 cm</t>
  </si>
  <si>
    <t>05.507.000031.SER</t>
  </si>
  <si>
    <t>ATEX - Laje nervurada moldada no local com forma de polipropileno ATEX® 740, # 23 cm, 18 x 66,5 x 74 cm, capeamento 5 cm</t>
  </si>
  <si>
    <t>05.507.000033.SER</t>
  </si>
  <si>
    <t>ATEX - Laje nervurada moldada no local com forma de polipropileno ATEX® 740, # 26 cm, 21 x 66,5 x 74 cm, capeamento 5,0cm</t>
  </si>
  <si>
    <t>05.507.000035.SER</t>
  </si>
  <si>
    <t>ATEX - Laje nervurada moldada no local com forma de polipropileno ATEX® 740, # 31 cm, 26 x 66,5 x 74 cm, capeamento 5 cm</t>
  </si>
  <si>
    <t>05.507.000037.SER</t>
  </si>
  <si>
    <t>ATEX - Laje nervurada moldada no local com forma de polipropileno ATEX® 740, # 35 cm, 30 x 66,5 x 74 cm, capeamento 5 cm</t>
  </si>
  <si>
    <t>05.507.000039.SER</t>
  </si>
  <si>
    <t>ATEX - Laje nervurada moldada no local com forma de polipropileno ATEX® 740, # 40 cm, 35 x 66,5 x 74 cm, capeamento 5 cm</t>
  </si>
  <si>
    <t>05.507.000041.SER</t>
  </si>
  <si>
    <t>ATEX - Laje nervurada moldada no local com forma de polipropileno ATEX® 740, # 45 cm, 40 x 66,5 x 74 cm, capeamento 5 cm</t>
  </si>
  <si>
    <t>05.507.000043.SER</t>
  </si>
  <si>
    <t>ATEX - Laje nervurada moldada no local com forma de polipropileno ATEX® 700, # 23 cm, 18 x 62,5 x 70 cm, capeamento 5 cm</t>
  </si>
  <si>
    <t>05.507.000045.SER</t>
  </si>
  <si>
    <t>ATEX - Laje nervurada moldada no local com forma de polipropileno ATEX® 700, # 26 cm, 21 x 62,5 x 70 cm, capeamento 5,0cm</t>
  </si>
  <si>
    <t>05.507.000047.SER</t>
  </si>
  <si>
    <t>ATEX - Laje nervurada moldada no local com forma de polipropileno ATEX® 700, # 31 cm, 26 x 62,5 x 70 cm, capeamento 5 cm</t>
  </si>
  <si>
    <t>05.507.000049.SER</t>
  </si>
  <si>
    <t>ATEX - Laje nervurada moldada no local com forma de polipropileno ATEX® 700, # 35 cm, 30 x 62,5 x 70 cm, capeamento 5 cm</t>
  </si>
  <si>
    <t>05.507.000051.SER</t>
  </si>
  <si>
    <t>ATEX - Laje nervurada moldada no local com forma de polipropileno ATEX® 700, # 40 cm, 35 x 62,5 x 70 cm, capeamento 5 cm</t>
  </si>
  <si>
    <t>05.507.000053.SER</t>
  </si>
  <si>
    <t>ATEX - Laje nervurada moldada no local com forma de polipropileno ATEX® 700, # 45 cm, 40 x 62,5 x 70 cm, capeamento 5 cm</t>
  </si>
  <si>
    <t>05.507.000055.SER</t>
  </si>
  <si>
    <t>ATEX - Laje nervurada moldada no local com forma de polipropileno ATEX® 660, # 21 cm, 16 x 63 x 66 cm, capeamento 5 cm</t>
  </si>
  <si>
    <t>05.507.000057.SER</t>
  </si>
  <si>
    <t>ATEX - Laje nervurada moldada no local com forma de polipropileno ATEX® 660, # 23 cm, 18 x 63 x 66 cm, capeamento 5 cm</t>
  </si>
  <si>
    <t>05.507.000059.SER</t>
  </si>
  <si>
    <t>ATEX - Laje nervurada moldada no local com forma de polipropileno ATEX® 660, # 26 cm, 21 x 63 x 66 cm, capeamento 5 cm</t>
  </si>
  <si>
    <t>05.507.000061.SER</t>
  </si>
  <si>
    <t>ATEX - Laje nervurada moldada no local com forma de polipropileno ATEX® 660, # 31 cm, 26 x 63 x 66 cm, capeamento 5 cm</t>
  </si>
  <si>
    <t>05.507.000063.SER</t>
  </si>
  <si>
    <t>ATEX - Laje nervurada moldada no local com forma de polipropileno ATEX® 660, # 35 cm, 30 x 63 x 66 cm, capeamento 5 cm</t>
  </si>
  <si>
    <t>05.507.000065.SER</t>
  </si>
  <si>
    <t>ATEX - Laje nervurada moldada no local com forma de polipropileno ATEX® 650, # 23 cm, 18 x 62 x 65 cm, capeamento 5 cm</t>
  </si>
  <si>
    <t>05.507.000067.SER</t>
  </si>
  <si>
    <t>ATEX - Laje nervurada moldada no local com forma de polipropileno ATEX® 650, # 26 cm, 21 x 62 x 65 cm, capeamento 5 cm</t>
  </si>
  <si>
    <t>05.507.000069.SER</t>
  </si>
  <si>
    <t>ATEX - Laje nervurada moldada no local com forma de polipropileno ATEX® 650, # 31 cm, 26 x 62 x 65 cm, capeamento 5 cm</t>
  </si>
  <si>
    <t>05.507.000071.SER</t>
  </si>
  <si>
    <t>ATEX - Laje nervurada moldada no local com forma de polipropileno ATEX® 650, # 35 cm, 30 x 62 x 65 cm, capeamento 5 cm</t>
  </si>
  <si>
    <t>05.507.000073.SER</t>
  </si>
  <si>
    <t>ATEX - Laje nervurada moldada no local com forma de polipropileno ATEX® 650, # 40 cm, 35 x 62 x 65 cm, capeamento 5 cm</t>
  </si>
  <si>
    <t>05.507.000075.SER</t>
  </si>
  <si>
    <t>ATEX - Laje nervurada moldada no local com forma de polipropileno ATEX® 650, # 45 cm, 40 x 62 x 65 cm, capeamento 5 cm</t>
  </si>
  <si>
    <t>05.507.000077.SER</t>
  </si>
  <si>
    <t>ATEX - Laje nervurada moldada no local com forma de polipropileno ATEX® 610U, unidirecional, # 21 cm, 16 x 58 x 61 cm, capeamento 5 cm</t>
  </si>
  <si>
    <t>05.507.000079.SER</t>
  </si>
  <si>
    <t>ATEX - Laje nervurada moldada no local com forma de polipropileno ATEX® 610U, unidirecional, # 23 cm, 18 x 58 x 61 cm, capeamento 5 cm</t>
  </si>
  <si>
    <t>05.507.000081.SER</t>
  </si>
  <si>
    <t>ATEX - Laje nervurada moldada no local com forma de polipropileno ATEX® 610U, unidirecional, # 26 cm, 21 x 58 x 61 cm, capeamento 5 cm</t>
  </si>
  <si>
    <t>05.507.000083.SER</t>
  </si>
  <si>
    <t>ATEX - Laje nervurada moldada no local com forma de polipropileno ATEX® 610U, unidirecional, # 31 cm, 26 x 58 x 61 cm, capeamento 5 cm</t>
  </si>
  <si>
    <t>05.507.000085.SER</t>
  </si>
  <si>
    <t>ATEX - Laje nervurada moldada no local com forma de polipropileno ATEX® 610U, unidirecional, # 35 cm, 30 x 58 x 61 cm, capeamento 5 cm</t>
  </si>
  <si>
    <t>05.507.000087.SER</t>
  </si>
  <si>
    <t>ATEX - Laje nervurada moldada no local com forma de polipropileno ATEX® 610, # 21 cm, 16 x 58 x 61 cm, capeamento 5 cm</t>
  </si>
  <si>
    <t>05.507.000089.SER</t>
  </si>
  <si>
    <t>ATEX - Laje nervurada moldada no local com forma de polipropileno ATEX® 610, # 23 cm, 18 x 58 x 61 cm, capeamento 5 cm</t>
  </si>
  <si>
    <t>05.507.000091.SER</t>
  </si>
  <si>
    <t>ATEX - Laje nervurada moldada no local com forma de polipropileno ATEX® 610, # 26 cm, 21 x 58 x 61 cm, capeamento 5 cm</t>
  </si>
  <si>
    <t>05.507.000093.SER</t>
  </si>
  <si>
    <t>ATEX - Laje nervurada moldada no local com forma de polipropileno ATEX® 610, # 31 cm, 26 x 58 x 61 cm, capeamento 5 cm</t>
  </si>
  <si>
    <t>05.507.000095.SER</t>
  </si>
  <si>
    <t>ATEX - Laje nervurada moldada no local com forma de polipropileno ATEX® 610, # 35 cm, 30 x 58 x 61 cm, capeamento 5 cm</t>
  </si>
  <si>
    <t>05.507.000097.SER</t>
  </si>
  <si>
    <t>ATEX - Laje nervurada moldada no local com forma de polipropileno ATEX® 600U, unidirecional, # 27,5 cm, 22,5 x112,5 x 52,5 cm, capeamento 5 cm</t>
  </si>
  <si>
    <t>05.507.000099.SER</t>
  </si>
  <si>
    <t>ATEX - Laje nervurada moldada no local com forma de polipropileno ATEX® 600U, unidirecional, # 37,5 cm, 32,5 x112,5 x 52,5 cm, capeamento 5 cm</t>
  </si>
  <si>
    <t>05.507.000101.SER</t>
  </si>
  <si>
    <t>ATEX - Laje nervurada moldada no local com forma de polipropileno ATEX® 600U, unidirecional, # 47,5 cm, 42,5 x112,5 x 52,5 cm, capeamento 5 cm</t>
  </si>
  <si>
    <t>05.507.000103.SER</t>
  </si>
  <si>
    <t>ATEX - Laje nervurada moldada no local com forma de polipropileno ATEX® 600, # 20 cm, 15 x 57 x 60 cm, capeamento 5 cm</t>
  </si>
  <si>
    <t>05.507.000105.SER</t>
  </si>
  <si>
    <t>ATEX - Laje nervurada moldada no local com forma de polipropileno ATEX® 600, # 23 cm, 18 x 57 x 60 cm, capeamento 5 cm</t>
  </si>
  <si>
    <t>16.105.000010.SER</t>
  </si>
  <si>
    <t>Entrada de energia em caixa de chapa de aço 500 x 600 x 270 mm, potência até 5 kW</t>
  </si>
  <si>
    <t>16.105.000011.SER</t>
  </si>
  <si>
    <t>Entrada de energia em caixa de chapa de aço 500 x 600 x 270 mm, potência de 5 a 10 KW</t>
  </si>
  <si>
    <t>16.105.000012.SER</t>
  </si>
  <si>
    <t>Entrada de energia em caixa de chapa de aço 500 x 600 x 270 mm, potência de 10 a 15 KW</t>
  </si>
  <si>
    <t>16.105.000013.SER</t>
  </si>
  <si>
    <t>Entrada de energia em caixa de chapa de aço 500 x 600 x 270 mm, potência de 15 a 20 KW</t>
  </si>
  <si>
    <t>16.105.000014.SER</t>
  </si>
  <si>
    <t>Entrada de energia em caixa de chapa de aço 500 x 600 x 270 mm, potência de 20 a 25 KW</t>
  </si>
  <si>
    <t>16.105.000015.SER</t>
  </si>
  <si>
    <t>Entrada de energia em caixa de chapa de aço 500 x 600 x 270 mm, potência de 25 a 30 KW</t>
  </si>
  <si>
    <t>16.105.000030.SER</t>
  </si>
  <si>
    <t>Entrada de energia em poste próprio da edificação com potência instalada até 5 KW</t>
  </si>
  <si>
    <t>16.105.000031.SER</t>
  </si>
  <si>
    <t>Entrada de energia em poste próprio da edificação com potência instalada de 5 a 10 KW</t>
  </si>
  <si>
    <t>16.105.000032.SER</t>
  </si>
  <si>
    <t>Entrada de energia em poste próprio da edificação com potência instalada de 10 a 15 KW</t>
  </si>
  <si>
    <t>16.105.000033.SER</t>
  </si>
  <si>
    <t>Entrada de energia em poste próprio da edificação com potência instalada de 15 a 20 KW</t>
  </si>
  <si>
    <t>16.105.000034.SER</t>
  </si>
  <si>
    <t>Entrada de energia em poste próprio da edificação com potência instalada de 20 a 25 KW</t>
  </si>
  <si>
    <t>16.105.000035.SER</t>
  </si>
  <si>
    <t>Entrada de energia em poste próprio da edificação com potência instalada de 25 a 30 KW</t>
  </si>
  <si>
    <t>16.105.000050.SER</t>
  </si>
  <si>
    <t>Transformador para cabine primária de 150 KVA - 15 KV, 60 hz, alta tensão 13,2 KV, baixa tensão 220/127V</t>
  </si>
  <si>
    <t>16.105.000051.SER</t>
  </si>
  <si>
    <t>Transformador para cabine primária de 225 KVA - 15 KV, 60 hz, alta tensão 13,2 KV, baixa tensão 220/127V</t>
  </si>
  <si>
    <t>16.105.000052.SER</t>
  </si>
  <si>
    <t>Transformador para cabine primária de 300 KVA - 15 KV, 60 hz, alta tensão 13,2 KV, baixa tensão 220/127V</t>
  </si>
  <si>
    <t>16.105.000053.SER</t>
  </si>
  <si>
    <t>Transformador para cabine primária de 500 KVA - 15 KV, 60 hz, alta tensão 13,2 KV, baixa tensão 220/127V</t>
  </si>
  <si>
    <t>16.105.000080.SER</t>
  </si>
  <si>
    <t>Transformador em poste de 45 KVA - 15 KV, 60 hz, alta tensão 13,2 KV, baixa tensão 220/127V</t>
  </si>
  <si>
    <t>16.105.000081.SER</t>
  </si>
  <si>
    <t>Transformador em poste de 50 KVA - 15 KV, 60 hz, alta tensão 13,2 KV, baixa tensão 220/127V</t>
  </si>
  <si>
    <t>16.105.000082.SER</t>
  </si>
  <si>
    <t>Transformador em poste de 75 KVA - 15 KV, 60 hz, alta tensão 13,2 KV, baixa tensão 220/127V</t>
  </si>
  <si>
    <t>16.105.000083.SER</t>
  </si>
  <si>
    <t>Transformador em poste de 112,5 KVA - 15 KV, 60 hz, alta tensão 13,2 KV, baixa tensão 220/127V</t>
  </si>
  <si>
    <t>16.105.000200.SER</t>
  </si>
  <si>
    <t>Poste para transformador</t>
  </si>
  <si>
    <t>17.106.000050.SER</t>
  </si>
  <si>
    <t>Sirene eletromecânica, alcance 2000 m</t>
  </si>
  <si>
    <t>17.106.000060.SER</t>
  </si>
  <si>
    <t>Sirene eletromecânica, alcance 5000 m</t>
  </si>
  <si>
    <t>17.106.000100.SER</t>
  </si>
  <si>
    <t>Sirene eletrônica, alcance 2000 m</t>
  </si>
  <si>
    <t>17.106.000110.SER</t>
  </si>
  <si>
    <t>Sirene eletrônica, alcance 3000 m</t>
  </si>
  <si>
    <t>17.106.000150.SER</t>
  </si>
  <si>
    <t>Suporte metálico de teto com caixa de proteção para câmera de CFTV</t>
  </si>
  <si>
    <t>17.106.000160.SER</t>
  </si>
  <si>
    <t>Suporte metálico para TV / DVD, 14" a 21"</t>
  </si>
  <si>
    <t>16.123.000005.SER</t>
  </si>
  <si>
    <t>Luminária fluorescente completa para forro metálico com uma lâmpada de 40 W, sistema modular bandeja</t>
  </si>
  <si>
    <t>16.123.000006.SER</t>
  </si>
  <si>
    <t>Luminária fluorescente completa para forro metálico com uma lâmpada de 40 W, sistema interlocking</t>
  </si>
  <si>
    <t>16.123.000007.SER</t>
  </si>
  <si>
    <t>Luminária fluorescente completa para forro metálico com uma lâmpada de 40 W, sistema modulado</t>
  </si>
  <si>
    <t>16.123.000008.SER</t>
  </si>
  <si>
    <t>Luminária fluorescente completa para forro metálico com uma lâmpada de 40 W, sistema linear</t>
  </si>
  <si>
    <t>16.123.000009.SER</t>
  </si>
  <si>
    <t>Luminária fluorescente completa industrial com 2 lâmpadas de 20 W, tipo calha de sobrepor</t>
  </si>
  <si>
    <t>16.123.000010.SER</t>
  </si>
  <si>
    <t>Luminária fluorescente completa industrial com 2 lâmpadas de 40 W, tipo calha de sobrepor</t>
  </si>
  <si>
    <t>16.123.000011.SER</t>
  </si>
  <si>
    <t>Luminária fluorescente completa industrial com 2 lâmpadas de 65 W, tipo calha de sobrepor</t>
  </si>
  <si>
    <t>16.123.000012.SER</t>
  </si>
  <si>
    <t>Luminária fluorescente completa industrial com 4 lâmpadas de 20 W, tipo calha de sobrepor</t>
  </si>
  <si>
    <t>16.123.000013.SER</t>
  </si>
  <si>
    <t>Luminária fluorescente completa industrial com 4 lâmpadas de 40 W, tipo calha de sobrepor</t>
  </si>
  <si>
    <t>16.123.000014.SER</t>
  </si>
  <si>
    <t>Luminária fluorescente completa comercial com 1 lâmpada de 20 W, tipo calha de sobrepor</t>
  </si>
  <si>
    <t>16.123.000015.SER</t>
  </si>
  <si>
    <t>Luminária fluorescente completa comercial com 2 lâmpada de 20 W, tipo calha de sobrepor</t>
  </si>
  <si>
    <t>16.123.000016.SER</t>
  </si>
  <si>
    <t>Luminária fluorescente completa comercial com 1 lâmpada de 40 W, tipo calha de sobrepor</t>
  </si>
  <si>
    <t>16.123.000017.SER</t>
  </si>
  <si>
    <t>Luminária fluorescente completa comercial com 2 lâmpada de 40 W, tipo calha de sobrepor</t>
  </si>
  <si>
    <t>16.123.000018.SER</t>
  </si>
  <si>
    <t>Luminária fluorescente completa para emergência de 15 W</t>
  </si>
  <si>
    <t>16.123.000200.SER</t>
  </si>
  <si>
    <t>Projetor externo para lâmpada a vapor de mercúrio, de iodeto metálico ou de sódio, com ângulo regulável, com alojamento para reator</t>
  </si>
  <si>
    <t>16.123.000300.SER</t>
  </si>
  <si>
    <t>Pendente ou plafonier com globo leitoso e lâmpada de 60 W</t>
  </si>
  <si>
    <t>16.123.000400.SER</t>
  </si>
  <si>
    <t>Sinalizador pisCA-pisca ou rotativo para entrada e saída de veículos</t>
  </si>
  <si>
    <t>16.123.000100.SER</t>
  </si>
  <si>
    <t>Luminária refletora para iluminação pública para lâmpada vapor de mercúrio, sódio e metálica, 1 pétala, poste de aço galvanizado com 10 m de altura livre</t>
  </si>
  <si>
    <t>16.123.000101.SER</t>
  </si>
  <si>
    <t>Luminária refletora para iluminação pública para lâmpada vapor de mercúrio, sódio e metálica, 2 pétalas em poste de aço galvanizado com 10 m de altura livre</t>
  </si>
  <si>
    <t>16.123.000102.SER</t>
  </si>
  <si>
    <t>Luminária refletora para iluminação pública com lâmpada vapor de mercúrio, 2 refletores de 250W em poste de concreto com 9 m de altura</t>
  </si>
  <si>
    <t>16.123.000103.SER</t>
  </si>
  <si>
    <t>Luminária refletora para iluminação pública com lâmpada vapor de mercúrio, 6 refletores de 400W em poste de concreto com 9 m de altura</t>
  </si>
  <si>
    <t>16.123.000104.SER</t>
  </si>
  <si>
    <t>Luminária refletora para iluminação pública com lâmpada vapor de mercúrio, 3 refletores de 400W em poste de concreto com 11 m de altura</t>
  </si>
  <si>
    <t>16.113.000812.SER</t>
  </si>
  <si>
    <t>Leito para cabos em chapa de aço galvanizado # 18, com tampa largura 400 mm x altura 100 mm, instalação superior</t>
  </si>
  <si>
    <t>16.113.000815.SER</t>
  </si>
  <si>
    <t>Leito para cabos em chapa de aço galvanizado # 18, com tampa largura 400 mm x altura 75 mm, instalação superior</t>
  </si>
  <si>
    <t>16.113.000818.SER</t>
  </si>
  <si>
    <t>Leito para cabos em chapa de aço galvanizado # 18, com tampa largura 500 mm x altura 100 mm, instalação superior</t>
  </si>
  <si>
    <t>16.113.000821.SER</t>
  </si>
  <si>
    <t>Leito para cabos em chapa de aço galvanizado # 18, com tampa largura 500 mm x altura 75 mm, instalação superior</t>
  </si>
  <si>
    <t>16.113.000824.SER</t>
  </si>
  <si>
    <t>Leito para cabos em chapa de aço galvanizado # 18, com tampa largura 600 mm x altura 100 mm, instalação superior</t>
  </si>
  <si>
    <t>16.113.000827.SER</t>
  </si>
  <si>
    <t>Leito para cabos em chapa de aço galvanizado # 18, com tampa largura 600 mm x altura 75 mm, instalação superior</t>
  </si>
  <si>
    <t>16.113.000830.SER</t>
  </si>
  <si>
    <t>Leito para cabos em chapa de aço galvanizado # 18, com tampa largura 700 mm x altura 100 mm, instalação superior</t>
  </si>
  <si>
    <t>16.113.000833.SER</t>
  </si>
  <si>
    <t>Leito para cabos em chapa de aço galvanizado # 18, com tampa largura 800 mm x altura 100 mm, instalação superior</t>
  </si>
  <si>
    <t>16.113.000836.SER</t>
  </si>
  <si>
    <t>Leito para cabos em chapa de aço galvanizado # 18, sem tampa largura 200 mm x altura 100 mm, instalação superior</t>
  </si>
  <si>
    <t>16.113.000839.SER</t>
  </si>
  <si>
    <t>Leito para cabos em chapa de aço galvanizado # 18, sem tampa largura 200 mm x altura 75 mm, instalação superior</t>
  </si>
  <si>
    <t>16.113.000842.SER</t>
  </si>
  <si>
    <t>Leito para cabos em chapa de aço galvanizado # 18, sem tampa largura 300 mm x altura 100 mm, instalação superior</t>
  </si>
  <si>
    <t>16.113.000845.SER</t>
  </si>
  <si>
    <t>Leito para cabos em chapa de aço galvanizado # 18, sem tampa largura 300 mm x altura 75 mm, instalação superior</t>
  </si>
  <si>
    <t>16.113.000848.SER</t>
  </si>
  <si>
    <t>Leito para cabos em chapa de aço galvanizado # 18, sem tampa largura 400 mm x altura 100 mm, instalação superior</t>
  </si>
  <si>
    <t>16.113.000851.SER</t>
  </si>
  <si>
    <t>Leito para cabos em chapa de aço galvanizado # 18, sem tampa largura 400 mm x altura 75 mm, instalação superior</t>
  </si>
  <si>
    <t>16.113.000854.SER</t>
  </si>
  <si>
    <t>Leito para cabos em chapa de aço galvanizado # 18, sem tampa largura 500 mm x altura 100 mm, instalação superior</t>
  </si>
  <si>
    <t>16.113.000857.SER</t>
  </si>
  <si>
    <t>Leito para cabos em chapa de aço galvanizado # 18, sem tampa largura 500 mm x altura 75 mm, instalação superior</t>
  </si>
  <si>
    <t>16.113.000860.SER</t>
  </si>
  <si>
    <t>Leito para cabos em chapa de aço galvanizado # 18, sem tampa largura 600 mm x altura 100 mm, instalação superior</t>
  </si>
  <si>
    <t>16.113.000863.SER</t>
  </si>
  <si>
    <t>Leito para cabos em chapa de aço galvanizado # 18, sem tampa largura 600 mm x altura 75 mm, instalação superior</t>
  </si>
  <si>
    <t>16.113.000866.SER</t>
  </si>
  <si>
    <t>Leito para cabos em chapa de aço galvanizado # 18, sem tampa largura 700 mm x altura 100 mm, instalação superior</t>
  </si>
  <si>
    <t>16.113.000869.SER</t>
  </si>
  <si>
    <t>Leito para cabos em chapa de aço galvanizado # 18, sem tampa largura 800 mm x altura 100 mm, instalação superior</t>
  </si>
  <si>
    <t>16.113.000900.SER</t>
  </si>
  <si>
    <t>Perfilado liso em chapa de aço galvanizado # 22, largura 38 mm x altura 19 mm, com tampa, instalação superior</t>
  </si>
  <si>
    <t>16.113.000903.SER</t>
  </si>
  <si>
    <t>Perfilado liso em chapa de aço galvanizado # 22, largura 38 mm x altura 19 mm, com tampa, instalação superior com bucha</t>
  </si>
  <si>
    <t>16.113.000906.SER</t>
  </si>
  <si>
    <t>Perfilado liso em chapa de aço galvanizado # 22, largura 38 mm x altura 19 mm, com tampa, instalação superior, inclusive conexões</t>
  </si>
  <si>
    <t>16.113.000909.SER</t>
  </si>
  <si>
    <t>Perfilado liso em chapa de aço galvanizado # 22, largura 38 mm x altura 19 mm, sem tampa, instalação superior</t>
  </si>
  <si>
    <t>16.113.000912.SER</t>
  </si>
  <si>
    <t>Perfilado liso em chapa de aço galvanizado # 22, largura 38 mm x altura 19 mm, sem tampa, instalação superior com bucha</t>
  </si>
  <si>
    <t>16.113.000915.SER</t>
  </si>
  <si>
    <t>Perfilado liso em chapa de aço galvanizado # 22, largura 38 mm x altura 19 mm, sem tampa, instalação superior com bucha, inclusive conexões</t>
  </si>
  <si>
    <t>16.113.000918.SER</t>
  </si>
  <si>
    <t>Perfilado liso em chapa de aço galvanizado # 22, largura 38 mm x altura 19 mm, sem tampa, instalação superior, inclusive conexões</t>
  </si>
  <si>
    <t>16.113.000921.SER</t>
  </si>
  <si>
    <t>Perfilado liso em chapa de aço galvanizado # 22, largura 38 mm x altura 38 mm, com tampa, instalação superior</t>
  </si>
  <si>
    <t>16.113.000924.SER</t>
  </si>
  <si>
    <t>Perfilado liso em chapa de aço galvanizado # 22, largura 38 mm x altura 38 mm, com tampa, instalação superior com bucha</t>
  </si>
  <si>
    <t>16.113.000927.SER</t>
  </si>
  <si>
    <t>Perfilado liso em chapa de aço galvanizado # 22, largura 38 mm x altura 38 mm, com tampa, instalação superior com bucha, inclusive conexões</t>
  </si>
  <si>
    <t>16.113.000930.SER</t>
  </si>
  <si>
    <t>Perfilado liso em chapa de aço galvanizado # 22, largura 38 mm x altura 38 mm, com tampa, instalação superior, inclusive conexões</t>
  </si>
  <si>
    <t>16.113.000933.SER</t>
  </si>
  <si>
    <t>Perfilado liso em chapa de aço galvanizado # 22, largura 38 mm x altura 38 mm, sem tampa, instalação superior</t>
  </si>
  <si>
    <t>16.113.000936.SER</t>
  </si>
  <si>
    <t>Perfilado liso em chapa de aço galvanizado # 22, largura 38 mm x altura 38 mm, sem tampa, instalação superior com bucha</t>
  </si>
  <si>
    <t>16.113.000939.SER</t>
  </si>
  <si>
    <t>Perfilado liso em chapa de aço galvanizado # 22, largura 38 mm x altura 38 mm, sem tampa, instalação superior com bucha, inclusive conexões</t>
  </si>
  <si>
    <t>16.113.000942.SER</t>
  </si>
  <si>
    <t>Perfilado liso em chapa de aço galvanizado # 22, largura 38 mm x altura 38 mm, sem tampa, instalação superior, inclusive conexões</t>
  </si>
  <si>
    <t>16.113.000945.SER</t>
  </si>
  <si>
    <t>Perfilado liso em chapa de aço galvanizado # 22, x largura 38 mm x altura 19 mm, com tampa, instalação superior com bucha, inclusive conexões</t>
  </si>
  <si>
    <t>16.113.000948.SER</t>
  </si>
  <si>
    <t>Perfilado perfurado em chapa de aço galvanizado # 22, largura 38 mm x altura 19 mm, com tampa, instalação superior</t>
  </si>
  <si>
    <t>16.113.000951.SER</t>
  </si>
  <si>
    <t>Perfilado perfurado em chapa de aço galvanizado # 22, largura 38 mm x altura 19 mm, com tampa, instalação superior com bucha</t>
  </si>
  <si>
    <t>16.113.000954.SER</t>
  </si>
  <si>
    <t>Perfilado perfurado em chapa de aço galvanizado # 22, largura 38 mm x altura 19 mm, com tampa, instalação superior com bucha, inclusive conexões</t>
  </si>
  <si>
    <t>16.113.000957.SER</t>
  </si>
  <si>
    <t>Perfilado perfurado em chapa de aço galvanizado # 22, largura 38 mm x altura 19 mm, com tampa, instalação superior, inclusive conexões</t>
  </si>
  <si>
    <t>16.113.000960.SER</t>
  </si>
  <si>
    <t>Perfilado perfurado em chapa de aço galvanizado # 22, largura 38 mm x altura 19 mm, sem tampa, instalação superior</t>
  </si>
  <si>
    <t>16.113.000963.SER</t>
  </si>
  <si>
    <t>Perfilado perfurado em chapa de aço galvanizado # 22, largura 38 mm x altura 19 mm, sem tampa, instalação superior com bucha</t>
  </si>
  <si>
    <t>16.113.000966.SER</t>
  </si>
  <si>
    <t>Perfilado perfurado em chapa de aço galvanizado # 22, largura 38 mm x altura 19 mm, sem tampa, instalação superior com bucha, inclusive conexões</t>
  </si>
  <si>
    <t>16.113.000969.SER</t>
  </si>
  <si>
    <t>Perfilado perfurado em chapa de aço galvanizado # 22, largura 38 mm x altura 19 mm, sem tampa, instalação superior, inclusive conexões</t>
  </si>
  <si>
    <t>16.113.000972.SER</t>
  </si>
  <si>
    <t>Perfilado perfurado em chapa de aço galvanizado # 22, largura 38 mm x altura 38 mm, com tampa, instalação superior</t>
  </si>
  <si>
    <t>16.113.000975.SER</t>
  </si>
  <si>
    <t>Perfilado perfurado em chapa de aço galvanizado # 22, largura 38 mm x altura 38 mm, com tampa, instalação superior com bucha</t>
  </si>
  <si>
    <t>16.113.000978.SER</t>
  </si>
  <si>
    <t>Perfilado perfurado em chapa de aço galvanizado # 22, largura 38 mm x altura 38 mm, com tampa, instalação superior com bucha, inclusive conexões</t>
  </si>
  <si>
    <t>16.113.000981.SER</t>
  </si>
  <si>
    <t>Perfilado perfurado em chapa de aço galvanizado # 22, largura 38 mm x altura 38 mm, com tampa, instalação superior, inclusive conexões</t>
  </si>
  <si>
    <t>16.113.000984.SER</t>
  </si>
  <si>
    <t>Perfilado perfurado em chapa de aço galvanizado # 22, largura 38 mm x altura 38 mm, sem tampa, instalação superior</t>
  </si>
  <si>
    <t>16.113.000987.SER</t>
  </si>
  <si>
    <t>Perfilado perfurado em chapa de aço galvanizado # 22, largura 38 mm x altura 38 mm, sem tampa, instalação superior com bucha</t>
  </si>
  <si>
    <t>16.113.000990.SER</t>
  </si>
  <si>
    <t>Perfilado perfurado em chapa de aço galvanizado # 22, largura 38 mm x altura 38 mm, sem tampa, instalação superior com bucha, inclusive conexões</t>
  </si>
  <si>
    <t>16.113.000993.SER</t>
  </si>
  <si>
    <t>Perfilado perfurado em chapa de aço galvanizado # 22, largura 38 mm x altura 38 mm, sem tampa, instalação superior, inclusive conexões</t>
  </si>
  <si>
    <t>16.115.000010.SER</t>
  </si>
  <si>
    <t>Caixa de ligação estampada em chapa de aço, retangular 4 x 2"</t>
  </si>
  <si>
    <t>16.115.000011.SER</t>
  </si>
  <si>
    <t>Caixa de ligação estampada em chapa de aço, quadrada 4 x 4"</t>
  </si>
  <si>
    <t>16.115.000012.SER</t>
  </si>
  <si>
    <t>Caixa de ligação estampada em chapa de aço, octogonal com fundo móvel 3 x 3"</t>
  </si>
  <si>
    <t>16.115.000013.SER</t>
  </si>
  <si>
    <t>Caixa de ligação estampada em chapa de aço, octogonal 3 x 3"</t>
  </si>
  <si>
    <t>16.115.000030.SER</t>
  </si>
  <si>
    <t>Caixa de passagem em chapa de aço para duto de piso, 1 nível 25 x 140 mm</t>
  </si>
  <si>
    <t>16.115.000031.SER</t>
  </si>
  <si>
    <t>Caixa de passagem em chapa de aço para duto de piso, 1 nível 25 x 70 mm</t>
  </si>
  <si>
    <t>16.115.000032.SER</t>
  </si>
  <si>
    <t>Caixa de passagem em chapa de aço para duto de piso, 2 níveis 25 x 140 mm</t>
  </si>
  <si>
    <t>16.115.000050.SER</t>
  </si>
  <si>
    <t>Caixa de passagem em chapa de aço com tampa parafusada 102 x 102 x 82 mm</t>
  </si>
  <si>
    <t>16.115.000051.SER</t>
  </si>
  <si>
    <t>Caixa de passagem em chapa de aço com tampa parafusada 152 x 152 x 82 mm</t>
  </si>
  <si>
    <t>16.115.000052.SER</t>
  </si>
  <si>
    <t>Caixa de passagem em chapa de aço com tampa parafusada 202 x 202 x 102 mm</t>
  </si>
  <si>
    <t>16.115.000053.SER</t>
  </si>
  <si>
    <t>Caixa de passagem em chapa de aço com tampa parafusada 252 x 252 x 102 mm</t>
  </si>
  <si>
    <t>16.115.000054.SER</t>
  </si>
  <si>
    <t>Caixa de passagem em chapa de aço com tampa parafusada 302 x 302 x 122 mm</t>
  </si>
  <si>
    <t>16.115.000055.SER</t>
  </si>
  <si>
    <t>Caixa de passagem em chapa de aço com tampa parafusada 352 x 352 x 122 mm</t>
  </si>
  <si>
    <t>16.115.000056.SER</t>
  </si>
  <si>
    <t>Caixa de passagem em chapa de aço com tampa parafusada 402 x 402 x 152 mm</t>
  </si>
  <si>
    <t>16.115.000057.SER</t>
  </si>
  <si>
    <t>Caixa de passagem em chapa de aço com tampa parafusada 452 x 452 x 152 mm</t>
  </si>
  <si>
    <t>16.115.000058.SER</t>
  </si>
  <si>
    <t>Caixa de passagem em chapa de aço com tampa parafusada 502 x 502 x 152 mm</t>
  </si>
  <si>
    <t>16.115.000070.SER</t>
  </si>
  <si>
    <t>Condulete em liga de alumínio fundido tipo "C" Ø 3/4"</t>
  </si>
  <si>
    <t>16.115.000071.SER</t>
  </si>
  <si>
    <t>Condulete em liga de alumínio fundido tipo "C" Ø 1"</t>
  </si>
  <si>
    <t>16.115.000072.SER</t>
  </si>
  <si>
    <t>Condulete em liga de alumínio fundido tipo "C" Ø 1 1/4"</t>
  </si>
  <si>
    <t>16.115.000073.SER</t>
  </si>
  <si>
    <t>Condulete em liga de alumínio fundido tipo "C" Ø 1 1/2"</t>
  </si>
  <si>
    <t>16.115.000074.SER</t>
  </si>
  <si>
    <t>Condulete em liga de alumínio fundido tipo "C" Ø 2"</t>
  </si>
  <si>
    <t>16.115.000075.SER</t>
  </si>
  <si>
    <t>Condulete em liga de alumínio fundido tipo "C" Ø 2 1/2"</t>
  </si>
  <si>
    <t>16.115.000076.SER</t>
  </si>
  <si>
    <t>Condulete em liga de alumínio fundido tipo "C" Ø 3"</t>
  </si>
  <si>
    <t>16.115.000077.SER</t>
  </si>
  <si>
    <t>Condulete em liga de alumínio fundido tipo "C" Ø 3 1/2"</t>
  </si>
  <si>
    <t>16.115.000078.SER</t>
  </si>
  <si>
    <t>Condulete em liga de alumínio fundido tipo "C" Ø 4"</t>
  </si>
  <si>
    <t>16.115.000080.SER</t>
  </si>
  <si>
    <t>Condulete em liga de alumínio fundido tipo "E" Ø 3/4"</t>
  </si>
  <si>
    <t>16.115.000081.SER</t>
  </si>
  <si>
    <t>Condulete em liga de alumínio fundido tipo "E" Ø 1"</t>
  </si>
  <si>
    <t>16.115.000082.SER</t>
  </si>
  <si>
    <t>Condulete em liga de alumínio fundido tipo "E" Ø 1 1/4"</t>
  </si>
  <si>
    <t>16.115.000083.SER</t>
  </si>
  <si>
    <t>Condulete em liga de alumínio fundido tipo "E" Ø 1 1/2"</t>
  </si>
  <si>
    <t>16.115.000084.SER</t>
  </si>
  <si>
    <t>Condulete em liga de alumínio fundido tipo "E" Ø 2"</t>
  </si>
  <si>
    <t>16.115.000085.SER</t>
  </si>
  <si>
    <t>Condulete em liga de alumínio fundido tipo "E" Ø 2 1/2"</t>
  </si>
  <si>
    <t>16.115.000086.SER</t>
  </si>
  <si>
    <t>Condulete em liga de alumínio fundido tipo "E" Ø 3"</t>
  </si>
  <si>
    <t>16.115.000087.SER</t>
  </si>
  <si>
    <t>Condulete em liga de alumínio fundido tipo "E" Ø 3 1/2"</t>
  </si>
  <si>
    <t>16.115.000088.SER</t>
  </si>
  <si>
    <t>Condulete em liga de alumínio fundido tipo "E" Ø 4"</t>
  </si>
  <si>
    <t>16.115.000090.SER</t>
  </si>
  <si>
    <t>Condulete em liga de alumínio fundido tipo "LL" Ø 3/4"</t>
  </si>
  <si>
    <t>16.115.000091.SER</t>
  </si>
  <si>
    <t>Condulete em liga de alumínio fundido tipo "LL" Ø 1"</t>
  </si>
  <si>
    <t>16.115.000092.SER</t>
  </si>
  <si>
    <t>Condulete em liga de alumínio fundido tipo "LL" Ø 1 1/4"</t>
  </si>
  <si>
    <t>16.115.000093.SER</t>
  </si>
  <si>
    <t>Condulete em liga de alumínio fundido tipo "LL" Ø 1 1/2"</t>
  </si>
  <si>
    <t>16.115.000094.SER</t>
  </si>
  <si>
    <t>Condulete em liga de alumínio fundido tipo "LL" Ø 2"</t>
  </si>
  <si>
    <t>16.115.000095.SER</t>
  </si>
  <si>
    <t>Condulete em liga de alumínio fundido tipo "LL" Ø 2 1/2"</t>
  </si>
  <si>
    <t>16.115.000096.SER</t>
  </si>
  <si>
    <t>Condulete em liga de alumínio fundido tipo "LL" Ø 3"</t>
  </si>
  <si>
    <t>16.115.000097.SER</t>
  </si>
  <si>
    <t>Condulete em liga de alumínio fundido tipo "LL" Ø 3 1/2"</t>
  </si>
  <si>
    <t>16.115.000098.SER</t>
  </si>
  <si>
    <t>Condulete em liga de alumínio fundido tipo "LL" Ø 4"</t>
  </si>
  <si>
    <t>16.115.000100.SER</t>
  </si>
  <si>
    <t>Condulete em liga de alumínio fundido tipo "T" Ø 3/4"</t>
  </si>
  <si>
    <t>16.115.000101.SER</t>
  </si>
  <si>
    <t>Condulete em liga de alumínio fundido tipo "T" Ø 1"</t>
  </si>
  <si>
    <t>16.115.000102.SER</t>
  </si>
  <si>
    <t>Condulete em liga de alumínio fundido tipo "T" Ø 1 1/4"</t>
  </si>
  <si>
    <t>16.115.000103.SER</t>
  </si>
  <si>
    <t>Condulete em liga de alumínio fundido tipo "T" Ø 1 1/2"</t>
  </si>
  <si>
    <t>16.115.000104.SER</t>
  </si>
  <si>
    <t>Condulete em liga de alumínio fundido tipo "T" Ø 2"</t>
  </si>
  <si>
    <t>16.115.000105.SER</t>
  </si>
  <si>
    <t>Condulete em liga de alumínio fundido tipo "T" Ø 2 1/2"</t>
  </si>
  <si>
    <t>16.115.000106.SER</t>
  </si>
  <si>
    <t>Condulete em liga de alumínio fundido tipo "T" Ø 3"</t>
  </si>
  <si>
    <t>16.115.000107.SER</t>
  </si>
  <si>
    <t>Condulete em liga de alumínio fundido tipo "T" Ø 3 1/2"</t>
  </si>
  <si>
    <t>16.115.000108.SER</t>
  </si>
  <si>
    <t>Condulete em liga de alumínio fundido tipo "T" Ø 4"</t>
  </si>
  <si>
    <t>16.115.000110.SER</t>
  </si>
  <si>
    <t>Condulete em liga de alumínio fundido tipo "X" Ø 3/4"</t>
  </si>
  <si>
    <t>16.115.000111.SER</t>
  </si>
  <si>
    <t>Condulete em liga de alumínio fundido tipo "X" Ø 1"</t>
  </si>
  <si>
    <t>16.115.000112.SER</t>
  </si>
  <si>
    <t>Condulete em liga de alumínio fundido tipo "X" Ø 1 1/4"</t>
  </si>
  <si>
    <t>16.115.000113.SER</t>
  </si>
  <si>
    <t>Condulete em liga de alumínio fundido tipo "X" Ø 1 1/2"</t>
  </si>
  <si>
    <t>16.115.000114.SER</t>
  </si>
  <si>
    <t>Condulete em liga de alumínio fundido tipo "X" Ø 2"</t>
  </si>
  <si>
    <t>16.115.000115.SER</t>
  </si>
  <si>
    <t>Condulete em liga de alumínio fundido tipo "X" Ø 2 1/2"</t>
  </si>
  <si>
    <t>16.115.000116.SER</t>
  </si>
  <si>
    <t>Condulete em liga de alumínio fundido tipo "X" Ø 3"</t>
  </si>
  <si>
    <t>16.115.000117.SER</t>
  </si>
  <si>
    <t>Condulete em liga de alumínio fundido tipo "X" Ø 3 1/2"</t>
  </si>
  <si>
    <t>16.115.000118.SER</t>
  </si>
  <si>
    <t>Condulete em liga de alumínio fundido tipo "X" Ø 4"</t>
  </si>
  <si>
    <t>16.115.000150.SER</t>
  </si>
  <si>
    <t>Caixa de ligação PVC para eletroduto flexível, retangular 4 x 2"</t>
  </si>
  <si>
    <t>16.115.000151.SER</t>
  </si>
  <si>
    <t>Caixa de ligação PVC para eletroduto flexível, quadrada 4 x 4"</t>
  </si>
  <si>
    <t>16.115.000152.SER</t>
  </si>
  <si>
    <t>Caixa de ligação PVC para eletroduto flexível, octogonal com fundo móvel 4 x 4"</t>
  </si>
  <si>
    <t>16.115.000153.SER</t>
  </si>
  <si>
    <t>Caixa de ligação PVC para eletroduto flexível, octogonal com fundo fixo 4 x 4"</t>
  </si>
  <si>
    <t>16.115.000154.SER</t>
  </si>
  <si>
    <t>Caixa de ligação PVC para eletroduto flexível, octogonal com anel deslizante 3 x 3"</t>
  </si>
  <si>
    <t>16.115.000155.SER</t>
  </si>
  <si>
    <t>Caixa de ligação PVC rígido para eletroduto roscável, retangular 4 x 2"</t>
  </si>
  <si>
    <t>16.115.000156.SER</t>
  </si>
  <si>
    <t>Caixa de ligação PVC rígido para eletroduto roscável, quadrada 4 x 4"</t>
  </si>
  <si>
    <t>16.115.000160.SER</t>
  </si>
  <si>
    <t>Caixa de embutir em PVC para paredes de gesso acartonado, 4 x 2"</t>
  </si>
  <si>
    <t>16.115.000161.SER</t>
  </si>
  <si>
    <t>Caixa de embutir em PVC para paredes de gesso acartonado, 4 x 4"</t>
  </si>
  <si>
    <t>16.115.000170.SER</t>
  </si>
  <si>
    <t>Caixa de sobrepor em PVC para instalação elétrica, até 4 divisões modulares, dimensões externas 128 x 125 x 62 mm</t>
  </si>
  <si>
    <t>16.115.000171.SER</t>
  </si>
  <si>
    <t>Caixa de sobrepor em PVC para instalação elétrica, até 2 divisões modulares sendo uma para tomada redonda, dimensões externas 128 x 125 x 62 mm</t>
  </si>
  <si>
    <t>16.115.000180.SER</t>
  </si>
  <si>
    <t>Caixa elétrica para canaleta em PVC para instalação aparente, dimensões 110 x 56 x 36,5 mm</t>
  </si>
  <si>
    <t>16.115.000190.SER</t>
  </si>
  <si>
    <t>Condulete PVC rígido encaixe para eletroduto rígido Ø 25 mm 3/4"</t>
  </si>
  <si>
    <t>16.115.000191.SER</t>
  </si>
  <si>
    <t>Condulete PVC rígido encaixe para eletroduto rígido Ø 32 mm 1"</t>
  </si>
  <si>
    <t>16.115.000200.SER</t>
  </si>
  <si>
    <t>Conjunto condulete PVC tipo "C" Ø 3/4", com 2 interruptores simples e tampa</t>
  </si>
  <si>
    <t>16.115.000201.SER</t>
  </si>
  <si>
    <t>Conjunto condulete PVC tipo "C" Ø 3/4" 1 interruptor simples e tampa</t>
  </si>
  <si>
    <t>16.115.000202.SER</t>
  </si>
  <si>
    <t>Conjunto condulete PVC tipo "C" Ø 3/4", com 1 interruptor simples, 1 tomada e tampa</t>
  </si>
  <si>
    <t>16.115.000203.SER</t>
  </si>
  <si>
    <t>16.115.000204.SER</t>
  </si>
  <si>
    <t>16.117.000030.SER</t>
  </si>
  <si>
    <t>Bucha com arruela em zamak para eletroduto Ø 15 mm 1/2"</t>
  </si>
  <si>
    <t>16.117.000031.SER</t>
  </si>
  <si>
    <t>Bucha com arruela em zamak para eletroduto Ø 20 mm 3/4"</t>
  </si>
  <si>
    <t>16.117.000032.SER</t>
  </si>
  <si>
    <t>Bucha com arruela em zamak para eletroduto Ø 25 mm 1"</t>
  </si>
  <si>
    <t>16.117.000033.SER</t>
  </si>
  <si>
    <t>Bucha com arruela em zamak para eletroduto Ø 32 mm 1 1/4"</t>
  </si>
  <si>
    <t>16.117.000034.SER</t>
  </si>
  <si>
    <t>Bucha com arruela em zamak para eletroduto Ø 40 mm 1 1/2"</t>
  </si>
  <si>
    <t>16.117.000035.SER</t>
  </si>
  <si>
    <t>Bucha com arruela em zamak para eletroduto Ø 50 mm 2"</t>
  </si>
  <si>
    <t>16.117.000036.SER</t>
  </si>
  <si>
    <t>Bucha com arruela em zamak para eletroduto Ø 65 mm 2 1/2"</t>
  </si>
  <si>
    <t>16.117.000037.SER</t>
  </si>
  <si>
    <t>Bucha com arruela em zamak para eletroduto Ø 80 mm 3"</t>
  </si>
  <si>
    <t>16.117.000038.SER</t>
  </si>
  <si>
    <t>Bucha com arruela em zamak para eletroduto Ø 100 4"</t>
  </si>
  <si>
    <t>16.117.000180.SER</t>
  </si>
  <si>
    <t>Curva de aço galvanizado para eletroduto Ø 15 mm 1/2"</t>
  </si>
  <si>
    <t>16.117.000181.SER</t>
  </si>
  <si>
    <t>Curva de aço galvanizado para eletroduto Ø 20 mm 3/4"</t>
  </si>
  <si>
    <t>16.117.000182.SER</t>
  </si>
  <si>
    <t>Curva de aço galvanizado para eletroduto Ø 25 mm 1"</t>
  </si>
  <si>
    <t>16.117.000183.SER</t>
  </si>
  <si>
    <t>Curva de aço galvanizado para eletroduto Ø 32 mm 1 1/4"</t>
  </si>
  <si>
    <t>16.117.000184.SER</t>
  </si>
  <si>
    <t>Curva de aço galvanizado para eletroduto Ø 40 mm 1 1/2"</t>
  </si>
  <si>
    <t>16.117.000185.SER</t>
  </si>
  <si>
    <t>Curva de aço galvanizado para eletroduto Ø 50 mm 2"</t>
  </si>
  <si>
    <t>16.117.000186.SER</t>
  </si>
  <si>
    <t>Curva de aço galvanizado para eletroduto Ø 65 mm 2 1/2"</t>
  </si>
  <si>
    <t>16.117.000187.SER</t>
  </si>
  <si>
    <t>Curva de aço galvanizado para eletroduto Ø 80 mm 3"</t>
  </si>
  <si>
    <t>16.117.000208.SER</t>
  </si>
  <si>
    <t>Curva de aço galvanizado para eletroduto Ø 100 mm 4"</t>
  </si>
  <si>
    <t>16.117.000230.SER</t>
  </si>
  <si>
    <t>Luva de aço galvanizado para eletroduto Ø 15 mm - 1/2"</t>
  </si>
  <si>
    <t>16.117.000231.SER</t>
  </si>
  <si>
    <t>Luva de aço galvanizado para eletroduto Ø 20 mm - 3/4"</t>
  </si>
  <si>
    <t>16.117.000232.SER</t>
  </si>
  <si>
    <t>Luva de aço galvanizado para eletroduto Ø 25 mm - 1"</t>
  </si>
  <si>
    <t>16.117.000233.SER</t>
  </si>
  <si>
    <t>Luva de aço galvanizado para eletroduto Ø 32 mm - 1 1/4"</t>
  </si>
  <si>
    <t>16.117.000234.SER</t>
  </si>
  <si>
    <t>Luva de aço galvanizado para eletroduto Ø 40 mm - 1 1/2"</t>
  </si>
  <si>
    <t>16.117.000235.SER</t>
  </si>
  <si>
    <t>Luva de aço galvanizado para eletroduto Ø 50 mm - 2"</t>
  </si>
  <si>
    <t>16.117.000236.SER</t>
  </si>
  <si>
    <t>Luva de aço galvanizado para eletroduto Ø 65 mm - 2 1/2"</t>
  </si>
  <si>
    <t>16.117.000237.SER</t>
  </si>
  <si>
    <t>Luva de aço galvanizado para eletroduto Ø 80 mm - 3"</t>
  </si>
  <si>
    <t>16.117.000238.SER</t>
  </si>
  <si>
    <t>Luva de aço galvanizado para eletroduto Ø 100 mm - 4"</t>
  </si>
  <si>
    <t>16.117.000050.SER</t>
  </si>
  <si>
    <t>Conexão em PEAD polietileno de alta densidade para unir duto corrugado flexível com tubo liso Ø 1 1/4" 30 mm</t>
  </si>
  <si>
    <t>16.117.000051.SER</t>
  </si>
  <si>
    <t>Conexão em PEAD polietileno de alta densidade para unir duto corrugado flexível com tubo liso Ø 1 1/2" 40 mm</t>
  </si>
  <si>
    <t>16.117.000052.SER</t>
  </si>
  <si>
    <t>Conexão em PEAD polietileno de alta densidade para unir duto corrugado flexível com tubo liso Ø 2" 50 mm</t>
  </si>
  <si>
    <t>16.117.000053.SER</t>
  </si>
  <si>
    <t>Conexão em PEAD polietileno de alta densidade para unir duto corrugado flexível com tubo liso Ø 3" 75 mm</t>
  </si>
  <si>
    <t>16.117.000054.SER</t>
  </si>
  <si>
    <t>Conexão em PEAD polietileno de alta densidade para unir duto corrugado flexível com tubo liso Ø 4" 100 mm</t>
  </si>
  <si>
    <t>16.117.000055.SER</t>
  </si>
  <si>
    <t>Conexão em PEAD polietileno de alta densidade para unir duto corrugado flexível com tubo liso Ø 5" 125 mm</t>
  </si>
  <si>
    <t>16.117.000056.SER</t>
  </si>
  <si>
    <t>Conexão em PEAD polietileno de alta densidade para unir duto corrugado flexível com tubo liso Ø 6" 150 mm</t>
  </si>
  <si>
    <t>16.117.000060.SER</t>
  </si>
  <si>
    <t>Conexão em PEAD polietileno de alta densidade para unir dutos corrugados Ø 1 1/4" 30 mm</t>
  </si>
  <si>
    <t>16.117.000061.SER</t>
  </si>
  <si>
    <t>Conexão em PEAD polietileno de alta densidade para unir dutos corrugados Ø 1 1/2" 40 mm</t>
  </si>
  <si>
    <t>16.117.000062.SER</t>
  </si>
  <si>
    <t>Conexão em PEAD polietileno de alta densidade para unir dutos corrugados Ø 2" 50 mm</t>
  </si>
  <si>
    <t>16.117.000063.SER</t>
  </si>
  <si>
    <t>Conexão em PEAD polietileno de alta densidade para unir dutos corrugados Ø 3" 75 mm</t>
  </si>
  <si>
    <t>16.117.000064.SER</t>
  </si>
  <si>
    <t>Conexão em PEAD polietileno de alta densidade para unir dutos corrugados Ø 4" 100 mm</t>
  </si>
  <si>
    <t>16.117.000065.SER</t>
  </si>
  <si>
    <t>Conexão em PEAD polietileno de alta densidade para unir dutos corrugados Ø 5" 125 mm</t>
  </si>
  <si>
    <t>16.117.000066.SER</t>
  </si>
  <si>
    <t>Conexão em PEAD polietileno de alta densidade para unir dutos corrugados Ø 6" 150 mm</t>
  </si>
  <si>
    <t>16.117.000080.SER</t>
  </si>
  <si>
    <t>Curva 135° PVC rígido para eletroduto roscável Ø 25 mm 3/4"</t>
  </si>
  <si>
    <t>16.117.000081.SER</t>
  </si>
  <si>
    <t>Curva 135° PVC rígido para eletroduto roscável Ø 32 mm 1"</t>
  </si>
  <si>
    <t>16.117.000100.SER</t>
  </si>
  <si>
    <t>Curva 180° PVC rígido para eletroduto roscável Ø 25 mm 3/4"</t>
  </si>
  <si>
    <t>16.117.000101.SER</t>
  </si>
  <si>
    <t>Curva 180° PVC rígido para eletroduto roscável Ø 32 mm 1"</t>
  </si>
  <si>
    <t>16.117.000102.SER</t>
  </si>
  <si>
    <t>Curva 180° PVC rígido para eletroduto roscável Ø 40 mm 1 1/4"</t>
  </si>
  <si>
    <t>16.117.000103.SER</t>
  </si>
  <si>
    <t>Curva 180° PVC rígido para eletroduto roscável Ø 50 mm 1 1/2"</t>
  </si>
  <si>
    <t>16.117.000104.SER</t>
  </si>
  <si>
    <t>Curva 180° PVC rígido para eletroduto roscável Ø 60 mm 2"</t>
  </si>
  <si>
    <t>16.117.000150.SER</t>
  </si>
  <si>
    <t>Curva 90° PVC rígido para eletroduto de encaixe Ø 20 mm 1/2"</t>
  </si>
  <si>
    <t>16.117.000151.SER</t>
  </si>
  <si>
    <t>Curva 90° PVC rígido para eletroduto de encaixe Ø 25 mm 3/4"</t>
  </si>
  <si>
    <t>16.117.000152.SER</t>
  </si>
  <si>
    <t>Curva 90° PVC rígido para eletroduto de encaixe Ø 32 mm 1"</t>
  </si>
  <si>
    <t>16.117.000153.SER</t>
  </si>
  <si>
    <t>Curva 90° PVC rígido para eletroduto roscável Ø 110 mm 4"</t>
  </si>
  <si>
    <t>16.117.000154.SER</t>
  </si>
  <si>
    <t>Curva 90° PVC rígido para eletroduto roscável Ø 20 mm 1/2"</t>
  </si>
  <si>
    <t>16.117.000155.SER</t>
  </si>
  <si>
    <t>Curva 90° PVC rígido para eletroduto roscável Ø 25 mm 3/4"</t>
  </si>
  <si>
    <t>16.117.000156.SER</t>
  </si>
  <si>
    <t>Curva 90° PVC rígido para eletroduto roscável Ø 32 mm 1"</t>
  </si>
  <si>
    <t>16.117.000157.SER</t>
  </si>
  <si>
    <t>Curva 90° PVC rígido para eletroduto roscável Ø 40 mm 1 1/4"</t>
  </si>
  <si>
    <t>16.117.000158.SER</t>
  </si>
  <si>
    <t>Curva 90° PVC rígido para eletroduto roscável Ø 50 mm 1 1/2"</t>
  </si>
  <si>
    <t>16.117.000159.SER</t>
  </si>
  <si>
    <t>Curva 90° PVC rígido para eletroduto roscável Ø 60 mm 2"</t>
  </si>
  <si>
    <t>16.117.000160.SER</t>
  </si>
  <si>
    <t>Curva 90° PVC rígido para eletroduto roscável Ø 75 mm 2 1/2"</t>
  </si>
  <si>
    <t>16.117.000161.SER</t>
  </si>
  <si>
    <t>Curva 90° PVC rígido para eletroduto roscável Ø 85 mm 3"</t>
  </si>
  <si>
    <t>16.117.000170.SER</t>
  </si>
  <si>
    <t>Curva curta 90° PVC rígido para eletroduto roscável Ø 20 mm 1/2"</t>
  </si>
  <si>
    <t>16.117.000171.SER</t>
  </si>
  <si>
    <t>Curva curta 90° PVC rígido para eletroduto roscável Ø 25 mm 3/4"</t>
  </si>
  <si>
    <t>16.117.000172.SER</t>
  </si>
  <si>
    <t>Curva curta 90° PVC rígido para eletroduto roscável Ø 32 mm 1"</t>
  </si>
  <si>
    <t>16.117.000290.SER</t>
  </si>
  <si>
    <t>Luva PVC para eletroduto rígido roscável Ø 20 mm - 1/2"</t>
  </si>
  <si>
    <t>16.117.000291.SER</t>
  </si>
  <si>
    <t>Luva PVC para eletroduto rígido roscável Ø 25 mm - 3/4"</t>
  </si>
  <si>
    <t>16.117.000292.SER</t>
  </si>
  <si>
    <t>Luva PVC para eletroduto rígido roscável Ø 32 mm - 1"</t>
  </si>
  <si>
    <t>16.117.000293.SER</t>
  </si>
  <si>
    <t>Luva PVC para eletroduto rígido roscável Ø 40 mm - 1 1/4"</t>
  </si>
  <si>
    <t>16.117.000294.SER</t>
  </si>
  <si>
    <t>Luva PVC para eletroduto rígido roscável Ø 50 mm - 1 1/2"</t>
  </si>
  <si>
    <t>16.117.000295.SER</t>
  </si>
  <si>
    <t>Luva PVC para eletroduto rígido roscável Ø 60 mm - 2"</t>
  </si>
  <si>
    <t>16.117.000296.SER</t>
  </si>
  <si>
    <t>Luva PVC para eletroduto rígido roscável Ø 75 mm - 2 1/2"</t>
  </si>
  <si>
    <t>16.117.000297.SER</t>
  </si>
  <si>
    <t>Luva PVC para eletroduto rígido roscável Ø 85 mm - 3"</t>
  </si>
  <si>
    <t>16.117.000298.SER</t>
  </si>
  <si>
    <t>Luva PVC para eletroduto rígido roscável Ø 110 mm - 4"</t>
  </si>
  <si>
    <t>16.117.000280.SER</t>
  </si>
  <si>
    <t>Luva PVC para eletroduto flexível corrugado Ø 16 mm - 3/8"</t>
  </si>
  <si>
    <t>16.117.000281.SER</t>
  </si>
  <si>
    <t>Luva PVC para eletroduto flexível corrugado Ø 20 mm - 1/2"</t>
  </si>
  <si>
    <t>16.117.000282.SER</t>
  </si>
  <si>
    <t>Luva PVC para eletroduto flexível corrugado Ø 25 mm - 3/4"</t>
  </si>
  <si>
    <t>16.117.000283.SER</t>
  </si>
  <si>
    <t>Luva PVC para eletroduto flexível corrugado Ø 32 mm - 1"</t>
  </si>
  <si>
    <t>33.101.000002.EQD</t>
  </si>
  <si>
    <t>Taxa de depreciação do equipamento: Compressor de ar 61 hp - 46 kW, capacidade 3,3 m³/min - 116 pcm</t>
  </si>
  <si>
    <t>33.101.000002.EQJ</t>
  </si>
  <si>
    <t>Taxa de juros sobre capital do equipamento: Compressor de ar 61 hp - 46 kW, capacidade 3,3 m³/min - 116 pcm</t>
  </si>
  <si>
    <t>33.101.000002.EQM</t>
  </si>
  <si>
    <t>Taxa de manutenção do equipamento: Compressor de ar 61 hp - 46 kW, capacidade 3,3 m³/min - 116 pcm</t>
  </si>
  <si>
    <t>33.101.000002.EQS</t>
  </si>
  <si>
    <t>Taxa de seguro patrimonial do equipamento: Compressor de ar 61 hp - 46 kW, capacidade 3,3 m³/min - 116 pcm</t>
  </si>
  <si>
    <t>33.101.000004.EQD</t>
  </si>
  <si>
    <t>Taxa de depreciação do equipamento: Compressor de ar 61 hp - 46 kW, capacidade 4,2 m³/min - 149 pcm</t>
  </si>
  <si>
    <t>33.101.000004.EQJ</t>
  </si>
  <si>
    <t>Taxa de juros sobre capital do equipamento: Compressor de ar 61 hp - 46 kW, capacidade 4,2 m³/min - 149 pcm</t>
  </si>
  <si>
    <t>33.101.000004.EQM</t>
  </si>
  <si>
    <t>Taxa de manutenção do equipamento: Compressor de ar 61 hp - 46 kW, capacidade 4,2 m³/min - 149 pcm</t>
  </si>
  <si>
    <t>33.101.000004.EQS</t>
  </si>
  <si>
    <t>Taxa de seguro patrimonial do equipamento: Compressor de ar 61 hp - 46 kW, capacidade 4,2 m³/min - 149 pcm</t>
  </si>
  <si>
    <t>33.101.000006.EQD</t>
  </si>
  <si>
    <t>Taxa de depreciação do equipamento: Compressor de ar 74 hp - 55 kW, capacidade 5,6 m³/min - 197 pcm</t>
  </si>
  <si>
    <t>33.101.000006.EQJ</t>
  </si>
  <si>
    <t>Taxa de juros sobre capital do equipamento: Compressor de ar 74 hp - 55 kW, capacidade 5,6 m³/min - 197 pcm</t>
  </si>
  <si>
    <t>33.101.000006.EQM</t>
  </si>
  <si>
    <t>Taxa de manutenção do equipamento: Compressor de ar 74 hp - 55 kW, capacidade 5,6 m³/min - 197 pcm</t>
  </si>
  <si>
    <t>33.101.000006.EQS</t>
  </si>
  <si>
    <t>Taxa de seguro patrimonial do equipamento: Compressor de ar 74 hp - 55 kW, capacidade 5,6 m³/min - 197 pcm</t>
  </si>
  <si>
    <t>33.101.000008.EQD</t>
  </si>
  <si>
    <t>Taxa de depreciação do equipamento: Compressor de ar 109 hp - 81 kW, capacidade 8,5 m³/min - 299 pcm</t>
  </si>
  <si>
    <t>33.101.000008.EQJ</t>
  </si>
  <si>
    <t>Taxa de juros sobre capital do equipamento: Compressor de ar 109 hp - 81 kW, capacidade 8,5 m³/min - 299 pcm</t>
  </si>
  <si>
    <t>33.101.000008.EQM</t>
  </si>
  <si>
    <t>Taxa de manutenção do equipamento: Compressor de ar 109 hp - 81 kW, capacidade 8,5 m³/min - 299 pcm</t>
  </si>
  <si>
    <t>33.101.000008.EQS</t>
  </si>
  <si>
    <t>Taxa de seguro patrimonial do equipamento: Compressor de ar 109 hp - 81 kW, capacidade 8,5 m³/min - 299 pcm</t>
  </si>
  <si>
    <t>33.101.000010.EQD</t>
  </si>
  <si>
    <t>Taxa de depreciação do equipamento: Compressor de ar 109 hp - 81 kW, capacidade 9,6 m³/min - 340 pcm</t>
  </si>
  <si>
    <t>33.101.000010.EQJ</t>
  </si>
  <si>
    <t>Taxa de juros sobre capital do equipamento: Compressor de ar 109 hp - 81 kW, capacidade 9,6 m³/min - 340 pcm</t>
  </si>
  <si>
    <t>33.101.000010.EQM</t>
  </si>
  <si>
    <t>Taxa de manutenção do equipamento: Compressor de ar 109 hp - 81 kW, capacidade 9,6 m³/min - 340 pcm</t>
  </si>
  <si>
    <t>33.101.000010.EQS</t>
  </si>
  <si>
    <t>Taxa de seguro patrimonial do equipamento: Compressor de ar 109 hp - 81 kW, capacidade 9,6 m³/min - 340 pcm</t>
  </si>
  <si>
    <t>33.101.000012.EQD</t>
  </si>
  <si>
    <t>Taxa de depreciação do equipamento: Compressor de ar 109 hp - kW 81, capacidade 11,2 m³/min - 394 pcm</t>
  </si>
  <si>
    <t>33.101.000012.EQJ</t>
  </si>
  <si>
    <t>Taxa de juros sobre capital do equipamento: Compressor de ar 109 hp - kW 81, capacidade 11,2 m³/min - 394 pcm</t>
  </si>
  <si>
    <t>33.101.000012.EQM</t>
  </si>
  <si>
    <t>Taxa de manutenção do equipamento: Compressor de ar 109 hp - kW 81, capacidade 11,2 m³/min - 394 pcm</t>
  </si>
  <si>
    <t>33.101.000012.EQS</t>
  </si>
  <si>
    <t>Taxa de seguro patrimonial do equipamento: Compressor de ar 109 hp - kW 81, capacidade 11,2 m³/min - 394 pcm</t>
  </si>
  <si>
    <t>33.101.000014.EQD</t>
  </si>
  <si>
    <t>Taxa de depreciação do equipamento: Compressor de ar 207 hp - 155 kW, capacidade 21,2 m³/min - 748 pcm</t>
  </si>
  <si>
    <t>33.101.000014.EQJ</t>
  </si>
  <si>
    <t>Taxa de juros sobre capital do equipamento: Compressor de ar 207 hp - 155 kW, capacidade 21,2 m³/min - 748 pcm</t>
  </si>
  <si>
    <t>33.101.000014.EQM</t>
  </si>
  <si>
    <t>Taxa de manutenção do equipamento: Compressor de ar 207 hp - 155 kW, capacidade 21,2 m³/min - 748 pcm</t>
  </si>
  <si>
    <t>33.101.000014.EQS</t>
  </si>
  <si>
    <t>Taxa de seguro patrimonial do equipamento: Compressor de ar 207 hp - 155 kW, capacidade 21,2 m³/min - 748 pcm</t>
  </si>
  <si>
    <t>33.101.000016.EQD</t>
  </si>
  <si>
    <t>Taxa de depreciação do equipamento: Compressor de ar 269 hp - 201 kW, capacidade 21,6 m³/min - 762 pcm</t>
  </si>
  <si>
    <t>33.101.000016.EQJ</t>
  </si>
  <si>
    <t>Taxa de juros sobre capital do equipamento: Compressor de ar 269 hp - 201 kW, capacidade 21,6 m³/min - 762 pcm</t>
  </si>
  <si>
    <t>33.101.000016.EQM</t>
  </si>
  <si>
    <t>Taxa de manutenção do equipamento: Compressor de ar 269 hp - 201 kW, capacidade 21,6 m³/min - 762 pcm</t>
  </si>
  <si>
    <t>33.101.000016.EQS</t>
  </si>
  <si>
    <t>Taxa de seguro patrimonial do equipamento: Compressor de ar 269 hp - 201 kW, capacidade 21,6 m³/min - 762 pcm</t>
  </si>
  <si>
    <t>33.101.000018.EQD</t>
  </si>
  <si>
    <t>Taxa de depreciação do equipamento: Compressor de ar 269 hp - 201 kW, capacidade 24,8 m³/min - 891 pcm</t>
  </si>
  <si>
    <t>33.101.000018.EQJ</t>
  </si>
  <si>
    <t>Taxa de juros sobre capital do equipamento: Compressor de ar 269 hp - 201 kW, capacidade 24,8 m³/min - 891 pcm</t>
  </si>
  <si>
    <t>33.101.000018.EQM</t>
  </si>
  <si>
    <t>Taxa de manutenção do equipamento: Compressor de ar 269 hp - 201 kW, capacidade 24,8 m³/min - 891 pcm</t>
  </si>
  <si>
    <t>33.101.000018.EQS</t>
  </si>
  <si>
    <t>Taxa de seguro patrimonial do equipamento: Compressor de ar 269 hp - 201 kW, capacidade 24,8 m³/min - 891 pcm</t>
  </si>
  <si>
    <t>33.102.000001.EQD</t>
  </si>
  <si>
    <t>Taxa de depreciação do equipamento: Máquina para pintura, compressor de ar e filtro, elétrica, 2 hp - 1,4 kW, 100 L</t>
  </si>
  <si>
    <t>33.102.000001.EQJ</t>
  </si>
  <si>
    <t>Taxa de juros sobre capital do equipamento: Máquina para pintura, compressor de ar e filtro, elétrica, 2 hp - 1,4 kW, 100 L</t>
  </si>
  <si>
    <t>33.102.000001.EQM</t>
  </si>
  <si>
    <t>Taxa de manutenção do equipamento: Máquina para pintura, compressor de ar e filtro, elétrica, 2 hp - 1,4 kW, 100 L</t>
  </si>
  <si>
    <t>33.102.000001.EQS</t>
  </si>
  <si>
    <t>Taxa de seguro patrimonial do equipamento: Máquina para pintura, compressor de ar e filtro, elétrica, 2 hp - 1,4 kW, 100 L</t>
  </si>
  <si>
    <t>33.102.000010.EQD</t>
  </si>
  <si>
    <t>Taxa de depreciação do equipamento: Máquina para jateamento de areia, pneumática, rebocável, capacidade 270 L</t>
  </si>
  <si>
    <t>33.102.000010.EQJ</t>
  </si>
  <si>
    <t>Taxa de juros sobre capital do equipamento: Máquina para jateamento de areia, pneumática, rebocável, capacidade 270 L</t>
  </si>
  <si>
    <t>33.102.000010.EQM</t>
  </si>
  <si>
    <t>Taxa de manutenção do equipamento: Máquina para jateamento de areia, pneumática, rebocável, capacidade 270 L</t>
  </si>
  <si>
    <t>33.102.000010.EQS</t>
  </si>
  <si>
    <t>Taxa de seguro patrimonial do equipamento: Máquina para jateamento de areia, pneumática, rebocável, capacidade 270 L</t>
  </si>
  <si>
    <t>33.103.000010.EQD</t>
  </si>
  <si>
    <t>Taxa de depreciação do equipamento: Compactador de percussão tipo sapo, gasolina 3 hp - 2,2 kW, 1.100 kgf, peso 55 kg</t>
  </si>
  <si>
    <t>33.103.000010.EQJ</t>
  </si>
  <si>
    <t>Taxa de juros sobre capital do equipamento: Compactador de percussão tipo sapo, gasolina 3 hp - 2,2 kW, 1.100 kgf, peso 55 kg</t>
  </si>
  <si>
    <t>33.103.000010.EQM</t>
  </si>
  <si>
    <t>Taxa de manutenção do equipamento: Compactador de percussão tipo sapo, gasolina 3 hp - 2,2 kW, 1.100 kgf, peso 55 kg</t>
  </si>
  <si>
    <t>33.103.000010.EQS</t>
  </si>
  <si>
    <t>Taxa de seguro patrimonial do equipamento: Compactador de percussão tipo sapo, gasolina 3 hp - 2,2 kW, 1.100 kgf, peso 55 kg</t>
  </si>
  <si>
    <t>33.103.000015.EQD</t>
  </si>
  <si>
    <t>Taxa de depreciação do equipamento: Compactador de percussão tipo sapo, gasolina 4 hp - 3 kW, 1.400 kgf, peso 73 kg</t>
  </si>
  <si>
    <t>33.103.000015.EQJ</t>
  </si>
  <si>
    <t>Taxa de juros sobre capital do equipamento: Compactador de percussão tipo sapo, gasolina 4 hp - 3 kW, 1.400 kgf, peso 73 kg</t>
  </si>
  <si>
    <t>33.103.000015.EQM</t>
  </si>
  <si>
    <t>Taxa de manutenção do equipamento: Compactador de percussão tipo sapo, gasolina 4 hp - 3 kW, 1.400 kgf, peso 73 kg</t>
  </si>
  <si>
    <t>33.103.000015.EQS</t>
  </si>
  <si>
    <t>Taxa de seguro patrimonial do equipamento: Compactador de percussão tipo sapo, gasolina 4 hp - 3 kW, 1.400 kgf, peso 73 kg</t>
  </si>
  <si>
    <t>33.104.000005.EQD</t>
  </si>
  <si>
    <t>Taxa de depreciação do equipamento: Compactador de placa vibratória, elétrica, potência 3 hp - 2,2 kW</t>
  </si>
  <si>
    <t>33.104.000005.EQJ</t>
  </si>
  <si>
    <t>Taxa de juros sobre capital do equipamento: Compactador de placa vibratória, elétrica, potência 3 hp - 2,2 kW</t>
  </si>
  <si>
    <t>33.104.000005.EQM</t>
  </si>
  <si>
    <t>Taxa de manutenção do equipamento: Compactador de placa vibratória, elétrica, potência 3 hp - 2,2 kW</t>
  </si>
  <si>
    <t>33.104.000005.EQS</t>
  </si>
  <si>
    <t>Taxa de seguro patrimonial do equipamento: Compactador de placa vibratória, elétrica, potência 3 hp - 2,2 kW</t>
  </si>
  <si>
    <t>33.104.000010.EQD</t>
  </si>
  <si>
    <t>Taxa de depreciação do equipamento: Compactador de placa vibratória, gasolina, 5,5 hp - 4,1 kW, 1320 kgf, peso 95 kg</t>
  </si>
  <si>
    <t>33.104.000010.EQJ</t>
  </si>
  <si>
    <t>Taxa de juros sobre capital do equipamento: Compactador de placa vibratória, gasolina, 5,5 hp - 4,1 kW, 1320 kgf, peso 95 kg</t>
  </si>
  <si>
    <t>33.104.000010.EQM</t>
  </si>
  <si>
    <t>Taxa de manutenção do equipamento: Compactador de placa vibratória, gasolina, 5,5 hp - 4,1 kW, 1320 kgf, peso 95 kg</t>
  </si>
  <si>
    <t>33.104.000010.EQS</t>
  </si>
  <si>
    <t>Taxa de seguro patrimonial do equipamento: Compactador de placa vibratória, gasolina, 5,5 hp - 4,1 kW, 1320 kgf, peso 95 kg</t>
  </si>
  <si>
    <t>33.104.000015.EQD</t>
  </si>
  <si>
    <t>Taxa de depreciação do equipamento: Compactador de placa vibratória 10 hp - 7,5 kW, 5624 kgf, peso 440 kg</t>
  </si>
  <si>
    <t>33.104.000015.EQJ</t>
  </si>
  <si>
    <t>Taxa de juros sobre capital do equipamento: Compactador de placa vibratória 10 hp - 7,5 kW, 5624 kgf, peso 440 kg</t>
  </si>
  <si>
    <t>33.104.000015.EQM</t>
  </si>
  <si>
    <t>Taxa de manutenção do equipamento: Compactador de placa vibratória 10 hp - 7,5 kW, 5624 kgf, peso 440 kg</t>
  </si>
  <si>
    <t>33.104.000015.EQS</t>
  </si>
  <si>
    <t>Taxa de seguro patrimonial do equipamento: Compactador de placa vibratória 10 hp - 7,5 kW, 5624 kgf, peso 440 kg</t>
  </si>
  <si>
    <t>33.104.000020.EQD</t>
  </si>
  <si>
    <t>Taxa de depreciação do equipamento: Compactador de placa vibratória, reversível 7 hp - 5,2 kW, 2500 kgf, peso 126 kg</t>
  </si>
  <si>
    <t>33.104.000020.EQJ</t>
  </si>
  <si>
    <t>Taxa de juros sobre capital do equipamento: Compactador de placa vibratória, reversível 7 hp - 5,2 kW, 2500 kgf, peso 126 kg</t>
  </si>
  <si>
    <t>33.104.000020.EQM</t>
  </si>
  <si>
    <t>Taxa de manutenção do equipamento: Compactador de placa vibratória, reversível 7 hp - 5,2 kW, 2500 kgf, peso 126 kg</t>
  </si>
  <si>
    <t>33.104.000020.EQS</t>
  </si>
  <si>
    <t>Taxa de seguro patrimonial do equipamento: Compactador de placa vibratória, reversível 7 hp - 5,2 kW, 2500 kgf, peso 126 kg</t>
  </si>
  <si>
    <t>33.104.000025.EQD</t>
  </si>
  <si>
    <t>Taxa de depreciação do equipamento: Compactador de placa vibratória, reversível, gasolina, 8 hp - 6 kW, 2750 kgf, peso 160 kg</t>
  </si>
  <si>
    <t>33.104.000025.EQJ</t>
  </si>
  <si>
    <t>Taxa de juros sobre capital do equipamento: Compactador de placa vibratória, reversível, gasolina, 8 hp - 6 kW, 2750 kgf, peso 160 kg</t>
  </si>
  <si>
    <t>33.104.000025.EQM</t>
  </si>
  <si>
    <t>Taxa de manutenção do equipamento: Compactador de placa vibratória, reversível, gasolina, 8 hp - 6 kW, 2750 kgf, peso 160 kg</t>
  </si>
  <si>
    <t>33.104.000025.EQS</t>
  </si>
  <si>
    <t>Taxa de seguro patrimonial do equipamento: Compactador de placa vibratória, reversível, gasolina, 8 hp - 6 kW, 2750 kgf, peso 160 kg</t>
  </si>
  <si>
    <t>33.104.000030.EQD</t>
  </si>
  <si>
    <t>Taxa de depreciação do equipamento: Compactador de placa vibratória, reversível, gasolina, 13 hp - 9,7 kW, 5100 kgf, peso 450 kg</t>
  </si>
  <si>
    <t>33.104.000030.EQJ</t>
  </si>
  <si>
    <t>Taxa de juros sobre capital do equipamento: Compactador de placa vibratória, reversível, gasolina, 13 hp - 9,7 kW, 5100 kgf, peso 450 kg</t>
  </si>
  <si>
    <t>33.104.000030.EQM</t>
  </si>
  <si>
    <t>Taxa de manutenção do equipamento: Compactador de placa vibratória, reversível, gasolina, 13 hp - 9,7 kW, 5100 kgf, peso 450 kg</t>
  </si>
  <si>
    <t>33.104.000030.EQS</t>
  </si>
  <si>
    <t>Taxa de seguro patrimonial do equipamento: Compactador de placa vibratória, reversível, gasolina, 13 hp - 9,7 kW, 5100 kgf, peso 450 kg</t>
  </si>
  <si>
    <t>33.105.000003.EQD</t>
  </si>
  <si>
    <t>Taxa de depreciação do equipamento: Acabadora de superfície elétrica 2 HP</t>
  </si>
  <si>
    <t>33.105.000003.EQJ</t>
  </si>
  <si>
    <t>Taxa de juros sobre capital do equipamento: Acabadora de superfície elétrica 2 HP</t>
  </si>
  <si>
    <t>33.105.000003.EQM</t>
  </si>
  <si>
    <t>Taxa de manutenção do equipamento: Acabadora de superfície elétrica 2 HP</t>
  </si>
  <si>
    <t>33.105.000003.EQS</t>
  </si>
  <si>
    <t>Taxa de seguro patrimonial do equipamento: Acabadora de superfície elétrica 2 HP</t>
  </si>
  <si>
    <t>33.105.000005.EQD</t>
  </si>
  <si>
    <t>Taxa de depreciação do equipamento: Acabadora de superfície elétrica 3 HP</t>
  </si>
  <si>
    <t>33.105.000005.EQJ</t>
  </si>
  <si>
    <t>Taxa de juros sobre capital do equipamento: Acabadora de superfície elétrica 3 HP</t>
  </si>
  <si>
    <t>33.105.000005.EQM</t>
  </si>
  <si>
    <t>Taxa de manutenção do equipamento: Acabadora de superfície elétrica 3 HP</t>
  </si>
  <si>
    <t>33.105.000005.EQS</t>
  </si>
  <si>
    <t>Taxa de seguro patrimonial do equipamento: Acabadora de superfície elétrica 3 HP</t>
  </si>
  <si>
    <t>33.105.000007.EQD</t>
  </si>
  <si>
    <t>Taxa de depreciação do equipamento: Acabadora de superfície gasolina 4 HP</t>
  </si>
  <si>
    <t>33.105.000007.EQJ</t>
  </si>
  <si>
    <t>Taxa de juros sobre capital do equipamento: Acabadora de superfície gasolina 4 HP</t>
  </si>
  <si>
    <t>33.105.000007.EQM</t>
  </si>
  <si>
    <t>Taxa de manutenção do equipamento: Acabadora de superfície gasolina 4 HP</t>
  </si>
  <si>
    <t>33.105.000007.EQS</t>
  </si>
  <si>
    <t>Taxa de seguro patrimonial do equipamento: Acabadora de superfície gasolina 4 HP</t>
  </si>
  <si>
    <t>33.105.000009.EQD</t>
  </si>
  <si>
    <t>Taxa de depreciação do equipamento: Acabadora de superfície, motor a gasolina 5,5 hp - 4,1 kW, Ø 90 cm</t>
  </si>
  <si>
    <t>33.105.000009.EQJ</t>
  </si>
  <si>
    <t>Taxa de juros sobre capital do equipamento: Acabadora de superfície, motor a gasolina 5,5 hp - 4,1 kW, Ø 90 cm</t>
  </si>
  <si>
    <t>33.105.000009.EQM</t>
  </si>
  <si>
    <t>Taxa de manutenção do equipamento: Acabadora de superfície, motor a gasolina 5,5 hp - 4,1 kW, Ø 90 cm</t>
  </si>
  <si>
    <t>33.105.000009.EQS</t>
  </si>
  <si>
    <t>Taxa de seguro patrimonial do equipamento: Acabadora de superfície, motor a gasolina 5,5 hp - 4,1 kW, Ø 90 cm</t>
  </si>
  <si>
    <t>33.105.000011.EQD</t>
  </si>
  <si>
    <t>Taxa de depreciação do equipamento: Acabadora de superfície, motor a gasolina 9 hp - 6,7 kW, Ø 120 cm</t>
  </si>
  <si>
    <t>33.105.000011.EQJ</t>
  </si>
  <si>
    <t>Taxa de juros sobre capital do equipamento: Acabadora de superfície, motor a gasolina 9 hp - 6,7 kW, Ø 120 cm</t>
  </si>
  <si>
    <t>33.105.000011.EQM</t>
  </si>
  <si>
    <t>Taxa de manutenção do equipamento: Acabadora de superfície, motor a gasolina 9 hp - 6,7 kW, Ø 120 cm</t>
  </si>
  <si>
    <t>33.105.000011.EQS</t>
  </si>
  <si>
    <t>Taxa de seguro patrimonial do equipamento: Acabadora de superfície, motor a gasolina 9 hp - 6,7 kW, Ø 120 cm</t>
  </si>
  <si>
    <t>33.105.000013.EQD</t>
  </si>
  <si>
    <t>Taxa de depreciação do equipamento: Acabadora de superfície, motor a gasolina 9 hp - 6,7 kW, Ø 90 cm</t>
  </si>
  <si>
    <t>33.105.000013.EQJ</t>
  </si>
  <si>
    <t>Taxa de juros sobre capital do equipamento: Acabadora de superfície, motor a gasolina 9 hp - 6,7 kW, Ø 90 cm</t>
  </si>
  <si>
    <t>33.105.000013.EQM</t>
  </si>
  <si>
    <t>Taxa de manutenção do equipamento: Acabadora de superfície, motor a gasolina 9 hp - 6,7 kW, Ø 90 cm</t>
  </si>
  <si>
    <t>33.105.000013.EQS</t>
  </si>
  <si>
    <t>Taxa de seguro patrimonial do equipamento: Acabadora de superfície, motor a gasolina 9 hp - 6,7 kW, Ø 90 cm</t>
  </si>
  <si>
    <t>33.105.000030.EQD</t>
  </si>
  <si>
    <t>Taxa de depreciação do equipamento: Régua vibratória simples, para concreto, gasolina, 1,3 hp, faixa de trabalho 1,8 m</t>
  </si>
  <si>
    <t>33.105.000030.EQJ</t>
  </si>
  <si>
    <t>Taxa de juros sobre capital do equipamento: Régua vibratória simples, para concreto, gasolina, 1,3 hp, faixa de trabalho 1,8 m</t>
  </si>
  <si>
    <t>33.105.000030.EQM</t>
  </si>
  <si>
    <t>Taxa de manutenção do equipamento: Régua vibratória simples, para concreto, gasolina, 1,3 hp, faixa de trabalho 1,8 m</t>
  </si>
  <si>
    <t>33.105.000030.EQS</t>
  </si>
  <si>
    <t>Taxa de seguro patrimonial do equipamento: Régua vibratória simples, para concreto, gasolina, 1,3 hp, faixa de trabalho 1,8 m</t>
  </si>
  <si>
    <t>33.105.000032.EQD</t>
  </si>
  <si>
    <t>Taxa de depreciação do equipamento: Régua vibratória simples, para concreto, elétrica 0,5 hp, faixa de trabalho 2,8 m</t>
  </si>
  <si>
    <t>33.105.000032.EQJ</t>
  </si>
  <si>
    <t>Taxa de juros sobre capital do equipamento: Régua vibratória simples, para concreto, elétrica 0,5 hp, faixa de trabalho 2,8 m</t>
  </si>
  <si>
    <t>33.105.000032.EQM</t>
  </si>
  <si>
    <t>Taxa de manutenção do equipamento: Régua vibratória simples, para concreto, elétrica 0,5 hp, faixa de trabalho 2,8 m</t>
  </si>
  <si>
    <t>33.105.000032.EQS</t>
  </si>
  <si>
    <t>Taxa de seguro patrimonial do equipamento: Régua vibratória simples, para concreto, elétrica 0,5 hp, faixa de trabalho 2,8 m</t>
  </si>
  <si>
    <t>33.105.000034.EQD</t>
  </si>
  <si>
    <t>Taxa de depreciação do equipamento: Régua vibratória simples, para concreto, gasolina, 1,3 hp, faixa de trabalho 3 m</t>
  </si>
  <si>
    <t>33.105.000034.EQJ</t>
  </si>
  <si>
    <t>Taxa de juros sobre capital do equipamento: Régua vibratória simples, para concreto, gasolina, 1,3 hp, faixa de trabalho 3 m</t>
  </si>
  <si>
    <t>33.105.000034.EQM</t>
  </si>
  <si>
    <t>Taxa de manutenção do equipamento: Régua vibratória simples, para concreto, gasolina, 1,3 hp, faixa de trabalho 3 m</t>
  </si>
  <si>
    <t>33.105.000034.EQS</t>
  </si>
  <si>
    <t>Taxa de seguro patrimonial do equipamento: Régua vibratória simples, para concreto, gasolina, 1,3 hp, faixa de trabalho 3 m</t>
  </si>
  <si>
    <t>33.105.000036.EQD</t>
  </si>
  <si>
    <t>Taxa de depreciação do equipamento: Régua vibratória dupla, para concreto, elétrica 1 hp, faixa de trabalho 3 m</t>
  </si>
  <si>
    <t>33.105.000036.EQJ</t>
  </si>
  <si>
    <t>Taxa de juros sobre capital do equipamento: Régua vibratória dupla, para concreto, elétrica 1 hp, faixa de trabalho 3 m</t>
  </si>
  <si>
    <t>33.105.000036.EQM</t>
  </si>
  <si>
    <t>Taxa de manutenção do equipamento: Régua vibratória dupla, para concreto, elétrica 1 hp, faixa de trabalho 3 m</t>
  </si>
  <si>
    <t>33.105.000036.EQS</t>
  </si>
  <si>
    <t>Taxa de seguro patrimonial do equipamento: Régua vibratória dupla, para concreto, elétrica 1 hp, faixa de trabalho 3 m</t>
  </si>
  <si>
    <t>33.105.000038.EQD</t>
  </si>
  <si>
    <t>Taxa de depreciação do equipamento: Régua vibratória dupla, para concreto, elétrica 1 hp, faixa de trabalho 4 m</t>
  </si>
  <si>
    <t>33.105.000038.EQJ</t>
  </si>
  <si>
    <t>Taxa de juros sobre capital do equipamento: Régua vibratória dupla, para concreto, elétrica 1 hp, faixa de trabalho 4 m</t>
  </si>
  <si>
    <t>33.105.000038.EQM</t>
  </si>
  <si>
    <t>Taxa de manutenção do equipamento: Régua vibratória dupla, para concreto, elétrica 1 hp, faixa de trabalho 4 m</t>
  </si>
  <si>
    <t>33.105.000038.EQS</t>
  </si>
  <si>
    <t>Taxa de seguro patrimonial do equipamento: Régua vibratória dupla, para concreto, elétrica 1 hp, faixa de trabalho 4 m</t>
  </si>
  <si>
    <t>33.106.000003.EQD</t>
  </si>
  <si>
    <t>Taxa de depreciação do equipamento: Argamassadeira, motor elétrico 2 hp - 1,5 kW, capacidade 2,7 m³/h</t>
  </si>
  <si>
    <t>33.106.000003.EQJ</t>
  </si>
  <si>
    <t>Taxa de juros sobre capital do equipamento: Argamassadeira, motor elétrico 2 hp - 1,5 kW, capacidade 2,7 m³/h</t>
  </si>
  <si>
    <t>33.106.000003.EQM</t>
  </si>
  <si>
    <t>Taxa de manutenção do equipamento: Argamassadeira, motor elétrico 2 hp - 1,5 kW, capacidade 2,7 m³/h</t>
  </si>
  <si>
    <t>33.106.000003.EQS</t>
  </si>
  <si>
    <t>Taxa de seguro patrimonial do equipamento: Argamassadeira, motor elétrico 2 hp - 1,5 kW, capacidade 2,7 m³/h</t>
  </si>
  <si>
    <t>33.106.000005.EQD</t>
  </si>
  <si>
    <t>Taxa de depreciação do equipamento: Misturador de argamassa, elétrico, potência 3 hp - 2,2 kW, 3,5 m³/h</t>
  </si>
  <si>
    <t>33.106.000005.EQJ</t>
  </si>
  <si>
    <t>Taxa de juros sobre capital do equipamento: Misturador de argamassa, elétrico, potência 3 hp - 2,2 kW, 3,5 m³/h</t>
  </si>
  <si>
    <t>33.106.000005.EQM</t>
  </si>
  <si>
    <t>Taxa de manutenção do equipamento: Misturador de argamassa, elétrico, potência 3 hp - 2,2 kW, 3,5 m³/h</t>
  </si>
  <si>
    <t>33.106.000005.EQS</t>
  </si>
  <si>
    <t>Taxa de seguro patrimonial do equipamento: Misturador de argamassa, elétrico, potência 3 hp - 2,2 kW, 3,5 m³/h</t>
  </si>
  <si>
    <t>33.106.000010.EQD</t>
  </si>
  <si>
    <t>Taxa de depreciação do equipamento: Triturador de entulho elétrico 3 hp - 2,2 kW, capacidade 2 m³/h</t>
  </si>
  <si>
    <t>33.106.000010.EQJ</t>
  </si>
  <si>
    <t>Taxa de juros sobre capital do equipamento: Triturador de entulho elétrico 3 hp - 2,2 kW, capacidade 2 m³/h</t>
  </si>
  <si>
    <t>33.106.000010.EQM</t>
  </si>
  <si>
    <t>Taxa de manutenção do equipamento: Triturador de entulho elétrico 3 hp - 2,2 kW, capacidade 2 m³/h</t>
  </si>
  <si>
    <t>33.106.000010.EQS</t>
  </si>
  <si>
    <t>Taxa de seguro patrimonial do equipamento: Triturador de entulho elétrico 3 hp - 2,2 kW, capacidade 2 m³/h</t>
  </si>
  <si>
    <t>33.106.000030.EQD</t>
  </si>
  <si>
    <t>Taxa de depreciação do equipamento: Betoneira elétrica monofásica, 0,33 hp - 0,25 kW, capacidade 150 L</t>
  </si>
  <si>
    <t>33.106.000030.EQJ</t>
  </si>
  <si>
    <t>Taxa de juros sobre capital do equipamento: Betoneira elétrica monofásica, 0,33 hp - 0,25 kW, capacidade 150 L</t>
  </si>
  <si>
    <t>33.106.000030.EQM</t>
  </si>
  <si>
    <t>Taxa de manutenção do equipamento: Betoneira elétrica monofásica, 0,33 hp - 0,25 kW, capacidade 150 L</t>
  </si>
  <si>
    <t>33.106.000030.EQS</t>
  </si>
  <si>
    <t>Taxa de seguro patrimonial do equipamento: Betoneira elétrica monofásica, 0,33 hp - 0,25 kW, capacidade 150 L</t>
  </si>
  <si>
    <t>33.106.000035.EQD</t>
  </si>
  <si>
    <t>Taxa de depreciação do equipamento: Betoneira elétrica trifásica, 1 hp - 0,75 kW, capacidade 250 L</t>
  </si>
  <si>
    <t>33.106.000035.EQJ</t>
  </si>
  <si>
    <t>Taxa de juros sobre capital do equipamento: Betoneira elétrica trifásica, 1 hp - 0,75 kW, capacidade 250 L</t>
  </si>
  <si>
    <t>33.106.000035.EQM</t>
  </si>
  <si>
    <t>Taxa de manutenção do equipamento: Betoneira elétrica trifásica, 1 hp - 0,75 kW, capacidade 250 L</t>
  </si>
  <si>
    <t>33.106.000035.EQS</t>
  </si>
  <si>
    <t>Taxa de seguro patrimonial do equipamento: Betoneira elétrica trifásica, 1 hp - 0,75 kW, capacidade 250 L</t>
  </si>
  <si>
    <t>33.106.000037.EQD</t>
  </si>
  <si>
    <t>Taxa de depreciação do equipamento: Betoneira elétrica trifásica, 2 hp - 1,5 kW, capacidade 400 L</t>
  </si>
  <si>
    <t>33.106.000037.EQJ</t>
  </si>
  <si>
    <t>Taxa de juros sobre capital do equipamento: Betoneira elétrica trifásica, 2 hp - 1,5 kW, capacidade 400 L</t>
  </si>
  <si>
    <t>33.106.000037.EQM</t>
  </si>
  <si>
    <t>Taxa de manutenção do equipamento: Betoneira elétrica trifásica, 2 hp - 1,5 kW, capacidade 400 L</t>
  </si>
  <si>
    <t>33.106.000037.EQS</t>
  </si>
  <si>
    <t>Taxa de seguro patrimonial do equipamento: Betoneira elétrica trifásica, 2 hp - 1,5 kW, capacidade 400 L</t>
  </si>
  <si>
    <t>33.106.000039.EQD</t>
  </si>
  <si>
    <t>Taxa de depreciação do equipamento: Betoneira elétrica trifásica, 4 hp - 3 kW, capacidade 600 L</t>
  </si>
  <si>
    <t>33.106.000039.EQJ</t>
  </si>
  <si>
    <t>Taxa de juros sobre capital do equipamento: Betoneira elétrica trifásica, 4 hp - 3 kW, capacidade 600 L</t>
  </si>
  <si>
    <t>33.106.000039.EQM</t>
  </si>
  <si>
    <t>Taxa de manutenção do equipamento: Betoneira elétrica trifásica, 4 hp - 3 kW, capacidade 600 L</t>
  </si>
  <si>
    <t>33.106.000039.EQS</t>
  </si>
  <si>
    <t>Taxa de seguro patrimonial do equipamento: Betoneira elétrica trifásica, 4 hp - 3 kW, capacidade 600 L</t>
  </si>
  <si>
    <t>33.106.000041.EQD</t>
  </si>
  <si>
    <t>Taxa de depreciação do equipamento: Betoneira elétrica trifásica, bimotor, 4 hp - 3 kW, com carregador e basculamento automatizado, 1,25 hp - 0,9 kW, capacidade 600 L</t>
  </si>
  <si>
    <t>33.106.000041.EQJ</t>
  </si>
  <si>
    <t>Taxa de juros sobre capital do equipamento: Betoneira elétrica trifásica, bimotor, 4 hp - 3 kW, com carregador e basculamento automatizado, 1,25 hp - 0,9 kW, capacidade 600 L</t>
  </si>
  <si>
    <t>33.106.000041.EQM</t>
  </si>
  <si>
    <t>Taxa de manutenção do equipamento: Betoneira elétrica trifásica, bimotor, 4 hp - 3 kW, com carregador e basculamento automatizado, 1,25 hp - 0,9 kW, capacidade 600 L</t>
  </si>
  <si>
    <t>33.106.000041.EQS</t>
  </si>
  <si>
    <t>Taxa de seguro patrimonial do equipamento: Betoneira elétrica trifásica, bimotor, 4 hp - 3 kW, com carregador e basculamento automatizado, 1,25 hp - 0,9 kW, capacidade 600 L</t>
  </si>
  <si>
    <t>33.107.000010.EQD</t>
  </si>
  <si>
    <t>Taxa de depreciação do equipamento: Bomba para concreto, estacionária 67 hp - 50 kW, capacidade 30 m³/h</t>
  </si>
  <si>
    <t>33.107.000010.EQJ</t>
  </si>
  <si>
    <t>Taxa de juros sobre capital do equipamento: Bomba para concreto, estacionária 67 hp - 50 kW, capacidade 30 m³/h</t>
  </si>
  <si>
    <t>33.107.000010.EQM</t>
  </si>
  <si>
    <t>Taxa de manutenção do equipamento: Bomba para concreto, estacionária 67 hp - 50 kW, capacidade 30 m³/h</t>
  </si>
  <si>
    <t>33.107.000010.EQS</t>
  </si>
  <si>
    <t>Taxa de seguro patrimonial do equipamento: Bomba para concreto, estacionária 67 hp - 50 kW, capacidade 30 m³/h</t>
  </si>
  <si>
    <t>33.107.000012.EQD</t>
  </si>
  <si>
    <t>Taxa de depreciação do equipamento: Bomba para concreto, estacionária, elétrica, 74 hp - 55 kW, capacidade 35 m³/h</t>
  </si>
  <si>
    <t>33.107.000012.EQJ</t>
  </si>
  <si>
    <t>Taxa de juros sobre capital do equipamento: Bomba para concreto, estacionária, elétrica, 74 hp - 55 kW, capacidade 35 m³/h</t>
  </si>
  <si>
    <t>33.107.000012.EQM</t>
  </si>
  <si>
    <t>Taxa de manutenção do equipamento: Bomba para concreto, estacionária, elétrica, 74 hp - 55 kW, capacidade 35 m³/h</t>
  </si>
  <si>
    <t>33.107.000012.EQS</t>
  </si>
  <si>
    <t>Taxa de seguro patrimonial do equipamento: Bomba para concreto, estacionária, elétrica, 74 hp - 55 kW, capacidade 35 m³/h</t>
  </si>
  <si>
    <t>33.107.000014.EQD</t>
  </si>
  <si>
    <t>Taxa de depreciação do equipamento: Bomba para concreto, estacionária, elétrica, 100 hp - 75 kW, capacidade 57 m³/h</t>
  </si>
  <si>
    <t>33.107.000014.EQJ</t>
  </si>
  <si>
    <t>Taxa de juros sobre capital do equipamento: Bomba para concreto, estacionária, elétrica, 100 hp - 75 kW, capacidade 57 m³/h</t>
  </si>
  <si>
    <t>33.107.000014.EQM</t>
  </si>
  <si>
    <t>Taxa de manutenção do equipamento: Bomba para concreto, estacionária, elétrica, 100 hp - 75 kW, capacidade 57 m³/h</t>
  </si>
  <si>
    <t>33.107.000014.EQS</t>
  </si>
  <si>
    <t>Taxa de seguro patrimonial do equipamento: Bomba para concreto, estacionária, elétrica, 100 hp - 75 kW, capacidade 57 m³/h</t>
  </si>
  <si>
    <t>33.107.000016.EQD</t>
  </si>
  <si>
    <t>Taxa de depreciação do equipamento: Bomba para concreto, estacionária, elétrica, 154 hp - 115 kW, capacidade 53 m³/h</t>
  </si>
  <si>
    <t>33.107.000016.EQJ</t>
  </si>
  <si>
    <t>Taxa de juros sobre capital do equipamento: Bomba para concreto, estacionária, elétrica, 154 hp - 115 kW, capacidade 53 m³/h</t>
  </si>
  <si>
    <t>33.107.000016.EQM</t>
  </si>
  <si>
    <t>Taxa de manutenção do equipamento: Bomba para concreto, estacionária, elétrica, 154 hp - 115 kW, capacidade 53 m³/h</t>
  </si>
  <si>
    <t>33.107.000016.EQS</t>
  </si>
  <si>
    <t>Taxa de seguro patrimonial do equipamento: Bomba para concreto, estacionária, elétrica, 154 hp - 115 kW, capacidade 53 m³/h</t>
  </si>
  <si>
    <t>33.107.000030.EQD</t>
  </si>
  <si>
    <t>Taxa de depreciação do equipamento: Bomba projetora de concreto seco, rebocável, elétrica, 13,9 hp - 10 kW, capacidade, 3 m³/h</t>
  </si>
  <si>
    <t>33.107.000030.EQJ</t>
  </si>
  <si>
    <t>Taxa de juros sobre capital do equipamento: Bomba projetora de concreto seco, rebocável, elétrica, 13,9 hp - 10 kW, capacidade, 3 m³/h</t>
  </si>
  <si>
    <t>33.107.000030.EQM</t>
  </si>
  <si>
    <t>Taxa de manutenção do equipamento: Bomba projetora de concreto seco, rebocável, elétrica, 13,9 hp - 10 kW, capacidade, 3 m³/h</t>
  </si>
  <si>
    <t>33.107.000030.EQS</t>
  </si>
  <si>
    <t>Taxa de seguro patrimonial do equipamento: Bomba projetora de concreto seco, rebocável, elétrica, 13,9 hp - 10 kW, capacidade, 3 m³/h</t>
  </si>
  <si>
    <t>33.107.000050.EQD</t>
  </si>
  <si>
    <t>Taxa de depreciação do equipamento: Bomba para argamassa, elétrica 5,4 hp - 4 kW, capacidade 0,4 a 2,4 m³/h</t>
  </si>
  <si>
    <t>33.107.000050.EQJ</t>
  </si>
  <si>
    <t>Taxa de juros sobre capital do equipamento: Bomba para argamassa, elétrica 5,4 hp - 4 kW, capacidade 0,4 a 2,4 m³/h</t>
  </si>
  <si>
    <t>33.107.000050.EQM</t>
  </si>
  <si>
    <t>Taxa de manutenção do equipamento: Bomba para argamassa, elétrica 5,4 hp - 4 kW, capacidade 0,4 a 2,4 m³/h</t>
  </si>
  <si>
    <t>33.107.000050.EQS</t>
  </si>
  <si>
    <t>Taxa de seguro patrimonial do equipamento: Bomba para argamassa, elétrica 5,4 hp - 4 kW, capacidade 0,4 a 2,4 m³/h</t>
  </si>
  <si>
    <t>33.107.000060.EQD</t>
  </si>
  <si>
    <t>Taxa de depreciação do equipamento: Bomba misturadora para projeção de gesso, rebocável, elétrica, 7,4 hp - 5,5 kW, capacidade, 1,3 m³/h</t>
  </si>
  <si>
    <t>33.107.000060.EQJ</t>
  </si>
  <si>
    <t>Taxa de juros sobre capital do equipamento: Bomba misturadora para projeção de gesso, rebocável, elétrica, 7,4 hp - 5,5 kW, capacidade, 1,3 m³/h</t>
  </si>
  <si>
    <t>33.107.000060.EQM</t>
  </si>
  <si>
    <t>Taxa de manutenção do equipamento: Bomba misturadora para projeção de gesso, rebocável, elétrica, 7,4 hp - 5,5 kW, capacidade, 1,3 m³/h</t>
  </si>
  <si>
    <t>33.107.000060.EQS</t>
  </si>
  <si>
    <t>Taxa de seguro patrimonial do equipamento: Bomba misturadora para projeção de gesso, rebocável, elétrica, 7,4 hp - 5,5 kW, capacidade, 1,3 m³/h</t>
  </si>
  <si>
    <t>33.108.000005.EQD</t>
  </si>
  <si>
    <t>Taxa de depreciação do equipamento: Desempenadeira elétrica 1,6 hp - 1,2 kW, capacidade 50 m²/h</t>
  </si>
  <si>
    <t>33.108.000005.EQJ</t>
  </si>
  <si>
    <t>Taxa de juros sobre capital do equipamento: Desempenadeira elétrica 1,6 hp - 1,2 kW, capacidade 50 m²/h</t>
  </si>
  <si>
    <t>33.108.000005.EQM</t>
  </si>
  <si>
    <t>Taxa de manutenção do equipamento: Desempenadeira elétrica 1,6 hp - 1,2 kW, capacidade 50 m²/h</t>
  </si>
  <si>
    <t>33.108.000005.EQS</t>
  </si>
  <si>
    <t>Taxa de seguro patrimonial do equipamento: Desempenadeira elétrica 1,6 hp - 1,2 kW, capacidade 50 m²/h</t>
  </si>
  <si>
    <t>33.109.000005.EQD</t>
  </si>
  <si>
    <t>Taxa de depreciação do equipamento: Usina para concreto, elétrica 62 hp - 46kW, capacidade 75 m³/h</t>
  </si>
  <si>
    <t>33.109.000005.EQJ</t>
  </si>
  <si>
    <t>Taxa de juros sobre capital do equipamento: Usina para concreto, elétrica 62 hp - 46kW, capacidade 75 m³/h</t>
  </si>
  <si>
    <t>33.109.000005.EQM</t>
  </si>
  <si>
    <t>Taxa de manutenção do equipamento: Usina para concreto, elétrica 62 hp - 46kW, capacidade 75 m³/h</t>
  </si>
  <si>
    <t>33.109.000005.EQS</t>
  </si>
  <si>
    <t>Taxa de seguro patrimonial do equipamento: Usina para concreto, elétrica 62 hp - 46kW, capacidade 75 m³/h</t>
  </si>
  <si>
    <t>33.109.000010.EQD</t>
  </si>
  <si>
    <t>Taxa de depreciação do equipamento: Usina para concreto, elétrica 91 hp - 68 kW, capacidade 90 m³/h</t>
  </si>
  <si>
    <t>33.109.000010.EQJ</t>
  </si>
  <si>
    <t>Taxa de juros sobre capital do equipamento: Usina para concreto, elétrica 91 hp - 68 kW, capacidade 90 m³/h</t>
  </si>
  <si>
    <t>33.109.000010.EQM</t>
  </si>
  <si>
    <t>Taxa de manutenção do equipamento: Usina para concreto, elétrica 91 hp - 68 kW, capacidade 90 m³/h</t>
  </si>
  <si>
    <t>33.109.000010.EQS</t>
  </si>
  <si>
    <t>Taxa de seguro patrimonial do equipamento: Usina para concreto, elétrica 91 hp - 68 kW, capacidade 90 m³/h</t>
  </si>
  <si>
    <t>33.110.000010.EQD</t>
  </si>
  <si>
    <t>Taxa de depreciação do equipamento: Vibrador de imersão elétrico, 2 CV, mangote Ø 32 mm</t>
  </si>
  <si>
    <t>33.110.000010.EQJ</t>
  </si>
  <si>
    <t>Taxa de juros sobre capital do equipamento: Vibrador de imersão elétrico, 2 CV, mangote Ø 32 mm</t>
  </si>
  <si>
    <t>33.110.000010.EQM</t>
  </si>
  <si>
    <t>Taxa de manutenção do equipamento: Vibrador de imersão elétrico, 2 CV, mangote Ø 32 mm</t>
  </si>
  <si>
    <t>33.110.000010.EQS</t>
  </si>
  <si>
    <t>Taxa de seguro patrimonial do equipamento: Vibrador de imersão elétrico, 2 CV, mangote Ø 32 mm</t>
  </si>
  <si>
    <t>33.110.000012.EQD</t>
  </si>
  <si>
    <t>Taxa de depreciação do equipamento: Vibrador de imersão elétrico, 2 CV, mangote Ø 45 mm</t>
  </si>
  <si>
    <t>33.110.000012.EQJ</t>
  </si>
  <si>
    <t>Taxa de juros sobre capital do equipamento: Vibrador de imersão elétrico, 2 CV, mangote Ø 45 mm</t>
  </si>
  <si>
    <t>33.110.000012.EQM</t>
  </si>
  <si>
    <t>Taxa de manutenção do equipamento: Vibrador de imersão elétrico, 2 CV, mangote Ø 45 mm</t>
  </si>
  <si>
    <t>33.110.000012.EQS</t>
  </si>
  <si>
    <t>Taxa de seguro patrimonial do equipamento: Vibrador de imersão elétrico, 2 CV, mangote Ø 45 mm</t>
  </si>
  <si>
    <t>33.110.000014.EQD</t>
  </si>
  <si>
    <t>Taxa de depreciação do equipamento: Vibrador de imersão elétrico, 2 CV, mangote Ø 60 mm</t>
  </si>
  <si>
    <t>33.110.000014.EQJ</t>
  </si>
  <si>
    <t>Taxa de juros sobre capital do equipamento: Vibrador de imersão elétrico, 2 CV, mangote Ø 60 mm</t>
  </si>
  <si>
    <t>33.110.000014.EQM</t>
  </si>
  <si>
    <t>Taxa de manutenção do equipamento: Vibrador de imersão elétrico, 2 CV, mangote Ø 60 mm</t>
  </si>
  <si>
    <t>33.110.000014.EQS</t>
  </si>
  <si>
    <t>Taxa de seguro patrimonial do equipamento: Vibrador de imersão elétrico, 2 CV, mangote Ø 60 mm</t>
  </si>
  <si>
    <t>33.110.000020.EQD</t>
  </si>
  <si>
    <t>Taxa de depreciação do equipamento: Vibrador de imersão gasolina, 5,5 HP, mangote Ø 32 mm</t>
  </si>
  <si>
    <t>33.110.000020.EQJ</t>
  </si>
  <si>
    <t>Taxa de juros sobre capital do equipamento: Vibrador de imersão gasolina, 5,5 HP, mangote Ø 32 mm</t>
  </si>
  <si>
    <t>33.110.000020.EQM</t>
  </si>
  <si>
    <t>Taxa de manutenção do equipamento: Vibrador de imersão gasolina, 5,5 HP, mangote Ø 32 mm</t>
  </si>
  <si>
    <t>33.110.000020.EQS</t>
  </si>
  <si>
    <t>Taxa de seguro patrimonial do equipamento: Vibrador de imersão gasolina, 5,5 HP, mangote Ø 32 mm</t>
  </si>
  <si>
    <t>33.110.000022.EQD</t>
  </si>
  <si>
    <t>Taxa de depreciação do equipamento: Vibrador de imersão gasolina, 5,5 HP, mangote Ø 45 mm</t>
  </si>
  <si>
    <t>33.110.000022.EQJ</t>
  </si>
  <si>
    <t>Taxa de juros sobre capital do equipamento: Vibrador de imersão gasolina, 5,5 HP, mangote Ø 45 mm</t>
  </si>
  <si>
    <t>33.110.000022.EQM</t>
  </si>
  <si>
    <t>Taxa de manutenção do equipamento: Vibrador de imersão gasolina, 5,5 HP, mangote Ø 45 mm</t>
  </si>
  <si>
    <t>33.110.000022.EQS</t>
  </si>
  <si>
    <t>Taxa de seguro patrimonial do equipamento: Vibrador de imersão gasolina, 5,5 HP, mangote Ø 45 mm</t>
  </si>
  <si>
    <t>33.110.000024.EQD</t>
  </si>
  <si>
    <t>Taxa de depreciação do equipamento: Vibrador de imersão gasolina, 5,5 HP, mangote Ø 60 mm</t>
  </si>
  <si>
    <t>33.110.000024.EQJ</t>
  </si>
  <si>
    <t>Taxa de juros sobre capital do equipamento: Vibrador de imersão gasolina, 5,5 HP, mangote Ø 60 mm</t>
  </si>
  <si>
    <t>33.110.000024.EQM</t>
  </si>
  <si>
    <t>Taxa de manutenção do equipamento: Vibrador de imersão gasolina, 5,5 HP, mangote Ø 60 mm</t>
  </si>
  <si>
    <t>33.110.000024.EQS</t>
  </si>
  <si>
    <t>Taxa de seguro patrimonial do equipamento: Vibrador de imersão gasolina, 5,5 HP, mangote Ø 60 mm</t>
  </si>
  <si>
    <t>33.111.000010.EQD</t>
  </si>
  <si>
    <t>Taxa de depreciação do equipamento: Cortadora para ferro, manual, capacidade de corte: CA-25 até Ø 32 mm e CA-50 até Ø 25 mm</t>
  </si>
  <si>
    <t>33.111.000010.EQJ</t>
  </si>
  <si>
    <t>Taxa de juros sobre capital do equipamento: Cortadora para ferro, manual, capacidade de corte: CA-25 até Ø 32 mm e CA-50 até Ø 25 mm</t>
  </si>
  <si>
    <t>33.111.000010.EQM</t>
  </si>
  <si>
    <t>Taxa de manutenção do equipamento: Cortadora para ferro, manual, capacidade de corte: CA-25 até Ø 32 mm e CA-50 até Ø 25 mm</t>
  </si>
  <si>
    <t>33.111.000010.EQS</t>
  </si>
  <si>
    <t>Taxa de seguro patrimonial do equipamento: Cortadora para ferro, manual, capacidade de corte: CA-25 até Ø 32 mm e CA-50 até Ø 25 mm</t>
  </si>
  <si>
    <t>33.111.000030.EQD</t>
  </si>
  <si>
    <t>Taxa de depreciação do equipamento: Cortadora para ferro, elétrica, 5 hp - 3,7 kW, capacidade de corte, CA-25 até Ø 32 mm e CA-50 até Ø 25 mm</t>
  </si>
  <si>
    <t>33.111.000030.EQJ</t>
  </si>
  <si>
    <t>Taxa de juros sobre capital do equipamento: Cortadora para ferro, elétrica, 5 hp - 3,7 kW, capacidade de corte, CA-25 até Ø 32 mm e CA-50 até Ø 25 mm</t>
  </si>
  <si>
    <t>33.111.000030.EQM</t>
  </si>
  <si>
    <t>Taxa de manutenção do equipamento: Cortadora para ferro, elétrica, 5 hp - 3,7 kW, capacidade de corte, CA-25 até Ø 32 mm e CA-50 até Ø 25 mm</t>
  </si>
  <si>
    <t>33.111.000030.EQS</t>
  </si>
  <si>
    <t>Taxa de seguro patrimonial do equipamento: Cortadora para ferro, elétrica, 5 hp - 3,7 kW, capacidade de corte, CA-25 até Ø 32 mm e CA-50 até Ø 25 mm</t>
  </si>
  <si>
    <t>33.111.000032.EQD</t>
  </si>
  <si>
    <t>Taxa de depreciação do equipamento: Cortadora para ferro, elétrica, 7,5 hp - 5,6 kW, capacidade de corte, CA-25 até Ø 40 mm e CA-50 até Ø 32 mm</t>
  </si>
  <si>
    <t>33.111.000032.EQJ</t>
  </si>
  <si>
    <t>Taxa de juros sobre capital do equipamento: Cortadora para ferro, elétrica, 7,5 hp - 5,6 kW, capacidade de corte, CA-25 até Ø 40 mm e CA-50 até Ø 32 mm</t>
  </si>
  <si>
    <t>33.111.000032.EQM</t>
  </si>
  <si>
    <t>Taxa de manutenção do equipamento: Cortadora para ferro, elétrica, 7,5 hp - 5,6 kW, capacidade de corte, CA-25 até Ø 40 mm e CA-50 até Ø 32 mm</t>
  </si>
  <si>
    <t>33.111.000032.EQS</t>
  </si>
  <si>
    <t>Taxa de seguro patrimonial do equipamento: Cortadora para ferro, elétrica, 7,5 hp - 5,6 kW, capacidade de corte, CA-25 até Ø 40 mm e CA-50 até Ø 32 mm</t>
  </si>
  <si>
    <t>33.111.000050.EQD</t>
  </si>
  <si>
    <t>Taxa de depreciação do equipamento: Dobradora para ferro, elétrica, 3 hp - 2,2 kW, capacidade de dobra, CA-25 até Ø 25 mm e CA-50 até Ø 20 mm</t>
  </si>
  <si>
    <t>33.111.000050.EQJ</t>
  </si>
  <si>
    <t>Taxa de juros sobre capital do equipamento: Dobradora para ferro, elétrica, 3 hp - 2,2 kW, capacidade de dobra, CA-25 até Ø 25 mm e CA-50 até Ø 20 mm</t>
  </si>
  <si>
    <t>33.111.000050.EQM</t>
  </si>
  <si>
    <t>Taxa de manutenção do equipamento: Dobradora para ferro, elétrica, 3 hp - 2,2 kW, capacidade de dobra, CA-25 até Ø 25 mm e CA-50 até Ø 20 mm</t>
  </si>
  <si>
    <t>33.111.000050.EQS</t>
  </si>
  <si>
    <t>Taxa de seguro patrimonial do equipamento: Dobradora para ferro, elétrica, 3 hp - 2,2 kW, capacidade de dobra, CA-25 até Ø 25 mm e CA-50 até Ø 20 mm</t>
  </si>
  <si>
    <t>33.111.000052.EQD</t>
  </si>
  <si>
    <t>Taxa de depreciação do equipamento: Dobradora para ferro, elétrica, 5 hp - 3,7 kW, capacidade de dobra, CA-25 até Ø 32 mm e CA-50 até Ø 25 mm</t>
  </si>
  <si>
    <t>33.111.000052.EQJ</t>
  </si>
  <si>
    <t>Taxa de juros sobre capital do equipamento: Dobradora para ferro, elétrica, 5 hp - 3,7 kW, capacidade de dobra, CA-25 até Ø 32 mm e CA-50 até Ø 25 mm</t>
  </si>
  <si>
    <t>33.111.000052.EQM</t>
  </si>
  <si>
    <t>Taxa de manutenção do equipamento: Dobradora para ferro, elétrica, 5 hp - 3,7 kW, capacidade de dobra, CA-25 até Ø 32 mm e CA-50 até Ø 25 mm</t>
  </si>
  <si>
    <t>33.111.000052.EQS</t>
  </si>
  <si>
    <t>Taxa de seguro patrimonial do equipamento: Dobradora para ferro, elétrica, 5 hp - 3,7 kW, capacidade de dobra, CA-25 até Ø 32 mm e CA-50 até Ø 25 mm</t>
  </si>
  <si>
    <t>33.112.000030.EQD</t>
  </si>
  <si>
    <t>Taxa de depreciação do equipamento: Martelete rompedor pneumático, ponteira Ø 28-32 mm, peso 32 kg</t>
  </si>
  <si>
    <t>33.112.000030.EQJ</t>
  </si>
  <si>
    <t>Taxa de juros sobre capital do equipamento: Martelete rompedor pneumático, ponteira Ø 28-32 mm, peso 32 kg</t>
  </si>
  <si>
    <t>33.112.000030.EQM</t>
  </si>
  <si>
    <t>Taxa de manutenção do equipamento: Martelete rompedor pneumático, ponteira Ø 28-32 mm, peso 32 kg</t>
  </si>
  <si>
    <t>33.112.000030.EQS</t>
  </si>
  <si>
    <t>Taxa de seguro patrimonial do equipamento: Martelete rompedor pneumático, ponteira Ø 28-32 mm, peso 32 kg</t>
  </si>
  <si>
    <t>33.112.000032.EQD</t>
  </si>
  <si>
    <t>Taxa de depreciação do equipamento: Martelete rompedor pneumático, ponteira Ø 28-32 mm, peso 34 kg</t>
  </si>
  <si>
    <t>33.112.000032.EQJ</t>
  </si>
  <si>
    <t>Taxa de juros sobre capital do equipamento: Martelete rompedor pneumático, ponteira Ø 28-32 mm, peso 34 kg</t>
  </si>
  <si>
    <t>33.112.000032.EQM</t>
  </si>
  <si>
    <t>Taxa de manutenção do equipamento: Martelete rompedor pneumático, ponteira Ø 28-32 mm, peso 34 kg</t>
  </si>
  <si>
    <t>33.112.000032.EQS</t>
  </si>
  <si>
    <t>Taxa de seguro patrimonial do equipamento: Martelete rompedor pneumático, ponteira Ø 28-32 mm, peso 34 kg</t>
  </si>
  <si>
    <t>33.112.000050.EQD</t>
  </si>
  <si>
    <t>Taxa de depreciação do equipamento: Martelete rompedor elétrico 1 kW, ponteira Ø 32 mm</t>
  </si>
  <si>
    <t>33.112.000050.EQJ</t>
  </si>
  <si>
    <t>Taxa de juros sobre capital do equipamento: Martelete rompedor elétrico 1 kW, ponteira Ø 32 mm</t>
  </si>
  <si>
    <t>33.112.000050.EQM</t>
  </si>
  <si>
    <t>Taxa de manutenção do equipamento: Martelete rompedor elétrico 1 kW, ponteira Ø 32 mm</t>
  </si>
  <si>
    <t>33.112.000050.EQS</t>
  </si>
  <si>
    <t>Taxa de seguro patrimonial do equipamento: Martelete rompedor elétrico 1 kW, ponteira Ø 32 mm</t>
  </si>
  <si>
    <t>33.113.000020.EQD</t>
  </si>
  <si>
    <t>Taxa de depreciação do equipamento: Bomba submersível para drenagem de esgoto, elétrica, 2 CV - 1,5 kW, alturas manométricas / vazões, 4 - 12 m / 57 - 12 m³/h</t>
  </si>
  <si>
    <t>33.113.000020.EQJ</t>
  </si>
  <si>
    <t>Taxa de juros sobre capital do equipamento: Bomba submersível para drenagem de esgoto, elétrica, 2 CV - 1,5 kW, alturas manométricas / vazões, 4 - 12 m / 57 - 12 m³/h</t>
  </si>
  <si>
    <t>33.113.000020.EQM</t>
  </si>
  <si>
    <t>Taxa de manutenção do equipamento: Bomba submersível para drenagem de esgoto, elétrica, 2 CV - 1,5 kW, alturas manométricas / vazões, 4 - 12 m / 57 - 12 m³/h</t>
  </si>
  <si>
    <t>33.113.000020.EQS</t>
  </si>
  <si>
    <t>Taxa de seguro patrimonial do equipamento: Bomba submersível para drenagem de esgoto, elétrica, 2 CV - 1,5 kW, alturas manométricas / vazões, 4 - 12 m / 57 - 12 m³/h</t>
  </si>
  <si>
    <t>33.113.000022.EQD</t>
  </si>
  <si>
    <t>Taxa de depreciação do equipamento: Bomba submersível para drenagem de esgoto, elétrica, 4 CV - 3 kW, alturas manométricas / vazões, 12 - 22 m / 38 - 6 m³/h</t>
  </si>
  <si>
    <t>33.113.000022.EQJ</t>
  </si>
  <si>
    <t>Taxa de juros sobre capital do equipamento: Bomba submersível para drenagem de esgoto, elétrica, 4 CV - 3 kW, alturas manométricas / vazões, 12 - 22 m / 38 - 6 m³/h</t>
  </si>
  <si>
    <t>33.113.000022.EQM</t>
  </si>
  <si>
    <t>Taxa de manutenção do equipamento: Bomba submersível para drenagem de esgoto, elétrica, 4 CV - 3 kW, alturas manométricas / vazões, 12 - 22 m / 38 - 6 m³/h</t>
  </si>
  <si>
    <t>33.113.000022.EQS</t>
  </si>
  <si>
    <t>Taxa de seguro patrimonial do equipamento: Bomba submersível para drenagem de esgoto, elétrica, 4 CV - 3 kW, alturas manométricas / vazões, 12 - 22 m / 38 - 6 m³/h</t>
  </si>
  <si>
    <t>33.113.000024.EQD</t>
  </si>
  <si>
    <t>Taxa de depreciação do equipamento: Bomba submersível para drenagem de esgoto, 5 CV - 3,7 kW vazão, 60 m³/h</t>
  </si>
  <si>
    <t>33.113.000024.EQJ</t>
  </si>
  <si>
    <t>Taxa de juros sobre capital do equipamento: Bomba submersível para drenagem de esgoto, 5 CV - 3,7 kW vazão, 60 m³/h</t>
  </si>
  <si>
    <t>33.113.000024.EQM</t>
  </si>
  <si>
    <t>Taxa de manutenção do equipamento: Bomba submersível para drenagem de esgoto, 5 CV - 3,7 kW vazão, 60 m³/h</t>
  </si>
  <si>
    <t>33.113.000024.EQS</t>
  </si>
  <si>
    <t>Taxa de seguro patrimonial do equipamento: Bomba submersível para drenagem de esgoto, 5 CV - 3,7 kW vazão, 60 m³/h</t>
  </si>
  <si>
    <t>33.113.000026.EQD</t>
  </si>
  <si>
    <t>Taxa de depreciação do equipamento: Bomba submersível para drenagem de esgoto, gasolina 5,5 CV - 4,1 kW vazão 60 m³/h</t>
  </si>
  <si>
    <t>33.113.000026.EQJ</t>
  </si>
  <si>
    <t>Taxa de juros sobre capital do equipamento: Bomba submersível para drenagem de esgoto, gasolina 5,5 CV - 4,1 kW vazão 60 m³/h</t>
  </si>
  <si>
    <t>33.113.000026.EQM</t>
  </si>
  <si>
    <t>Taxa de manutenção do equipamento: Bomba submersível para drenagem de esgoto, gasolina 5,5 CV - 4,1 kW vazão 60 m³/h</t>
  </si>
  <si>
    <t>33.113.000026.EQS</t>
  </si>
  <si>
    <t>Taxa de seguro patrimonial do equipamento: Bomba submersível para drenagem de esgoto, gasolina 5,5 CV - 4,1 kW vazão 60 m³/h</t>
  </si>
  <si>
    <t>33.113.000050.EQD</t>
  </si>
  <si>
    <t>Taxa de depreciação do equipamento: Bomba auto-aspirante, para drenagem de águas servidas, rebaixamento de lençol freático, elétrica, 3/4 CV - 0,6 kW, para alturas manométricas / vazões, 5 - 10 m / 25 - 10 m³/h</t>
  </si>
  <si>
    <t>33.113.000050.EQJ</t>
  </si>
  <si>
    <t>Taxa de juros sobre capital do equipamento: Bomba auto-aspirante, para drenagem de águas servidas, rebaixamento de lençol freático, elétrica, 3/4 CV - 0,6 kW, para alturas manométricas / vazões, 5 - 10 m / 25 - 10 m³/h</t>
  </si>
  <si>
    <t>33.113.000050.EQM</t>
  </si>
  <si>
    <t>Taxa de manutenção do equipamento: Bomba auto-aspirante, para drenagem de águas servidas, rebaixamento de lençol freático, elétrica, 3/4 CV - 0,6 kW, para alturas manométricas / vazões, 5 - 10 m / 25 - 10 m³/h</t>
  </si>
  <si>
    <t>33.113.000050.EQS</t>
  </si>
  <si>
    <t>Taxa de seguro patrimonial do equipamento: Bomba auto-aspirante, para drenagem de águas servidas, rebaixamento de lençol freático, elétrica, 3/4 CV - 0,6 kW, para alturas manométricas / vazões, 5 - 10 m / 25 - 10 m³/h</t>
  </si>
  <si>
    <t>33.113.000052.EQD</t>
  </si>
  <si>
    <t>Taxa de depreciação do equipamento: Bomba auto-aspirante, para drenagem de águas servidas, rebaixamento de lençol freático, elétrica 1 CV - 0,7 kW, para alturas manométricas / vazões, 5 - 18 m / 26 - 13 m³/h</t>
  </si>
  <si>
    <t>33.113.000052.EQJ</t>
  </si>
  <si>
    <t>Taxa de juros sobre capital do equipamento: Bomba auto-aspirante, para drenagem de águas servidas, rebaixamento de lençol freático, elétrica 1 CV - 0,7 kW, para alturas manométricas / vazões, 5 - 18 m / 26 - 13 m³/h</t>
  </si>
  <si>
    <t>33.113.000052.EQM</t>
  </si>
  <si>
    <t>Taxa de manutenção do equipamento: Bomba auto-aspirante, para drenagem de águas servidas, rebaixamento de lençol freático, elétrica 1 CV - 0,7 kW, para alturas manométricas / vazões, 5 - 18 m / 26 - 13 m³/h</t>
  </si>
  <si>
    <t>33.113.000052.EQS</t>
  </si>
  <si>
    <t>Taxa de seguro patrimonial do equipamento: Bomba auto-aspirante, para drenagem de águas servidas, rebaixamento de lençol freático, elétrica 1 CV - 0,7 kW, para alturas manométricas / vazões, 5 - 18 m / 26 - 13 m³/h</t>
  </si>
  <si>
    <t>33.113.000054.EQD</t>
  </si>
  <si>
    <t>Taxa de depreciação do equipamento: Bomba auto-aspirante, para drenagem de águas servidas, rebaixamento de lençol freático, elétrica 2 CV - 1,5 kW, para alturas manométricas / vazões, 5 - 22 m / 30 -13 m³/h</t>
  </si>
  <si>
    <t>33.113.000054.EQJ</t>
  </si>
  <si>
    <t>Taxa de juros sobre capital do equipamento: Bomba auto-aspirante, para drenagem de águas servidas, rebaixamento de lençol freático, elétrica 2 CV - 1,5 kW, para alturas manométricas / vazões, 5 - 22 m / 30 -13 m³/h</t>
  </si>
  <si>
    <t>33.113.000054.EQM</t>
  </si>
  <si>
    <t>Taxa de manutenção do equipamento: Bomba auto-aspirante, para drenagem de águas servidas, rebaixamento de lençol freático, elétrica 2 CV - 1,5 kW, para alturas manométricas / vazões, 5 - 22 m / 30 -13 m³/h</t>
  </si>
  <si>
    <t>33.113.000054.EQS</t>
  </si>
  <si>
    <t>Taxa de seguro patrimonial do equipamento: Bomba auto-aspirante, para drenagem de águas servidas, rebaixamento de lençol freático, elétrica 2 CV - 1,5 kW, para alturas manométricas / vazões, 5 - 22 m / 30 -13 m³/h</t>
  </si>
  <si>
    <t>33.113.000056.EQD</t>
  </si>
  <si>
    <t>Taxa de depreciação do equipamento: Bomba auto-aspirante, para drenagem de águas servidas, rebaixamento de lençol freático, elétrica 3 CV - 2,2 kW, para alturas manométricas / vazões, 5 - 22 m / 39 - 11m³/h</t>
  </si>
  <si>
    <t>33.113.000056.EQJ</t>
  </si>
  <si>
    <t>Taxa de juros sobre capital do equipamento: Bomba auto-aspirante, para drenagem de águas servidas, rebaixamento de lençol freático, elétrica 3 CV - 2,2 kW, para alturas manométricas / vazões, 5 - 22 m / 39 - 11m³/h</t>
  </si>
  <si>
    <t>33.113.000056.EQM</t>
  </si>
  <si>
    <t>Taxa de manutenção do equipamento: Bomba auto-aspirante, para drenagem de águas servidas, rebaixamento de lençol freático, elétrica 3 CV - 2,2 kW, para alturas manométricas / vazões, 5 - 22 m / 39 - 11m³/h</t>
  </si>
  <si>
    <t>33.113.000056.EQS</t>
  </si>
  <si>
    <t>Taxa de seguro patrimonial do equipamento: Bomba auto-aspirante, para drenagem de águas servidas, rebaixamento de lençol freático, elétrica 3 CV - 2,2 kW, para alturas manométricas / vazões, 5 - 22 m / 39 - 11m³/h</t>
  </si>
  <si>
    <t>33.113.000058.EQD</t>
  </si>
  <si>
    <t>Taxa de depreciação do equipamento: Bomba auto-aspirante, para drenagem de águas servidas, rebaixamento de lençol freático, elétrica 5 CV - 3,7 kW, para alturas manométricas / vazões, 12 - 28 m / 41 - 13m³/h</t>
  </si>
  <si>
    <t>33.113.000058.EQJ</t>
  </si>
  <si>
    <t>Taxa de juros sobre capital do equipamento: Bomba auto-aspirante, para drenagem de águas servidas, rebaixamento de lençol freático, elétrica 5 CV - 3,7 kW, para alturas manométricas / vazões, 12 - 28 m / 41 - 13m³/h</t>
  </si>
  <si>
    <t>33.113.000058.EQM</t>
  </si>
  <si>
    <t>Taxa de manutenção do equipamento: Bomba auto-aspirante, para drenagem de águas servidas, rebaixamento de lençol freático, elétrica 5 CV - 3,7 kW, para alturas manométricas / vazões, 12 - 28 m / 41 - 13m³/h</t>
  </si>
  <si>
    <t>33.113.000058.EQS</t>
  </si>
  <si>
    <t>Taxa de seguro patrimonial do equipamento: Bomba auto-aspirante, para drenagem de águas servidas, rebaixamento de lençol freático, elétrica 5 CV - 3,7 kW, para alturas manométricas / vazões, 12 - 28 m / 41 - 13m³/h</t>
  </si>
  <si>
    <t>33.113.000060.EQD</t>
  </si>
  <si>
    <t>Taxa de depreciação do equipamento: Bomba auto-aspirante, para drenagem de águas servidas, rebaixamento de lençol freático, elétrica, 10 CV - 7,5 kW, para alturas manométricas / vazões, 28 - 38 m / 44 - 19 m³/h</t>
  </si>
  <si>
    <t>33.113.000060.EQJ</t>
  </si>
  <si>
    <t>Taxa de juros sobre capital do equipamento: Bomba auto-aspirante, para drenagem de águas servidas, rebaixamento de lençol freático, elétrica, 10 CV - 7,5 kW, para alturas manométricas / vazões, 28 - 38 m / 44 - 19 m³/h</t>
  </si>
  <si>
    <t>33.113.000060.EQM</t>
  </si>
  <si>
    <t>Taxa de manutenção do equipamento: Bomba auto-aspirante, para drenagem de águas servidas, rebaixamento de lençol freático, elétrica, 10 CV - 7,5 kW, para alturas manométricas / vazões, 28 - 38 m / 44 - 19 m³/h</t>
  </si>
  <si>
    <t>33.113.000060.EQS</t>
  </si>
  <si>
    <t>Taxa de seguro patrimonial do equipamento: Bomba auto-aspirante, para drenagem de águas servidas, rebaixamento de lençol freático, elétrica, 10 CV - 7,5 kW, para alturas manométricas / vazões, 28 - 38 m / 44 - 19 m³/h</t>
  </si>
  <si>
    <t>33.113.000062.EQD</t>
  </si>
  <si>
    <t>Taxa de depreciação do equipamento: Bomba auto-aspirante, para drenagem de águas servidas, rebaixamento de lençol freático, elétrica, 15 CV - 11,2 kW, para alturas manométricas / vazões, 34 - 46 m / 51 - 19 m³/h</t>
  </si>
  <si>
    <t>33.113.000062.EQJ</t>
  </si>
  <si>
    <t>Taxa de juros sobre capital do equipamento: Bomba auto-aspirante, para drenagem de águas servidas, rebaixamento de lençol freático, elétrica, 15 CV - 11,2 kW, para alturas manométricas / vazões, 34 - 46 m / 51 - 19 m³/h</t>
  </si>
  <si>
    <t>33.113.000062.EQM</t>
  </si>
  <si>
    <t>Taxa de manutenção do equipamento: Bomba auto-aspirante, para drenagem de águas servidas, rebaixamento de lençol freático, elétrica, 15 CV - 11,2 kW, para alturas manométricas / vazões, 34 - 46 m / 51 - 19 m³/h</t>
  </si>
  <si>
    <t>33.113.000062.EQS</t>
  </si>
  <si>
    <t>Taxa de seguro patrimonial do equipamento: Bomba auto-aspirante, para drenagem de águas servidas, rebaixamento de lençol freático, elétrica, 15 CV - 11,2 kW, para alturas manométricas / vazões, 34 - 46 m / 51 - 19 m³/h</t>
  </si>
  <si>
    <t>33.113.000064.EQD</t>
  </si>
  <si>
    <t>Taxa de depreciação do equipamento: Bomba auto-aspirante, para drenagem de águas servidas, rebaixamento de lençol freático, elétrica, 20 CV - 14,9 kW, para alturas manométricas / vazões, 44 - 56 m / 51 - 18 m³/h</t>
  </si>
  <si>
    <t>33.113.000064.EQJ</t>
  </si>
  <si>
    <t>Taxa de juros sobre capital do equipamento: Bomba auto-aspirante, para drenagem de águas servidas, rebaixamento de lençol freático, elétrica, 20 CV - 14,9 kW, para alturas manométricas / vazões, 44 - 56 m / 51 - 18 m³/h</t>
  </si>
  <si>
    <t>33.113.000064.EQM</t>
  </si>
  <si>
    <t>Taxa de manutenção do equipamento: Bomba auto-aspirante, para drenagem de águas servidas, rebaixamento de lençol freático, elétrica, 20 CV - 14,9 kW, para alturas manométricas / vazões, 44 - 56 m / 51 - 18 m³/h</t>
  </si>
  <si>
    <t>33.113.000064.EQS</t>
  </si>
  <si>
    <t>Taxa de seguro patrimonial do equipamento: Bomba auto-aspirante, para drenagem de águas servidas, rebaixamento de lençol freático, elétrica, 20 CV - 14,9 kW, para alturas manométricas / vazões, 44 - 56 m / 51 - 18 m³/h</t>
  </si>
  <si>
    <t>33.113.000066.EQD</t>
  </si>
  <si>
    <t>Taxa de depreciação do equipamento: Bomba auto-aspirante, para drenagem de águas servidas, rebaixamento de lençol freático, elétrica, 25 CV - 18,7 kW, para alturas manométricas / vazões, 50 - 62 m / 52 - 19 m³/h</t>
  </si>
  <si>
    <t>33.113.000066.EQJ</t>
  </si>
  <si>
    <t>Taxa de juros sobre capital do equipamento: Bomba auto-aspirante, para drenagem de águas servidas, rebaixamento de lençol freático, elétrica, 25 CV - 18,7 kW, para alturas manométricas / vazões, 50 - 62 m / 52 - 19 m³/h</t>
  </si>
  <si>
    <t>33.113.000066.EQM</t>
  </si>
  <si>
    <t>Taxa de manutenção do equipamento: Bomba auto-aspirante, para drenagem de águas servidas, rebaixamento de lençol freático, elétrica, 25 CV - 18,7 kW, para alturas manométricas / vazões, 50 - 62 m / 52 - 19 m³/h</t>
  </si>
  <si>
    <t>33.113.000066.EQS</t>
  </si>
  <si>
    <t>Taxa de seguro patrimonial do equipamento: Bomba auto-aspirante, para drenagem de águas servidas, rebaixamento de lençol freático, elétrica, 25 CV - 18,7 kW, para alturas manométricas / vazões, 50 - 62 m / 52 - 19 m³/h</t>
  </si>
  <si>
    <t>33.113.000068.EQD</t>
  </si>
  <si>
    <t>Taxa de depreciação do equipamento: Bomba auto-aspirante, para drenagem de águas servidas, rebaixamento de lençol freático, elétrica, 30 CV - 22,4 kW, para alturas manométricas / vazões, 56 - 70 m / 54 - 16 m³/h</t>
  </si>
  <si>
    <t>33.113.000068.EQJ</t>
  </si>
  <si>
    <t>Taxa de juros sobre capital do equipamento: Bomba auto-aspirante, para drenagem de águas servidas, rebaixamento de lençol freático, elétrica, 30 CV - 22,4 kW, para alturas manométricas / vazões, 56 - 70 m / 54 - 16 m³/h</t>
  </si>
  <si>
    <t>33.113.000068.EQM</t>
  </si>
  <si>
    <t>Taxa de manutenção do equipamento: Bomba auto-aspirante, para drenagem de águas servidas, rebaixamento de lençol freático, elétrica, 30 CV - 22,4 kW, para alturas manométricas / vazões, 56 - 70 m / 54 - 16 m³/h</t>
  </si>
  <si>
    <t>33.113.000068.EQS</t>
  </si>
  <si>
    <t>Taxa de seguro patrimonial do equipamento: Bomba auto-aspirante, para drenagem de águas servidas, rebaixamento de lençol freático, elétrica, 30 CV - 22,4 kW, para alturas manométricas / vazões, 56 - 70 m / 54 - 16 m³/h</t>
  </si>
  <si>
    <t>33.114.000010.EQD</t>
  </si>
  <si>
    <t>Taxa de depreciação do equipamento: Carregadeira sobre pneus, dumper, 13 hp - 9,6 kW, capacidade 0,85 m³</t>
  </si>
  <si>
    <t>33.114.000010.EQJ</t>
  </si>
  <si>
    <t>Taxa de juros sobre capital do equipamento: Carregadeira sobre pneus, dumper, 13 hp - 9,6 kW, capacidade 0,85 m³</t>
  </si>
  <si>
    <t>33.114.000010.EQM</t>
  </si>
  <si>
    <t>Taxa de manutenção do equipamento: Carregadeira sobre pneus, dumper, 13 hp - 9,6 kW, capacidade 0,85 m³</t>
  </si>
  <si>
    <t>33.114.000010.EQS</t>
  </si>
  <si>
    <t>Taxa de seguro patrimonial do equipamento: Carregadeira sobre pneus, dumper, 13 hp - 9,6 kW, capacidade 0,85 m³</t>
  </si>
  <si>
    <t>33.115.000020.EQD</t>
  </si>
  <si>
    <t>Taxa de depreciação do equipamento: Minicarregadeira sobre pneus 49 hp - 37 kW, capacidade 0,44 m³</t>
  </si>
  <si>
    <t>33.115.000020.EQJ</t>
  </si>
  <si>
    <t>Taxa de juros sobre capital do equipamento: Minicarregadeira sobre pneus 49 hp - 37 kW, capacidade 0,44 m³</t>
  </si>
  <si>
    <t>33.115.000020.EQM</t>
  </si>
  <si>
    <t>Taxa de manutenção do equipamento: Minicarregadeira sobre pneus 49 hp - 37 kW, capacidade 0,44 m³</t>
  </si>
  <si>
    <t>33.115.000020.EQS</t>
  </si>
  <si>
    <t>Taxa de seguro patrimonial do equipamento: Minicarregadeira sobre pneus 49 hp - 37 kW, capacidade 0,44 m³</t>
  </si>
  <si>
    <t>33.115.000022.EQD</t>
  </si>
  <si>
    <t>Taxa de depreciação do equipamento: Minicarregadeira sobre pneus 57 hp - 43 kW, capacidade 0,34 m³</t>
  </si>
  <si>
    <t>33.115.000022.EQJ</t>
  </si>
  <si>
    <t>Taxa de juros sobre capital do equipamento: Minicarregadeira sobre pneus 57 hp - 43 kW, capacidade 0,34 m³</t>
  </si>
  <si>
    <t>33.115.000022.EQM</t>
  </si>
  <si>
    <t>Taxa de manutenção do equipamento: Minicarregadeira sobre pneus 57 hp - 43 kW, capacidade 0,34 m³</t>
  </si>
  <si>
    <t>33.115.000022.EQS</t>
  </si>
  <si>
    <t>Taxa de seguro patrimonial do equipamento: Minicarregadeira sobre pneus 57 hp - 43 kW, capacidade 0,34 m³</t>
  </si>
  <si>
    <t>33.115.000024.EQD</t>
  </si>
  <si>
    <t>Taxa de depreciação do equipamento: Minicarregadeira sobre pneus, 71 hp - 53 kW, capacidade 0,41 m³</t>
  </si>
  <si>
    <t>33.115.000024.EQJ</t>
  </si>
  <si>
    <t>Taxa de juros sobre capital do equipamento: Minicarregadeira sobre pneus, 71 hp - 53 kW, capacidade 0,41 m³</t>
  </si>
  <si>
    <t>33.115.000024.EQM</t>
  </si>
  <si>
    <t>Taxa de manutenção do equipamento: Minicarregadeira sobre pneus, 71 hp - 53 kW, capacidade 0,41 m³</t>
  </si>
  <si>
    <t>33.115.000024.EQS</t>
  </si>
  <si>
    <t>Taxa de seguro patrimonial do equipamento: Minicarregadeira sobre pneus, 71 hp - 53 kW, capacidade 0,41 m³</t>
  </si>
  <si>
    <t>33.115.000026.EQD</t>
  </si>
  <si>
    <t>Taxa de depreciação do equipamento: Minicarregadeira sobre pneus, 76 hp - 57 kW, capacidade 0,53 m³</t>
  </si>
  <si>
    <t>33.115.000026.EQJ</t>
  </si>
  <si>
    <t>Taxa de juros sobre capital do equipamento: Minicarregadeira sobre pneus, 76 hp - 57 kW, capacidade 0,53 m³</t>
  </si>
  <si>
    <t>33.115.000026.EQM</t>
  </si>
  <si>
    <t>Taxa de manutenção do equipamento: Minicarregadeira sobre pneus, 76 hp - 57 kW, capacidade 0,53 m³</t>
  </si>
  <si>
    <t>33.115.000026.EQS</t>
  </si>
  <si>
    <t>Taxa de seguro patrimonial do equipamento: Minicarregadeira sobre pneus, 76 hp - 57 kW, capacidade 0,53 m³</t>
  </si>
  <si>
    <t>33.116.000020.ELI</t>
  </si>
  <si>
    <t>Taxa de licenciamento do equipamento: Retroescavadeira sobre pneus 75 hp - 56 kW, caçamba dianteira, 0,76 m³, profundidade de escavação de 3 m</t>
  </si>
  <si>
    <t>33.116.000020.EQD</t>
  </si>
  <si>
    <t>Taxa de depreciação do equipamento: Retroescavadeira sobre pneus 75 hp - 56 kW, caçamba dianteira, 0,76 m³, profundidade de escavação de 3 m</t>
  </si>
  <si>
    <t>33.116.000020.EQJ</t>
  </si>
  <si>
    <t>Taxa de juros sobre capital do equipamento: Retroescavadeira sobre pneus 75 hp - 56 kW, caçamba dianteira, 0,76 m³, profundidade de escavação de 3 m</t>
  </si>
  <si>
    <t>33.116.000020.EQM</t>
  </si>
  <si>
    <t>Taxa de manutenção do equipamento: Retroescavadeira sobre pneus 75 hp - 56 kW, caçamba dianteira, 0,76 m³, profundidade de escavação de 3 m</t>
  </si>
  <si>
    <t>33.116.000020.EQS</t>
  </si>
  <si>
    <t>Taxa de seguro patrimonial do equipamento: Retroescavadeira sobre pneus 75 hp - 56 kW, caçamba dianteira, 0,76 m³, profundidade de escavação de 3 m</t>
  </si>
  <si>
    <t>33.116.000022.ELI</t>
  </si>
  <si>
    <t>Taxa de licenciamento do equipamento: Retroescavadeira sobre pneus 75 hp - 56 kW, caçamba dianteira, 0,76 m³, retro, 0,22 m³, profundidade de escavação de 4,3 m</t>
  </si>
  <si>
    <t>33.116.000022.EQD</t>
  </si>
  <si>
    <t>Taxa de depreciação do equipamento: Retroescavadeira sobre pneus 75 hp - 56 kW, caçamba dianteira, 0,76 m³, retro, 0,22 m³, profundidade de escavação de 4,3 m</t>
  </si>
  <si>
    <t>33.116.000022.EQJ</t>
  </si>
  <si>
    <t>Taxa de juros sobre capital do equipamento: Retroescavadeira sobre pneus 75 hp - 56 kW, caçamba dianteira, 0,76 m³, retro, 0,22 m³, profundidade de escavação de 4,3 m</t>
  </si>
  <si>
    <t>33.116.000022.EQM</t>
  </si>
  <si>
    <t>Taxa de manutenção do equipamento: Retroescavadeira sobre pneus 75 hp - 56 kW, caçamba dianteira, 0,76 m³, retro, 0,22 m³, profundidade de escavação de 4,3 m</t>
  </si>
  <si>
    <t>33.116.000022.EQS</t>
  </si>
  <si>
    <t>Taxa de seguro patrimonial do equipamento: Retroescavadeira sobre pneus 75 hp - 56 kW, caçamba dianteira, 0,76 m³, retro, 0,22 m³, profundidade de escavação de 4,3 m</t>
  </si>
  <si>
    <t>33.116.000024.ELI</t>
  </si>
  <si>
    <t>Taxa de licenciamento do equipamento: Retroescavadeira sobre pneus 79 hp - 59 kW, caçamba dianteira, 0,79 m³, retro, 0,22 m³, profundidade de escavação de 4,3 m</t>
  </si>
  <si>
    <t>33.116.000024.EQD</t>
  </si>
  <si>
    <t>Taxa de depreciação do equipamento: Retroescavadeira sobre pneus 79 hp - 59 kW, caçamba dianteira, 0,79 m³, retro, 0,22 m³, profundidade de escavação de 4,3 m</t>
  </si>
  <si>
    <t>33.116.000024.EQJ</t>
  </si>
  <si>
    <t>Taxa de juros sobre capital do equipamento: Retroescavadeira sobre pneus 79 hp - 59 kW, caçamba dianteira, 0,79 m³, retro, 0,22 m³, profundidade de escavação de 4,3 m</t>
  </si>
  <si>
    <t>33.116.000024.EQM</t>
  </si>
  <si>
    <t>Taxa de manutenção do equipamento: Retroescavadeira sobre pneus 79 hp - 59 kW, caçamba dianteira, 0,79 m³, retro, 0,22 m³, profundidade de escavação de 4,3 m</t>
  </si>
  <si>
    <t>33.116.000024.EQS</t>
  </si>
  <si>
    <t>Taxa de seguro patrimonial do equipamento: Retroescavadeira sobre pneus 79 hp - 59 kW, caçamba dianteira, 0,79 m³, retro, 0,22 m³, profundidade de escavação de 4,3 m</t>
  </si>
  <si>
    <t>33.116.000026.ELI</t>
  </si>
  <si>
    <t>Taxa de licenciamento do equipamento: Retroescavadeira sobre pneus 90 hp - 67 kW, caçamba dianteira, 0,76 m³, retro, 0,22 m³, profundidade de escavação de 4,3 m</t>
  </si>
  <si>
    <t>33.116.000026.EQD</t>
  </si>
  <si>
    <t>Taxa de depreciação do equipamento: Retroescavadeira sobre pneus 90 hp - 67 kW, caçamba dianteira, 0,76 m³, retro, 0,22 m³, profundidade de escavação de 4,3 m</t>
  </si>
  <si>
    <t>33.116.000026.EQJ</t>
  </si>
  <si>
    <t>Taxa de juros sobre capital do equipamento: Retroescavadeira sobre pneus 90 hp - 67 kW, caçamba dianteira, 0,76 m³, retro, 0,22 m³, profundidade de escavação de 4,3 m</t>
  </si>
  <si>
    <t>33.116.000026.EQM</t>
  </si>
  <si>
    <t>Taxa de manutenção do equipamento: Retroescavadeira sobre pneus 90 hp - 67 kW, caçamba dianteira, 0,76 m³, retro, 0,22 m³, profundidade de escavação de 4,3 m</t>
  </si>
  <si>
    <t>33.116.000026.EQS</t>
  </si>
  <si>
    <t>Taxa de seguro patrimonial do equipamento: Retroescavadeira sobre pneus 90 hp - 67 kW, caçamba dianteira, 0,76 m³, retro, 0,22 m³, profundidade de escavação de 4,3 m</t>
  </si>
  <si>
    <t>33.116.000028.ELI</t>
  </si>
  <si>
    <t>Taxa de licenciamento do equipamento: Retroescavadeira sobre pneus 92 hp - 69 kW, caçamba dianteira, 0,96 m³, retro, 0,26 m³, profundidade de escavação de 4,3 m</t>
  </si>
  <si>
    <t>33.116.000028.EQD</t>
  </si>
  <si>
    <t>Taxa de depreciação do equipamento: Retroescavadeira sobre pneus 92 hp - 69 kW, caçamba dianteira, 0,96 m³, retro, 0,26 m³, profundidade de escavação de 4,3 m</t>
  </si>
  <si>
    <t>33.116.000028.EQJ</t>
  </si>
  <si>
    <t>Taxa de juros sobre capital do equipamento: Retroescavadeira sobre pneus 92 hp - 69 kW, caçamba dianteira, 0,96 m³, retro, 0,26 m³, profundidade de escavação de 4,3 m</t>
  </si>
  <si>
    <t>33.116.000028.EQM</t>
  </si>
  <si>
    <t>Taxa de manutenção do equipamento: Retroescavadeira sobre pneus 92 hp - 69 kW, caçamba dianteira, 0,96 m³, retro, 0,26 m³, profundidade de escavação de 4,3 m</t>
  </si>
  <si>
    <t>33.116.000028.EQS</t>
  </si>
  <si>
    <t>Taxa de seguro patrimonial do equipamento: Retroescavadeira sobre pneus 92 hp - 69 kW, caçamba dianteira, 0,96 m³, retro, 0,26 m³, profundidade de escavação de 4,3 m</t>
  </si>
  <si>
    <t>33.116.000030.ELI</t>
  </si>
  <si>
    <t>Taxa de licenciamento do equipamento: Retroescavadeira sobre pneus 94 hp - 70 kW, caçamba dianteira, 0,88 m³, retro, 0,26 m³, profundidade de escavação de 4,4 m</t>
  </si>
  <si>
    <t>33.116.000030.EQD</t>
  </si>
  <si>
    <t>Taxa de depreciação do equipamento: Retroescavadeira sobre pneus 94 hp - 70 kW, caçamba dianteira, 0,88 m³, retro, 0,26 m³, profundidade de escavação de 4,4 m</t>
  </si>
  <si>
    <t>33.116.000030.EQJ</t>
  </si>
  <si>
    <t>Taxa de juros sobre capital do equipamento: Retroescavadeira sobre pneus 94 hp - 70 kW, caçamba dianteira, 0,88 m³, retro, 0,26 m³, profundidade de escavação de 4,4 m</t>
  </si>
  <si>
    <t>33.116.000030.EQM</t>
  </si>
  <si>
    <t>Taxa de manutenção do equipamento: Retroescavadeira sobre pneus 94 hp - 70 kW, caçamba dianteira, 0,88 m³, retro, 0,26 m³, profundidade de escavação de 4,4 m</t>
  </si>
  <si>
    <t>33.116.000030.EQS</t>
  </si>
  <si>
    <t>Taxa de seguro patrimonial do equipamento: Retroescavadeira sobre pneus 94 hp - 70 kW, caçamba dianteira, 0,88 m³, retro, 0,26 m³, profundidade de escavação de 4,4 m</t>
  </si>
  <si>
    <t>33.116.000032.ELI</t>
  </si>
  <si>
    <t>Taxa de licenciamento do equipamento:Retroescavadeira sobre pneus 101 hp - 75 kW, caçamba dianteira, 0,88 m³, retro, 0,26 m³, profundidade de escavação de 4,7 m</t>
  </si>
  <si>
    <t>33.116.000032.EQD</t>
  </si>
  <si>
    <t>Taxa de depreciação do equipamento: Retroescavadeira sobre pneus 101 hp - 75 kW, caçamba dianteira, 0,88 m³, retro, 0,26 m³, profundidade de escavação de 4,7 m</t>
  </si>
  <si>
    <t>33.116.000032.EQJ</t>
  </si>
  <si>
    <t>Taxa de juros sobre capital do equipamento: Retroescavadeira sobre pneus 101 hp - 75 kW, caçamba dianteira, 0,88 m³, retro, 0,26 m³, profundidade de escavação de 4,7 m</t>
  </si>
  <si>
    <t>33.116.000032.EQM</t>
  </si>
  <si>
    <t>Taxa de manutenção do equipamento: Retroescavadeira sobre pneus 101 hp - 75 kW, caçamba dianteira, 0,88 m³, retro, 0,26 m³, profundidade de escavação de 4,7 m</t>
  </si>
  <si>
    <t>33.116.000032.EQS</t>
  </si>
  <si>
    <t>Taxa de seguro patrimonial do equipamento: Retroescavadeira sobre pneus 101 hp - 75 kW, caçamba dianteira, 0,88 m³, retro, 0,26 m³, profundidade de escavação de 4,7 m</t>
  </si>
  <si>
    <t>33.117.000020.EQD</t>
  </si>
  <si>
    <t>Taxa de depreciação do equipamento: Bate-estacas, martelo 0,8 t potência 13 hp - 9,7 kW</t>
  </si>
  <si>
    <t>33.117.000020.EQJ</t>
  </si>
  <si>
    <t>Taxa de juros sobre capital do equipamento: Bate-estacas, martelo 0,8 t potência 13 hp - 9,7 kW</t>
  </si>
  <si>
    <t>33.117.000020.EQM</t>
  </si>
  <si>
    <t>Taxa de manutenção do equipamento: Bate-estacas, martelo 0,8 t potência 13 hp - 9,7 kW</t>
  </si>
  <si>
    <t>33.117.000020.EQS</t>
  </si>
  <si>
    <t>Taxa de seguro patrimonial do equipamento: Bate-estacas, martelo 0,8 t potência 13 hp - 9,7 kW</t>
  </si>
  <si>
    <t>33.117.000022.EQD</t>
  </si>
  <si>
    <t>Taxa de depreciação do equipamento: Bate-estacas, martelo 1,5 t potência 29 hp - 21,6 kW</t>
  </si>
  <si>
    <t>33.117.000022.EQJ</t>
  </si>
  <si>
    <t>Taxa de juros sobre capital do equipamento: Bate-estacas, martelo 1,5 t potência 29 hp - 21,6 kW</t>
  </si>
  <si>
    <t>33.117.000022.EQM</t>
  </si>
  <si>
    <t>Taxa de manutenção do equipamento: Bate-estacas, martelo 1,5 t potência 29 hp - 21,6 kW</t>
  </si>
  <si>
    <t>33.117.000022.EQS</t>
  </si>
  <si>
    <t>Taxa de seguro patrimonial do equipamento: Bate-estacas, martelo 1,5 t potência 29 hp - 21,6 kW</t>
  </si>
  <si>
    <t>33.117.000024.EQD</t>
  </si>
  <si>
    <t>Taxa de depreciação do equipamento: Bate-estacas, martelo 2,2 t potência 40 hp - 30 kW</t>
  </si>
  <si>
    <t>33.117.000024.EQJ</t>
  </si>
  <si>
    <t>Taxa de juros sobre capital do equipamento: Bate-estacas, martelo 2,2 t potência 40 hp - 30 kW</t>
  </si>
  <si>
    <t>33.117.000024.EQM</t>
  </si>
  <si>
    <t>Taxa de manutenção do equipamento: Bate-estacas, martelo 2,2 t potência 40 hp - 30 kW</t>
  </si>
  <si>
    <t>33.117.000024.EQS</t>
  </si>
  <si>
    <t>Taxa de seguro patrimonial do equipamento: Bate-estacas, martelo 2,2 t potência 40 hp - 30 kW</t>
  </si>
  <si>
    <t>33.117.000026.EQD</t>
  </si>
  <si>
    <t>Taxa de depreciação do equipamento: Bate-estacas, martelo 3 t potência 58 hp - 43 kW</t>
  </si>
  <si>
    <t>33.117.000026.EQJ</t>
  </si>
  <si>
    <t>Taxa de juros sobre capital do equipamento: Bate-estacas, martelo 3 t potência 58 hp - 43 kW</t>
  </si>
  <si>
    <t>33.117.000026.EQM</t>
  </si>
  <si>
    <t>Taxa de manutenção do equipamento: Bate-estacas, martelo 3 t potência 58 hp - 43 kW</t>
  </si>
  <si>
    <t>33.117.000026.EQS</t>
  </si>
  <si>
    <t>Taxa de seguro patrimonial do equipamento: Bate-estacas, martelo 3 t potência 58 hp - 43 kW</t>
  </si>
  <si>
    <t>33.117.000028.EQD</t>
  </si>
  <si>
    <t>Taxa de depreciação do equipamento: Bate-estacas, martelo 4 t potência 215 hp - 160 kW</t>
  </si>
  <si>
    <t>33.117.000028.EQJ</t>
  </si>
  <si>
    <t>Taxa de juros sobre capital do equipamento: Bate-estacas, martelo 4 t potência 215 hp - 160 kW</t>
  </si>
  <si>
    <t>33.117.000028.EQM</t>
  </si>
  <si>
    <t>Taxa de manutenção do equipamento: Bate-estacas, martelo 4 t potência 215 hp - 160 kW</t>
  </si>
  <si>
    <t>33.117.000028.EQS</t>
  </si>
  <si>
    <t>Taxa de seguro patrimonial do equipamento: Bate-estacas, martelo 4 t potência 215 hp - 160 kW</t>
  </si>
  <si>
    <t>33.118.000010.EQD</t>
  </si>
  <si>
    <t>Taxa de depreciação do equipamento: Máquina para execução de estaca moldada no local potência 40 hp - 30 kW, pilão de 1 t</t>
  </si>
  <si>
    <t>33.118.000010.EQJ</t>
  </si>
  <si>
    <t>Taxa de juros sobre capital do equipamento: Máquina para execução de estaca moldada no local potência 40 hp - 30 kW, pilão de 1 t</t>
  </si>
  <si>
    <t>33.118.000010.EQM</t>
  </si>
  <si>
    <t>Taxa de manutenção do equipamento: Máquina para execução de estaca moldada no local potência 40 hp - 30 kW, pilão de 1 t</t>
  </si>
  <si>
    <t>33.118.000010.EQS</t>
  </si>
  <si>
    <t>Taxa de seguro patrimonial do equipamento: Máquina para execução de estaca moldada no local potência 40 hp - 30 kW, pilão de 1 t</t>
  </si>
  <si>
    <t>33.119.000010.EQD</t>
  </si>
  <si>
    <t>Taxa de depreciação do equipamento: Campânula para ar comprimido, 3 m³, inclusive reservatório de ar e câmara de descompressão</t>
  </si>
  <si>
    <t>33.119.000010.EQJ</t>
  </si>
  <si>
    <t>Taxa de juros sobre capital do equipamento: Campânula para ar comprimido, 3 m³, inclusive reservatório de ar e câmara de descompressão</t>
  </si>
  <si>
    <t>33.119.000010.EQM</t>
  </si>
  <si>
    <t>Taxa de manutenção do equipamento: Campânula para ar comprimido, 3 m³, inclusive reservatório de ar e câmara de descompressão</t>
  </si>
  <si>
    <t>33.119.000010.EQS</t>
  </si>
  <si>
    <t>Taxa de seguro patrimonial do equipamento: Campânula para ar comprimido, 3 m³, inclusive reservatório de ar e câmara de descompressão</t>
  </si>
  <si>
    <t>33.120.000010.EQD</t>
  </si>
  <si>
    <t>Taxa de depreciação do equipamento: Grupo gerador de energia elétrica 17 KVA 18,7 hp - 14 kW</t>
  </si>
  <si>
    <t>33.120.000010.EQJ</t>
  </si>
  <si>
    <t>Taxa de juros sobre capital do equipamento: Grupo gerador de energia elétrica 17 KVA 18,7 hp - 14 kW</t>
  </si>
  <si>
    <t>33.120.000010.EQM</t>
  </si>
  <si>
    <t>Taxa de manutenção do equipamento: Grupo gerador de energia elétrica 17 KVA 18,7 hp - 14 kW</t>
  </si>
  <si>
    <t>33.120.000010.EQS</t>
  </si>
  <si>
    <t>Taxa de seguro patrimonial do equipamento: Grupo gerador de energia elétrica 17 KVA 18,7 hp - 14 kW</t>
  </si>
  <si>
    <t>33.120.000012.EQD</t>
  </si>
  <si>
    <t>Taxa de depreciação do equipamento: Grupo gerador de energia elétrica 40 KVA 43 hp - 32 kW</t>
  </si>
  <si>
    <t>33.120.000012.EQJ</t>
  </si>
  <si>
    <t>Taxa de juros sobre capital do equipamento: Grupo gerador de energia elétrica 40 KVA 43 hp - 32 kW</t>
  </si>
  <si>
    <t>33.120.000012.EQM</t>
  </si>
  <si>
    <t>Taxa de manutenção do equipamento: Grupo gerador de energia elétrica 40 KVA 43 hp - 32 kW</t>
  </si>
  <si>
    <t>33.120.000012.EQS</t>
  </si>
  <si>
    <t>Taxa de seguro patrimonial do equipamento: Grupo gerador de energia elétrica 40 KVA 43 hp - 32 kW</t>
  </si>
  <si>
    <t>33.120.000014.EQD</t>
  </si>
  <si>
    <t>Taxa de depreciação do equipamento: Grupo gerador de energia elétrica 55 KVA 59 hp - 44 kW</t>
  </si>
  <si>
    <t>33.120.000014.EQJ</t>
  </si>
  <si>
    <t>Taxa de juros sobre capital do equipamento: Grupo gerador de energia elétrica 55 KVA 59 hp - 44 kW</t>
  </si>
  <si>
    <t>33.120.000014.EQM</t>
  </si>
  <si>
    <t>Taxa de manutenção do equipamento: Grupo gerador de energia elétrica 55 KVA 59 hp - 44 kW</t>
  </si>
  <si>
    <t>33.120.000014.EQS</t>
  </si>
  <si>
    <t>Taxa de seguro patrimonial do equipamento: Grupo gerador de energia elétrica 55 KVA 59 hp - 44 kW</t>
  </si>
  <si>
    <t>33.120.000016.EQD</t>
  </si>
  <si>
    <t>Taxa de depreciação do equipamento: Grupo gerador de energia elétrica 75 KVA 80 hp - 60 kW</t>
  </si>
  <si>
    <t>33.120.000016.EQJ</t>
  </si>
  <si>
    <t>Taxa de juros sobre capital do equipamento: Grupo gerador de energia elétrica 75 KVA 80 hp - 60 kW</t>
  </si>
  <si>
    <t>33.120.000016.EQM</t>
  </si>
  <si>
    <t>Taxa de manutenção do equipamento: Grupo gerador de energia elétrica 75 KVA 80 hp - 60 kW</t>
  </si>
  <si>
    <t>33.120.000016.EQS</t>
  </si>
  <si>
    <t>Taxa de seguro patrimonial do equipamento: Grupo gerador de energia elétrica 75 KVA 80 hp - 60 kW</t>
  </si>
  <si>
    <t>33.120.000018.EQD</t>
  </si>
  <si>
    <t>Taxa de depreciação do equipamento: Grupo gerador de energia elétrica 100 KVA 107 hp - 80 kW</t>
  </si>
  <si>
    <t>33.120.000018.EQJ</t>
  </si>
  <si>
    <t>Taxa de juros sobre capital do equipamento: Grupo gerador de energia elétrica 100 KVA 107 hp - 80 kW</t>
  </si>
  <si>
    <t>33.120.000018.EQM</t>
  </si>
  <si>
    <t>Taxa de manutenção do equipamento: Grupo gerador de energia elétrica 100 KVA 107 hp - 80 kW</t>
  </si>
  <si>
    <t>33.120.000018.EQS</t>
  </si>
  <si>
    <t>Taxa de seguro patrimonial do equipamento: Grupo gerador de energia elétrica 100 KVA 107 hp - 80 kW</t>
  </si>
  <si>
    <t>33.120.000020.EQD</t>
  </si>
  <si>
    <t>Taxa de depreciação do equipamento: Grupo gerador de energia elétrica 150 KVA 161 hp - 120 kW</t>
  </si>
  <si>
    <t>33.120.000020.EQJ</t>
  </si>
  <si>
    <t>Taxa de juros sobre capital do equipamento: Grupo gerador de energia elétrica 150 KVA 161 hp - 120 kW</t>
  </si>
  <si>
    <t>33.120.000020.EQM</t>
  </si>
  <si>
    <t>Taxa de manutenção do equipamento: Grupo gerador de energia elétrica 150 KVA 161 hp - 120 kW</t>
  </si>
  <si>
    <t>33.120.000020.EQS</t>
  </si>
  <si>
    <t>Taxa de seguro patrimonial do equipamento: Grupo gerador de energia elétrica 150 KVA 161 hp - 120 kW</t>
  </si>
  <si>
    <t>33.120.000022.EQD</t>
  </si>
  <si>
    <t>Taxa de depreciação do equipamento: Grupo gerador de energia elétrica 180 KVA 193 hp - 144 kW</t>
  </si>
  <si>
    <t>33.120.000022.EQJ</t>
  </si>
  <si>
    <t>Taxa de juros sobre capital do equipamento: Grupo gerador de energia elétrica 180 KVA 193 hp - 144 kW</t>
  </si>
  <si>
    <t>33.120.000022.EQM</t>
  </si>
  <si>
    <t>Taxa de manutenção do equipamento: Grupo gerador de energia elétrica 180 KVA 193 hp - 144 kW</t>
  </si>
  <si>
    <t>33.120.000022.EQS</t>
  </si>
  <si>
    <t>Taxa de seguro patrimonial do equipamento: Grupo gerador de energia elétrica 180 KVA 193 hp - 144 kW</t>
  </si>
  <si>
    <t>33.120.000024.EQD</t>
  </si>
  <si>
    <t>Taxa de depreciação do equipamento: Grupo gerador de energia elétrica 290 KVA 311 hp - 232 kW</t>
  </si>
  <si>
    <t>33.120.000024.EQJ</t>
  </si>
  <si>
    <t>Taxa de juros sobre capital do equipamento: Grupo gerador de energia elétrica 290 KVA 311 hp - 232 kW</t>
  </si>
  <si>
    <t>33.120.000024.EQM</t>
  </si>
  <si>
    <t>Taxa de manutenção do equipamento: Grupo gerador de energia elétrica 290 KVA 311 hp - 232 kW</t>
  </si>
  <si>
    <t>33.120.000024.EQS</t>
  </si>
  <si>
    <t>Taxa de seguro patrimonial do equipamento: Grupo gerador de energia elétrica 290 KVA 311 hp - 232 kW</t>
  </si>
  <si>
    <t>33.120.000026.EQD</t>
  </si>
  <si>
    <t>Taxa de depreciação do equipamento: Grupo gerador de energia elétrica 340 KVA 364 hp - 272 kW</t>
  </si>
  <si>
    <t>33.120.000026.EQJ</t>
  </si>
  <si>
    <t>Taxa de juros sobre capital do equipamento: Grupo gerador de energia elétrica 340 KVA 364 hp - 272 kW</t>
  </si>
  <si>
    <t>33.120.000026.EQM</t>
  </si>
  <si>
    <t>Taxa de manutenção do equipamento: Grupo gerador de energia elétrica 340 KVA 364 hp - 272 kW</t>
  </si>
  <si>
    <t>33.120.000026.EQS</t>
  </si>
  <si>
    <t>Taxa de seguro patrimonial do equipamento: Grupo gerador de energia elétrica 340 KVA 364 hp - 272 kW</t>
  </si>
  <si>
    <t>33.121.000010.EQD</t>
  </si>
  <si>
    <t>Taxa de depreciação do equipamento: Grua fixa, 4 t, elétrica, 16 hp - 12 kW</t>
  </si>
  <si>
    <t>33.121.000010.EQJ</t>
  </si>
  <si>
    <t>Taxa de juros sobre capital do equipamento: Grua fixa, 4 t, elétrica, 16 hp - 12 kW</t>
  </si>
  <si>
    <t>33.121.000010.EQM</t>
  </si>
  <si>
    <t>Taxa de manutenção do equipamento: Grua fixa, 4 t, elétrica, 16 hp - 12 kW</t>
  </si>
  <si>
    <t>33.121.000010.EQS</t>
  </si>
  <si>
    <t>Taxa de seguro patrimonial do equipamento: Grua fixa, 4 t, elétrica, 16 hp - 12 kW</t>
  </si>
  <si>
    <t>33.121.000012.EQD</t>
  </si>
  <si>
    <t>Taxa de depreciação do equipamento: Grua fixa, 5 t, elétrica, 33 hp - 24,6 kW</t>
  </si>
  <si>
    <t>33.121.000012.EQJ</t>
  </si>
  <si>
    <t>Taxa de juros sobre capital do equipamento: Grua fixa, 5 t, elétrica, 33 hp - 24,6 kW</t>
  </si>
  <si>
    <t>33.121.000012.EQM</t>
  </si>
  <si>
    <t>Taxa de manutenção do equipamento: Grua fixa, 5 t, elétrica, 33 hp - 24,6 kW</t>
  </si>
  <si>
    <t>33.121.000012.EQS</t>
  </si>
  <si>
    <t>Taxa de seguro patrimonial do equipamento: Grua fixa, 5 t, elétrica, 33 hp - 24,6 kW</t>
  </si>
  <si>
    <t>33.122.000010.EQD</t>
  </si>
  <si>
    <t>Taxa de depreciação do equipamento: Grua móvel, 0,8 t, elétrica, 5 hp - 3,7 kW</t>
  </si>
  <si>
    <t>33.122.000010.EQJ</t>
  </si>
  <si>
    <t>Taxa de juros sobre capital do equipamento: Grua móvel, 0,8 t, elétrica, 5 hp - 3,7 kW</t>
  </si>
  <si>
    <t>33.122.000010.EQM</t>
  </si>
  <si>
    <t>Taxa de manutenção do equipamento: Grua móvel, 0,8 t, elétrica, 5 hp - 3,7 kW</t>
  </si>
  <si>
    <t>33.122.000010.EQS</t>
  </si>
  <si>
    <t>Taxa de seguro patrimonial do equipamento: Grua móvel, 0,8 t, elétrica, 5 hp - 3,7 kW</t>
  </si>
  <si>
    <t>33.122.000012.EQD</t>
  </si>
  <si>
    <t>Taxa de depreciação do equipamento: Grua móvel, 1,2 t, elétrica 7,5 hp - 5,6 kW</t>
  </si>
  <si>
    <t>33.122.000012.EQJ</t>
  </si>
  <si>
    <t>Taxa de juros sobre capital do equipamento: Grua móvel, 1,2 t, elétrica 7,5 hp - 5,6 kW</t>
  </si>
  <si>
    <t>33.122.000012.EQS</t>
  </si>
  <si>
    <t>Taxa de seguro patrimonial do equipamento: Grua móvel, 1,2 t, elétrica 7,5 hp - 5,6 kW</t>
  </si>
  <si>
    <t>33.122.000014.EQD</t>
  </si>
  <si>
    <t>Taxa de depreciação do equipamento: Grua móvel, 3 t, elétrica, 15 hp - 11 kW</t>
  </si>
  <si>
    <t>33.122.000014.EQJ</t>
  </si>
  <si>
    <t>Taxa de juros sobre capital do equipamento: Grua móvel, 3 t, elétrica, 15 hp - 11 kW</t>
  </si>
  <si>
    <t>33.122.000014.EQM</t>
  </si>
  <si>
    <t>Taxa de manutenção do equipamento: Grua móvel, 3 t, elétrica, 15 hp - 11 kW</t>
  </si>
  <si>
    <t>33.122.000014.EQS</t>
  </si>
  <si>
    <t>Taxa de seguro patrimonial do equipamento: Grua móvel, 3 t, elétrica, 15 hp - 11 kW</t>
  </si>
  <si>
    <t>33.123.000010.EQD</t>
  </si>
  <si>
    <t>Taxa de depreciação do equipamento: Guincho automático, 1,2 t, elétrico, 15 hp - 11 kW</t>
  </si>
  <si>
    <t>33.123.000010.EQJ</t>
  </si>
  <si>
    <t>Taxa de juros sobre capital do equipamento: Guincho automático, 1,2 t, elétrico, 15 hp - 11 kW</t>
  </si>
  <si>
    <t>33.123.000010.EQM</t>
  </si>
  <si>
    <t>Taxa de manutenção do equipamento: Guincho automático, 1,2 t, elétrico, 15 hp - 11 kW</t>
  </si>
  <si>
    <t>33.123.000010.EQS</t>
  </si>
  <si>
    <t>Taxa de seguro patrimonial do equipamento: Guincho automático, 1,2 t, elétrico, 15 hp - 11 kW</t>
  </si>
  <si>
    <t>33.123.000012.EQD</t>
  </si>
  <si>
    <t>Taxa de depreciação do equipamento: Guincho automático, 1,2 t, elétrico, 20 hp - 15 kW</t>
  </si>
  <si>
    <t>33.123.000012.EQJ</t>
  </si>
  <si>
    <t>Taxa de juros sobre capital do equipamento: Guincho automático, 1,2 t, elétrico, 20 hp - 15 kW</t>
  </si>
  <si>
    <t>33.123.000012.EQM</t>
  </si>
  <si>
    <t>Taxa de manutenção do equipamento: Guincho automático, 1,2 t, elétrico, 20 hp - 15 kW</t>
  </si>
  <si>
    <t>33.123.000012.EQS</t>
  </si>
  <si>
    <t>Taxa de seguro patrimonial do equipamento: Guincho automático, 1,2 t, elétrico, 20 hp - 15 kW</t>
  </si>
  <si>
    <t>33.124.000010.ELI</t>
  </si>
  <si>
    <t>Taxa de licenciamento do equipamento: Guindaste hidráulico 10 t, sobre pneus, autopropelido, 124 hp - 93 kW</t>
  </si>
  <si>
    <t>33.124.000010.EQD</t>
  </si>
  <si>
    <t>Taxa de depreciação do equipamento: Guindaste hidráulico 10 t, sobre pneus, autopropelido, 124 hp - 93 kW</t>
  </si>
  <si>
    <t>33.124.000010.EQJ</t>
  </si>
  <si>
    <t>Taxa de juros sobre capital do equipamento: Guindaste hidráulico 10 t, sobre pneus, autopropelido, 124 hp - 93 kW</t>
  </si>
  <si>
    <t>33.124.000010.EQM</t>
  </si>
  <si>
    <t>Taxa de manutenção do equipamento: Guindaste hidráulico 10 t, sobre pneus, autopropelido, 124 hp - 93 kW</t>
  </si>
  <si>
    <t>33.124.000010.EQS</t>
  </si>
  <si>
    <t>Taxa de seguro patrimonial do equipamento: Guindaste hidráulico 10 t, sobre pneus, autopropelido, 124 hp - 93 kW</t>
  </si>
  <si>
    <t>33.124.000015.ELI</t>
  </si>
  <si>
    <t>Taxa de licenciamento do equipamento: Guindaste hidráulico 30 t, sobre pneus, autopropelido, 175 hp - 131 kW</t>
  </si>
  <si>
    <t>33.124.000015.EQD</t>
  </si>
  <si>
    <t>Taxa de depreciação do equipamento: Guindaste hidráulico 30 t, sobre pneus, autopropelido, 175 hp - 131 kW</t>
  </si>
  <si>
    <t>33.124.000015.EQJ</t>
  </si>
  <si>
    <t>Taxa de juros sobre capital do equipamento: Guindaste hidráulico 30 t, sobre pneus, autopropelido, 175 hp - 131 kW</t>
  </si>
  <si>
    <t>33.124.000015.EQM</t>
  </si>
  <si>
    <t>Taxa de manutenção do equipamento: Guindaste hidráulico 30 t, sobre pneus, autopropelido, 175 hp - 131 kW</t>
  </si>
  <si>
    <t>33.124.000015.EQS</t>
  </si>
  <si>
    <t>Taxa de seguro patrimonial do equipamento: Guindaste hidráulico 30 t, sobre pneus, autopropelido, 175 hp - 131 kW</t>
  </si>
  <si>
    <t>33.124.000020.ELI</t>
  </si>
  <si>
    <t>Taxa de licenciamento do equipamento: Guindaste hidráulico 30 t, sobre chassis caminhão 414 hp - 309 kW, com 3º eixo</t>
  </si>
  <si>
    <t>33.124.000020.EQD</t>
  </si>
  <si>
    <t>Taxa de depreciação do equipamento: Guindaste hidráulico 30 t, sobre chassis caminhão 414 hp - 309 kW, com 3º eixo</t>
  </si>
  <si>
    <t>33.124.000020.EQJ</t>
  </si>
  <si>
    <t>Taxa de juros sobre capital do equipamento: Guindaste hidráulico 30 t, sobre chassis caminhão 414 hp - 309 kW, com 3º eixo</t>
  </si>
  <si>
    <t>33.124.000020.EQM</t>
  </si>
  <si>
    <t>Taxa de manutenção do equipamento: Guindaste hidráulico 30 t, sobre chassis caminhão 414 hp - 309 kW, com 3º eixo</t>
  </si>
  <si>
    <t>33.124.000020.EQS</t>
  </si>
  <si>
    <t>Taxa de seguro patrimonial do equipamento: Guindaste hidráulico 30 t, sobre chassis caminhão 414 hp - 309 kW, com 3º eixo</t>
  </si>
  <si>
    <t>33.125.000020.EQD</t>
  </si>
  <si>
    <t>Taxa de depreciação do equipamento: Microtrator com roçadeira 13,4 hp - 10 kW</t>
  </si>
  <si>
    <t>33.125.000020.EQJ</t>
  </si>
  <si>
    <t>Taxa de juros sobre capital do equipamento: Microtrator com roçadeira 13,4 hp - 10 kW</t>
  </si>
  <si>
    <t>33.125.000020.EQM</t>
  </si>
  <si>
    <t>Taxa de manutenção do equipamento: Microtrator com roçadeira 13,4 hp - 10 kW</t>
  </si>
  <si>
    <t>33.125.000020.EQS</t>
  </si>
  <si>
    <t>Taxa de seguro patrimonial do equipamento: Microtrator com roçadeira 13,4 hp - 10 kW</t>
  </si>
  <si>
    <t>33.125.000022.EQD</t>
  </si>
  <si>
    <t>Taxa de depreciação do equipamento: Trator sobre pneus, com roçadeira rebocável 1,7 m 105 hp - 78 kW</t>
  </si>
  <si>
    <t>33.125.000022.EQJ</t>
  </si>
  <si>
    <t>Taxa de juros sobre capital do equipamento: Trator sobre pneus, com roçadeira rebocável 1,7 m 105 hp - 78 kW</t>
  </si>
  <si>
    <t>33.125.000022.EQM</t>
  </si>
  <si>
    <t>Taxa de manutenção do equipamento: Trator sobre pneus, com roçadeira rebocável 1,7 m 105 hp - 78 kW</t>
  </si>
  <si>
    <t>33.125.000022.EQS</t>
  </si>
  <si>
    <t>Taxa de seguro patrimonial do equipamento: Trator sobre pneus, com roçadeira rebocável 1,7 m 105 hp - 78 kW</t>
  </si>
  <si>
    <t>33.126.000010.EQD</t>
  </si>
  <si>
    <t>Taxa de depreciação do equipamento: Esmeril de chicote, elétrico, 1 HP</t>
  </si>
  <si>
    <t>33.126.000010.EQJ</t>
  </si>
  <si>
    <t>Taxa de juros sobre capital do equipamento: Esmeril de chicote, elétrico, 1 HP</t>
  </si>
  <si>
    <t>33.126.000010.EQM</t>
  </si>
  <si>
    <t>Taxa de manutenção do equipamento: Esmeril de chicote, elétrico, 1 HP</t>
  </si>
  <si>
    <t>33.126.000010.EQS</t>
  </si>
  <si>
    <t>Taxa de seguro patrimonial do equipamento: Esmeril de chicote, elétrico, 1 HP</t>
  </si>
  <si>
    <t>33.127.000010.EQD</t>
  </si>
  <si>
    <t>Taxa de depreciação do equipamento: Furadeira de impacto elétrica - 0,65 kW, Ø mandril 5/8"</t>
  </si>
  <si>
    <t>33.127.000010.EQJ</t>
  </si>
  <si>
    <t>Taxa de juros sobre capital do equipamento: Furadeira de impacto elétrica - 0,65 kW, Ø mandril 5/8"</t>
  </si>
  <si>
    <t>33.127.000010.EQM</t>
  </si>
  <si>
    <t>Taxa de manutenção do equipamento: Furadeira de impacto elétrica - 0,65 kW, Ø mandril 5/8"</t>
  </si>
  <si>
    <t>33.127.000010.EQS</t>
  </si>
  <si>
    <t>Taxa de seguro patrimonial do equipamento: Furadeira de impacto elétrica - 0,65 kW, Ø mandril 5/8"</t>
  </si>
  <si>
    <t>33.129.000010.EQD</t>
  </si>
  <si>
    <t>Taxa de depreciação do equipamento: Motosserra gasolina, 3,7 hp - 2,8 kW</t>
  </si>
  <si>
    <t>33.129.000010.EQJ</t>
  </si>
  <si>
    <t>Taxa de juros sobre capital do equipamento: Motosserra gasolina, 3,7 hp - 2,8 kW</t>
  </si>
  <si>
    <t>33.129.000010.EQM</t>
  </si>
  <si>
    <t>Taxa de manutenção do equipamento: Motosserra gasolina, 3,7 hp - 2,8 kW</t>
  </si>
  <si>
    <t>33.129.000010.EQS</t>
  </si>
  <si>
    <t>Taxa de seguro patrimonial do equipamento: Motosserra gasolina, 3,7 hp - 2,8 kW</t>
  </si>
  <si>
    <t>33.129.000012.EQD</t>
  </si>
  <si>
    <t>Taxa de depreciação do equipamento: Motosserra, gasolina, potência 5,2 hp - 3,9 kW</t>
  </si>
  <si>
    <t>33.129.000012.EQJ</t>
  </si>
  <si>
    <t>Taxa de juros sobre capital do equipamento: Motosserra, gasolina, potência 5,2 hp - 3,9 kW</t>
  </si>
  <si>
    <t>33.129.000012.EQM</t>
  </si>
  <si>
    <t>Taxa de manutenção do equipamento: Motosserra, gasolina, potência 5,2 hp - 3,9 kW</t>
  </si>
  <si>
    <t>33.129.000012.EQS</t>
  </si>
  <si>
    <t>Taxa de seguro patrimonial do equipamento: Motosserra, gasolina, potência 5,2 hp - 3,9 kW</t>
  </si>
  <si>
    <t>33.129.000014.EQD</t>
  </si>
  <si>
    <t>Taxa de depreciação do equipamento: Motosserra gasolina, 5,8 hp - 4,3 kW</t>
  </si>
  <si>
    <t>33.129.000014.EQJ</t>
  </si>
  <si>
    <t>Taxa de juros sobre capital do equipamento: Motosserra gasolina, 5,8 hp - 4,3 kW</t>
  </si>
  <si>
    <t>33.129.000014.EQM</t>
  </si>
  <si>
    <t>Taxa de manutenção do equipamento: Motosserra gasolina, 5,8 hp - 4,3 kW</t>
  </si>
  <si>
    <t>33.129.000014.EQS</t>
  </si>
  <si>
    <t>Taxa de seguro patrimonial do equipamento: Motosserra gasolina, 5,8 hp - 4,3 kW</t>
  </si>
  <si>
    <t>33.129.000016.EQD</t>
  </si>
  <si>
    <t>Taxa de depreciação do equipamento: Motosserra gasolina, 7 hp - 5,2 kW</t>
  </si>
  <si>
    <t>33.129.000016.EQJ</t>
  </si>
  <si>
    <t>Taxa de juros sobre capital do equipamento: Motosserra gasolina, 7 hp - 5,2 kW</t>
  </si>
  <si>
    <t>33.129.000016.EQM</t>
  </si>
  <si>
    <t>Taxa de manutenção do equipamento: Motosserra gasolina, 7 hp - 5,2 kW</t>
  </si>
  <si>
    <t>33.129.000016.EQS</t>
  </si>
  <si>
    <t>Taxa de seguro patrimonial do equipamento: Motosserra gasolina, 7 hp - 5,2 kW</t>
  </si>
  <si>
    <t>33.130.000010.EQD</t>
  </si>
  <si>
    <t>Taxa de depreciação do equipamento: Prensa hidráulica 100 t, elétrica, 5 hp - 3,4 kW</t>
  </si>
  <si>
    <t>33.130.000010.EQJ</t>
  </si>
  <si>
    <t>Taxa de juros sobre capital do equipamento: Prensa hidráulica 100 t, elétrica, 5 hp - 3,4 kW</t>
  </si>
  <si>
    <t>33.130.000010.EQM</t>
  </si>
  <si>
    <t>Taxa de manutenção do equipamento: Prensa hidráulica 100 t, elétrica, 5 hp - 3,4 kW</t>
  </si>
  <si>
    <t>33.130.000010.EQS</t>
  </si>
  <si>
    <t>Taxa de seguro patrimonial do equipamento: Prensa hidráulica 100 t, elétrica, 5 hp - 3,4 kW</t>
  </si>
  <si>
    <t>33.131.000010.EQD</t>
  </si>
  <si>
    <t>Taxa de depreciação do equipamento: Roçadeira costal, 2 hp - 1,5 kW</t>
  </si>
  <si>
    <t>33.131.000010.EQJ</t>
  </si>
  <si>
    <t>Taxa de juros sobre capital do equipamento: Roçadeira costal, 2 hp - 1,5 kW</t>
  </si>
  <si>
    <t>33.131.000010.EQM</t>
  </si>
  <si>
    <t>Taxa de manutenção do equipamento: Roçadeira costal, 2 hp - 1,5 kW</t>
  </si>
  <si>
    <t>33.131.000010.EQS</t>
  </si>
  <si>
    <t>Taxa de seguro patrimonial do equipamento: Roçadeira costal, 2 hp - 1,5 kW</t>
  </si>
  <si>
    <t>33.131.000012.EQD</t>
  </si>
  <si>
    <t>Taxa de depreciação do equipamento: Roçadeira costal 2,7 hp - 2 kW</t>
  </si>
  <si>
    <t>33.131.000012.EQJ</t>
  </si>
  <si>
    <t>Taxa de juros sobre capital do equipamento: Roçadeira costal 2,7 hp - 2 kW</t>
  </si>
  <si>
    <t>33.131.000012.EQM</t>
  </si>
  <si>
    <t>Taxa de manutenção do equipamento: Roçadeira costal 2,7 hp - 2 kW</t>
  </si>
  <si>
    <t>33.131.000012.EQS</t>
  </si>
  <si>
    <t>Taxa de seguro patrimonial do equipamento: Roçadeira costal 2,7 hp - 2 kW</t>
  </si>
  <si>
    <t>33.131.000030.EQD</t>
  </si>
  <si>
    <t>Taxa de depreciação do equipamento: Roçadeira rebocável, faixa de trabalho 2 m</t>
  </si>
  <si>
    <t>33.131.000030.EQJ</t>
  </si>
  <si>
    <t>Taxa de juros sobre capital do equipamento: Roçadeira rebocável, faixa de trabalho 2 m</t>
  </si>
  <si>
    <t>33.131.000030.EQM</t>
  </si>
  <si>
    <t>Taxa de manutenção do equipamento: Roçadeira rebocável, faixa de trabalho 2 m</t>
  </si>
  <si>
    <t>33.131.000030.EQS</t>
  </si>
  <si>
    <t>Taxa de seguro patrimonial do equipamento: Roçadeira rebocável, faixa de trabalho 2 m</t>
  </si>
  <si>
    <t>33.132.000010.EQD</t>
  </si>
  <si>
    <t>Taxa de depreciação do equipamento: Serra para corte de pavimento, elétrica, 7,5 hp - 5,6 kW</t>
  </si>
  <si>
    <t>33.132.000010.EQJ</t>
  </si>
  <si>
    <t>Taxa de juros sobre capital do equipamento: Serra para corte de pavimento, elétrica, 7,5 hp - 5,6 kW</t>
  </si>
  <si>
    <t>33.132.000010.EQM</t>
  </si>
  <si>
    <t>Taxa de manutenção do equipamento: Serra para corte de pavimento, elétrica, 7,5 hp - 5,6 kW</t>
  </si>
  <si>
    <t>33.132.000010.EQS</t>
  </si>
  <si>
    <t>Taxa de seguro patrimonial do equipamento: Serra para corte de pavimento, elétrica, 7,5 hp - 5,6 kW</t>
  </si>
  <si>
    <t>33.132.000030.EQD</t>
  </si>
  <si>
    <t>Taxa de depreciação do equipamento: Serra para corte de pavimento, gasolina 7,5 hp - 5,6 kW</t>
  </si>
  <si>
    <t>33.132.000030.EQJ</t>
  </si>
  <si>
    <t>Taxa de juros sobre capital do equipamento: Serra para corte de pavimento, gasolina 7,5 hp - 5,6 kW</t>
  </si>
  <si>
    <t>33.132.000030.EQM</t>
  </si>
  <si>
    <t>Taxa de manutenção do equipamento: Serra para corte de pavimento, gasolina 7,5 hp - 5,6 kW</t>
  </si>
  <si>
    <t>33.132.000030.EQS</t>
  </si>
  <si>
    <t>Taxa de seguro patrimonial do equipamento: Serra para corte de pavimento, gasolina 7,5 hp - 5,6 kW</t>
  </si>
  <si>
    <t>33.132.000032.EQD</t>
  </si>
  <si>
    <t>Taxa de depreciação do equipamento: Serra para corte de pavimento, gasolina 9 hp - 6,7 kW, Ø 350 mm</t>
  </si>
  <si>
    <t>33.132.000032.EQJ</t>
  </si>
  <si>
    <t>Taxa de juros sobre capital do equipamento: Serra para corte de pavimento, gasolina 9 hp - 6,7 kW, Ø 350 mm</t>
  </si>
  <si>
    <t>33.132.000032.EQM</t>
  </si>
  <si>
    <t>Taxa de manutenção do equipamento: Serra para corte de pavimento, gasolina 9 hp - 6,7 kW, Ø 350 mm</t>
  </si>
  <si>
    <t>33.132.000032.EQS</t>
  </si>
  <si>
    <t>Taxa de seguro patrimonial do equipamento: Serra para corte de pavimento, gasolina 9 hp - 6,7 kW, Ø 350 mm</t>
  </si>
  <si>
    <t>33.132.000034.EQD</t>
  </si>
  <si>
    <t>Taxa de depreciação do equipamento: Serra para corte de pavimento, gasolina, 13 hp - 9,7 kW</t>
  </si>
  <si>
    <t>33.132.000034.EQJ</t>
  </si>
  <si>
    <t>Taxa de juros sobre capital do equipamento: Serra para corte de pavimento, gasolina, 13 hp - 9,7 kW</t>
  </si>
  <si>
    <t>33.132.000034.EQM</t>
  </si>
  <si>
    <t>Taxa de manutenção do equipamento: Serra para corte de pavimento, gasolina, 13 hp - 9,7 kW</t>
  </si>
  <si>
    <t>33.132.000034.EQS</t>
  </si>
  <si>
    <t>Taxa de seguro patrimonial do equipamento: Serra para corte de pavimento, gasolina, 13 hp - 9,7 kW</t>
  </si>
  <si>
    <t>33.132.000036.EQD</t>
  </si>
  <si>
    <t>Taxa de depreciação do equipamento: Serra para corte de pavimento, gasolina, 63 hp - 47 kW, 350 mm</t>
  </si>
  <si>
    <t>33.132.000036.EQJ</t>
  </si>
  <si>
    <t>Taxa de juros sobre capital do equipamento: Serra para corte de pavimento, gasolina, 63 hp - 47 kW, 350 mm</t>
  </si>
  <si>
    <t>33.132.000036.EQM</t>
  </si>
  <si>
    <t>Taxa de manutenção do equipamento: Serra para corte de pavimento, gasolina, 63 hp - 47 kW, 350 mm</t>
  </si>
  <si>
    <t>33.132.000036.EQS</t>
  </si>
  <si>
    <t>Taxa de seguro patrimonial do equipamento: Serra para corte de pavimento, gasolina, 63 hp - 47 kW, 350 mm</t>
  </si>
  <si>
    <t>33.132.000050.EQD</t>
  </si>
  <si>
    <t>Taxa de depreciação do equipamento: Serra circular de bancada para corte de madeira - 4 kW</t>
  </si>
  <si>
    <t>33.132.000050.EQJ</t>
  </si>
  <si>
    <t>Taxa de juros sobre capital do equipamento: Serra circular de bancada para corte de madeira - 4 kW</t>
  </si>
  <si>
    <t>33.132.000050.EQM</t>
  </si>
  <si>
    <t>Taxa de manutenção do equipamento: Serra circular de bancada para corte de madeira - 4 kW</t>
  </si>
  <si>
    <t>33.132.000050.EQS</t>
  </si>
  <si>
    <t>Taxa de seguro patrimonial do equipamento: Serra circular de bancada para corte de madeira - 4 kW</t>
  </si>
  <si>
    <t>33.133.000010.EQD</t>
  </si>
  <si>
    <t>Taxa de depreciação do equipamento: Maçarico para corte e solda, com cabeça cortadora</t>
  </si>
  <si>
    <t>33.133.000010.EQJ</t>
  </si>
  <si>
    <t>Taxa de juros sobre capital do equipamento: Maçarico para corte e solda, com cabeça cortadora</t>
  </si>
  <si>
    <t>33.133.000010.EQM</t>
  </si>
  <si>
    <t>Taxa de manutenção do equipamento: Maçarico para corte e solda, com cabeça cortadora</t>
  </si>
  <si>
    <t>33.133.000010.EQS</t>
  </si>
  <si>
    <t>Taxa de seguro patrimonial do equipamento: Maçarico para corte e solda, com cabeça cortadora</t>
  </si>
  <si>
    <t>33.133.000030.EQD</t>
  </si>
  <si>
    <t>Taxa de depreciação do equipamento: Máquina para solda, elétrica, 118 hp - 88 kW, 400 A</t>
  </si>
  <si>
    <t>33.133.000030.EQJ</t>
  </si>
  <si>
    <t>Taxa de juros sobre capital do equipamento: Máquina para solda, elétrica, 118 hp - 88 kW, 400 A</t>
  </si>
  <si>
    <t>33.133.000030.EQM</t>
  </si>
  <si>
    <t>Taxa de manutenção do equipamento: Máquina para solda, elétrica, 118 hp - 88 kW, 400 A</t>
  </si>
  <si>
    <t>33.133.000030.EQS</t>
  </si>
  <si>
    <t>Taxa de seguro patrimonial do equipamento: Máquina para solda, elétrica, 118 hp - 88 kW, 400 A</t>
  </si>
  <si>
    <t>33.133.000050.EQD</t>
  </si>
  <si>
    <t>Taxa de depreciação do equipamento: Máquina para solda elétrica com gerador 40/375 A 42 hp - 31 kW</t>
  </si>
  <si>
    <t>33.133.000050.EQJ</t>
  </si>
  <si>
    <t>Taxa de juros sobre capital do equipamento: Máquina para solda elétrica com gerador 40/375 A 42 hp - 31 kW</t>
  </si>
  <si>
    <t>33.133.000050.EQM</t>
  </si>
  <si>
    <t>Taxa de manutenção do equipamento: Máquina para solda elétrica com gerador 40/375 A 42 hp - 31 kW</t>
  </si>
  <si>
    <t>33.133.000050.EQS</t>
  </si>
  <si>
    <t>Taxa de seguro patrimonial do equipamento: Máquina para solda elétrica com gerador 40/375 A 42 hp - 31 kW</t>
  </si>
  <si>
    <t>33.133.000052.EQD</t>
  </si>
  <si>
    <t>Taxa de depreciação do equipamento: Máquina para solda elétrica com gerador 60/600 A 50 hp - 37 kW</t>
  </si>
  <si>
    <t>33.133.000052.EQJ</t>
  </si>
  <si>
    <t>Taxa de juros sobre capital do equipamento: Máquina para solda elétrica com gerador 60/600 A 50 hp - 37 kW</t>
  </si>
  <si>
    <t>33.133.000052.EQM</t>
  </si>
  <si>
    <t>Taxa de manutenção do equipamento: Máquina para solda elétrica com gerador 60/600 A 50 hp - 37 kW</t>
  </si>
  <si>
    <t>33.133.000052.EQS</t>
  </si>
  <si>
    <t>Taxa de seguro patrimonial do equipamento: Máquina para solda elétrica com gerador 60/600 A 50 hp - 37 kW</t>
  </si>
  <si>
    <t>33.134.000010.EQD</t>
  </si>
  <si>
    <t>Taxa de depreciação do equipamento: Talha manual, alavanca, corrente, guincho 3 t</t>
  </si>
  <si>
    <t>33.134.000010.EQJ</t>
  </si>
  <si>
    <t>Taxa de juros sobre capital do equipamento: Talha manual, alavanca, corrente, guincho 3 t</t>
  </si>
  <si>
    <t>33.134.000010.EQM</t>
  </si>
  <si>
    <t>Taxa de manutenção do equipamento: Talha manual, alavanca, corrente, guincho 3 t</t>
  </si>
  <si>
    <t>33.134.000010.EQS</t>
  </si>
  <si>
    <t>Taxa de seguro patrimonial do equipamento: Talha manual, alavanca, corrente, guincho 3 t</t>
  </si>
  <si>
    <t>33.134.000030.EQD</t>
  </si>
  <si>
    <t>Taxa de depreciação do equipamento: Talha manual, cabo de aço, guincho para 3 t</t>
  </si>
  <si>
    <t>33.134.000030.EQJ</t>
  </si>
  <si>
    <t>Taxa de juros sobre capital do equipamento: Talha manual, cabo de aço, guincho para 3 t</t>
  </si>
  <si>
    <t>33.134.000030.EQM</t>
  </si>
  <si>
    <t>Taxa de manutenção do equipamento: Talha manual, cabo de aço, guincho para 3 t</t>
  </si>
  <si>
    <t>33.134.000030.EQS</t>
  </si>
  <si>
    <t>Taxa de seguro patrimonial do equipamento: Talha manual, cabo de aço, guincho para 3 t</t>
  </si>
  <si>
    <t>33.135.000010.EQD</t>
  </si>
  <si>
    <t>Taxa de depreciação do equipamento: Termofusor básico sem bocais, 20/63 mm, potência 800 W, tensão 220 V</t>
  </si>
  <si>
    <t>33.135.000010.EQJ</t>
  </si>
  <si>
    <t>Taxa de juros sobre capital do equipamento: Termofusor básico sem bocais, 20/63 mm, potência 800 W, tensão 220 V</t>
  </si>
  <si>
    <t>33.135.000010.EQM</t>
  </si>
  <si>
    <t>Taxa de manutenção do equipamento: Termofusor básico sem bocais, 20/63 mm, potência 800 W, tensão 220 V</t>
  </si>
  <si>
    <t>33.135.000010.EQS</t>
  </si>
  <si>
    <t>Taxa de seguro patrimonial do equipamento: Termofusor básico sem bocais, 20/63 mm, potência 800 W, tensão 220 V</t>
  </si>
  <si>
    <t>33.135.000012.EQD</t>
  </si>
  <si>
    <t>Taxa de depreciação do equipamento: Termofusor básico sem bocais, 20/110 mm, potência 1400 W, tensão 220 V</t>
  </si>
  <si>
    <t>33.135.000012.EQJ</t>
  </si>
  <si>
    <t>Taxa de juros sobre capital do equipamento: Termofusor básico sem bocais, 20/110 mm, potência 1400 W, tensão 220 V</t>
  </si>
  <si>
    <t>33.135.000012.EQM</t>
  </si>
  <si>
    <t>Taxa de manutenção do equipamento: Termofusor básico sem bocais, 20/110 mm, potência 1400 W, tensão 220 V</t>
  </si>
  <si>
    <t>33.135.000012.EQS</t>
  </si>
  <si>
    <t>Taxa de seguro patrimonial do equipamento: Termofusor básico sem bocais, 20/110 mm, potência 1400 W, tensão 220 V</t>
  </si>
  <si>
    <t>33.135.000030.EQD</t>
  </si>
  <si>
    <t>Taxa de depreciação do equipamento: Termofusor de bancada, básico, sem bocais 20/90, 220 V, 1000 W</t>
  </si>
  <si>
    <t>33.135.000030.EQJ</t>
  </si>
  <si>
    <t>Taxa de juros sobre capital do equipamento: Termofusor de bancada, básico, sem bocais 20/90, 220 V, 1000 W</t>
  </si>
  <si>
    <t>33.135.000030.EQM</t>
  </si>
  <si>
    <t>Taxa de manutenção do equipamento: Termofusor de bancada, básico, sem bocais 20/90, 220 V, 1000 W</t>
  </si>
  <si>
    <t>33.135.000030.EQS</t>
  </si>
  <si>
    <t>Taxa de seguro patrimonial do equipamento: Termofusor de bancada, básico, sem bocais 20/90, 220 V, 1000 W</t>
  </si>
  <si>
    <t>33.136.000010.EQD</t>
  </si>
  <si>
    <t>Taxa de depreciação do equipamento: Perfuratriz pneumática manual, furos Ø 27-40 mm</t>
  </si>
  <si>
    <t>33.136.000010.EQJ</t>
  </si>
  <si>
    <t>Taxa de juros sobre capital do equipamento: Perfuratriz pneumática manual, furos Ø 27-40 mm</t>
  </si>
  <si>
    <t>33.136.000010.EQM</t>
  </si>
  <si>
    <t>Taxa de manutenção do equipamento: Perfuratriz pneumática manual, furos Ø 27-40 mm</t>
  </si>
  <si>
    <t>33.136.000010.EQS</t>
  </si>
  <si>
    <t>Taxa de seguro patrimonial do equipamento: Perfuratriz pneumática manual, furos Ø 27-40 mm</t>
  </si>
  <si>
    <t>33.136.000030.EQD</t>
  </si>
  <si>
    <t>Taxa de depreciação do equipamento: Perfuratriz pneumática sobre esteiras, furos até Ø 115 mm</t>
  </si>
  <si>
    <t>33.136.000030.EQJ</t>
  </si>
  <si>
    <t>Taxa de juros sobre capital do equipamento: Perfuratriz pneumática sobre esteiras, furos até Ø 115 mm</t>
  </si>
  <si>
    <t>33.136.000030.EQM</t>
  </si>
  <si>
    <t>Taxa de manutenção do equipamento: Perfuratriz pneumática sobre esteiras, furos até Ø 115 mm</t>
  </si>
  <si>
    <t>33.136.000030.EQS</t>
  </si>
  <si>
    <t>Taxa de seguro patrimonial do equipamento: Perfuratriz pneumática sobre esteiras, furos até Ø 115 mm</t>
  </si>
  <si>
    <t>33.136.000050.EQD</t>
  </si>
  <si>
    <t>Taxa de depreciação do equipamento: Perfuratriz hidráulica sobre esteiras 431 hp - 322 kW, furos Ø 110-165 mm</t>
  </si>
  <si>
    <t>33.136.000050.EQJ</t>
  </si>
  <si>
    <t>Taxa de juros sobre capital do equipamento: Perfuratriz hidráulica sobre esteiras 431 hp - 322 kW, furos Ø 110-165 mm</t>
  </si>
  <si>
    <t>33.136.000050.EQM</t>
  </si>
  <si>
    <t>Taxa de manutenção do equipamento: Perfuratriz hidráulica sobre esteiras 431 hp - 322 kW, furos Ø 110-165 mm</t>
  </si>
  <si>
    <t>33.136.000050.EQS</t>
  </si>
  <si>
    <t>Taxa de seguro patrimonial do equipamento: Perfuratriz hidráulica sobre esteiras 431 hp - 322 kW, furos Ø 110-165 mm</t>
  </si>
  <si>
    <t>33.137.000030.EQD</t>
  </si>
  <si>
    <t>Taxa de depreciação do equipamento: Caldeira para asfalto, rebocável, elétrica, 1,33 hp - 1 kW, capacidade 1200 L</t>
  </si>
  <si>
    <t>33.137.000030.EQJ</t>
  </si>
  <si>
    <t>Taxa de juros sobre capital do equipamento: Caldeira para asfalto, rebocável, elétrica, 1,33 hp - 1 kW, capacidade 1200 L</t>
  </si>
  <si>
    <t>33.137.000030.EQM</t>
  </si>
  <si>
    <t>Taxa de manutenção do equipamento: Caldeira para asfalto, rebocável, elétrica, 1,33 hp - 1 kW, capacidade 1200 L</t>
  </si>
  <si>
    <t>33.137.000030.EQS</t>
  </si>
  <si>
    <t>Taxa de seguro patrimonial do equipamento: Caldeira para asfalto, rebocável, elétrica, 1,33 hp - 1 kW, capacidade 1200 L</t>
  </si>
  <si>
    <t>33.137.000040.EQD</t>
  </si>
  <si>
    <t>Taxa de depreciação do equipamento: Aquecedor de fluído elétrico - 8 kW, inclusive queimador diesel e bomba</t>
  </si>
  <si>
    <t>33.137.000040.EQJ</t>
  </si>
  <si>
    <t>Taxa de juros sobre capital do equipamento: Aquecedor de fluído elétrico - 8 kW, inclusive queimador diesel e bomba</t>
  </si>
  <si>
    <t>33.137.000040.EQM</t>
  </si>
  <si>
    <t>Taxa de manutenção do equipamento: Aquecedor de fluído elétrico - 8 kW, inclusive queimador diesel e bomba</t>
  </si>
  <si>
    <t>33.137.000040.EQS</t>
  </si>
  <si>
    <t>Taxa de seguro patrimonial do equipamento: Aquecedor de fluído elétrico - 8 kW, inclusive queimador diesel e bomba</t>
  </si>
  <si>
    <t>33.138.000010.EQD</t>
  </si>
  <si>
    <t>Taxa de depreciação do equipamento: Distribuidor para agregados rebocável, faixa de trabalho 3,66 m, capacidade do silo 1,9 m³</t>
  </si>
  <si>
    <t>33.138.000010.EQJ</t>
  </si>
  <si>
    <t>Taxa de juros sobre capital do equipamento: Distribuidor para agregados rebocável, faixa de trabalho 3,66 m, capacidade do silo 1,9 m³</t>
  </si>
  <si>
    <t>33.138.000010.EQM</t>
  </si>
  <si>
    <t>Taxa de manutenção do equipamento: Distribuidor para agregados rebocável, faixa de trabalho 3,66 m, capacidade do silo 1,9 m³</t>
  </si>
  <si>
    <t>33.138.000010.EQS</t>
  </si>
  <si>
    <t>Taxa de seguro patrimonial do equipamento: Distribuidor para agregados rebocável, faixa de trabalho 3,66 m, capacidade do silo 1,9 m³</t>
  </si>
  <si>
    <t>33.138.000050.EQD</t>
  </si>
  <si>
    <t>Taxa de depreciação do equipamento: Distribuidor para agregados sobre pneus 54 hp - 40 kW, largura de trabalho 3,66 m, capacidade 3 m³</t>
  </si>
  <si>
    <t>33.138.000050.EQJ</t>
  </si>
  <si>
    <t>Taxa de juros sobre capital do equipamento: Distribuidor para agregados sobre pneus 54 hp - 40 kW, largura de trabalho 3,66 m, capacidade 3 m³</t>
  </si>
  <si>
    <t>33.138.000050.EQM</t>
  </si>
  <si>
    <t>Taxa de manutenção do equipamento: Distribuidor para agregados sobre pneus 54 hp - 40 kW, largura de trabalho 3,66 m, capacidade 3 m³</t>
  </si>
  <si>
    <t>33.138.000050.EQS</t>
  </si>
  <si>
    <t>Taxa de seguro patrimonial do equipamento: Distribuidor para agregados sobre pneus 54 hp - 40 kW, largura de trabalho 3,66 m, capacidade 3 m³</t>
  </si>
  <si>
    <t>33.138.000052.EQD</t>
  </si>
  <si>
    <t>Taxa de depreciação do equipamento: Distribuidor para agregados sobre pneus 138 hp - 103 kW, largura de trabalho 3,66 m</t>
  </si>
  <si>
    <t>33.138.000052.EQJ</t>
  </si>
  <si>
    <t>Taxa de juros sobre capital do equipamento: Distribuidor para agregados sobre pneus 138 hp - 103 kW, largura de trabalho 3,66 m</t>
  </si>
  <si>
    <t>33.138.000052.EQM</t>
  </si>
  <si>
    <t>Taxa de manutenção do equipamento: Distribuidor para agregados sobre pneus 138 hp - 103 kW, largura de trabalho 3,66 m</t>
  </si>
  <si>
    <t>33.138.000052.EQS</t>
  </si>
  <si>
    <t>Taxa de seguro patrimonial do equipamento: Distribuidor para agregados sobre pneus 138 hp - 103 kW, largura de trabalho 3,66 m</t>
  </si>
  <si>
    <t>33.139.000010.EQD</t>
  </si>
  <si>
    <t>Taxa de depreciação do equipamento: Distribuidor para betume, rebocável, com aquecedor e descarga por gravidade, capacidade 600 L</t>
  </si>
  <si>
    <t>33.139.000010.EQJ</t>
  </si>
  <si>
    <t>Taxa de juros sobre capital do equipamento: Distribuidor para betume, rebocável, com aquecedor e descarga por gravidade, capacidade 600 L</t>
  </si>
  <si>
    <t>33.139.000010.EQM</t>
  </si>
  <si>
    <t>Taxa de manutenção do equipamento: Distribuidor para betume, rebocável, com aquecedor e descarga por gravidade, capacidade 600 L</t>
  </si>
  <si>
    <t>33.139.000010.EQS</t>
  </si>
  <si>
    <t>Taxa de seguro patrimonial do equipamento: Distribuidor para betume, rebocável, com aquecedor e descarga por gravidade, capacidade 600 L</t>
  </si>
  <si>
    <t>33.139.000012.EQD</t>
  </si>
  <si>
    <t>Taxa de depreciação do equipamento: Distribuidor para betume, rebocável, com aquecedor e descarga por gravidade, capacidade 1200 L</t>
  </si>
  <si>
    <t>33.139.000012.EQJ</t>
  </si>
  <si>
    <t>Taxa de juros sobre capital do equipamento: Distribuidor para betume, rebocável, com aquecedor e descarga por gravidade, capacidade 1200 L</t>
  </si>
  <si>
    <t>33.139.000012.EQM</t>
  </si>
  <si>
    <t>Taxa de manutenção do equipamento: Distribuidor para betume, rebocável, com aquecedor e descarga por gravidade, capacidade 1200 L</t>
  </si>
  <si>
    <t>33.139.000012.EQS</t>
  </si>
  <si>
    <t>Taxa de seguro patrimonial do equipamento: Distribuidor para betume, rebocável, com aquecedor e descarga por gravidade, capacidade 1200 L</t>
  </si>
  <si>
    <t>33.139.000020.EQD</t>
  </si>
  <si>
    <t>Taxa de depreciação do equipamento: Distribuidor para betume, rebocável, com aquecedor e descarga por bomba, 3,4 hp, capacidade 600 L</t>
  </si>
  <si>
    <t>33.139.000020.EQJ</t>
  </si>
  <si>
    <t>Taxa de juros sobre capital do equipamento: Distribuidor para betume, rebocável, com aquecedor e descarga por bomba, 3,4 hp, capacidade 600 L</t>
  </si>
  <si>
    <t>33.139.000020.EQM</t>
  </si>
  <si>
    <t>Taxa de manutenção do equipamento: Distribuidor para betume, rebocável, com aquecedor e descarga por bomba, 3,4 hp, capacidade 600 L</t>
  </si>
  <si>
    <t>33.139.000020.EQS</t>
  </si>
  <si>
    <t>Taxa de seguro patrimonial do equipamento: Distribuidor para betume, rebocável, com aquecedor e descarga por bomba, 3,4 hp, capacidade 600 L</t>
  </si>
  <si>
    <t>33.139.000022.EQD</t>
  </si>
  <si>
    <t>Taxa de depreciação do equipamento: Distribuidor para betume, rebocável, com aquecedor e descarga por bomba, 3,4 hp, capacidade 1.200 L</t>
  </si>
  <si>
    <t>33.139.000022.EQJ</t>
  </si>
  <si>
    <t>Taxa de juros sobre capital do equipamento: Distribuidor para betume, rebocável, com aquecedor e descarga por bomba, 3,4 hp, capacidade 1.200 L</t>
  </si>
  <si>
    <t>33.139.000022.EQM</t>
  </si>
  <si>
    <t>Taxa de manutenção do equipamento: Distribuidor para betume, rebocável, com aquecedor e descarga por bomba, 3,4 hp, capacidade 1.200 L</t>
  </si>
  <si>
    <t>33.139.000022.EQS</t>
  </si>
  <si>
    <t>Taxa de seguro patrimonial do equipamento: Distribuidor para betume, rebocável, com aquecedor e descarga por bomba, 3,4 hp, capacidade 1.200 L</t>
  </si>
  <si>
    <t>33.139.000024.EQD</t>
  </si>
  <si>
    <t>Taxa de depreciação do equipamento: Distribuidor para betume, rebocável, com aquecedor e descarga por bomba, 10 hp, capacidade 2.400 L</t>
  </si>
  <si>
    <t>33.139.000024.EQJ</t>
  </si>
  <si>
    <t>Taxa de juros sobre capital do equipamento: Distribuidor para betume, rebocável, com aquecedor e descarga por bomba, 10 hp, capacidade 2.400 L</t>
  </si>
  <si>
    <t>33.139.000024.EQM</t>
  </si>
  <si>
    <t>Taxa de manutenção do equipamento: Distribuidor para betume, rebocável, com aquecedor e descarga por bomba, 10 hp, capacidade 2.400 L</t>
  </si>
  <si>
    <t>33.139.000024.EQS</t>
  </si>
  <si>
    <t>Taxa de seguro patrimonial do equipamento: Distribuidor para betume, rebocável, com aquecedor e descarga por bomba, 10 hp, capacidade 2.400 L</t>
  </si>
  <si>
    <t>33.140.000010.ELI</t>
  </si>
  <si>
    <t>Taxa de licenciamento do equipamento: Distribuidor para lama asfaltica 6 m³, montado em caminhão 256 hp - 188 kW, 6 x 2 com 3º eixo</t>
  </si>
  <si>
    <t>33.140.000010.EQD</t>
  </si>
  <si>
    <t>Taxa de depreciação do equipamento: Distribuidor para lama asfaltica 6 m³, montado em caminhão 256 hp - 188 kW, 6 x 2 com 3º eixo</t>
  </si>
  <si>
    <t>33.140.000010.EQJ</t>
  </si>
  <si>
    <t>Taxa de juros sobre capital do equipamento: Distribuidor para lama asfaltica 6 m³, montado em caminhão 256 hp - 188 kW, 6 x 2 com 3º eixo</t>
  </si>
  <si>
    <t>33.140.000010.EQM</t>
  </si>
  <si>
    <t>Taxa de manutenção do equipamento: Distribuidor para lama asfaltica 6 m³, montado em caminhão 256 hp - 188 kW, 6 x 2 com 3º eixo</t>
  </si>
  <si>
    <t>33.140.000010.EQS</t>
  </si>
  <si>
    <t>Taxa de seguro patrimonial do equipamento: Distribuidor para lama asfaltica 6 m³, montado em caminhão 256 hp - 188 kW, 6 x 2 com 3º eixo</t>
  </si>
  <si>
    <t>33.140.000015.EQD</t>
  </si>
  <si>
    <t>Taxa de depreciação do equipamento: Distribuidor para lama asfáltica 115 hp - 86 kW, capacidade 8 m³, largura 2,5 m a 3,7 m, inclusive cavalo mecânico, 335 hp - 250 kW</t>
  </si>
  <si>
    <t>33.140.000015.EQJ</t>
  </si>
  <si>
    <t>Taxa de juros sobre capital do equipamento: Distribuidor para lama asfáltica 115 hp - 86 kW, capacidade 8 m³, largura 2,5 m a 3,7 m, inclusive cavalo mecânico, 335 hp - 250 kW</t>
  </si>
  <si>
    <t>33.140.000015.EQM</t>
  </si>
  <si>
    <t>Taxa de manutenção do equipamento: Distribuidor para lama asfáltica 115 hp - 86 kW, capacidade 8 m³, largura 2,5 m a 3,7 m, inclusive cavalo mecânico, 335 hp - 250 kW</t>
  </si>
  <si>
    <t>33.140.000015.EQS</t>
  </si>
  <si>
    <t>Taxa de seguro patrimonial do equipamento: Distribuidor para lama asfáltica 115 hp - 86 kW, capacidade 8 m³, largura 2,5 m a 3,7 m, inclusive cavalo mecânico, 335 hp - 250 kW</t>
  </si>
  <si>
    <t>33.141.000010.EQD</t>
  </si>
  <si>
    <t>Taxa de depreciação do equipamento: Escavadeira hidráulica sobre esteiras 84 hp - 63 kW, capacidade 0,78 m³</t>
  </si>
  <si>
    <t>33.141.000010.EQJ</t>
  </si>
  <si>
    <t>Taxa de juros sobre capital do equipamento: Escavadeira hidráulica sobre esteiras 84 hp - 63 kW, capacidade 0,78 m³</t>
  </si>
  <si>
    <t>33.141.000010.EQM</t>
  </si>
  <si>
    <t>Taxa de manutenção do equipamento: Escavadeira hidráulica sobre esteiras 84 hp - 63 kW, capacidade 0,78 m³</t>
  </si>
  <si>
    <t>33.141.000010.EQS</t>
  </si>
  <si>
    <t>Taxa de seguro patrimonial do equipamento: Escavadeira hidráulica sobre esteiras 84 hp - 63 kW, capacidade 0,78 m³</t>
  </si>
  <si>
    <t>33.141.000012.EQD</t>
  </si>
  <si>
    <t>Taxa de depreciação do equipamento: Escavadeira hidráulica sobre esteiras, 90 hp - 67 kW, capacidade 0,72 m³</t>
  </si>
  <si>
    <t>33.141.000012.EQJ</t>
  </si>
  <si>
    <t>Taxa de juros sobre capital do equipamento: Escavadeira hidráulica sobre esteiras, 90 hp - 67 kW, capacidade 0,72 m³</t>
  </si>
  <si>
    <t>33.141.000012.EQM</t>
  </si>
  <si>
    <t>Taxa de manutenção do equipamento: Escavadeira hidráulica sobre esteiras, 90 hp - 67 kW, capacidade 0,72 m³</t>
  </si>
  <si>
    <t>33.141.000012.EQS</t>
  </si>
  <si>
    <t>Taxa de seguro patrimonial do equipamento: Escavadeira hidráulica sobre esteiras, 90 hp - 67 kW, capacidade 0,72 m³</t>
  </si>
  <si>
    <t>33.141.000014.EQD</t>
  </si>
  <si>
    <t>Taxa de depreciação do equipamento: Escavadeira hidráulica sobre esteiras, 99 hp - 74 kW, capacidade 0,84 m³</t>
  </si>
  <si>
    <t>33.141.000014.EQJ</t>
  </si>
  <si>
    <t>Taxa de juros sobre capital do equipamento: Escavadeira hidráulica sobre esteiras, 99 hp - 74 kW, capacidade 0,84 m³</t>
  </si>
  <si>
    <t>33.141.000014.EQM</t>
  </si>
  <si>
    <t>Taxa de manutenção do equipamento: Escavadeira hidráulica sobre esteiras, 99 hp - 74 kW, capacidade 0,84 m³</t>
  </si>
  <si>
    <t>33.141.000014.EQS</t>
  </si>
  <si>
    <t>Taxa de seguro patrimonial do equipamento: Escavadeira hidráulica sobre esteiras, 99 hp - 74 kW, capacidade 0,84 m³</t>
  </si>
  <si>
    <t>33.141.000016.EQD</t>
  </si>
  <si>
    <t>Taxa de depreciação do equipamento: Escavadeira hidráulica sobre esteiras, 110 hp - 82 kW, capacidade 0,84 m³</t>
  </si>
  <si>
    <t>33.141.000016.EQJ</t>
  </si>
  <si>
    <t>Taxa de juros sobre capital do equipamento: Escavadeira hidráulica sobre esteiras, 110 hp - 82 kW, capacidade 0,84 m³</t>
  </si>
  <si>
    <t>33.141.000016.EQM</t>
  </si>
  <si>
    <t>Taxa de manutenção do equipamento: Escavadeira hidráulica sobre esteiras, 110 hp - 82 kW, capacidade 0,84 m³</t>
  </si>
  <si>
    <t>33.141.000016.EQS</t>
  </si>
  <si>
    <t>Taxa de seguro patrimonial do equipamento: Escavadeira hidráulica sobre esteiras, 110 hp - 82 kW, capacidade 0,84 m³</t>
  </si>
  <si>
    <t>33.141.000018.EQD</t>
  </si>
  <si>
    <t>Taxa de depreciação do equipamento: Escavadeira hidráulica sobre esteiras 138 hp - 103 kW, capacidade 1,5 m³</t>
  </si>
  <si>
    <t>33.141.000018.EQJ</t>
  </si>
  <si>
    <t>Taxa de juros sobre capital do equipamento: Escavadeira hidráulica sobre esteiras 138 hp - 103 kW, capacidade 1,5 m³</t>
  </si>
  <si>
    <t>33.141.000018.EQM</t>
  </si>
  <si>
    <t>Taxa de manutenção do equipamento: Escavadeira hidráulica sobre esteiras 138 hp - 103 kW, capacidade 1,5 m³</t>
  </si>
  <si>
    <t>33.141.000018.EQS</t>
  </si>
  <si>
    <t>Taxa de seguro patrimonial do equipamento: Escavadeira hidráulica sobre esteiras 138 hp - 103 kW, capacidade 1,5 m³</t>
  </si>
  <si>
    <t>33.141.000020.EQD</t>
  </si>
  <si>
    <t>Taxa de depreciação do equipamento: Escavadeira hidráulica sobre esteiras 162 hp - 121 kW, capacidade 1,3 m³</t>
  </si>
  <si>
    <t>33.141.000020.EQJ</t>
  </si>
  <si>
    <t>Taxa de juros sobre capital do equipamento: Escavadeira hidráulica sobre esteiras 162 hp - 121 kW, capacidade 1,3 m³</t>
  </si>
  <si>
    <t>33.141.000020.EQM</t>
  </si>
  <si>
    <t>Taxa de manutenção do equipamento: Escavadeira hidráulica sobre esteiras 162 hp - 121 kW, capacidade 1,3 m³</t>
  </si>
  <si>
    <t>33.141.000020.EQS</t>
  </si>
  <si>
    <t>Taxa de seguro patrimonial do equipamento: Escavadeira hidráulica sobre esteiras 162 hp - 121 kW, capacidade 1,3 m³</t>
  </si>
  <si>
    <t>33.141.000022.EQD</t>
  </si>
  <si>
    <t>Taxa de depreciação do equipamento: Escavadeira hidráulica sobre esteiras 168 hp - 125 kW, capacidade 1,9 m³</t>
  </si>
  <si>
    <t>33.141.000022.EQJ</t>
  </si>
  <si>
    <t>Taxa de juros sobre capital do equipamento: Escavadeira hidráulica sobre esteiras 168 hp - 125 kW, capacidade 1,9 m³</t>
  </si>
  <si>
    <t>33.141.000022.EQM</t>
  </si>
  <si>
    <t>Taxa de manutenção do equipamento: Escavadeira hidráulica sobre esteiras 168 hp - 125 kW, capacidade 1,9 m³</t>
  </si>
  <si>
    <t>33.141.000022.EQS</t>
  </si>
  <si>
    <t>Taxa de seguro patrimonial do equipamento: Escavadeira hidráulica sobre esteiras 168 hp - 125 kW, capacidade 1,9 m³</t>
  </si>
  <si>
    <t>33.141.000024.EQD</t>
  </si>
  <si>
    <t>Taxa de depreciação do equipamento: Escavadeira hidráulica sobre esteiras 188 hp - 140 kW, capacidade 1,61 m³</t>
  </si>
  <si>
    <t>33.141.000024.EQJ</t>
  </si>
  <si>
    <t>Taxa de juros sobre capital do equipamento: Escavadeira hidráulica sobre esteiras 188 hp - 140 kW, capacidade 1,61 m³</t>
  </si>
  <si>
    <t>33.141.000024.EQM</t>
  </si>
  <si>
    <t>Taxa de manutenção do equipamento: Escavadeira hidráulica sobre esteiras 188 hp - 140 kW, capacidade 1,61 m³</t>
  </si>
  <si>
    <t>33.141.000024.EQS</t>
  </si>
  <si>
    <t>Taxa de seguro patrimonial do equipamento: Escavadeira hidráulica sobre esteiras 188 hp - 140 kW, capacidade 1,61 m³</t>
  </si>
  <si>
    <t>33.141.000026.EQD</t>
  </si>
  <si>
    <t>Taxa de depreciação do equipamento: Escavadeira hidráulica sobre esteiras 222 hp - 166 kW, capacidade 2,01 m³</t>
  </si>
  <si>
    <t>33.141.000026.EQJ</t>
  </si>
  <si>
    <t>Taxa de juros sobre capital do equipamento: Escavadeira hidráulica sobre esteiras 222 hp - 166 kW, capacidade 2,01 m³</t>
  </si>
  <si>
    <t>33.141.000026.EQM</t>
  </si>
  <si>
    <t>Taxa de manutenção do equipamento: Escavadeira hidráulica sobre esteiras 222 hp - 166 kW, capacidade 2,01 m³</t>
  </si>
  <si>
    <t>33.141.000026.EQS</t>
  </si>
  <si>
    <t>Taxa de seguro patrimonial do equipamento: Escavadeira hidráulica sobre esteiras 222 hp - 166 kW, capacidade 2,01 m³</t>
  </si>
  <si>
    <t>33.141.000028.EQD</t>
  </si>
  <si>
    <t>Taxa de depreciação do equipamento: Escavadeira hidráulica sobre esteiras 247 hp - 184 kW, capacidade 2,2 m³</t>
  </si>
  <si>
    <t>33.141.000028.EQJ</t>
  </si>
  <si>
    <t>Taxa de juros sobre capital do equipamento: Escavadeira hidráulica sobre esteiras 247 hp - 184 kW, capacidade 2,2 m³</t>
  </si>
  <si>
    <t>33.141.000028.EQM</t>
  </si>
  <si>
    <t>Taxa de manutenção do equipamento: Escavadeira hidráulica sobre esteiras 247 hp - 184 kW, capacidade 2,2 m³</t>
  </si>
  <si>
    <t>33.141.000028.EQS</t>
  </si>
  <si>
    <t>Taxa de seguro patrimonial do equipamento: Escavadeira hidráulica sobre esteiras 247 hp - 184 kW, capacidade 2,2 m³</t>
  </si>
  <si>
    <t>33.141.000030.EQD</t>
  </si>
  <si>
    <t>Taxa de depreciação do equipamento: Escavadeira hidráulica sobre esteiras 268 hp - 200 kW, capacidade 2,2 m³</t>
  </si>
  <si>
    <t>33.141.000030.EQJ</t>
  </si>
  <si>
    <t>Taxa de juros sobre capital do equipamento: Escavadeira hidráulica sobre esteiras 268 hp - 200 kW, capacidade 2,2 m³</t>
  </si>
  <si>
    <t>33.141.000030.EQM</t>
  </si>
  <si>
    <t>Taxa de manutenção do equipamento: Escavadeira hidráulica sobre esteiras 268 hp - 200 kW, capacidade 2,2 m³</t>
  </si>
  <si>
    <t>33.141.000030.EQS</t>
  </si>
  <si>
    <t>Taxa de seguro patrimonial do equipamento: Escavadeira hidráulica sobre esteiras 268 hp - 200 kW, capacidade 2,2 m³</t>
  </si>
  <si>
    <t>33.141.000032.EQD</t>
  </si>
  <si>
    <t>Taxa de depreciação do equipamento: Escavadeira hidráulica sobre esteiras 290 hp - 216 kW, capacidade 2,6 m³</t>
  </si>
  <si>
    <t>33.141.000032.EQJ</t>
  </si>
  <si>
    <t>Taxa de juros sobre capital do equipamento: Escavadeira hidráulica sobre esteiras 290 hp - 216 kW, capacidade 2,6 m³</t>
  </si>
  <si>
    <t>33.141.000032.EQM</t>
  </si>
  <si>
    <t>Taxa de manutenção do equipamento: Escavadeira hidráulica sobre esteiras 290 hp - 216 kW, capacidade 2,6 m³</t>
  </si>
  <si>
    <t>33.141.000032.EQS</t>
  </si>
  <si>
    <t>Taxa de seguro patrimonial do equipamento: Escavadeira hidráulica sobre esteiras 290 hp - 216 kW, capacidade 2,6 m³</t>
  </si>
  <si>
    <t>33.141.000034.EQD</t>
  </si>
  <si>
    <t>Taxa de depreciação do equipamento: Escavadeira hidráulica sobre esteiras 321 hp - 240 kW, capacidade 3,1 m³</t>
  </si>
  <si>
    <t>33.141.000034.EQJ</t>
  </si>
  <si>
    <t>Taxa de juros sobre capital do equipamento: Escavadeira hidráulica sobre esteiras 321 hp - 240 kW, capacidade 3,1 m³</t>
  </si>
  <si>
    <t>33.141.000034.EQM</t>
  </si>
  <si>
    <t>Taxa de manutenção do equipamento: Escavadeira hidráulica sobre esteiras 321 hp - 240 kW, capacidade 3,1 m³</t>
  </si>
  <si>
    <t>33.141.000034.EQS</t>
  </si>
  <si>
    <t>Taxa de seguro patrimonial do equipamento: Escavadeira hidráulica sobre esteiras 321 hp - 240 kW, capacidade 3,1 m³</t>
  </si>
  <si>
    <t>33.141.000036.EQD</t>
  </si>
  <si>
    <t>Taxa de depreciação do equipamento: Escavadeira hidráulica sobre esteiras 404 hp - 328 kW, capacidade 3,5 m³</t>
  </si>
  <si>
    <t>33.141.000036.EQJ</t>
  </si>
  <si>
    <t>Taxa de juros sobre capital do equipamento: Escavadeira hidráulica sobre esteiras 404 hp - 328 kW, capacidade 3,5 m³</t>
  </si>
  <si>
    <t>33.141.000036.EQM</t>
  </si>
  <si>
    <t>Taxa de manutenção do equipamento: Escavadeira hidráulica sobre esteiras 404 hp - 328 kW, capacidade 3,5 m³</t>
  </si>
  <si>
    <t>33.141.000036.EQS</t>
  </si>
  <si>
    <t>Taxa de seguro patrimonial do equipamento: Escavadeira hidráulica sobre esteiras 404 hp - 328 kW, capacidade 3,5 m³</t>
  </si>
  <si>
    <t>33.141.000038.EQD</t>
  </si>
  <si>
    <t>Taxa de depreciação do equipamento: Escavadeira hidráulica sobre esteiras 513 hp - 383 kW, capacidade 5,8 m³</t>
  </si>
  <si>
    <t>33.141.000038.EQJ</t>
  </si>
  <si>
    <t>Taxa de juros sobre capital do equipamento: Escavadeira hidráulica sobre esteiras 513 hp - 383 kW, capacidade 5,8 m³</t>
  </si>
  <si>
    <t>33.141.000038.EQM</t>
  </si>
  <si>
    <t>Taxa de manutenção do equipamento: Escavadeira hidráulica sobre esteiras 513 hp - 383 kW, capacidade 5,8 m³</t>
  </si>
  <si>
    <t>33.141.000038.EQS</t>
  </si>
  <si>
    <t>Taxa de seguro patrimonial do equipamento: Escavadeira hidráulica sobre esteiras 513 hp - 383 kW, capacidade 5,8 m³</t>
  </si>
  <si>
    <t>33.142.000010.EQD</t>
  </si>
  <si>
    <t>Taxa de depreciação do equipamento: Grade de disco rebocável, faixa de trabalho 2,65 m</t>
  </si>
  <si>
    <t>33.142.000010.EQJ</t>
  </si>
  <si>
    <t>Taxa de juros sobre capital do equipamento: Grade de disco rebocável, faixa de trabalho 2,65 m</t>
  </si>
  <si>
    <t>33.142.000010.EQM</t>
  </si>
  <si>
    <t>Taxa de manutenção do equipamento: Grade de disco rebocável, faixa de trabalho 2,65 m</t>
  </si>
  <si>
    <t>33.142.000010.EQS</t>
  </si>
  <si>
    <t>Taxa de seguro patrimonial do equipamento: Grade de disco rebocável, faixa de trabalho 2,65 m</t>
  </si>
  <si>
    <t>33.143.000010.EQD</t>
  </si>
  <si>
    <t>Taxa de depreciação do equipamento: Motoescreiper de elevação 265 hp - 198 kW, capacidade coroada 13 m³</t>
  </si>
  <si>
    <t>33.143.000010.EQJ</t>
  </si>
  <si>
    <t>Taxa de juros sobre capital do equipamento: Motoescreiper de elevação 265 hp - 198 kW, capacidade coroada 13 m³</t>
  </si>
  <si>
    <t>33.143.000010.EQM</t>
  </si>
  <si>
    <t>Taxa de manutenção do equipamento: Motoescreiper de elevação 265 hp - 198 kW, capacidade coroada 13 m³</t>
  </si>
  <si>
    <t>33.143.000010.EQS</t>
  </si>
  <si>
    <t>Taxa de seguro patrimonial do equipamento: Motoescreiper de elevação 265 hp - 198 kW, capacidade coroada 13 m³</t>
  </si>
  <si>
    <t>33.143.000012.EQD</t>
  </si>
  <si>
    <t>Taxa de depreciação do equipamento: Motoescreiper de elevação 365 hp - 272 kW, capacidade coroada 17 m³</t>
  </si>
  <si>
    <t>33.143.000012.EQJ</t>
  </si>
  <si>
    <t>Taxa de juros sobre capital do equipamento: Motoescreiper de elevação 365 hp - 272 kW, capacidade coroada 17 m³</t>
  </si>
  <si>
    <t>33.143.000012.EQM</t>
  </si>
  <si>
    <t>Taxa de manutenção do equipamento: Motoescreiper de elevação 365 hp - 272 kW, capacidade coroada 17 m³</t>
  </si>
  <si>
    <t>33.143.000012.EQS</t>
  </si>
  <si>
    <t>Taxa de seguro patrimonial do equipamento: Motoescreiper de elevação 365 hp - 272 kW, capacidade coroada 17 m³</t>
  </si>
  <si>
    <t>33.143.000020.EQD</t>
  </si>
  <si>
    <t>Taxa de depreciação do equipamento: Motoescreiper com trado 365 hp - 272 kW, capacidade coroada 15 m³</t>
  </si>
  <si>
    <t>33.143.000020.EQJ</t>
  </si>
  <si>
    <t>Taxa de juros sobre capital do equipamento: Motoescreiper com trado 365 hp - 272 kW, capacidade coroada 15 m³</t>
  </si>
  <si>
    <t>33.143.000020.EQM</t>
  </si>
  <si>
    <t>Taxa de manutenção do equipamento: Motoescreiper com trado 365 hp - 272 kW, capacidade coroada 15 m³</t>
  </si>
  <si>
    <t>33.143.000020.EQS</t>
  </si>
  <si>
    <t>Taxa de seguro patrimonial do equipamento: Motoescreiper com trado 365 hp - 272 kW, capacidade coroada 15 m³</t>
  </si>
  <si>
    <t>33.143.000030.EQD</t>
  </si>
  <si>
    <t>Taxa de depreciação do equipamento: Motoescreiper acionado em tandem trator 500 hp - 373 kW / escrêiper 283 hp - 211 kW, capacidade coroada 26 m³</t>
  </si>
  <si>
    <t>33.143.000030.EQJ</t>
  </si>
  <si>
    <t>Taxa de juros sobre capital do equipamento: Motoescreiper acionado em tandem trator 500 hp - 373 kW / escrêiper 283 hp - 211 kW, capacidade coroada 26 m³</t>
  </si>
  <si>
    <t>33.143.000030.EQM</t>
  </si>
  <si>
    <t>Taxa de manutenção do equipamento: Motoescreiper acionado em tandem trator 500 hp - 373 kW / escrêiper 283 hp - 211 kW, capacidade coroada 26 m³</t>
  </si>
  <si>
    <t>33.143.000030.EQS</t>
  </si>
  <si>
    <t>Taxa de seguro patrimonial do equipamento: Motoescreiper acionado em tandem trator 500 hp - 373 kW / escrêiper 283 hp - 211 kW, capacidade coroada 26 m³</t>
  </si>
  <si>
    <t>33.144.000010.EQD</t>
  </si>
  <si>
    <t>Taxa de depreciação do equipamento: Motoniveladora 125 hp - 93KW, lâmina 3,66 m</t>
  </si>
  <si>
    <t>33.144.000010.EQJ</t>
  </si>
  <si>
    <t>Taxa de juros sobre capital do equipamento: Motoniveladora 125 hp - 93KW, lâmina 3,66 m</t>
  </si>
  <si>
    <t>33.144.000010.EQM</t>
  </si>
  <si>
    <t>Taxa de manutenção do equipamento: Motoniveladora 125 hp - 93KW, lâmina 3,66 m</t>
  </si>
  <si>
    <t>33.144.000010.EQS</t>
  </si>
  <si>
    <t>Taxa de seguro patrimonial do equipamento: Motoniveladora 125 hp - 93KW, lâmina 3,66 m</t>
  </si>
  <si>
    <t>33.144.000012.EQD</t>
  </si>
  <si>
    <t>Taxa de depreciação do equipamento: Motoniveladora 135 hp - 101 kW, lâmina de 3,66 m</t>
  </si>
  <si>
    <t>33.144.000012.EQJ</t>
  </si>
  <si>
    <t>Taxa de juros sobre capital do equipamento: Motoniveladora 135 hp - 101 kW, lâmina de 3,66 m</t>
  </si>
  <si>
    <t>33.144.000012.EQM</t>
  </si>
  <si>
    <t>Taxa de manutenção do equipamento: Motoniveladora 135 hp - 101 kW, lâmina de 3,66 m</t>
  </si>
  <si>
    <t>33.144.000012.EQS</t>
  </si>
  <si>
    <t>Taxa de seguro patrimonial do equipamento: Motoniveladora 135 hp - 101 kW, lâmina de 3,66 m</t>
  </si>
  <si>
    <t>33.144.000014.EQD</t>
  </si>
  <si>
    <t>Taxa de depreciação do equipamento: Motoniveladora 165 hp - 113 kW, lâmina de 3,66 m</t>
  </si>
  <si>
    <t>33.144.000014.EQJ</t>
  </si>
  <si>
    <t>Taxa de juros sobre capital do equipamento: Motoniveladora 165 hp - 113 kW, lâmina de 3,66 m</t>
  </si>
  <si>
    <t>33.144.000014.EQM</t>
  </si>
  <si>
    <t>Taxa de manutenção do equipamento: Motoniveladora 165 hp - 113 kW, lâmina de 3,66 m</t>
  </si>
  <si>
    <t>33.144.000014.EQS</t>
  </si>
  <si>
    <t>Taxa de seguro patrimonial do equipamento: Motoniveladora 165 hp - 113 kW, lâmina de 3,66 m</t>
  </si>
  <si>
    <t>33.144.000016.EQD</t>
  </si>
  <si>
    <t>Taxa de depreciação do equipamento: Motoniveladora 180 hp - 134 kW, lâmina de 4,27 m</t>
  </si>
  <si>
    <t>33.144.000016.EQJ</t>
  </si>
  <si>
    <t>Taxa de juros sobre capital do equipamento: Motoniveladora 180 hp - 134 kW, lâmina de 4,27 m</t>
  </si>
  <si>
    <t>33.144.000016.EQM</t>
  </si>
  <si>
    <t>Taxa de manutenção do equipamento: Motoniveladora 180 hp - 134 kW, lâmina de 4,27 m</t>
  </si>
  <si>
    <t>33.144.000016.EQS</t>
  </si>
  <si>
    <t>Taxa de seguro patrimonial do equipamento: Motoniveladora 180 hp - 134 kW, lâmina de 4,27 m</t>
  </si>
  <si>
    <t>33.144.000018.EQD</t>
  </si>
  <si>
    <t>Taxa de depreciação do equipamento: Motoniveladora 220 hp - 164 kW, lâmina de 4,27 m</t>
  </si>
  <si>
    <t>33.144.000018.EQJ</t>
  </si>
  <si>
    <t>Taxa de juros sobre capital do equipamento: Motoniveladora 220 hp - 164 kW, lâmina de 4,27 m</t>
  </si>
  <si>
    <t>33.144.000018.EQM</t>
  </si>
  <si>
    <t>Taxa de manutenção do equipamento: Motoniveladora 220 hp - 164 kW, lâmina de 4,27 m</t>
  </si>
  <si>
    <t>33.144.000018.EQS</t>
  </si>
  <si>
    <t>Taxa de seguro patrimonial do equipamento: Motoniveladora 220 hp - 164 kW, lâmina de 4,27 m</t>
  </si>
  <si>
    <t>33.145.000010.EQD</t>
  </si>
  <si>
    <t>Taxa de depreciação do equipamento: Carregadeira sobre pneus 60 hp - 45 kW</t>
  </si>
  <si>
    <t>33.145.000010.EQJ</t>
  </si>
  <si>
    <t>Taxa de juros sobre capital do equipamento: Carregadeira sobre pneus 60 hp - 45 kW</t>
  </si>
  <si>
    <t>33.145.000010.EQM</t>
  </si>
  <si>
    <t>Taxa de manutenção do equipamento: Carregadeira sobre pneus 60 hp - 45 kW</t>
  </si>
  <si>
    <t>33.145.000010.EQS</t>
  </si>
  <si>
    <t>Taxa de seguro patrimonial do equipamento: Carregadeira sobre pneus 60 hp - 45 kW</t>
  </si>
  <si>
    <t>33.145.000012.EQD</t>
  </si>
  <si>
    <t>Taxa de depreciação do equipamento: Carregadeira sobre pneus 96 hp - 72 kW, capacidade 1,2 m³</t>
  </si>
  <si>
    <t>33.145.000012.EQJ</t>
  </si>
  <si>
    <t>Taxa de juros sobre capital do equipamento: Carregadeira sobre pneus 96 hp - 72 kW, capacidade 1,2 m³</t>
  </si>
  <si>
    <t>33.145.000012.EQM</t>
  </si>
  <si>
    <t>Taxa de manutenção do equipamento: Carregadeira sobre pneus 96 hp - 72 kW, capacidade 1,2 m³</t>
  </si>
  <si>
    <t>33.145.000012.EQS</t>
  </si>
  <si>
    <t>Taxa de seguro patrimonial do equipamento: Carregadeira sobre pneus 96 hp - 72 kW, capacidade 1,2 m³</t>
  </si>
  <si>
    <t>33.145.000014.EQD</t>
  </si>
  <si>
    <t>Taxa de depreciação do equipamento: Carregadeira sobre pneus 114 hp - 85 kW, capacidade 2,1 m³</t>
  </si>
  <si>
    <t>33.145.000014.EQJ</t>
  </si>
  <si>
    <t>Taxa de juros sobre capital do equipamento: Carregadeira sobre pneus 114 hp - 85 kW, capacidade 2,1 m³</t>
  </si>
  <si>
    <t>33.145.000014.EQM</t>
  </si>
  <si>
    <t>Taxa de manutenção do equipamento: Carregadeira sobre pneus 114 hp - 85 kW, capacidade 2,1 m³</t>
  </si>
  <si>
    <t>33.145.000014.EQS</t>
  </si>
  <si>
    <t>Taxa de seguro patrimonial do equipamento: Carregadeira sobre pneus 114 hp - 85 kW, capacidade 2,1 m³</t>
  </si>
  <si>
    <t>33.145.000016.EQD</t>
  </si>
  <si>
    <t>Taxa de depreciação do equipamento: Carregadeira sobre pneus 129 hp - 96 kW, capacidade 1,7 m³,</t>
  </si>
  <si>
    <t>33.145.000016.EQJ</t>
  </si>
  <si>
    <t>Taxa de juros sobre capital do equipamento: Carregadeira sobre pneus 129 hp - 96 kW, capacidade 1,7 m³,</t>
  </si>
  <si>
    <t>33.145.000016.EQM</t>
  </si>
  <si>
    <t>Taxa de manutenção do equipamento: Carregadeira sobre pneus 129 hp - 96 kW, capacidade 1,7 m³,</t>
  </si>
  <si>
    <t>33.145.000016.EQS</t>
  </si>
  <si>
    <t>Taxa de seguro patrimonial do equipamento: Carregadeira sobre pneus 129 hp - 96 kW, capacidade 1,7 m³,</t>
  </si>
  <si>
    <t>33.145.000018.EQD</t>
  </si>
  <si>
    <t>Taxa de depreciação do equipamento: Carregadeira sobre pneus 138 hp - 103 kW, capacidade 1,8 m³</t>
  </si>
  <si>
    <t>33.145.000018.EQJ</t>
  </si>
  <si>
    <t>Taxa de juros sobre capital do equipamento: Carregadeira sobre pneus 138 hp - 103 kW, capacidade 1,8 m³</t>
  </si>
  <si>
    <t>33.145.000018.EQM</t>
  </si>
  <si>
    <t>Taxa de manutenção do equipamento: Carregadeira sobre pneus 138 hp - 103 kW, capacidade 1,8 m³</t>
  </si>
  <si>
    <t>33.145.000018.EQS</t>
  </si>
  <si>
    <t>Taxa de seguro patrimonial do equipamento: Carregadeira sobre pneus 138 hp - 103 kW, capacidade 1,8 m³</t>
  </si>
  <si>
    <t>33.145.000020.EQD</t>
  </si>
  <si>
    <t>Taxa de depreciação do equipamento: Carregadeira sobre pneus 149 hp - 111 kW, capacidade 2,1 m³</t>
  </si>
  <si>
    <t>33.145.000020.EQJ</t>
  </si>
  <si>
    <t>Taxa de juros sobre capital do equipamento: Carregadeira sobre pneus 149 hp - 111 kW, capacidade 2,1 m³</t>
  </si>
  <si>
    <t>33.145.000020.EQM</t>
  </si>
  <si>
    <t>Taxa de manutenção do equipamento: Carregadeira sobre pneus 149 hp - 111 kW, capacidade 2,1 m³</t>
  </si>
  <si>
    <t>33.145.000020.EQS</t>
  </si>
  <si>
    <t>Taxa de seguro patrimonial do equipamento: Carregadeira sobre pneus 149 hp - 111 kW, capacidade 2,1 m³</t>
  </si>
  <si>
    <t>33.145.000022.EQD</t>
  </si>
  <si>
    <t>Taxa de depreciação do equipamento: Carregadeira sobre pneus 160 hp - 119 kW, capacidade 2,5 m³</t>
  </si>
  <si>
    <t>33.145.000022.EQJ</t>
  </si>
  <si>
    <t>Taxa de juros sobre capital do equipamento: Carregadeira sobre pneus 160 hp - 119 kW, capacidade 2,5 m³</t>
  </si>
  <si>
    <t>33.145.000022.EQM</t>
  </si>
  <si>
    <t>Taxa de manutenção do equipamento: Carregadeira sobre pneus 160 hp - 119 kW, capacidade 2,5 m³</t>
  </si>
  <si>
    <t>33.145.000022.EQS</t>
  </si>
  <si>
    <t>Taxa de seguro patrimonial do equipamento: Carregadeira sobre pneus 160 hp - 119 kW, capacidade 2,5 m³</t>
  </si>
  <si>
    <t>33.145.000024.EQD</t>
  </si>
  <si>
    <t>Taxa de depreciação do equipamento: Carregadeira sobre pneus 196 hp - 146 kW, capacidade 3,3 m³</t>
  </si>
  <si>
    <t>33.145.000024.EQJ</t>
  </si>
  <si>
    <t>Taxa de juros sobre capital do equipamento: Carregadeira sobre pneus 196 hp - 146 kW, capacidade 3,3 m³</t>
  </si>
  <si>
    <t>33.145.000024.EQM</t>
  </si>
  <si>
    <t>Taxa de manutenção do equipamento: Carregadeira sobre pneus 196 hp - 146 kW, capacidade 3,3 m³</t>
  </si>
  <si>
    <t>33.145.000024.EQS</t>
  </si>
  <si>
    <t>Taxa de seguro patrimonial do equipamento: Carregadeira sobre pneus 196 hp - 146 kW, capacidade 3,3 m³</t>
  </si>
  <si>
    <t>33.145.000026.EQD</t>
  </si>
  <si>
    <t>Taxa de depreciação do equipamento: Carregadeira sobre pneus 211 hp - 157 kW, capacidade 3,6 m³</t>
  </si>
  <si>
    <t>33.145.000026.EQJ</t>
  </si>
  <si>
    <t>Taxa de juros sobre capital do equipamento: Carregadeira sobre pneus 211 hp - 157 kW, capacidade 3,6 m³</t>
  </si>
  <si>
    <t>33.145.000026.EQM</t>
  </si>
  <si>
    <t>Taxa de manutenção do equipamento: Carregadeira sobre pneus 211 hp - 157 kW, capacidade 3,6 m³</t>
  </si>
  <si>
    <t>33.145.000026.EQS</t>
  </si>
  <si>
    <t>Taxa de seguro patrimonial do equipamento: Carregadeira sobre pneus 211 hp - 157 kW, capacidade 3,6 m³</t>
  </si>
  <si>
    <t>33.145.000028.EQD</t>
  </si>
  <si>
    <t>Taxa de depreciação do equipamento: Carregadeira sobre pneus 262 hp - 195 kW, capacidade 3,8 m³</t>
  </si>
  <si>
    <t>33.145.000028.EQJ</t>
  </si>
  <si>
    <t>Taxa de juros sobre capital do equipamento: Carregadeira sobre pneus 262 hp - 195 kW, capacidade 3,8 m³</t>
  </si>
  <si>
    <t>33.145.000028.EQM</t>
  </si>
  <si>
    <t>Taxa de manutenção do equipamento: Carregadeira sobre pneus 262 hp - 195 kW, capacidade 3,8 m³</t>
  </si>
  <si>
    <t>33.145.000028.EQS</t>
  </si>
  <si>
    <t>Taxa de seguro patrimonial do equipamento: Carregadeira sobre pneus 262 hp - 195 kW, capacidade 3,8 m³</t>
  </si>
  <si>
    <t>33.145.000030.EQD</t>
  </si>
  <si>
    <t>Taxa de depreciação do equipamento: Carregadeira sobre pneus 800 hp - 597 kW, para rocha, capacidade 11,5 m³</t>
  </si>
  <si>
    <t>33.145.000030.EQJ</t>
  </si>
  <si>
    <t>Taxa de juros sobre capital do equipamento: Carregadeira sobre pneus 800 hp - 597 kW, para rocha, capacidade 11,5 m³</t>
  </si>
  <si>
    <t>33.145.000030.EQM</t>
  </si>
  <si>
    <t>Taxa de manutenção do equipamento: Carregadeira sobre pneus 800 hp - 597 kW, para rocha, capacidade 11,5 m³</t>
  </si>
  <si>
    <t>33.145.000030.EQS</t>
  </si>
  <si>
    <t>Taxa de seguro patrimonial do equipamento: Carregadeira sobre pneus 800 hp - 597 kW, para rocha, capacidade 11,5 m³</t>
  </si>
  <si>
    <t>33.145.000032.EQD</t>
  </si>
  <si>
    <t>Taxa de depreciação do equipamento: Carregadeira sobre pneus 1463 hp - 1092 kW, para rocha, capacidade 15 m³</t>
  </si>
  <si>
    <t>33.145.000032.EQJ</t>
  </si>
  <si>
    <t>Taxa de juros sobre capital do equipamento: Carregadeira sobre pneus 1463 hp - 1092 kW, para rocha, capacidade 15 m³</t>
  </si>
  <si>
    <t>33.145.000032.EQM</t>
  </si>
  <si>
    <t>Taxa de manutenção do equipamento: Carregadeira sobre pneus 1463 hp - 1092 kW, para rocha, capacidade 15 m³</t>
  </si>
  <si>
    <t>33.145.000032.EQS</t>
  </si>
  <si>
    <t>Taxa de seguro patrimonial do equipamento: Carregadeira sobre pneus 1463 hp - 1092 kW, para rocha, capacidade 15 m³</t>
  </si>
  <si>
    <t>33.146.000010.EQD</t>
  </si>
  <si>
    <t>Taxa de depreciação do equipamento: Máquina para pintura de faixas de sinalização viária 59 hp - 44 kW</t>
  </si>
  <si>
    <t>33.146.000010.EQJ</t>
  </si>
  <si>
    <t>Taxa de juros sobre capital do equipamento: Máquina para pintura de faixas de sinalização viária 59 hp - 44 kW</t>
  </si>
  <si>
    <t>33.146.000010.EQM</t>
  </si>
  <si>
    <t>Taxa de manutenção do equipamento: Máquina para pintura de faixas de sinalização viária 59 hp - 44 kW</t>
  </si>
  <si>
    <t>33.146.000010.EQS</t>
  </si>
  <si>
    <t>Taxa de seguro patrimonial do equipamento: Máquina para pintura de faixas de sinalização viária 59 hp - 44 kW</t>
  </si>
  <si>
    <t>33.147.000010.EQD</t>
  </si>
  <si>
    <t>Taxa de depreciação do equipamento: Rolo compactador estático, com pneus 74 hp - 55 kW, peso operacional 6,5 t</t>
  </si>
  <si>
    <t>33.147.000010.EQJ</t>
  </si>
  <si>
    <t>Taxa de juros sobre capital do equipamento: Rolo compactador estático, com pneus 74 hp - 55 kW, peso operacional 6,5 t</t>
  </si>
  <si>
    <t>33.147.000010.EQM</t>
  </si>
  <si>
    <t>Taxa de manutenção do equipamento: Rolo compactador estático, com pneus 74 hp - 55 kW, peso operacional 6,5 t</t>
  </si>
  <si>
    <t>33.147.000010.EQS</t>
  </si>
  <si>
    <t>Taxa de seguro patrimonial do equipamento: Rolo compactador estático, com pneus 74 hp - 55 kW, peso operacional 6,5 t</t>
  </si>
  <si>
    <t>33.147.000012.EQD</t>
  </si>
  <si>
    <t>Taxa de depreciação do equipamento: Rolo compactador estático, com pneus 99 hp - 74 kW, peso operacional 6 t</t>
  </si>
  <si>
    <t>33.147.000012.EQJ</t>
  </si>
  <si>
    <t>Taxa de juros sobre capital do equipamento: Rolo compactador estático, com pneus 99 hp - 74 kW, peso operacional 6 t</t>
  </si>
  <si>
    <t>33.147.000012.EQM</t>
  </si>
  <si>
    <t>Taxa de manutenção do equipamento: Rolo compactador estático, com pneus 99 hp - 74 kW, peso operacional 6 t</t>
  </si>
  <si>
    <t>33.147.000012.EQS</t>
  </si>
  <si>
    <t>Taxa de seguro patrimonial do equipamento: Rolo compactador estático, com pneus 99 hp - 74 kW, peso operacional 6 t</t>
  </si>
  <si>
    <t>33.147.000014.EQD</t>
  </si>
  <si>
    <t>Taxa de depreciação do equipamento: Rolo compactador estático, com pneus, 110 hp - 82 kW, peso operacional com lastro 27 t</t>
  </si>
  <si>
    <t>33.147.000014.EQJ</t>
  </si>
  <si>
    <t>Taxa de juros sobre capital do equipamento: Rolo compactador estático, com pneus, 110 hp - 82 kW, peso operacional com lastro 27 t</t>
  </si>
  <si>
    <t>33.147.000014.EQM</t>
  </si>
  <si>
    <t>Taxa de manutenção do equipamento: Rolo compactador estático, com pneus, 110 hp - 82 kW, peso operacional com lastro 27 t</t>
  </si>
  <si>
    <t>33.147.000014.EQS</t>
  </si>
  <si>
    <t>Taxa de seguro patrimonial do equipamento: Rolo compactador estático, com pneus, 110 hp - 82 kW, peso operacional com lastro 27 t</t>
  </si>
  <si>
    <t>33.147.000016.EQD</t>
  </si>
  <si>
    <t>Taxa de depreciação do equipamento: Rolo compactador estático, com pneus, 99 hp 74 - kW, peso operacional com lastro 21 t</t>
  </si>
  <si>
    <t>33.147.000016.EQJ</t>
  </si>
  <si>
    <t>Taxa de juros sobre capital do equipamento: Rolo compactador estático, com pneus, 99 hp 74 - kW, peso operacional com lastro 21 t</t>
  </si>
  <si>
    <t>33.147.000016.EQM</t>
  </si>
  <si>
    <t>Taxa de manutenção do equipamento: Rolo compactador estático, com pneus, 99 hp 74 - kW, peso operacional com lastro 21 t</t>
  </si>
  <si>
    <t>33.147.000016.EQS</t>
  </si>
  <si>
    <t>Taxa de seguro patrimonial do equipamento: Rolo compactador estático, com pneus, 99 hp 74 - kW, peso operacional com lastro 21 t</t>
  </si>
  <si>
    <t>33.147.000030.EQD</t>
  </si>
  <si>
    <t>Taxa de depreciação do equipamento: Rolo compactador com pneus, largura 2,28 m 130 hp - 98 kW, peso operacional com lastro 25 t</t>
  </si>
  <si>
    <t>33.147.000030.EQJ</t>
  </si>
  <si>
    <t>Taxa de juros sobre capital do equipamento: Rolo compactador com pneus, largura 2,28 m 130 hp - 98 kW, peso operacional com lastro 25 t</t>
  </si>
  <si>
    <t>33.147.000030.EQM</t>
  </si>
  <si>
    <t>Taxa de manutenção do equipamento: Rolo compactador com pneus, largura 2,28 m 130 hp - 98 kW, peso operacional com lastro 25 t</t>
  </si>
  <si>
    <t>33.147.000030.EQS</t>
  </si>
  <si>
    <t>Taxa de seguro patrimonial do equipamento: Rolo compactador com pneus, largura 2,28 m 130 hp - 98 kW, peso operacional com lastro 25 t</t>
  </si>
  <si>
    <t>33.147.000040.EQD</t>
  </si>
  <si>
    <t>Taxa de depreciação do equipamento: Rolo compactador estático, tandem, cilindros lisos potência 58 hp - 43 kW, peso operacional 9 t</t>
  </si>
  <si>
    <t>33.147.000040.EQJ</t>
  </si>
  <si>
    <t>Taxa de juros sobre capital do equipamento: Rolo compactador estático, tandem, cilindros lisos potência 58 hp - 43 kW, peso operacional 9 t</t>
  </si>
  <si>
    <t>33.147.000040.EQM</t>
  </si>
  <si>
    <t>Taxa de manutenção do equipamento: Rolo compactador estático, tandem, cilindros lisos potência 58 hp - 43 kW, peso operacional 9 t</t>
  </si>
  <si>
    <t>33.147.000040.EQS</t>
  </si>
  <si>
    <t>Taxa de seguro patrimonial do equipamento: Rolo compactador estático, tandem, cilindros lisos potência 58 hp - 43 kW, peso operacional 9 t</t>
  </si>
  <si>
    <t>33.147.000050.EQD</t>
  </si>
  <si>
    <t>Taxa de depreciação do equipamento: Rolo compactador rebocável estático, cilindro pé de carneiro simples, peso operacional 3 t</t>
  </si>
  <si>
    <t>33.147.000050.EQJ</t>
  </si>
  <si>
    <t>Taxa de juros sobre capital do equipamento: Rolo compactador rebocável estático, cilindro pé de carneiro simples, peso operacional 3 t</t>
  </si>
  <si>
    <t>33.147.000050.EQM</t>
  </si>
  <si>
    <t>Taxa de manutenção do equipamento: Rolo compactador rebocável estático, cilindro pé de carneiro simples, peso operacional 3 t</t>
  </si>
  <si>
    <t>33.147.000050.EQS</t>
  </si>
  <si>
    <t>Taxa de seguro patrimonial do equipamento: Rolo compactador rebocável estático, cilindro pé de carneiro simples, peso operacional 3 t</t>
  </si>
  <si>
    <t>33.147.000052.EQD</t>
  </si>
  <si>
    <t>Taxa de depreciação do equipamento: Rolo compactador rebocável estático, cilindro pé-de-carneiro duplo peso operacional 6 t</t>
  </si>
  <si>
    <t>33.147.000052.EQJ</t>
  </si>
  <si>
    <t>Taxa de juros sobre capital do equipamento: Rolo compactador rebocável estático, cilindro pé-de-carneiro duplo peso operacional 6 t</t>
  </si>
  <si>
    <t>33.147.000052.EQM</t>
  </si>
  <si>
    <t>Taxa de manutenção do equipamento: Rolo compactador rebocável estático, cilindro pé-de-carneiro duplo peso operacional 6 t</t>
  </si>
  <si>
    <t>33.147.000052.EQS</t>
  </si>
  <si>
    <t>Taxa de seguro patrimonial do equipamento: Rolo compactador rebocável estático, cilindro pé-de-carneiro duplo peso operacional 6 t</t>
  </si>
  <si>
    <t>33.147.000060.EQD</t>
  </si>
  <si>
    <t>Taxa de depreciação do equipamento: Rolo compactador rebocável vibratório, cilindro liso, peso operacional 3,8 t</t>
  </si>
  <si>
    <t>33.147.000060.EQJ</t>
  </si>
  <si>
    <t>Taxa de juros sobre capital do equipamento: Rolo compactador rebocável vibratório, cilindro liso, peso operacional 3,8 t</t>
  </si>
  <si>
    <t>33.147.000060.EQM</t>
  </si>
  <si>
    <t>Taxa de manutenção do equipamento: Rolo compactador rebocável vibratório, cilindro liso, peso operacional 3,8 t</t>
  </si>
  <si>
    <t>33.147.000060.EQS</t>
  </si>
  <si>
    <t>Taxa de seguro patrimonial do equipamento: Rolo compactador rebocável vibratório, cilindro liso, peso operacional 3,8 t</t>
  </si>
  <si>
    <t>33.147.000062.EQD</t>
  </si>
  <si>
    <t>Taxa de depreciação do equipamento: Rolo compactador rebocável vibratório, pé-de-carneiro, peso operacional 4,5 t</t>
  </si>
  <si>
    <t>33.147.000062.EQJ</t>
  </si>
  <si>
    <t>Taxa de juros sobre capital do equipamento: Rolo compactador rebocável vibratório, pé-de-carneiro, peso operacional 4,5 t</t>
  </si>
  <si>
    <t>33.147.000062.EQM</t>
  </si>
  <si>
    <t>Taxa de manutenção do equipamento: Rolo compactador rebocável vibratório, pé-de-carneiro, peso operacional 4,5 t</t>
  </si>
  <si>
    <t>33.147.000062.EQS</t>
  </si>
  <si>
    <t>Taxa de seguro patrimonial do equipamento: Rolo compactador rebocável vibratório, pé-de-carneiro, peso operacional 4,5 t</t>
  </si>
  <si>
    <t>33.147.000070.EQD</t>
  </si>
  <si>
    <t>Taxa de depreciação do equipamento: Rolo compactador vibratório com pneus de tração e cilindro pé-de-carneiro em aço 150 hp - 112 kW, peso operacional 11,6 t</t>
  </si>
  <si>
    <t>33.147.000070.EQJ</t>
  </si>
  <si>
    <t>Taxa de juros sobre capital do equipamento: Rolo compactador vibratório com pneus de tração e cilindro pé-de-carneiro em aço 150 hp - 112 kW, peso operacional 11,6 t</t>
  </si>
  <si>
    <t>33.147.000070.EQM</t>
  </si>
  <si>
    <t>Taxa de manutenção do equipamento: Rolo compactador vibratório com pneus de tração e cilindro pé-de-carneiro em aço 150 hp - 112 kW, peso operacional 11,6 t</t>
  </si>
  <si>
    <t>33.147.000070.EQS</t>
  </si>
  <si>
    <t>Taxa de seguro patrimonial do equipamento: Rolo compactador vibratório com pneus de tração e cilindro pé-de-carneiro em aço 150 hp - 112 kW, peso operacional 11,6 t</t>
  </si>
  <si>
    <t>33.147.000072.EQD</t>
  </si>
  <si>
    <t>Taxa de depreciação do equipamento: Rolo compactador vibratório, com pneus de tração e 1 cilindro pé-de-carneiro em aço 83 hp - 62 kW, peso operacional 8,8 t</t>
  </si>
  <si>
    <t>33.147.000072.EQJ</t>
  </si>
  <si>
    <t>Taxa de juros sobre capital do equipamento: Rolo compactador vibratório, com pneus de tração e 1 cilindro pé-de-carneiro em aço 83 hp - 62 kW, peso operacional 8,8 t</t>
  </si>
  <si>
    <t>33.147.000072.EQM</t>
  </si>
  <si>
    <t>Taxa de manutenção do equipamento: Rolo compactador vibratório, com pneus de tração e 1 cilindro pé-de-carneiro em aço 83 hp - 62 kW, peso operacional 8,8 t</t>
  </si>
  <si>
    <t>33.147.000072.EQS</t>
  </si>
  <si>
    <t>Taxa de seguro patrimonial do equipamento: Rolo compactador vibratório, com pneus de tração e 1 cilindro pé-de-carneiro em aço 83 hp - 62 kW, peso operacional 8,8 t</t>
  </si>
  <si>
    <t>33.147.000074.EQD</t>
  </si>
  <si>
    <t>Taxa de depreciação do equipamento: Rolo compactador vibratório, com pneus de tração e cilindro pé-de-carneiro em aço 110 hp - 82 kW, peso operacional 13,3 t</t>
  </si>
  <si>
    <t>33.147.000074.EQJ</t>
  </si>
  <si>
    <t>Taxa de juros sobre capital do equipamento: Rolo compactador vibratório, com pneus de tração e cilindro pé-de-carneiro em aço 110 hp - 82 kW, peso operacional 13,3 t</t>
  </si>
  <si>
    <t>33.147.000074.EQM</t>
  </si>
  <si>
    <t>Taxa de manutenção do equipamento: Rolo compactador vibratório, com pneus de tração e cilindro pé-de-carneiro em aço 110 hp - 82 kW, peso operacional 13,3 t</t>
  </si>
  <si>
    <t>33.147.000074.EQS</t>
  </si>
  <si>
    <t>Taxa de seguro patrimonial do equipamento: Rolo compactador vibratório, com pneus de tração e cilindro pé-de-carneiro em aço 110 hp - 82 kW, peso operacional 13,3 t</t>
  </si>
  <si>
    <t>33.147.000080.EQD</t>
  </si>
  <si>
    <t>Taxa de depreciação do equipamento: Rolo compactador vibratório, com cilindro liso, 80 hp - 60 kW, peso operacional 8,5 t</t>
  </si>
  <si>
    <t>33.147.000080.EQJ</t>
  </si>
  <si>
    <t>Taxa de juros sobre capital do equipamento: Rolo compactador vibratório, com cilindro liso, 80 hp - 60 kW, peso operacional 8,5 t</t>
  </si>
  <si>
    <t>33.147.000080.EQM</t>
  </si>
  <si>
    <t>Taxa de manutenção do equipamento: Rolo compactador vibratório, com cilindro liso, 80 hp - 60 kW, peso operacional 8,5 t</t>
  </si>
  <si>
    <t>33.147.000080.EQS</t>
  </si>
  <si>
    <t>Taxa de seguro patrimonial do equipamento: Rolo compactador vibratório, com cilindro liso, 80 hp - 60 kW, peso operacional 8,5 t</t>
  </si>
  <si>
    <t>33.147.000082.EQD</t>
  </si>
  <si>
    <t>Taxa de depreciação do equipamento: Rolo compactador vibratório com pneus e cilindro liso em aço, 110 hp - 82 kW, peso operacional 13,3 t</t>
  </si>
  <si>
    <t>33.147.000082.EQJ</t>
  </si>
  <si>
    <t>Taxa de juros sobre capital do equipamento: Rolo compactador vibratório com pneus e cilindro liso em aço, 110 hp - 82 kW, peso operacional 13,3 t</t>
  </si>
  <si>
    <t>33.147.000082.EQM</t>
  </si>
  <si>
    <t>Taxa de manutenção do equipamento: Rolo compactador vibratório com pneus e cilindro liso em aço, 110 hp - 82 kW, peso operacional 13,3 t</t>
  </si>
  <si>
    <t>33.147.000082.EQS</t>
  </si>
  <si>
    <t>Taxa de seguro patrimonial do equipamento: Rolo compactador vibratório com pneus e cilindro liso em aço, 110 hp - 82 kW, peso operacional 13,3 t</t>
  </si>
  <si>
    <t>33.147.000084.EQD</t>
  </si>
  <si>
    <t>Taxa de depreciação do equipamento: Rolo compactador vibratório, com pneus de tração e cilindro liso em aço 150 hp - 112 kW, peso operacional 15,35 t</t>
  </si>
  <si>
    <t>33.147.000084.EQJ</t>
  </si>
  <si>
    <t>Taxa de juros sobre capital do equipamento: Rolo compactador vibratório, com pneus de tração e cilindro liso em aço 150 hp - 112 kW, peso operacional 15,35 t</t>
  </si>
  <si>
    <t>33.147.000084.EQM</t>
  </si>
  <si>
    <t>Taxa de manutenção do equipamento: Rolo compactador vibratório, com pneus de tração e cilindro liso em aço 150 hp - 112 kW, peso operacional 15,35 t</t>
  </si>
  <si>
    <t>33.147.000084.EQS</t>
  </si>
  <si>
    <t>Taxa de seguro patrimonial do equipamento: Rolo compactador vibratório, com pneus de tração e cilindro liso em aço 150 hp - 112 kW, peso operacional 15,35 t</t>
  </si>
  <si>
    <t>33.147.000090.EQD</t>
  </si>
  <si>
    <t>Taxa de depreciação do equipamento: Rolo compactador vibratório, tandem, cilindros lisos em aço, largura 0,9 m, 23 hp - 17 kW, peso operacional 1,66 t</t>
  </si>
  <si>
    <t>33.147.000090.EQJ</t>
  </si>
  <si>
    <t>Taxa de juros sobre capital do equipamento: Rolo compactador vibratório, tandem, cilindros lisos em aço, largura 0,9 m, 23 hp - 17 kW, peso operacional 1,66 t</t>
  </si>
  <si>
    <t>33.147.000090.EQM</t>
  </si>
  <si>
    <t>Taxa de manutenção do equipamento: Rolo compactador vibratório, tandem, cilindros lisos em aço, largura 0,9 m, 23 hp - 17 kW, peso operacional 1,66 t</t>
  </si>
  <si>
    <t>33.147.000090.EQS</t>
  </si>
  <si>
    <t>Taxa de seguro patrimonial do equipamento: Rolo compactador vibratório, tandem, cilindros lisos em aço, largura 0,9 m, 23 hp - 17 kW, peso operacional 1,66 t</t>
  </si>
  <si>
    <t>33.147.000092.EQD</t>
  </si>
  <si>
    <t>Taxa de depreciação do equipamento: Rolo compactador vibratório, tandem, cilindros lisos em aço 50 hp - 37kW, peso operacional 4 t</t>
  </si>
  <si>
    <t>33.147.000092.EQJ</t>
  </si>
  <si>
    <t>Taxa de juros sobre capital do equipamento: Rolo compactador vibratório, tandem, cilindros lisos em aço 50 hp - 37kW, peso operacional 4 t</t>
  </si>
  <si>
    <t>33.147.000092.EQM</t>
  </si>
  <si>
    <t>Taxa de manutenção do equipamento: Rolo compactador vibratório, tandem, cilindros lisos em aço 50 hp - 37kW, peso operacional 4 t</t>
  </si>
  <si>
    <t>33.147.000092.EQS</t>
  </si>
  <si>
    <t>Taxa de seguro patrimonial do equipamento: Rolo compactador vibratório, tandem, cilindros lisos em aço 50 hp - 37kW, peso operacional 4 t</t>
  </si>
  <si>
    <t>33.147.000094.EQD</t>
  </si>
  <si>
    <t>Taxa de depreciação do equipamento: Rolo compactador vibratório, tandem, cilindros lisos em aço 83 hp - 62 kW, peso operacional 7,4 t</t>
  </si>
  <si>
    <t>33.147.000094.EQJ</t>
  </si>
  <si>
    <t>Taxa de juros sobre capital do equipamento: Rolo compactador vibratório, tandem, cilindros lisos em aço 83 hp - 62 kW, peso operacional 7,4 t</t>
  </si>
  <si>
    <t>33.147.000094.EQM</t>
  </si>
  <si>
    <t>Taxa de manutenção do equipamento: Rolo compactador vibratório, tandem, cilindros lisos em aço 83 hp - 62 kW, peso operacional 7,4 t</t>
  </si>
  <si>
    <t>33.147.000094.EQS</t>
  </si>
  <si>
    <t>Taxa de seguro patrimonial do equipamento: Rolo compactador vibratório, tandem, cilindros lisos em aço 83 hp - 62 kW, peso operacional 7,4 t</t>
  </si>
  <si>
    <t>33.147.000096.EQD</t>
  </si>
  <si>
    <t>Taxa de depreciação do equipamento: Rolo compactador vibratório, tandem, cilindros lisos em aço, largura 1,5 m, 100 hp - 75 kW, peso operacional 9 t</t>
  </si>
  <si>
    <t>33.147.000096.EQJ</t>
  </si>
  <si>
    <t>Taxa de juros sobre capital do equipamento: Rolo compactador vibratório, tandem, cilindros lisos em aço, largura 1,5 m, 100 hp - 75 kW, peso operacional 9 t</t>
  </si>
  <si>
    <t>33.147.000096.EQM</t>
  </si>
  <si>
    <t>Taxa de manutenção do equipamento: Rolo compactador vibratório, tandem, cilindros lisos em aço, largura 1,5 m, 100 hp - 75 kW, peso operacional 9 t</t>
  </si>
  <si>
    <t>33.147.000096.EQS</t>
  </si>
  <si>
    <t>Taxa de seguro patrimonial do equipamento: Rolo compactador vibratório, tandem, cilindros lisos em aço, largura 1,5 m, 100 hp - 75 kW, peso operacional 9 t</t>
  </si>
  <si>
    <t>33.147.000098.EQD</t>
  </si>
  <si>
    <t>Taxa de depreciação do equipamento: Rolo compactador vibratório, tandem, cilindros lisos em aço, largura 1,73 m, 125 hp - 93 kW</t>
  </si>
  <si>
    <t>33.147.000098.EQJ</t>
  </si>
  <si>
    <t>Taxa de juros sobre capital do equipamento: Rolo compactador vibratório, tandem, cilindros lisos em aço, largura 1,73 m, 125 hp - 93 kW</t>
  </si>
  <si>
    <t>33.147.000098.EQM</t>
  </si>
  <si>
    <t>Taxa de manutenção do equipamento: Rolo compactador vibratório, tandem, cilindros lisos em aço, largura 1,73 m, 125 hp - 93 kW</t>
  </si>
  <si>
    <t>33.147.000098.EQS</t>
  </si>
  <si>
    <t>Taxa de seguro patrimonial do equipamento: Rolo compactador vibratório, tandem, cilindros lisos em aço, largura 1,73 m, 125 hp - 93 kW</t>
  </si>
  <si>
    <t>33.148.000010.EQD</t>
  </si>
  <si>
    <t>Taxa de depreciação do equipamento: Trator sobre esteiras com lâmina, capacidade 1,53 m³ 70 hp - 52 kW</t>
  </si>
  <si>
    <t>33.148.000010.EQJ</t>
  </si>
  <si>
    <t>Taxa de juros sobre capital do equipamento: Trator sobre esteiras com lâmina, capacidade 1,53 m³ 70 hp - 52 kW</t>
  </si>
  <si>
    <t>33.148.000010.EQM</t>
  </si>
  <si>
    <t>Taxa de manutenção do equipamento: Trator sobre esteiras com lâmina, capacidade 1,53 m³ 70 hp - 52 kW</t>
  </si>
  <si>
    <t>33.148.000010.EQS</t>
  </si>
  <si>
    <t>Taxa de seguro patrimonial do equipamento: Trator sobre esteiras com lâmina, capacidade 1,53 m³ 70 hp - 52 kW</t>
  </si>
  <si>
    <t>33.148.000012.EQD</t>
  </si>
  <si>
    <t>Taxa de depreciação do equipamento: Trator sobre esteiras com lâmina, capacidade 1,8 m³ 90 hp - 68 kW</t>
  </si>
  <si>
    <t>33.148.000012.EQJ</t>
  </si>
  <si>
    <t>Taxa de juros sobre capital do equipamento: Trator sobre esteiras com lâmina, capacidade 1,8 m³ 90 hp - 68 kW</t>
  </si>
  <si>
    <t>33.148.000012.EQM</t>
  </si>
  <si>
    <t>Taxa de manutenção do equipamento: Trator sobre esteiras com lâmina, capacidade 1,8 m³ 90 hp - 68 kW</t>
  </si>
  <si>
    <t>33.148.000012.EQS</t>
  </si>
  <si>
    <t>Taxa de seguro patrimonial do equipamento: Trator sobre esteiras com lâmina, capacidade 1,8 m³ 90 hp - 68 kW</t>
  </si>
  <si>
    <t>33.148.000014.EQD</t>
  </si>
  <si>
    <t>Taxa de depreciação do equipamento: Trator sobre esteiras com lâmina, capacidade 2,34 m³ 90 hp - 68 kW</t>
  </si>
  <si>
    <t>33.148.000014.EQJ</t>
  </si>
  <si>
    <t>Taxa de juros sobre capital do equipamento: Trator sobre esteiras com lâmina, capacidade 2,34 m³ 90 hp - 68 kW</t>
  </si>
  <si>
    <t>33.148.000014.EQM</t>
  </si>
  <si>
    <t>Taxa de manutenção do equipamento: Trator sobre esteiras com lâmina, capacidade 2,34 m³ 90 hp - 68 kW</t>
  </si>
  <si>
    <t>33.148.000014.EQS</t>
  </si>
  <si>
    <t>Taxa de seguro patrimonial do equipamento: Trator sobre esteiras com lâmina, capacidade 2,34 m³ 90 hp - 68 kW</t>
  </si>
  <si>
    <t>33.148.000016.EQD</t>
  </si>
  <si>
    <t>Taxa de depreciação do equipamento: Trator sobre esteiras com lâmina, capacidade 2,32 m³ 96 hp - 72 kW</t>
  </si>
  <si>
    <t>33.148.000016.EQJ</t>
  </si>
  <si>
    <t>Taxa de juros sobre capital do equipamento: Trator sobre esteiras com lâmina, capacidade 2,32 m³ 96 hp - 72 kW</t>
  </si>
  <si>
    <t>33.148.000016.EQM</t>
  </si>
  <si>
    <t>Taxa de manutenção do equipamento: Trator sobre esteiras com lâmina, capacidade 2,32 m³ 96 hp - 72 kW</t>
  </si>
  <si>
    <t>33.148.000016.EQS</t>
  </si>
  <si>
    <t>Taxa de seguro patrimonial do equipamento: Trator sobre esteiras com lâmina, capacidade 2,32 m³ 96 hp - 72 kW</t>
  </si>
  <si>
    <t>33.148.000018.EQD</t>
  </si>
  <si>
    <t>Taxa de depreciação do equipamento: Trator sobre esteiras com lâmina, capacidade 2,6 m³ 110 hp - 82 kW</t>
  </si>
  <si>
    <t>33.148.000018.EQJ</t>
  </si>
  <si>
    <t>Taxa de juros sobre capital do equipamento: Trator sobre esteiras com lâmina, capacidade 2,6 m³ 110 hp - 82 kW</t>
  </si>
  <si>
    <t>33.148.000018.EQM</t>
  </si>
  <si>
    <t>Taxa de manutenção do equipamento: Trator sobre esteiras com lâmina, capacidade 2,6 m³ 110 hp - 82 kW</t>
  </si>
  <si>
    <t>33.148.000018.EQS</t>
  </si>
  <si>
    <t>Taxa de seguro patrimonial do equipamento: Trator sobre esteiras com lâmina, capacidade 2,6 m³ 110 hp - 82 kW</t>
  </si>
  <si>
    <t>33.148.000020.EQD</t>
  </si>
  <si>
    <t>Taxa de depreciação do equipamento: Trator sobre esteiras com lâmina, capacidade 2,6 m³ 121 hp - 90 kW</t>
  </si>
  <si>
    <t>33.148.000020.EQJ</t>
  </si>
  <si>
    <t>Taxa de juros sobre capital do equipamento: Trator sobre esteiras com lâmina, capacidade 2,6 m³ 121 hp - 90 kW</t>
  </si>
  <si>
    <t>33.148.000020.EQM</t>
  </si>
  <si>
    <t>Taxa de manutenção do equipamento: Trator sobre esteiras com lâmina, capacidade 2,6 m³ 121 hp - 90 kW</t>
  </si>
  <si>
    <t>33.148.000020.EQS</t>
  </si>
  <si>
    <t>Taxa de seguro patrimonial do equipamento: Trator sobre esteiras com lâmina, capacidade 2,6 m³ 121 hp - 90 kW</t>
  </si>
  <si>
    <t>33.148.000022.EQD</t>
  </si>
  <si>
    <t>Taxa de depreciação do equipamento: Trator sobre esteiras com lâmina, capacidade 3,16 m³ 145 hp - 108 kW</t>
  </si>
  <si>
    <t>33.148.000022.EQJ</t>
  </si>
  <si>
    <t>Taxa de juros sobre capital do equipamento: Trator sobre esteiras com lâmina, capacidade 3,16 m³ 145 hp - 108 kW</t>
  </si>
  <si>
    <t>33.148.000022.EQM</t>
  </si>
  <si>
    <t>Taxa de manutenção do equipamento: Trator sobre esteiras com lâmina, capacidade 3,16 m³ 145 hp - 108 kW</t>
  </si>
  <si>
    <t>33.148.000022.EQS</t>
  </si>
  <si>
    <t>Taxa de seguro patrimonial do equipamento: Trator sobre esteiras com lâmina, capacidade 3,16 m³ 145 hp - 108 kW</t>
  </si>
  <si>
    <t>33.148.000024.EQD</t>
  </si>
  <si>
    <t>Taxa de depreciação do equipamento: Trator sobre esteiras com lâmina, capacidade 4,28 m³ 145 hp - 108 kW</t>
  </si>
  <si>
    <t>33.148.000024.EQJ</t>
  </si>
  <si>
    <t>Taxa de juros sobre capital do equipamento: Trator sobre esteiras com lâmina, capacidade 4,28 m³ 145 hp - 108 kW</t>
  </si>
  <si>
    <t>33.148.000024.EQM</t>
  </si>
  <si>
    <t>Taxa de manutenção do equipamento: Trator sobre esteiras com lâmina, capacidade 4,28 m³ 145 hp - 108 kW</t>
  </si>
  <si>
    <t>33.148.000024.EQS</t>
  </si>
  <si>
    <t>Taxa de seguro patrimonial do equipamento: Trator sobre esteiras com lâmina, capacidade 4,28 m³ 145 hp - 108 kW</t>
  </si>
  <si>
    <t>33.148.000026.EQD</t>
  </si>
  <si>
    <t>Taxa de depreciação do equipamento: Trator sobre esteiras com lâmina, capacidade 3,8 m³ 165 hp - 123 kW</t>
  </si>
  <si>
    <t>33.148.000026.EQJ</t>
  </si>
  <si>
    <t>Taxa de juros sobre capital do equipamento: Trator sobre esteiras com lâmina, capacidade 3,8 m³ 165 hp - 123 kW</t>
  </si>
  <si>
    <t>33.148.000026.EQM</t>
  </si>
  <si>
    <t>Taxa de manutenção do equipamento: Trator sobre esteiras com lâmina, capacidade 3,8 m³ 165 hp - 123 kW</t>
  </si>
  <si>
    <t>33.148.000026.EQS</t>
  </si>
  <si>
    <t>Taxa de seguro patrimonial do equipamento: Trator sobre esteiras com lâmina, capacidade 3,8 m³ 165 hp - 123 kW</t>
  </si>
  <si>
    <t>33.148.000028.EQD</t>
  </si>
  <si>
    <t>Taxa de depreciação do equipamento: Trator sobre esteiras com lâmina, capacidade 3,93 m³ 185 hp - 138 kW</t>
  </si>
  <si>
    <t>33.148.000028.EQJ</t>
  </si>
  <si>
    <t>Taxa de juros sobre capital do equipamento: Trator sobre esteiras com lâmina, capacidade 3,93 m³ 185 hp - 138 kW</t>
  </si>
  <si>
    <t>33.148.000028.EQM</t>
  </si>
  <si>
    <t>Taxa de manutenção do equipamento: Trator sobre esteiras com lâmina, capacidade 3,93 m³ 185 hp - 138 kW</t>
  </si>
  <si>
    <t>33.148.000028.EQS</t>
  </si>
  <si>
    <t>Taxa de seguro patrimonial do equipamento: Trator sobre esteiras com lâmina, capacidade 3,93 m³ 185 hp - 138 kW</t>
  </si>
  <si>
    <t>33.148.000030.EQD</t>
  </si>
  <si>
    <t>Taxa de depreciação do equipamento: Trator sobre esteiras com lâmina, capacidade 3,93 m³ 200 hp - 149 kW</t>
  </si>
  <si>
    <t>33.148.000030.EQJ</t>
  </si>
  <si>
    <t>Taxa de juros sobre capital do equipamento: Trator sobre esteiras com lâmina, capacidade 3,93 m³ 200 hp - 149 kW</t>
  </si>
  <si>
    <t>33.148.000030.EQM</t>
  </si>
  <si>
    <t>Taxa de manutenção do equipamento: Trator sobre esteiras com lâmina, capacidade 3,93 m³ 200 hp - 149 kW</t>
  </si>
  <si>
    <t>33.148.000030.EQS</t>
  </si>
  <si>
    <t>Taxa de seguro patrimonial do equipamento: Trator sobre esteiras com lâmina, capacidade 3,93 m³ 200 hp - 149 kW</t>
  </si>
  <si>
    <t>33.148.000032.EQD</t>
  </si>
  <si>
    <t>Taxa de depreciação do equipamento: Trator sobre esteiras com lâmina, capacidade 8,34 m³ 240 hp - 179 kW</t>
  </si>
  <si>
    <t>33.148.000032.EQJ</t>
  </si>
  <si>
    <t>Taxa de juros sobre capital do equipamento: Trator sobre esteiras com lâmina, capacidade 8,34 m³ 240 hp - 179 kW</t>
  </si>
  <si>
    <t>33.148.000032.EQM</t>
  </si>
  <si>
    <t>Taxa de manutenção do equipamento: Trator sobre esteiras com lâmina, capacidade 8,34 m³ 240 hp - 179 kW</t>
  </si>
  <si>
    <t>33.148.000032.EQS</t>
  </si>
  <si>
    <t>Taxa de seguro patrimonial do equipamento: Trator sobre esteiras com lâmina, capacidade 8,34 m³ 240 hp - 179 kW</t>
  </si>
  <si>
    <t>33.148.000034.EQD</t>
  </si>
  <si>
    <t>Taxa de depreciação do equipamento: Trator sobre esteiras com lâmina, capacidade 11,7 m³ 305 hp - 228 kW</t>
  </si>
  <si>
    <t>33.148.000034.EQJ</t>
  </si>
  <si>
    <t>Taxa de juros sobre capital do equipamento: Trator sobre esteiras com lâmina, capacidade 11,7 m³ 305 hp - 228 kW</t>
  </si>
  <si>
    <t>33.148.000034.EQM</t>
  </si>
  <si>
    <t>Taxa de manutenção do equipamento: Trator sobre esteiras com lâmina, capacidade 11,7 m³ 305 hp - 228 kW</t>
  </si>
  <si>
    <t>33.148.000034.EQS</t>
  </si>
  <si>
    <t>Taxa de seguro patrimonial do equipamento: Trator sobre esteiras com lâmina, capacidade 11,7 m³ 305 hp - 228 kW</t>
  </si>
  <si>
    <t>33.148.000036.EQD</t>
  </si>
  <si>
    <t>Taxa de depreciação do equipamento: Trator sobre esteiras com lâmina, capacidade 8,7 m³ 310 hp - 231 kW</t>
  </si>
  <si>
    <t>33.148.000036.EQJ</t>
  </si>
  <si>
    <t>Taxa de juros sobre capital do equipamento: Trator sobre esteiras com lâmina, capacidade 8,7 m³ 310 hp - 231 kW</t>
  </si>
  <si>
    <t>33.148.000036.EQM</t>
  </si>
  <si>
    <t>Taxa de manutenção do equipamento: Trator sobre esteiras com lâmina, capacidade 8,7 m³ 310 hp - 231 kW</t>
  </si>
  <si>
    <t>33.148.000036.EQS</t>
  </si>
  <si>
    <t>Taxa de seguro patrimonial do equipamento: Trator sobre esteiras com lâmina, capacidade 8,7 m³ 310 hp - 231 kW</t>
  </si>
  <si>
    <t>33.148.000038.EQD</t>
  </si>
  <si>
    <t>Taxa de depreciação do equipamento: Trator sobre esteiras com lâmina, capacidade 16,4 m³ 410 hp - 306 kW</t>
  </si>
  <si>
    <t>33.148.000038.EQJ</t>
  </si>
  <si>
    <t>Taxa de juros sobre capital do equipamento: Trator sobre esteiras com lâmina, capacidade 16,4 m³ 410 hp - 306 kW</t>
  </si>
  <si>
    <t>33.148.000038.EQM</t>
  </si>
  <si>
    <t>Taxa de manutenção do equipamento: Trator sobre esteiras com lâmina, capacidade 16,4 m³ 410 hp - 306 kW</t>
  </si>
  <si>
    <t>33.148.000038.EQS</t>
  </si>
  <si>
    <t>Taxa de seguro patrimonial do equipamento: Trator sobre esteiras com lâmina, capacidade 16,4 m³ 410 hp - 306 kW</t>
  </si>
  <si>
    <t>33.148.000050.EQD</t>
  </si>
  <si>
    <t>Taxa de depreciação do equipamento: Trator sobre esteiras com escarificador e lâmina 3,8 m³, 165 hp - 123 kW</t>
  </si>
  <si>
    <t>33.148.000050.EQJ</t>
  </si>
  <si>
    <t>Taxa de juros sobre capital do equipamento: Trator sobre esteiras com escarificador e lâmina 3,8 m³, 165 hp - 123 kW</t>
  </si>
  <si>
    <t>33.148.000050.EQM</t>
  </si>
  <si>
    <t>Taxa de manutenção do equipamento: Trator sobre esteiras com escarificador e lâmina 3,8 m³, 165 hp - 123 kW</t>
  </si>
  <si>
    <t>33.148.000050.EQS</t>
  </si>
  <si>
    <t>Taxa de seguro patrimonial do equipamento: Trator sobre esteiras com escarificador e lâmina 3,8 m³, 165 hp - 123 kW</t>
  </si>
  <si>
    <t>33.148.000055.EQD</t>
  </si>
  <si>
    <t>Taxa de depreciação do equipamento: Trator sobre esteiras, com escarificador 310 hp - 231 kW</t>
  </si>
  <si>
    <t>33.148.000055.EQJ</t>
  </si>
  <si>
    <t>Taxa de juros sobre capital do equipamento: Trator sobre esteiras, com escarificador 310 hp - 231 kW</t>
  </si>
  <si>
    <t>33.148.000055.EQM</t>
  </si>
  <si>
    <t>Taxa de manutenção do equipamento: Trator sobre esteiras, com escarificador 310 hp - 231 kW</t>
  </si>
  <si>
    <t>33.148.000055.EQS</t>
  </si>
  <si>
    <t>Taxa de seguro patrimonial do equipamento: Trator sobre esteiras, com escarificador 310 hp - 231 kW</t>
  </si>
  <si>
    <t>33.149.000010.EQD</t>
  </si>
  <si>
    <t>Taxa de depreciação do equipamento: Trator sobre pneus 36 hp - 27 kW</t>
  </si>
  <si>
    <t>33.149.000010.EQJ</t>
  </si>
  <si>
    <t>Taxa de juros sobre capital do equipamento: Trator sobre pneus 36 hp - 27 kW</t>
  </si>
  <si>
    <t>33.149.000010.EQM</t>
  </si>
  <si>
    <t>Taxa de manutenção do equipamento: Trator sobre pneus 36 hp - 27 kW</t>
  </si>
  <si>
    <t>33.149.000010.EQS</t>
  </si>
  <si>
    <t>Taxa de seguro patrimonial do equipamento: Trator sobre pneus 36 hp - 27 kW</t>
  </si>
  <si>
    <t>33.149.000012.EQD</t>
  </si>
  <si>
    <t>Taxa de depreciação do equipamento: Trator sobre pneus 61 hp - 45 kW</t>
  </si>
  <si>
    <t>33.149.000012.EQJ</t>
  </si>
  <si>
    <t>Taxa de juros sobre capital do equipamento: Trator sobre pneus 61 hp - 45 kW</t>
  </si>
  <si>
    <t>33.149.000012.EQM</t>
  </si>
  <si>
    <t>Taxa de manutenção do equipamento: Trator sobre pneus 61 hp - 45 kW</t>
  </si>
  <si>
    <t>33.149.000012.EQS</t>
  </si>
  <si>
    <t>Taxa de seguro patrimonial do equipamento: Trator sobre pneus 61 hp - 45 kW</t>
  </si>
  <si>
    <t>33.149.000014.EQD</t>
  </si>
  <si>
    <t>Taxa de depreciação do equipamento: Trator sobre pneus 74 hp - 55 kW</t>
  </si>
  <si>
    <t>33.149.000014.EQJ</t>
  </si>
  <si>
    <t>Taxa de juros sobre capital do equipamento: Trator sobre pneus 74 hp - 55 kW</t>
  </si>
  <si>
    <t>33.149.000014.EQM</t>
  </si>
  <si>
    <t>Taxa de manutenção do equipamento: Trator sobre pneus 74 hp - 55 kW</t>
  </si>
  <si>
    <t>33.149.000014.EQS</t>
  </si>
  <si>
    <t>Taxa de seguro patrimonial do equipamento: Trator sobre pneus 74 hp - 55 kW</t>
  </si>
  <si>
    <t>33.149.000016.EQD</t>
  </si>
  <si>
    <t>Taxa de depreciação do equipamento: Trator sobre pneus 88 hp - 66 kW</t>
  </si>
  <si>
    <t>33.149.000016.EQJ</t>
  </si>
  <si>
    <t>Taxa de juros sobre capital do equipamento: Trator sobre pneus 88 hp - 66 kW</t>
  </si>
  <si>
    <t>33.149.000016.EQM</t>
  </si>
  <si>
    <t>Taxa de manutenção do equipamento: Trator sobre pneus 88 hp - 66 kW</t>
  </si>
  <si>
    <t>33.149.000016.EQS</t>
  </si>
  <si>
    <t>Taxa de seguro patrimonial do equipamento: Trator sobre pneus 88 hp - 66 kW</t>
  </si>
  <si>
    <t>33.149.000018.EQD</t>
  </si>
  <si>
    <t>Taxa de depreciação do equipamento: Trator sobre pneus 105 hp - 77 kW</t>
  </si>
  <si>
    <t>33.149.000018.EQJ</t>
  </si>
  <si>
    <t>Taxa de juros sobre capital do equipamento: Trator sobre pneus 105 hp - 77 kW</t>
  </si>
  <si>
    <t>33.149.000018.EQM</t>
  </si>
  <si>
    <t>Taxa de manutenção do equipamento: Trator sobre pneus 105 hp - 77 kW</t>
  </si>
  <si>
    <t>33.149.000018.EQS</t>
  </si>
  <si>
    <t>Taxa de seguro patrimonial do equipamento: Trator sobre pneus 105 hp - 77 kW</t>
  </si>
  <si>
    <t>33.149.000020.EQD</t>
  </si>
  <si>
    <t>Taxa de depreciação do equipamento: Trator sobre pneus 120 hp - 90 kW</t>
  </si>
  <si>
    <t>33.149.000020.EQJ</t>
  </si>
  <si>
    <t>Taxa de juros sobre capital do equipamento: Trator sobre pneus 120 hp - 90 kW</t>
  </si>
  <si>
    <t>33.149.000020.EQM</t>
  </si>
  <si>
    <t>Taxa de manutenção do equipamento: Trator sobre pneus 120 hp - 90 kW</t>
  </si>
  <si>
    <t>33.149.000020.EQS</t>
  </si>
  <si>
    <t>Taxa de seguro patrimonial do equipamento: Trator sobre pneus 120 hp - 90 kW</t>
  </si>
  <si>
    <t>33.149.000022.EQD</t>
  </si>
  <si>
    <t>Taxa de depreciação do equipamento: Trator sobre pneus 143 hp - 107 kW</t>
  </si>
  <si>
    <t>33.149.000022.EQJ</t>
  </si>
  <si>
    <t>Taxa de juros sobre capital do equipamento: Trator sobre pneus 143 hp - 107 kW</t>
  </si>
  <si>
    <t>33.149.000022.EQM</t>
  </si>
  <si>
    <t>Taxa de manutenção do equipamento: Trator sobre pneus 143 hp - 107 kW</t>
  </si>
  <si>
    <t>33.149.000022.EQS</t>
  </si>
  <si>
    <t>Taxa de seguro patrimonial do equipamento: Trator sobre pneus 143 hp - 107 kW</t>
  </si>
  <si>
    <t>33.149.000024.EQD</t>
  </si>
  <si>
    <t>Taxa de depreciação do equipamento: Trator sobre pneus 163 hp - 122 kW</t>
  </si>
  <si>
    <t>33.149.000024.EQJ</t>
  </si>
  <si>
    <t>Taxa de juros sobre capital do equipamento: Trator sobre pneus 163 hp - 122 kW</t>
  </si>
  <si>
    <t>33.149.000024.EQM</t>
  </si>
  <si>
    <t>Taxa de manutenção do equipamento: Trator sobre pneus 163 hp - 122 kW</t>
  </si>
  <si>
    <t>33.149.000024.EQS</t>
  </si>
  <si>
    <t>Taxa de seguro patrimonial do equipamento: Trator sobre pneus 163 hp - 122 kW</t>
  </si>
  <si>
    <t>33.150.000010.EQD</t>
  </si>
  <si>
    <t>Taxa de depreciação do equipamento: Usina misturadora para solos, elétrica, 27 hp - 20 kW, capacidade 30/60 t/h</t>
  </si>
  <si>
    <t>33.150.000010.EQJ</t>
  </si>
  <si>
    <t>Taxa de juros sobre capital do equipamento: Usina misturadora para solos, elétrica, 27 hp - 20 kW, capacidade 30/60 t/h</t>
  </si>
  <si>
    <t>33.150.000010.EQM</t>
  </si>
  <si>
    <t>Taxa de manutenção do equipamento: Usina misturadora para solos, elétrica, 27 hp - 20 kW, capacidade 30/60 t/h</t>
  </si>
  <si>
    <t>33.150.000010.EQS</t>
  </si>
  <si>
    <t>Taxa de seguro patrimonial do equipamento: Usina misturadora para solos, elétrica, 27 hp - 20 kW, capacidade 30/60 t/h</t>
  </si>
  <si>
    <t>33.150.000012.EQD</t>
  </si>
  <si>
    <t>Taxa de depreciação do equipamento: Usina misturadora para solos, elétrica, 58 hp - 43 kW, capacidade 60 t/h</t>
  </si>
  <si>
    <t>33.150.000012.EQJ</t>
  </si>
  <si>
    <t>Taxa de juros sobre capital do equipamento: Usina misturadora para solos, elétrica, 58 hp - 43 kW, capacidade 60 t/h</t>
  </si>
  <si>
    <t>33.150.000012.EQM</t>
  </si>
  <si>
    <t>Taxa de manutenção do equipamento: Usina misturadora para solos, elétrica, 58 hp - 43 kW, capacidade 60 t/h</t>
  </si>
  <si>
    <t>33.150.000012.EQS</t>
  </si>
  <si>
    <t>Taxa de seguro patrimonial do equipamento: Usina misturadora para solos, elétrica, 58 hp - 43 kW, capacidade 60 t/h</t>
  </si>
  <si>
    <t>33.150.000020.EQD</t>
  </si>
  <si>
    <t>Taxa de depreciação do equipamento: Usina misturadora de solos, elétrica, 133 hp - 99 kW, capacidade 300 t/h</t>
  </si>
  <si>
    <t>33.150.000020.EQJ</t>
  </si>
  <si>
    <t>Taxa de juros sobre capital do equipamento: Usina misturadora de solos, elétrica, 133 hp - 99 kW, capacidade 300 t/h</t>
  </si>
  <si>
    <t>33.150.000020.EQM</t>
  </si>
  <si>
    <t>Taxa de manutenção do equipamento: Usina misturadora de solos, elétrica, 133 hp - 99 kW, capacidade 300 t/h</t>
  </si>
  <si>
    <t>33.150.000020.EQS</t>
  </si>
  <si>
    <t>Taxa de seguro patrimonial do equipamento: Usina misturadora de solos, elétrica, 133 hp - 99 kW, capacidade 300 t/h</t>
  </si>
  <si>
    <t>33.150.000022.EQD</t>
  </si>
  <si>
    <t>Taxa de depreciação do equipamento: Usina misturadora para solos, elétrica 236 hp - 176 kW, capacidade 600 t/h</t>
  </si>
  <si>
    <t>33.150.000022.EQJ</t>
  </si>
  <si>
    <t>Taxa de juros sobre capital do equipamento: Usina misturadora para solos, elétrica 236 hp - 176 kW, capacidade 600 t/h</t>
  </si>
  <si>
    <t>33.150.000022.EQM</t>
  </si>
  <si>
    <t>Taxa de manutenção do equipamento: Usina misturadora para solos, elétrica 236 hp - 176 kW, capacidade 600 t/h</t>
  </si>
  <si>
    <t>33.150.000022.EQS</t>
  </si>
  <si>
    <t>Taxa de seguro patrimonial do equipamento: Usina misturadora para solos, elétrica 236 hp - 176 kW, capacidade 600 t/h</t>
  </si>
  <si>
    <t>33.151.000010.EQD</t>
  </si>
  <si>
    <t>Taxa de depreciação do equipamento: Usina para asfalto a quente, elétrica, potência 172 hp - 128 kW, capacidade 40/60 t/h</t>
  </si>
  <si>
    <t>33.151.000010.EQJ</t>
  </si>
  <si>
    <t>Taxa de juros sobre capital do equipamento: Usina para asfalto a quente, elétrica, potência 172 hp - 128 kW, capacidade 40/60 t/h</t>
  </si>
  <si>
    <t>33.151.000010.EQM</t>
  </si>
  <si>
    <t>Taxa de manutenção do equipamento: Usina para asfalto a quente, elétrica, potência 172 hp - 128 kW, capacidade 40/60 t/h</t>
  </si>
  <si>
    <t>33.151.000010.EQS</t>
  </si>
  <si>
    <t>Taxa de seguro patrimonial do equipamento: Usina para asfalto a quente, elétrica, potência 172 hp - 128 kW, capacidade 40/60 t/h</t>
  </si>
  <si>
    <t>33.151.000020.EQD</t>
  </si>
  <si>
    <t>Taxa de depreciação do equipamento: Usina para asfalto a quente, elétrica 157 hp - 117 kW, capacidade 80 t/h</t>
  </si>
  <si>
    <t>33.151.000020.EQJ</t>
  </si>
  <si>
    <t>Taxa de juros sobre capital do equipamento: Usina para asfalto a quente, elétrica 157 hp - 117 kW, capacidade 80 t/h</t>
  </si>
  <si>
    <t>33.151.000020.EQM</t>
  </si>
  <si>
    <t>Taxa de manutenção do equipamento: Usina para asfalto a quente, elétrica 157 hp - 117 kW, capacidade 80 t/h</t>
  </si>
  <si>
    <t>33.151.000020.EQS</t>
  </si>
  <si>
    <t>Taxa de seguro patrimonial do equipamento: Usina para asfalto a quente, elétrica 157 hp - 117 kW, capacidade 80 t/h</t>
  </si>
  <si>
    <t>33.151.000022.EQD</t>
  </si>
  <si>
    <t>Taxa de depreciação do equipamento: Usina para asfalto a quente, elétrica 168 hp - 125 kW, capacidade 110 t/h</t>
  </si>
  <si>
    <t>33.151.000022.EQJ</t>
  </si>
  <si>
    <t>Taxa de juros sobre capital do equipamento: Usina para asfalto a quente, elétrica 168 hp - 125 kW, capacidade 110 t/h</t>
  </si>
  <si>
    <t>33.151.000022.EQM</t>
  </si>
  <si>
    <t>Taxa de manutenção do equipamento: Usina para asfalto a quente, elétrica 168 hp - 125 kW, capacidade 110 t/h</t>
  </si>
  <si>
    <t>33.151.000022.EQS</t>
  </si>
  <si>
    <t>Taxa de seguro patrimonial do equipamento: Usina para asfalto a quente, elétrica 168 hp - 125 kW, capacidade 110 t/h</t>
  </si>
  <si>
    <t>33.151.000030.EQD</t>
  </si>
  <si>
    <t>Taxa de depreciação do equipamento: Usina para asfalto a quente, elétrica, 252 hp - 188 kW, capacidade 90 /120 t/h</t>
  </si>
  <si>
    <t>33.151.000030.EQJ</t>
  </si>
  <si>
    <t>Taxa de juros sobre capital do equipamento: Usina para asfalto a quente, elétrica, 252 hp - 188 kW, capacidade 90 /120 t/h</t>
  </si>
  <si>
    <t>33.151.000030.EQM</t>
  </si>
  <si>
    <t>Taxa de manutenção do equipamento: Usina para asfalto a quente, elétrica, 252 hp - 188 kW, capacidade 90 /120 t/h</t>
  </si>
  <si>
    <t>33.151.000030.EQS</t>
  </si>
  <si>
    <t>Taxa de seguro patrimonial do equipamento: Usina para asfalto a quente, elétrica, 252 hp - 188 kW, capacidade 90 /120 t/h</t>
  </si>
  <si>
    <t>33.151.000050.EQD</t>
  </si>
  <si>
    <t>Taxa de depreciação do equipamento: Usina para asfalto a quente, elétrica e óleo, 349 hp - 260 kW, com purificador de ar, capacidade de 100/140 t/h</t>
  </si>
  <si>
    <t>33.151.000050.EQJ</t>
  </si>
  <si>
    <t>Taxa de juros sobre capital do equipamento: Usina para asfalto a quente, elétrica e óleo, 349 hp - 260 kW, com purificador de ar, capacidade de 100/140 t/h</t>
  </si>
  <si>
    <t>33.151.000050.EQM</t>
  </si>
  <si>
    <t>Taxa de manutenção do equipamento: Usina para asfalto a quente, elétrica e óleo, 349 hp - 260 kW, com purificador de ar, capacidade de 100/140 t/h</t>
  </si>
  <si>
    <t>33.151.000050.EQS</t>
  </si>
  <si>
    <t>Taxa de seguro patrimonial do equipamento: Usina para asfalto a quente, elétrica e óleo, 349 hp - 260 kW, com purificador de ar, capacidade de 100/140 t/h</t>
  </si>
  <si>
    <t>33.152.000010.EQD</t>
  </si>
  <si>
    <t>Taxa de depreciação do equipamento: Fresadora de asfalto a frio 206 hp - 154 kW largura 1 m</t>
  </si>
  <si>
    <t>33.152.000010.EQJ</t>
  </si>
  <si>
    <t>Taxa de juros sobre capital do equipamento: Fresadora de asfalto a frio 206 hp - 154 kW largura 1 m</t>
  </si>
  <si>
    <t>33.152.000010.EQM</t>
  </si>
  <si>
    <t>Taxa de manutenção do equipamento: Fresadora de asfalto a frio 206 hp - 154 kW largura 1 m</t>
  </si>
  <si>
    <t>33.152.000010.EQS</t>
  </si>
  <si>
    <t>Taxa de seguro patrimonial do equipamento: Fresadora de asfalto a frio 206 hp - 154 kW largura 1 m</t>
  </si>
  <si>
    <t>33.152.000020.EQD</t>
  </si>
  <si>
    <t>Taxa de depreciação do equipamento: Fresadora de asfalto a frio 398 hp - 297 kW largura 2 m</t>
  </si>
  <si>
    <t>33.152.000020.EQJ</t>
  </si>
  <si>
    <t>Taxa de juros sobre capital do equipamento: Fresadora de asfalto a frio 398 hp - 297 kW largura 2 m</t>
  </si>
  <si>
    <t>33.152.000020.EQM</t>
  </si>
  <si>
    <t>Taxa de manutenção do equipamento: Fresadora de asfalto a frio 398 hp - 297 kW largura 2 m</t>
  </si>
  <si>
    <t>33.152.000020.EQS</t>
  </si>
  <si>
    <t>Taxa de seguro patrimonial do equipamento: Fresadora de asfalto a frio 398 hp - 297 kW largura 2 m</t>
  </si>
  <si>
    <t>33.152.000030.EQD</t>
  </si>
  <si>
    <t>Taxa de depreciação do equipamento: Fresadora de solo, para regularização de sub leito 326 hp - 243 kW, largura de trabalho 3,66 m - 5,7 m</t>
  </si>
  <si>
    <t>33.152.000030.EQJ</t>
  </si>
  <si>
    <t>Taxa de juros sobre capital do equipamento: Fresadora de solo, para regularização de sub leito 326 hp - 243 kW, largura de trabalho 3,66 m - 5,7 m</t>
  </si>
  <si>
    <t>33.152.000030.EQM</t>
  </si>
  <si>
    <t>Taxa de manutenção do equipamento: Fresadora de solo, para regularização de sub leito 326 hp - 243 kW, largura de trabalho 3,66 m - 5,7 m</t>
  </si>
  <si>
    <t>33.152.000030.EQS</t>
  </si>
  <si>
    <t>Taxa de seguro patrimonial do equipamento: Fresadora de solo, para regularização de sub leito 326 hp - 243 kW, largura de trabalho 3,66 m - 5,7 m</t>
  </si>
  <si>
    <t>33.153.000010.EQD</t>
  </si>
  <si>
    <t>Taxa de depreciação do equipamento: Recicladora de pavimento a frio 422 hp - 315 kW, largura de operação 2 m</t>
  </si>
  <si>
    <t>33.153.000010.EQJ</t>
  </si>
  <si>
    <t>Taxa de juros sobre capital do equipamento: Recicladora de pavimento a frio 422 hp - 315 kW, largura de operação 2 m</t>
  </si>
  <si>
    <t>33.153.000010.EQM</t>
  </si>
  <si>
    <t>Taxa de manutenção do equipamento: Recicladora de pavimento a frio 422 hp - 315 kW, largura de operação 2 m</t>
  </si>
  <si>
    <t>33.153.000010.EQS</t>
  </si>
  <si>
    <t>Taxa de seguro patrimonial do equipamento: Recicladora de pavimento a frio 422 hp - 315 kW, largura de operação 2 m</t>
  </si>
  <si>
    <t>33.153.000020.EQD</t>
  </si>
  <si>
    <t>Taxa de depreciação do equipamento: Recicladora de pavimento a frio 670 hp - 500 kW, largura de operação 2,44 m</t>
  </si>
  <si>
    <t>33.153.000020.EQJ</t>
  </si>
  <si>
    <t>Taxa de juros sobre capital do equipamento: Recicladora de pavimento a frio 670 hp - 500 kW, largura de operação 2,44 m</t>
  </si>
  <si>
    <t>33.153.000020.EQM</t>
  </si>
  <si>
    <t>Taxa de manutenção do equipamento: Recicladora de pavimento a frio 670 hp - 500 kW, largura de operação 2,44 m</t>
  </si>
  <si>
    <t>33.153.000020.EQS</t>
  </si>
  <si>
    <t>Taxa de seguro patrimonial do equipamento: Recicladora de pavimento a frio 670 hp - 500 kW, largura de operação 2,44 m</t>
  </si>
  <si>
    <t>33.153.000030.EQD</t>
  </si>
  <si>
    <t>Taxa de depreciação do equipamento: Estabilizador e reciclador de solo a frio, 500 hp - 403 kW, corte largura 2,44 m, profundidade 0,46 m</t>
  </si>
  <si>
    <t>33.153.000030.EQJ</t>
  </si>
  <si>
    <t>Taxa de juros sobre capital do equipamento: Estabilizador e reciclador de solo a frio, 500 hp - 403 kW, corte largura 2,44 m, profundidade 0,46 m</t>
  </si>
  <si>
    <t>33.153.000030.EQM</t>
  </si>
  <si>
    <t>Taxa de manutenção do equipamento: Estabilizador e reciclador de solo a frio, 500 hp - 403 kW, corte largura 2,44 m, profundidade 0,46 m</t>
  </si>
  <si>
    <t>33.153.000030.EQS</t>
  </si>
  <si>
    <t>Taxa de seguro patrimonial do equipamento: Estabilizador e reciclador de solo a frio, 500 hp - 403 kW, corte largura 2,44 m, profundidade 0,46 m</t>
  </si>
  <si>
    <t>33.154.000010.EQD</t>
  </si>
  <si>
    <t>Taxa de depreciação do equipamento: Tanque para estocagem de asfalto, 30.000 L, com tubulação serpentina interna</t>
  </si>
  <si>
    <t>33.154.000010.EQJ</t>
  </si>
  <si>
    <t>Taxa de juros sobre capital do equipamento: Tanque para estocagem de asfalto, 30.000 L, com tubulação serpentina interna</t>
  </si>
  <si>
    <t>33.154.000010.EQM</t>
  </si>
  <si>
    <t>Taxa de manutenção do equipamento: Tanque para estocagem de asfalto, 30.000 L, com tubulação serpentina interna</t>
  </si>
  <si>
    <t>33.154.000010.EQS</t>
  </si>
  <si>
    <t>Taxa de seguro patrimonial do equipamento: Tanque para estocagem de asfalto, 30.000 L, com tubulação serpentina interna</t>
  </si>
  <si>
    <t>33.155.000010.EQD</t>
  </si>
  <si>
    <t>Taxa de depreciação do equipamento: Vassoura mecânica rebocável, faixa de trabalho 2,44 m</t>
  </si>
  <si>
    <t>33.155.000010.EQJ</t>
  </si>
  <si>
    <t>Taxa de juros sobre capital do equipamento: Vassoura mecânica rebocável, faixa de trabalho 2,44 m</t>
  </si>
  <si>
    <t>33.155.000010.EQM</t>
  </si>
  <si>
    <t>Taxa de manutenção do equipamento: Vassoura mecânica rebocável, faixa de trabalho 2,44 m</t>
  </si>
  <si>
    <t>33.155.000010.EQS</t>
  </si>
  <si>
    <t>Taxa de seguro patrimonial do equipamento: Vassoura mecânica rebocável, faixa de trabalho 2,44 m</t>
  </si>
  <si>
    <t>33.156.000010.EQD</t>
  </si>
  <si>
    <t>Taxa de depreciação do equipamento: Vibroacabadora para asfalto, sobre pneus 100 hp - 74 kW, largura de operação 2,13 m - 4,55 m</t>
  </si>
  <si>
    <t>33.156.000010.EQJ</t>
  </si>
  <si>
    <t>Taxa de juros sobre capital do equipamento: Vibroacabadora para asfalto, sobre pneus 100 hp - 74 kW, largura de operação 2,13 m - 4,55 m</t>
  </si>
  <si>
    <t>33.156.000010.EQM</t>
  </si>
  <si>
    <t>Taxa de manutenção do equipamento: Vibroacabadora para asfalto, sobre pneus 100 hp - 74 kW, largura de operação 2,13 m - 4,55 m</t>
  </si>
  <si>
    <t>33.156.000010.EQS</t>
  </si>
  <si>
    <t>Taxa de seguro patrimonial do equipamento: Vibroacabadora para asfalto, sobre pneus 100 hp - 74 kW, largura de operação 2,13 m - 4,55 m</t>
  </si>
  <si>
    <t>33.156.000015.EQD</t>
  </si>
  <si>
    <t>Taxa de depreciação do equipamento: Vibroacabadora sobre pneus 77 hp - 57 kW</t>
  </si>
  <si>
    <t>33.156.000015.EQJ</t>
  </si>
  <si>
    <t>Taxa de juros sobre capital do equipamento: Vibroacabadora sobre pneus 77 hp - 57 kW</t>
  </si>
  <si>
    <t>33.156.000015.EQM</t>
  </si>
  <si>
    <t>Taxa de manutenção do equipamento: Vibroacabadora sobre pneus 77 hp - 57 kW</t>
  </si>
  <si>
    <t>33.156.000015.EQS</t>
  </si>
  <si>
    <t>Taxa de seguro patrimonial do equipamento: Vibroacabadora sobre pneus 77 hp - 57 kW</t>
  </si>
  <si>
    <t>33.156.000030.EQD</t>
  </si>
  <si>
    <t>Taxa de depreciação do equipamento: Vibroacabadora sobre esteiras 77 hp - 57 kW</t>
  </si>
  <si>
    <t>33.156.000030.EQJ</t>
  </si>
  <si>
    <t>Taxa de juros sobre capital do equipamento: Vibroacabadora sobre esteiras 77 hp - 57 kW</t>
  </si>
  <si>
    <t>33.156.000030.EQM</t>
  </si>
  <si>
    <t>Taxa de manutenção do equipamento: Vibroacabadora sobre esteiras 77 hp - 57 kW</t>
  </si>
  <si>
    <t>33.156.000030.EQS</t>
  </si>
  <si>
    <t>Taxa de seguro patrimonial do equipamento: Vibroacabadora sobre esteiras 77 hp - 57 kW</t>
  </si>
  <si>
    <t>33.156.000032.EQD</t>
  </si>
  <si>
    <t>Taxa de depreciação do equipamento: Vibroacabadora para asfalto, sobre esteiras 100 hp - 74 kW, largura de operação 2,13 m - 4,55 m</t>
  </si>
  <si>
    <t>33.156.000032.EQJ</t>
  </si>
  <si>
    <t>Taxa de juros sobre capital do equipamento: Vibroacabadora para asfalto, sobre esteiras 100 hp - 74 kW, largura de operação 2,13 m - 4,55 m</t>
  </si>
  <si>
    <t>33.156.000032.EQM</t>
  </si>
  <si>
    <t>Taxa de manutenção do equipamento: Vibroacabadora para asfalto, sobre esteiras 100 hp - 74 kW, largura de operação 2,13 m - 4,55 m</t>
  </si>
  <si>
    <t>33.156.000032.EQS</t>
  </si>
  <si>
    <t>Taxa de seguro patrimonial do equipamento: Vibroacabadora para asfalto, sobre esteiras 100 hp - 74 kW, largura de operação 2,13 m - 4,55 m</t>
  </si>
  <si>
    <t>33.156.000034.EQD</t>
  </si>
  <si>
    <t>Taxa de depreciação do equipamento: Vibroacabadora para asfalto, sobre esteiras 110 hp - 82 kW, largura de operação 2,6 m - 5,75 m</t>
  </si>
  <si>
    <t>33.156.000034.EQJ</t>
  </si>
  <si>
    <t>Taxa de juros sobre capital do equipamento: Vibroacabadora para asfalto, sobre esteiras 110 hp - 82 kW, largura de operação 2,6 m - 5,75 m</t>
  </si>
  <si>
    <t>33.156.000034.EQM</t>
  </si>
  <si>
    <t>Taxa de manutenção do equipamento: Vibroacabadora para asfalto, sobre esteiras 110 hp - 82 kW, largura de operação 2,6 m - 5,75 m</t>
  </si>
  <si>
    <t>33.156.000034.EQS</t>
  </si>
  <si>
    <t>Taxa de seguro patrimonial do equipamento: Vibroacabadora para asfalto, sobre esteiras 110 hp - 82 kW, largura de operação 2,6 m - 5,75 m</t>
  </si>
  <si>
    <t>33.158.000010.EQD</t>
  </si>
  <si>
    <t>Taxa de depreciação do equipamento: Seladora de juntas, rebocável, gasolina, 8 hp - 6 kW</t>
  </si>
  <si>
    <t>33.158.000010.EQJ</t>
  </si>
  <si>
    <t>Taxa de juros sobre capital do equipamento: Seladora de juntas, rebocável, gasolina, 8 hp - 6 kW</t>
  </si>
  <si>
    <t>33.158.000010.EQM</t>
  </si>
  <si>
    <t>Taxa de manutenção do equipamento: Seladora de juntas, rebocável, gasolina, 8 hp - 6 kW</t>
  </si>
  <si>
    <t>33.158.000010.EQS</t>
  </si>
  <si>
    <t>Taxa de seguro patrimonial do equipamento: Seladora de juntas, rebocável, gasolina, 8 hp - 6 kW</t>
  </si>
  <si>
    <t>33.159.000010.ELI</t>
  </si>
  <si>
    <t>Taxa de licenciamento do equipamento: Caminhão basculante 4 m³ 147 hp - 110 kW</t>
  </si>
  <si>
    <t>33.159.000010.EQD</t>
  </si>
  <si>
    <t>Taxa de depreciação do equipamento: Caminhão basculante 4 m³ 147 hp - 110 kW</t>
  </si>
  <si>
    <t>33.159.000010.EQJ</t>
  </si>
  <si>
    <t>Taxa de juros sobre capital do equipamento: Caminhão basculante 4 m³ 147 hp - 110 kW</t>
  </si>
  <si>
    <t>33.159.000010.EQM</t>
  </si>
  <si>
    <t>Taxa de manutenção do equipamento: Caminhão basculante 4 m³ 147 hp - 110 kW</t>
  </si>
  <si>
    <t>33.159.000010.EQS</t>
  </si>
  <si>
    <t>Taxa de seguro patrimonial do equipamento: Caminhão basculante 4 m³ 147 hp - 110 kW</t>
  </si>
  <si>
    <t>33.159.000012.ELI</t>
  </si>
  <si>
    <t>Taxa de licenciamento do equipamento: Caminhão basculante 5 m³ 182 hp - 136 kW, 4 x 2</t>
  </si>
  <si>
    <t>33.159.000012.EQD</t>
  </si>
  <si>
    <t>Taxa de depreciação do equipamento: Caminhão basculante 5 m³ 182 hp - 136 kW, 4 x 2</t>
  </si>
  <si>
    <t>33.159.000012.EQJ</t>
  </si>
  <si>
    <t>Taxa de juros sobre capital do equipamento: Caminhão basculante 5 m³ 182 hp - 136 kW, 4 x 2</t>
  </si>
  <si>
    <t>33.159.000012.EQM</t>
  </si>
  <si>
    <t>Taxa de manutenção do equipamento: Caminhão basculante 5 m³ 182 hp - 136 kW, 4 x 2</t>
  </si>
  <si>
    <t>33.159.000012.EQS</t>
  </si>
  <si>
    <t>Taxa de seguro patrimonial do equipamento: Caminhão basculante 5 m³ 182 hp - 136 kW, 4 x 2</t>
  </si>
  <si>
    <t>33.159.000014.ELI</t>
  </si>
  <si>
    <t>Taxa de licenciamento do equipamento: Caminhão basculante 6 m³ 182 hp - 136 kW, 4 x 2</t>
  </si>
  <si>
    <t>33.159.000014.EQD</t>
  </si>
  <si>
    <t>Taxa de depreciação do equipamento: Caminhão basculante 6 m³ 182 hp - 136 kW, 4 x 2</t>
  </si>
  <si>
    <t>33.159.000014.EQJ</t>
  </si>
  <si>
    <t>Taxa de juros sobre capital do equipamento: Caminhão basculante 6 m³ 182 hp - 136 kW, 4 x 2</t>
  </si>
  <si>
    <t>33.159.000014.EQM</t>
  </si>
  <si>
    <t>Taxa de manutenção do equipamento: Caminhão basculante 6 m³ 182 hp - 136 kW, 4 x 2</t>
  </si>
  <si>
    <t>33.159.000014.EQS</t>
  </si>
  <si>
    <t>Taxa de seguro patrimonial do equipamento: Caminhão basculante 6 m³ 182 hp - 136 kW, 4 x 2</t>
  </si>
  <si>
    <t>33.159.000016.ELI</t>
  </si>
  <si>
    <t>Taxa de licenciamento do equipamento: Caminhão basculante 10 m³ 282 hp - 210 kW, 6 x 4</t>
  </si>
  <si>
    <t>33.159.000016.EQD</t>
  </si>
  <si>
    <t>Taxa de depreciação do equipamento: Caminhão basculante 10 m³ 282 hp - 210 kW, 6 x 4</t>
  </si>
  <si>
    <t>33.159.000016.EQJ</t>
  </si>
  <si>
    <t>Taxa de juros sobre capital do equipamento: Caminhão basculante 10 m³ 282 hp - 210 kW, 6 x 4</t>
  </si>
  <si>
    <t>33.159.000016.EQM</t>
  </si>
  <si>
    <t>Taxa de manutenção do equipamento: Caminhão basculante 10 m³ 282 hp - 210 kW, 6 x 4</t>
  </si>
  <si>
    <t>33.159.000016.EQS</t>
  </si>
  <si>
    <t>Taxa de seguro patrimonial do equipamento: Caminhão basculante 10 m³ 282 hp - 210 kW, 6 x 4</t>
  </si>
  <si>
    <t>33.159.000018.ELI</t>
  </si>
  <si>
    <t>Taxa de licenciamento do equipamento: Caminhão basculante 14 m³ 401 hp - 295 kW, 6 x 4</t>
  </si>
  <si>
    <t>33.159.000018.EQD</t>
  </si>
  <si>
    <t>Taxa de depreciação do equipamento: Caminhão basculante 14 m³ 401 hp - 295 kW, 6 x 4</t>
  </si>
  <si>
    <t>33.159.000018.EQJ</t>
  </si>
  <si>
    <t>Taxa de juros sobre capital do equipamento: Caminhão basculante 14 m³ 401 hp - 295 kW, 6 x 4</t>
  </si>
  <si>
    <t>33.159.000018.EQM</t>
  </si>
  <si>
    <t>Taxa de manutenção do equipamento: Caminhão basculante 14 m³ 401 hp - 295 kW, 6 x 4</t>
  </si>
  <si>
    <t>33.159.000018.EQS</t>
  </si>
  <si>
    <t>Taxa de seguro patrimonial do equipamento: Caminhão basculante 14 m³ 401 hp - 295 kW, 6 x 4</t>
  </si>
  <si>
    <t>33.159.000030.ELI</t>
  </si>
  <si>
    <t>Taxa de licenciamento do equipamento: Caminhão basculante para rocha 8 m³ 282 hp - 210 kW, 6 x 4</t>
  </si>
  <si>
    <t>33.159.000030.EQD</t>
  </si>
  <si>
    <t>Taxa de depreciação do equipamento: Caminhão basculante para rocha 8 m³ 282 hp - 210 kW, 6 x 4</t>
  </si>
  <si>
    <t>33.159.000030.EQJ</t>
  </si>
  <si>
    <t>Taxa de juros sobre capital do equipamento: Caminhão basculante para rocha 8 m³ 282 hp - 210 kW, 6 x 4</t>
  </si>
  <si>
    <t>33.159.000030.EQM</t>
  </si>
  <si>
    <t>Taxa de manutenção do equipamento: Caminhão basculante para rocha 8 m³ 282 hp - 210 kW, 6 x 4</t>
  </si>
  <si>
    <t>33.159.000030.EQS</t>
  </si>
  <si>
    <t>Taxa de seguro patrimonial do equipamento: Caminhão basculante para rocha 8 m³ 282 hp - 210 kW, 6 x 4</t>
  </si>
  <si>
    <t>33.159.000032.ELI</t>
  </si>
  <si>
    <t>Taxa de licenciamento do equipamento: Caminhão basculante para rocha 12 m³ 439 hp - 323 kW, 6 x 4</t>
  </si>
  <si>
    <t>33.159.000032.EQD</t>
  </si>
  <si>
    <t>Taxa de depreciação do equipamento: Caminhão basculante para rocha 12 m³ 439 hp - 323 kW, 6 x 4</t>
  </si>
  <si>
    <t>33.159.000032.EQJ</t>
  </si>
  <si>
    <t>Taxa de juros sobre capital do equipamento: Caminhão basculante para rocha 12 m³ 439 hp - 323 kW, 6 x 4</t>
  </si>
  <si>
    <t>33.159.000032.EQM</t>
  </si>
  <si>
    <t>Taxa de manutenção do equipamento: Caminhão basculante para rocha 12 m³ 439 hp - 323 kW, 6 x 4</t>
  </si>
  <si>
    <t>33.159.000032.EQS</t>
  </si>
  <si>
    <t>Taxa de seguro patrimonial do equipamento: Caminhão basculante para rocha 12 m³ 439 hp - 323 kW, 6 x 4</t>
  </si>
  <si>
    <t>33.159.000050.EQD</t>
  </si>
  <si>
    <t>Taxa de depreciação do equipamento: Caminhão fora de estrada, 23,5 t, 14,4 m³ 309 hp - 230 kW</t>
  </si>
  <si>
    <t>33.159.000050.EQJ</t>
  </si>
  <si>
    <t>Taxa de juros sobre capital do equipamento: Caminhão fora de estrada, 23,5 t, 14,4 m³ 309 hp - 230 kW</t>
  </si>
  <si>
    <t>33.159.000050.EQM</t>
  </si>
  <si>
    <t>Taxa de manutenção do equipamento: Caminhão fora de estrada, 23,5 t, 14,4 m³ 309 hp - 230 kW</t>
  </si>
  <si>
    <t>33.159.000050.EQS</t>
  </si>
  <si>
    <t>Taxa de seguro patrimonial do equipamento: Caminhão fora de estrada, 23,5 t, 14,4 m³ 309 hp - 230 kW</t>
  </si>
  <si>
    <t>33.159.000052.EQD</t>
  </si>
  <si>
    <t>Taxa de depreciação do equipamento: Caminhão fora de estrada, 28 t, 16,9 m³ 325 hp - 242 kW</t>
  </si>
  <si>
    <t>33.159.000052.EQJ</t>
  </si>
  <si>
    <t>Taxa de juros sobre capital do equipamento: Caminhão fora de estrada, 28 t, 16,9 m³ 325 hp - 242 kW</t>
  </si>
  <si>
    <t>33.159.000052.EQM</t>
  </si>
  <si>
    <t>Taxa de manutenção do equipamento: Caminhão fora de estrada, 28 t, 16,9 m³ 325 hp - 242 kW</t>
  </si>
  <si>
    <t>33.159.000052.EQS</t>
  </si>
  <si>
    <t>Taxa de seguro patrimonial do equipamento: Caminhão fora de estrada, 28 t, 16,9 m³ 325 hp - 242 kW</t>
  </si>
  <si>
    <t>33.159.000054.EQD</t>
  </si>
  <si>
    <t>Taxa de depreciação do equipamento: Caminhão fora de estrada, 32,7 t, 19,7 m³ 408 hp - 304 kW</t>
  </si>
  <si>
    <t>33.159.000054.EQJ</t>
  </si>
  <si>
    <t>Taxa de juros sobre capital do equipamento: Caminhão fora de estrada, 32,7 t, 19,7 m³ 408 hp - 304 kW</t>
  </si>
  <si>
    <t>33.159.000054.EQM</t>
  </si>
  <si>
    <t>Taxa de manutenção do equipamento: Caminhão fora de estrada, 32,7 t, 19,7 m³ 408 hp - 304 kW</t>
  </si>
  <si>
    <t>33.159.000054.EQS</t>
  </si>
  <si>
    <t>Taxa de seguro patrimonial do equipamento: Caminhão fora de estrada, 32,7 t, 19,7 m³ 408 hp - 304 kW</t>
  </si>
  <si>
    <t>33.160.000010.ELI</t>
  </si>
  <si>
    <t>Taxa de licenciamento do equipamento: Caminhão betoneira 5 m³ 282 hp - 210 kW, 6 x 4, com 3º eixo</t>
  </si>
  <si>
    <t>33.160.000010.EQD</t>
  </si>
  <si>
    <t>Taxa de depreciação do equipamento: Caminhão betoneira 5 m³ 282 hp - 210 kW, 6 x 4, com 3º eixo</t>
  </si>
  <si>
    <t>33.160.000010.EQJ</t>
  </si>
  <si>
    <t>Taxa de juros sobre capital do equipamento: Caminhão betoneira 5 m³ 282 hp - 210 kW, 6 x 4, com 3º eixo</t>
  </si>
  <si>
    <t>33.160.000010.EQM</t>
  </si>
  <si>
    <t>Taxa de manutenção do equipamento: Caminhão betoneira 5 m³ 282 hp - 210 kW, 6 x 4, com 3º eixo</t>
  </si>
  <si>
    <t>33.160.000010.EQS</t>
  </si>
  <si>
    <t>Taxa de seguro patrimonial do equipamento: Caminhão betoneira 5 m³ 282 hp - 210 kW, 6 x 4, com 3º eixo</t>
  </si>
  <si>
    <t>33.160.000015.ELI</t>
  </si>
  <si>
    <t>Taxa de licenciamento do equipamento: Caminhão betoneira 7 m³ 306 hp - 228 kW, 6 x 4</t>
  </si>
  <si>
    <t>33.160.000015.EQD</t>
  </si>
  <si>
    <t>Taxa de depreciação do equipamento: Caminhão betoneira 7 m³ 306 hp - 228 kW, 6 x 4</t>
  </si>
  <si>
    <t>33.160.000015.EQJ</t>
  </si>
  <si>
    <t>Taxa de juros sobre capital do equipamento: Caminhão betoneira 7 m³ 306 hp - 228 kW, 6 x 4</t>
  </si>
  <si>
    <t>33.160.000015.EQM</t>
  </si>
  <si>
    <t>Taxa de manutenção do equipamento: Caminhão betoneira 7 m³ 306 hp - 228 kW, 6 x 4</t>
  </si>
  <si>
    <t>33.160.000015.EQS</t>
  </si>
  <si>
    <t>Taxa de seguro patrimonial do equipamento: Caminhão betoneira 7 m³ 306 hp - 228 kW, 6 x 4</t>
  </si>
  <si>
    <t>33.161.000010.ELI</t>
  </si>
  <si>
    <t>Taxa de licenciamento do equipamento: Caminhão carroceria de madeira, 4,5 m, 4 t 154 hp - 115 kW, 4 x 2</t>
  </si>
  <si>
    <t>33.161.000010.EQD</t>
  </si>
  <si>
    <t>Taxa de depreciação do equipamento: Caminhão carroceria de madeira, 4,5 m, 4 t 154 hp - 115 kW, 4 x 2</t>
  </si>
  <si>
    <t>33.161.000010.EQJ</t>
  </si>
  <si>
    <t>Taxa de juros sobre capital do equipamento: Caminhão carroceria de madeira, 4,5 m, 4 t 154 hp - 115 kW, 4 x 2</t>
  </si>
  <si>
    <t>33.161.000010.EQM</t>
  </si>
  <si>
    <t>Taxa de manutenção do equipamento: Caminhão carroceria de madeira, 4,5 m, 4 t 154 hp - 115 kW, 4 x 2</t>
  </si>
  <si>
    <t>33.161.000010.EQS</t>
  </si>
  <si>
    <t>Taxa de seguro patrimonial do equipamento: Caminhão carroceria de madeira, 4,5 m, 4 t 154 hp - 115 kW, 4 x 2</t>
  </si>
  <si>
    <t>33.161.000012.ELI</t>
  </si>
  <si>
    <t>Taxa de licenciamento do equipamento: Caminhão carroceria de madeira, 5,4 m, 9 t 182 hp - 136 kW, 4 x 2</t>
  </si>
  <si>
    <t>33.161.000012.EQD</t>
  </si>
  <si>
    <t>Taxa de depreciação do equipamento: Caminhão carroceria de madeira, 5,4 m, 9 t 182 hp - 136 kW, 4 x 2</t>
  </si>
  <si>
    <t>33.161.000012.EQJ</t>
  </si>
  <si>
    <t>Taxa de juros sobre capital do equipamento: Caminhão carroceria de madeira, 5,4 m, 9 t 182 hp - 136 kW, 4 x 2</t>
  </si>
  <si>
    <t>33.161.000012.EQM</t>
  </si>
  <si>
    <t>Taxa de manutenção do equipamento: Caminhão carroceria de madeira, 5,4 m, 9 t 182 hp - 136 kW, 4 x 2</t>
  </si>
  <si>
    <t>33.161.000012.EQS</t>
  </si>
  <si>
    <t>Taxa de seguro patrimonial do equipamento: Caminhão carroceria de madeira, 5,4 m, 9 t 182 hp - 136 kW, 4 x 2</t>
  </si>
  <si>
    <t>33.161.000014.ELI</t>
  </si>
  <si>
    <t>Taxa de licenciamento do equipamento: Caminhão carroceria de madeira, 7 m, 15 t 235 hp - 175 kW, 6 x 2</t>
  </si>
  <si>
    <t>33.161.000014.EQD</t>
  </si>
  <si>
    <t>Taxa de depreciação do equipamento: Caminhão carroceria de madeira, 7 m, 15 t 235 hp - 175 kW, 6 x 2</t>
  </si>
  <si>
    <t>33.161.000014.EQJ</t>
  </si>
  <si>
    <t>Taxa de juros sobre capital do equipamento: Caminhão carroceria de madeira, 7 m, 15 t 235 hp - 175 kW, 6 x 2</t>
  </si>
  <si>
    <t>33.161.000014.EQM</t>
  </si>
  <si>
    <t>Taxa de manutenção do equipamento: Caminhão carroceria de madeira, 7 m, 15 t 235 hp - 175 kW, 6 x 2</t>
  </si>
  <si>
    <t>33.161.000014.EQS</t>
  </si>
  <si>
    <t>Taxa de seguro patrimonial do equipamento: Caminhão carroceria de madeira, 7 m, 15 t 235 hp - 175 kW, 6 x 2</t>
  </si>
  <si>
    <t>33.161.000016.ELI</t>
  </si>
  <si>
    <t>Taxa de licenciamento do equipamento: Caminhão carroceria de madeira, 9 m, 16 t 256 hp - 188 kW, 6 x 2</t>
  </si>
  <si>
    <t>33.161.000016.EQD</t>
  </si>
  <si>
    <t>Taxa de depreciação do equipamento: Caminhão carroceria de madeira, 9 m, 16 t 256 hp - 188 kW, 6 x 2</t>
  </si>
  <si>
    <t>33.161.000016.EQJ</t>
  </si>
  <si>
    <t>Taxa de juros sobre capital do equipamento: Caminhão carroceria de madeira, 9 m, 16 t 256 hp - 188 kW, 6 x 2</t>
  </si>
  <si>
    <t>33.161.000016.EQM</t>
  </si>
  <si>
    <t>Taxa de manutenção do equipamento: Caminhão carroceria de madeira, 9 m, 16 t 256 hp - 188 kW, 6 x 2</t>
  </si>
  <si>
    <t>33.161.000016.EQS</t>
  </si>
  <si>
    <t>Taxa de seguro patrimonial do equipamento: Caminhão carroceria de madeira, 9 m, 16 t 256 hp - 188 kW, 6 x 2</t>
  </si>
  <si>
    <t>33.162.000010.ELI</t>
  </si>
  <si>
    <t>Taxa de licenciamento do equipamento: Caminhão espargidor de asfalto, 6.000 L, 182 hp - 136 kW, 4 x 2 inclusive bomba e barra espargidora</t>
  </si>
  <si>
    <t>33.162.000010.EQD</t>
  </si>
  <si>
    <t>Taxa de depreciação do equipamento: Caminhão espargidor de asfalto, 6.000 L, 182 hp - 136 kW, 4 x 2 inclusive bomba e barra espargidora</t>
  </si>
  <si>
    <t>33.162.000010.EQJ</t>
  </si>
  <si>
    <t>Taxa de juros sobre capital do equipamento: Caminhão espargidor de asfalto, 6.000 L, 182 hp - 136 kW, 4 x 2 inclusive bomba e barra espargidora</t>
  </si>
  <si>
    <t>33.162.000010.EQM</t>
  </si>
  <si>
    <t>Taxa de manutenção do equipamento: Caminhão espargidor de asfalto, 6.000 L, 182 hp - 136 kW, 4 x 2 inclusive bomba e barra espargidora</t>
  </si>
  <si>
    <t>33.162.000010.EQS</t>
  </si>
  <si>
    <t>Taxa de seguro patrimonial do equipamento: Caminhão espargidor de asfalto, 6.000 L, 182 hp - 136 kW, 4 x 2 inclusive bomba e barra espargidora</t>
  </si>
  <si>
    <t>33.163.000010.ELI</t>
  </si>
  <si>
    <t>Taxa de licenciamento do equipamento: Caminhão com guindaste 3,3 t, carroceria de madeira 5,4 m, 9 t, 182 hp - 136 kW, 4 x 2</t>
  </si>
  <si>
    <t>33.163.000010.EQD</t>
  </si>
  <si>
    <t>Taxa de depreciação do equipamento: Caminhão com guindaste 3,3 t, carroceria de madeira 5,4 m, 9 t, 182 hp - 136 kW, 4 x 2</t>
  </si>
  <si>
    <t>33.163.000010.EQJ</t>
  </si>
  <si>
    <t>Taxa de juros sobre capital do equipamento: Caminhão com guindaste 3,3 t, carroceria de madeira 5,4 m, 9 t, 182 hp - 136 kW, 4 x 2</t>
  </si>
  <si>
    <t>33.163.000010.EQM</t>
  </si>
  <si>
    <t>Taxa de manutenção do equipamento: Caminhão com guindaste 3,3 t, carroceria de madeira 5,4 m, 9 t, 182 hp - 136 kW, 4 x 2</t>
  </si>
  <si>
    <t>33.163.000010.EQS</t>
  </si>
  <si>
    <t>Taxa de seguro patrimonial do equipamento: Caminhão com guindaste 3,3 t, carroceria de madeira 5,4 m, 9 t, 182 hp - 136 kW, 4 x 2</t>
  </si>
  <si>
    <t>33.163.000012.ELI</t>
  </si>
  <si>
    <t>Taxa de licenciamento do equipamento: Caminhão com guindaste 6,2 t, carroceria de madeira 7 m, 15 t, 235 hp - 175 kW, 6 x 2</t>
  </si>
  <si>
    <t>33.163.000012.EQD</t>
  </si>
  <si>
    <t>Taxa de depreciação do equipamento: Caminhão com guindaste 6,2 t, carroceria de madeira 7 m, 15 t, 235 hp - 175 kW, 6 x 2</t>
  </si>
  <si>
    <t>33.163.000012.EQJ</t>
  </si>
  <si>
    <t>Taxa de juros sobre capital do equipamento: Caminhão com guindaste 6,2 t, carroceria de madeira 7 m, 15 t, 235 hp - 175 kW, 6 x 2</t>
  </si>
  <si>
    <t>33.163.000012.EQM</t>
  </si>
  <si>
    <t>Taxa de manutenção do equipamento: Caminhão com guindaste 6,2 t, carroceria de madeira 7 m, 15 t, 235 hp - 175 kW, 6 x 2</t>
  </si>
  <si>
    <t>33.163.000012.EQS</t>
  </si>
  <si>
    <t>Taxa de seguro patrimonial do equipamento: Caminhão com guindaste 6,2 t, carroceria de madeira 7 m, 15 t, 235 hp - 175 kW, 6 x 2</t>
  </si>
  <si>
    <t>33.163.000014.ELI</t>
  </si>
  <si>
    <t>Taxa de licenciamento do equipamento: Caminhão com guindaste 10 t, carroceria de madeira 7 m, 15 t, 235 hp - 175 kW, 6 x 2</t>
  </si>
  <si>
    <t>33.163.000014.EQD</t>
  </si>
  <si>
    <t>Taxa de depreciação do equipamento: Caminhão com guindaste 10 t, carroceria de madeira 7 m, 15 t, 235 hp - 175 kW, 6 x 2</t>
  </si>
  <si>
    <t>33.163.000014.EQJ</t>
  </si>
  <si>
    <t>Taxa de juros sobre capital do equipamento: Caminhão com guindaste 10 t, carroceria de madeira 7 m, 15 t, 235 hp - 175 kW, 6 x 2</t>
  </si>
  <si>
    <t>33.163.000014.EQM</t>
  </si>
  <si>
    <t>Taxa de manutenção do equipamento: Caminhão com guindaste 10 t, carroceria de madeira 7 m, 15 t, 235 hp - 175 kW, 6 x 2</t>
  </si>
  <si>
    <t>33.163.000014.EQS</t>
  </si>
  <si>
    <t>Taxa de seguro patrimonial do equipamento: Caminhão com guindaste 10 t, carroceria de madeira 7 m, 15 t, 235 hp - 175 kW, 6 x 2</t>
  </si>
  <si>
    <t>33.164.000010.ELI</t>
  </si>
  <si>
    <t>Taxa de licenciamento do equipamento: Caminhonete, com plataforma elevatória articulada, cesto para 1 pessoa altura de trabalho 10 m, 2,5 t, 146 hp - 110 kW</t>
  </si>
  <si>
    <t>33.164.000010.EQD</t>
  </si>
  <si>
    <t>Taxa de depreciação do equipamento: Caminhonete, com plataforma elevatória articulada, cesto para 1 pessoa altura de trabalho 10 m, 2,5 t, 146 hp - 110 kW</t>
  </si>
  <si>
    <t>33.164.000010.EQJ</t>
  </si>
  <si>
    <t>Taxa de juros sobre capital do equipamento: Caminhonete, com plataforma elevatória articulada, cesto para 1 pessoa altura de trabalho 10 m, 2,5 t, 146 hp - 110 kW</t>
  </si>
  <si>
    <t>33.164.000010.EQM</t>
  </si>
  <si>
    <t>Taxa de manutenção do equipamento: Caminhonete, com plataforma elevatória articulada, cesto para 1 pessoa altura de trabalho 10 m, 2,5 t, 146 hp - 110 kW</t>
  </si>
  <si>
    <t>33.164.000010.EQS</t>
  </si>
  <si>
    <t>Taxa de seguro patrimonial do equipamento: Caminhonete, com plataforma elevatória articulada, cesto para 1 pessoa altura de trabalho 10 m, 2,5 t, 146 hp - 110 kW</t>
  </si>
  <si>
    <t>33.164.000012.ELI</t>
  </si>
  <si>
    <t>Taxa de licenciamento do equipamento: Caminhão com plataforma elevatória articulada, cesto 2 pessoas altura de trabalho 21 m, 4 t, 154 hp - 115 kW, 4 x 2</t>
  </si>
  <si>
    <t>33.164.000012.EQD</t>
  </si>
  <si>
    <t>Taxa de depreciação do equipamento: Caminhão com plataforma elevatória articulada, cesto 2 pessoas altura de trabalho 21 m, 4 t, 154 hp - 115 kW, 4 x 2</t>
  </si>
  <si>
    <t>33.164.000012.EQJ</t>
  </si>
  <si>
    <t>Taxa de juros sobre capital do equipamento: Caminhão com plataforma elevatória articulada, cesto 2 pessoas altura de trabalho 21 m, 4 t, 154 hp - 115 kW, 4 x 2</t>
  </si>
  <si>
    <t>33.164.000012.EQM</t>
  </si>
  <si>
    <t>Taxa de manutenção do equipamento: Caminhão com plataforma elevatória articulada, cesto 2 pessoas altura de trabalho 21 m, 4 t, 154 hp - 115 kW, 4 x 2</t>
  </si>
  <si>
    <t>33.164.000012.EQS</t>
  </si>
  <si>
    <t>Taxa de seguro patrimonial do equipamento: Caminhão com plataforma elevatória articulada, cesto 2 pessoas altura de trabalho 21 m, 4 t, 154 hp - 115 kW, 4 x 2</t>
  </si>
  <si>
    <t>33.165.000010.ELI</t>
  </si>
  <si>
    <t>Taxa de licenciamento do equipamento: Caminhão tanque 5.500 l, com hidrosemeador, espalhador e misturador de sementes, 182 hp - 136 kW, 4 x 2</t>
  </si>
  <si>
    <t>33.165.000010.EQD</t>
  </si>
  <si>
    <t>Taxa de depreciação do equipamento: Caminhão tanque 5.500 L, com hidrosemeador, espalhador e misturador de sementes, 182 hp - 136 kW, 4 x 2</t>
  </si>
  <si>
    <t>33.165.000010.EQJ</t>
  </si>
  <si>
    <t>Taxa de juros sobre capital do equipamento: Caminhão tanque 5.500 L, com hidrosemeador, espalhador e misturador de sementes, 182 hp - 136 kW, 4 x 2</t>
  </si>
  <si>
    <t>33.165.000010.EQM</t>
  </si>
  <si>
    <t>Taxa de manutenção do equipamento: Caminhão tanque 5.500 L, com hidrosemeador, espalhador e misturador de sementes, 182 hp - 136 kW, 4 x 2</t>
  </si>
  <si>
    <t>33.165.000010.EQS</t>
  </si>
  <si>
    <t>Taxa de seguro patrimonial do equipamento: Caminhão tanque 5.500 L, com hidrosemeador, espalhador e misturador de sementes, 182 hp - 136 kW, 4 x 2</t>
  </si>
  <si>
    <t>33.166.000010.ELI</t>
  </si>
  <si>
    <t>Taxa de licenciamento do equipamento: Caminhão tanque 6.000 l, com irrigador, 182 hp - 136 kW, 4 x 2</t>
  </si>
  <si>
    <t>33.166.000010.EQD</t>
  </si>
  <si>
    <t>Taxa de depreciação do equipamento: Caminhão tanque 6.000 L, com irrigador, 182 hp - 136 kW, 4 x 2</t>
  </si>
  <si>
    <t>33.166.000010.EQJ</t>
  </si>
  <si>
    <t>Taxa de juros sobre capital do equipamento: Caminhão tanque 6.000 L, com irrigador, 182 hp - 136 kW, 4 x 2</t>
  </si>
  <si>
    <t>33.166.000010.EQM</t>
  </si>
  <si>
    <t>Taxa de manutenção do equipamento: Caminhão tanque 6.000 L, com irrigador, 182 hp - 136 kW, 4 x 2</t>
  </si>
  <si>
    <t>33.166.000010.EQS</t>
  </si>
  <si>
    <t>Taxa de seguro patrimonial do equipamento: Caminhão tanque 6.000 L, com irrigador, 182 hp - 136 kW, 4 x 2</t>
  </si>
  <si>
    <t>33.166.000012.ELI</t>
  </si>
  <si>
    <t>Taxa de licenciamento do equipamento: Caminhão tanque 8.000 l, com irrigador, 182 hp - 136 kW, 4 x 2</t>
  </si>
  <si>
    <t>33.166.000012.EQD</t>
  </si>
  <si>
    <t>Taxa de depreciação do equipamento: Caminhão tanque 8.000 L, com irrigador, 182 hp - 136 kW, 4 x 2</t>
  </si>
  <si>
    <t>33.166.000012.EQJ</t>
  </si>
  <si>
    <t>Taxa de juros sobre capital do equipamento: Caminhão tanque 8.000 L, com irrigador, 182 hp - 136 kW, 4 x 2</t>
  </si>
  <si>
    <t>33.166.000012.EQM</t>
  </si>
  <si>
    <t>Taxa de manutenção do equipamento: Caminhão tanque 8.000 L, com irrigador, 182 hp - 136 kW, 4 x 2</t>
  </si>
  <si>
    <t>33.166.000012.EQS</t>
  </si>
  <si>
    <t>Taxa de seguro patrimonial do equipamento: Caminhão tanque 8.000 L, com irrigador, 182 hp - 136 kW, 4 x 2</t>
  </si>
  <si>
    <t>33.166.000014.ELI</t>
  </si>
  <si>
    <t>Taxa de licenciamento do equipamento: Caminhão tanque 10.000 l, com irrigador, 182 hp - 136 kW, 4 x 2</t>
  </si>
  <si>
    <t>33.166.000014.EQD</t>
  </si>
  <si>
    <t>Taxa de depreciação do equipamento: Caminhão tanque 10.000 L, com irrigador, 182 hp - 136 kW, 4 x 2</t>
  </si>
  <si>
    <t>33.166.000014.EQJ</t>
  </si>
  <si>
    <t>Taxa de juros sobre capital do equipamento: Caminhão tanque 10.000 L, com irrigador, 182 hp - 136 kW, 4 x 2</t>
  </si>
  <si>
    <t>33.166.000014.EQM</t>
  </si>
  <si>
    <t>Taxa de manutenção do equipamento: Caminhão tanque 10.000 L, com irrigador, 182 hp - 136 kW, 4 x 2</t>
  </si>
  <si>
    <t>33.166.000014.EQS</t>
  </si>
  <si>
    <t>Taxa de seguro patrimonial do equipamento: Caminhão tanque 10.000 L, com irrigador, 182 hp - 136 kW, 4 x 2</t>
  </si>
  <si>
    <t>33.166.000016.ELI</t>
  </si>
  <si>
    <t>Taxa de licenciamento do equipamento: Caminhão tanque 13.000 l, com irrigador, 235 hp - 175 kW, 6 x 2</t>
  </si>
  <si>
    <t>33.166.000016.EQD</t>
  </si>
  <si>
    <t>Taxa de depreciação do equipamento: Caminhão tanque 13.000 L, com irrigador, 235 hp - 175 kW, 6 x 2</t>
  </si>
  <si>
    <t>33.166.000016.EQJ</t>
  </si>
  <si>
    <t>Taxa de juros sobre capital do equipamento: Caminhão tanque 13.000 L, com irrigador, 235 hp - 175 kW, 6 x 2</t>
  </si>
  <si>
    <t>33.166.000016.EQM</t>
  </si>
  <si>
    <t>Taxa de manutenção do equipamento: Caminhão tanque 13.000 L, com irrigador, 235 hp - 175 kW, 6 x 2</t>
  </si>
  <si>
    <t>33.166.000016.EQS</t>
  </si>
  <si>
    <t>Taxa de seguro patrimonial do equipamento: Caminhão tanque 13.000 L, com irrigador, 235 hp - 175 kW, 6 x 2</t>
  </si>
  <si>
    <t>33.167.000010.ELI</t>
  </si>
  <si>
    <t>Taxa de licenciamento do equipamento: Carreta semi-reboque rebaixado, carrega tudo, 35 t, 2 eixos, para cavalo mecânico</t>
  </si>
  <si>
    <t>33.167.000010.EQD</t>
  </si>
  <si>
    <t>Taxa de depreciação do equipamento: Carreta semi-reboque rebaixado, carrega tudo, 35 t, 2 eixos, para cavalo mecânico</t>
  </si>
  <si>
    <t>33.167.000010.EQJ</t>
  </si>
  <si>
    <t>Taxa de juros sobre capital do equipamento: Carreta semi-reboque rebaixado, carrega tudo, 35 t, 2 eixos, para cavalo mecânico</t>
  </si>
  <si>
    <t>33.167.000010.EQM</t>
  </si>
  <si>
    <t>Taxa de manutenção do equipamento: Carreta semi-reboque rebaixado, carrega tudo, 35 t, 2 eixos, para cavalo mecânico</t>
  </si>
  <si>
    <t>33.167.000010.EQS</t>
  </si>
  <si>
    <t>Taxa de seguro patrimonial do equipamento: Carreta semi-reboque rebaixado, carrega tudo, 35 t, 2 eixos, para cavalo mecânico</t>
  </si>
  <si>
    <t>33.167.000015.ELI</t>
  </si>
  <si>
    <t>Taxa de licenciamento do equipamento: Carreta semi-reboque rebaixado, carrega tudo, 45 t, 3 eixos, para cavalo mecânico</t>
  </si>
  <si>
    <t>33.167.000015.EQD</t>
  </si>
  <si>
    <t>Taxa de depreciação do equipamento: Carreta semi-reboque rebaixado, carrega tudo, 45 t, 3 eixos, para cavalo mecânico</t>
  </si>
  <si>
    <t>33.167.000015.EQJ</t>
  </si>
  <si>
    <t>Taxa de juros sobre capital do equipamento: Carreta semi-reboque rebaixado, carrega tudo, 45 t, 3 eixos, para cavalo mecânico</t>
  </si>
  <si>
    <t>33.167.000015.EQM</t>
  </si>
  <si>
    <t>Taxa de manutenção do equipamento: Carreta semi-reboque rebaixado, carrega tudo, 45 t, 3 eixos, para cavalo mecânico</t>
  </si>
  <si>
    <t>33.167.000015.EQS</t>
  </si>
  <si>
    <t>Taxa de seguro patrimonial do equipamento: Carreta semi-reboque rebaixado, carrega tudo, 45 t, 3 eixos, para cavalo mecânico</t>
  </si>
  <si>
    <t>33.167.000020.ELI</t>
  </si>
  <si>
    <t>Taxa de licenciamento do equipamento: Carreta semi-reboque com caçamba basculante 25 m³, 40 t, 3 eixos, para cavalo mecânico</t>
  </si>
  <si>
    <t>33.167.000020.EQD</t>
  </si>
  <si>
    <t>Taxa de depreciação do equipamento: Carreta semi-reboque com caçamba basculante 25 m³, 40 t, 3 eixos, para cavalo mecânico</t>
  </si>
  <si>
    <t>33.167.000020.EQJ</t>
  </si>
  <si>
    <t>Taxa de juros sobre capital do equipamento: Carreta semi-reboque com caçamba basculante 25 m³, 40 t, 3 eixos, para cavalo mecânico</t>
  </si>
  <si>
    <t>33.167.000020.EQM</t>
  </si>
  <si>
    <t>Taxa de manutenção do equipamento: Carreta semi-reboque com caçamba basculante 25 m³, 40 t, 3 eixos, para cavalo mecânico</t>
  </si>
  <si>
    <t>33.167.000020.EQS</t>
  </si>
  <si>
    <t>Taxa de seguro patrimonial do equipamento: Carreta semi-reboque com caçamba basculante 25 m³, 40 t, 3 eixos, para cavalo mecânico</t>
  </si>
  <si>
    <t>33.168.000010.ELI</t>
  </si>
  <si>
    <t>Taxa de licenciamento do equipamento: Cavalo mecânico 17,3 t, 345 hp - 254 kW, 4 x 2</t>
  </si>
  <si>
    <t>33.168.000010.EQD</t>
  </si>
  <si>
    <t>Taxa de depreciação do equipamento: Cavalo mecânico 17,3 t, 345 hp - 254 kW, 4 x 2</t>
  </si>
  <si>
    <t>33.168.000010.EQJ</t>
  </si>
  <si>
    <t>Taxa de juros sobre capital do equipamento: Cavalo mecânico 17,3 t, 345 hp - 254 kW, 4 x 2</t>
  </si>
  <si>
    <t>33.168.000010.EQM</t>
  </si>
  <si>
    <t>Taxa de manutenção do equipamento: Cavalo mecânico 17,3 t, 345 hp - 254 kW, 4 x 2</t>
  </si>
  <si>
    <t>33.168.000010.EQS</t>
  </si>
  <si>
    <t>Taxa de seguro patrimonial do equipamento: Cavalo mecânico 17,3 t, 345 hp - 254 kW, 4 x 2</t>
  </si>
  <si>
    <t>33.168.000012.ELI</t>
  </si>
  <si>
    <t>Taxa de licenciamento do equipamento: Cavalo mecânico 20,1 t, 401 hp - 295 kW, 4 x 2</t>
  </si>
  <si>
    <t>33.168.000012.EQD</t>
  </si>
  <si>
    <t>Taxa de depreciação do equipamento: Cavalo mecânico 20,1 t, 401 hp - 295 kW, 4 x 2</t>
  </si>
  <si>
    <t>33.168.000012.EQJ</t>
  </si>
  <si>
    <t>Taxa de juros sobre capital do equipamento: Cavalo mecânico 20,1 t, 401 hp - 295 kW, 4 x 2</t>
  </si>
  <si>
    <t>33.168.000012.EQM</t>
  </si>
  <si>
    <t>Taxa de manutenção do equipamento: Cavalo mecânico 20,1 t, 401 hp - 295 kW, 4 x 2</t>
  </si>
  <si>
    <t>33.168.000012.EQS</t>
  </si>
  <si>
    <t>Taxa de seguro patrimonial do equipamento: Cavalo mecânico 20,1 t, 401 hp - 295 kW, 4 x 2</t>
  </si>
  <si>
    <t>33.168.000020.ELI</t>
  </si>
  <si>
    <t>Taxa de licenciamento do equipamento: Cavalo mecânico 26,1 t, 439 hp - 323 kW, 6 x 2 com 3º eixo</t>
  </si>
  <si>
    <t>33.168.000020.EQD</t>
  </si>
  <si>
    <t>Taxa de depreciação do equipamento: Cavalo mecânico 26,1 t, 439 hp - 323 kW, 6 x 2 com 3º eixo</t>
  </si>
  <si>
    <t>33.168.000020.EQJ</t>
  </si>
  <si>
    <t>Taxa de juros sobre capital do equipamento: Cavalo mecânico 26,1 t, 439 hp - 323 kW, 6 x 2 com 3º eixo</t>
  </si>
  <si>
    <t>33.168.000020.EQM</t>
  </si>
  <si>
    <t>Taxa de manutenção do equipamento: Cavalo mecânico 26,1 t, 439 hp - 323 kW, 6 x 2 com 3º eixo</t>
  </si>
  <si>
    <t>33.168.000020.EQS</t>
  </si>
  <si>
    <t>Taxa de seguro patrimonial do equipamento: Cavalo mecânico 26,1 t, 439 hp - 323 kW, 6 x 2 com 3º eixo</t>
  </si>
  <si>
    <t>33.169.000010.ELI</t>
  </si>
  <si>
    <t>Taxa de licenciamento do equipamento: Cavalo mecânico 345 hp - 254 kW com carreta carrega tudo, 35 t</t>
  </si>
  <si>
    <t>33.169.000010.EQD</t>
  </si>
  <si>
    <t>Taxa de depreciação do equipamento: Cavalo mecânico 345 hp - 254 kW com carreta carrega tudo, 35 t</t>
  </si>
  <si>
    <t>33.169.000010.EQJ</t>
  </si>
  <si>
    <t>Taxa de juros sobre capital do equipamento: Cavalo mecânico 345 hp - 254 kW com carreta carrega tudo, 35 t</t>
  </si>
  <si>
    <t>33.169.000010.EQM</t>
  </si>
  <si>
    <t>Taxa de manutenção do equipamento: Cavalo mecânico 345 hp - 254 kW com carreta carrega tudo, 35 t</t>
  </si>
  <si>
    <t>33.169.000010.EQS</t>
  </si>
  <si>
    <t>Taxa de seguro patrimonial do equipamento: Cavalo mecânico 345 hp - 254 kW com carreta carrega tudo, 35 t</t>
  </si>
  <si>
    <t>33.169.000012.ELI</t>
  </si>
  <si>
    <t>Taxa de licenciamento do equipamento: Cavalo mecânico 401 hp - 295 kW com carreta carrega tudo, 45 t</t>
  </si>
  <si>
    <t>33.169.000012.EQD</t>
  </si>
  <si>
    <t>Taxa de depreciação do equipamento: Cavalo mecânico 401 hp - 295 kW com carreta carrega tudo, 45 t</t>
  </si>
  <si>
    <t>33.169.000012.EQJ</t>
  </si>
  <si>
    <t>Taxa de juros sobre capital do equipamento: Cavalo mecânico 401 hp - 295 kW com carreta carrega tudo, 45 t</t>
  </si>
  <si>
    <t>33.169.000012.EQM</t>
  </si>
  <si>
    <t>Taxa de manutenção do equipamento: Cavalo mecânico 401 hp - 295 kW com carreta carrega tudo, 45 t</t>
  </si>
  <si>
    <t>33.169.000012.EQS</t>
  </si>
  <si>
    <t>Taxa de seguro patrimonial do equipamento: Cavalo mecânico 401 hp - 295 kW com carreta carrega tudo, 45 t</t>
  </si>
  <si>
    <t>33.169.000014.ELI</t>
  </si>
  <si>
    <t>Taxa de licenciamento do equipamento: Cavalo mecânico 439 hp - 323 kW com carreta caçamba basculante 25 m³</t>
  </si>
  <si>
    <t>33.169.000014.EQD</t>
  </si>
  <si>
    <t>Taxa de depreciação do equipamento: Cavalo mecânico 439 hp - 323 kW com carreta caçamba basculante 25 m³</t>
  </si>
  <si>
    <t>33.169.000014.EQJ</t>
  </si>
  <si>
    <t>Taxa de juros sobre capital do equipamento: Cavalo mecânico 439 hp - 323 kW com carreta caçamba basculante 25 m³</t>
  </si>
  <si>
    <t>33.169.000014.EQM</t>
  </si>
  <si>
    <t>Taxa de manutenção do equipamento: Cavalo mecânico 439 hp - 323 kW com carreta caçamba basculante 25 m³</t>
  </si>
  <si>
    <t>33.169.000014.EQS</t>
  </si>
  <si>
    <t>Taxa de seguro patrimonial do equipamento: Cavalo mecânico 439 hp - 323 kW com carreta caçamba basculante 25 m³</t>
  </si>
  <si>
    <t>33.170.000010.EQD</t>
  </si>
  <si>
    <t>Taxa de depreciação do equipamento: Empilhadeira 3 t, torre triplex 4,8 m, GLP/ gasolina 2,2 l</t>
  </si>
  <si>
    <t>33.170.000010.EQJ</t>
  </si>
  <si>
    <t>Taxa de juros sobre capital do equipamento: Empilhadeira 3 t, torre triplex 4,8 m, GLP/ gasolina 2,2 l</t>
  </si>
  <si>
    <t>33.170.000010.EQM</t>
  </si>
  <si>
    <t>Taxa de manutenção do equipamento: Empilhadeira 3 t, torre triplex 4,8 m, GLP/ gasolina 2,2 l</t>
  </si>
  <si>
    <t>33.170.000010.EQS</t>
  </si>
  <si>
    <t>Taxa de seguro patrimonial do equipamento: Empilhadeira 3 t, torre triplex 4,8 m, GLP/ gasolina 2,2 l</t>
  </si>
  <si>
    <t>33.170.000012.EQD</t>
  </si>
  <si>
    <t>Taxa de depreciação do equipamento: Empilhadeira 4 t, torre triplex 4,8 m, GLP/ gasolina 4,3 l</t>
  </si>
  <si>
    <t>33.170.000012.EQJ</t>
  </si>
  <si>
    <t>Taxa de juros sobre capital do equipamento: Empilhadeira 4 t, torre triplex 4,8 m, GLP/ gasolina 4,3 l</t>
  </si>
  <si>
    <t>33.170.000012.EQM</t>
  </si>
  <si>
    <t>Taxa de manutenção do equipamento: Empilhadeira 4 t, torre triplex 4,8 m, GLP/ gasolina 4,3 l</t>
  </si>
  <si>
    <t>33.170.000012.EQS</t>
  </si>
  <si>
    <t>Taxa de seguro patrimonial do equipamento: Empilhadeira 4 t, torre triplex 4,8 m, GLP/ gasolina 4,3 l</t>
  </si>
  <si>
    <t>33.171.000010.ELI</t>
  </si>
  <si>
    <t>Taxa de licenciamento do equipamento: Veículo leve furgão, 1,7 t, diesel, 146 hp</t>
  </si>
  <si>
    <t>33.171.000010.EQD</t>
  </si>
  <si>
    <t>Taxa de depreciação do equipamento: Veículo leve furgão, 1,7 t, diesel, 146 hp</t>
  </si>
  <si>
    <t>33.171.000010.EQJ</t>
  </si>
  <si>
    <t>Taxa de juros sobre capital do equipamento: Veículo leve furgão, 1,7 t, diesel, 146 hp</t>
  </si>
  <si>
    <t>33.171.000010.EQM</t>
  </si>
  <si>
    <t>Taxa de manutenção do equipamento: Veículo leve furgão, 1,7 t, diesel, 146 hp</t>
  </si>
  <si>
    <t>33.171.000010.EQS</t>
  </si>
  <si>
    <t>Taxa de seguro patrimonial do equipamento: Veículo leve furgão, 1,7 t, diesel, 146 hp</t>
  </si>
  <si>
    <t>33.171.000020.ELI</t>
  </si>
  <si>
    <t>Taxa de licenciamento do equipamento: Veículo leve para passageiros, 15 lugares, diesel 146 hp</t>
  </si>
  <si>
    <t>33.171.000020.EQD</t>
  </si>
  <si>
    <t>Taxa de depreciação do equipamento: Veículo leve para passageiros, 15 lugares, diesel 146 hp</t>
  </si>
  <si>
    <t>33.171.000020.EQJ</t>
  </si>
  <si>
    <t>Taxa de juros sobre capital do equipamento: Veículo leve para passageiros, 15 lugares, diesel 146 hp</t>
  </si>
  <si>
    <t>33.171.000020.EQM</t>
  </si>
  <si>
    <t>Taxa de manutenção do equipamento: Veículo leve para passageiros, 15 lugares, diesel 146 hp</t>
  </si>
  <si>
    <t>33.171.000020.EQS</t>
  </si>
  <si>
    <t>Taxa de seguro patrimonial do equipamento: Veículo leve para passageiros, 15 lugares, diesel 146 hp</t>
  </si>
  <si>
    <t>33.172.000010.ELI</t>
  </si>
  <si>
    <t>Taxa de licenciamento do equipamento: Veículo leve automóvel, 4 p, flex, 72 hp</t>
  </si>
  <si>
    <t>33.172.000010.EQD</t>
  </si>
  <si>
    <t>Taxa de depreciação do equipamento: Veículo leve automóvel, 4 p, flex, 72 hp</t>
  </si>
  <si>
    <t>33.172.000010.EQJ</t>
  </si>
  <si>
    <t>Taxa de juros sobre capital do equipamento: Veículo leve automóvel, 4 p, flex, 72 hp</t>
  </si>
  <si>
    <t>33.172.000010.EQM</t>
  </si>
  <si>
    <t>Taxa de manutenção do equipamento: Veículo leve automóvel, 4 p, flex, 72 hp</t>
  </si>
  <si>
    <t>33.172.000010.EQS</t>
  </si>
  <si>
    <t>Taxa de seguro patrimonial do equipamento: Veículo leve automóvel, 4 p, flex, 72 hp</t>
  </si>
  <si>
    <t>33.172.000012.ELI</t>
  </si>
  <si>
    <t>Taxa de licenciamento do equipamento: Veículo leve automóvel, com ar condicionado, 4 p, flex, 72 hp</t>
  </si>
  <si>
    <t>33.172.000012.EQD</t>
  </si>
  <si>
    <t>Taxa de depreciação do equipamento: Veículo leve automóvel, com ar condicionado, 4 p, flex, 72 hp</t>
  </si>
  <si>
    <t>33.172.000012.EQJ</t>
  </si>
  <si>
    <t>Taxa de juros sobre capital do equipamento: Veículo leve automóvel, com ar condicionado, 4 p, flex, 72 hp</t>
  </si>
  <si>
    <t>33.172.000012.EQM</t>
  </si>
  <si>
    <t>Taxa de manutenção do equipamento: Veículo leve automóvel, com ar condicionado, 4 p, flex, 72 hp</t>
  </si>
  <si>
    <t>33.172.000012.EQS</t>
  </si>
  <si>
    <t>Taxa de seguro patrimonial do equipamento: Veículo leve automóvel, com ar condicionado, 4 p, flex, 72 hp</t>
  </si>
  <si>
    <t>33.173.000010.ELI</t>
  </si>
  <si>
    <t>Taxa de licenciamento do equipamento: Veículo leve pick-up 0,7 t, flex, 101 hp</t>
  </si>
  <si>
    <t>33.173.000010.EQD</t>
  </si>
  <si>
    <t>Taxa de depreciação do equipamento: Veículo leve pick-up 0,7 t, flex, 101 hp</t>
  </si>
  <si>
    <t>33.173.000010.EQJ</t>
  </si>
  <si>
    <t>Taxa de juros sobre capital do equipamento: Veículo leve pick-up 0,7 t, flex, 101 hp</t>
  </si>
  <si>
    <t>33.173.000010.EQM</t>
  </si>
  <si>
    <t>Taxa de manutenção do equipamento: Veículo leve pick-up 0,7 t, flex, 101 hp</t>
  </si>
  <si>
    <t>33.173.000010.EQS</t>
  </si>
  <si>
    <t>Taxa de seguro patrimonial do equipamento: Veículo leve pick-up 0,7 t, flex, 101 hp</t>
  </si>
  <si>
    <t>33.173.000012.ELI</t>
  </si>
  <si>
    <t>Taxa de licenciamento do equipamento: Veículo leve pick-up 0,7 t, com ar condicionado, flex, 101 hp</t>
  </si>
  <si>
    <t>33.173.000012.EQD</t>
  </si>
  <si>
    <t>Taxa de depreciação do equipamento: Veículo leve pick-up 0,7 t, com ar condicionado, flex, 101 hp</t>
  </si>
  <si>
    <t>33.173.000012.EQJ</t>
  </si>
  <si>
    <t>Taxa de juros sobre capital do equipamento: Veículo leve pick-up 0,7 t, com ar condicionado, flex, 101 hp</t>
  </si>
  <si>
    <t>33.173.000012.EQM</t>
  </si>
  <si>
    <t>Taxa de manutenção do equipamento: Veículo leve pick-up 0,7 t, com ar condicionado, flex, 101 hp</t>
  </si>
  <si>
    <t>33.173.000012.EQS</t>
  </si>
  <si>
    <t>Taxa de seguro patrimonial do equipamento: Veículo leve pick-up 0,7 t, com ar condicionado, flex, 101 hp</t>
  </si>
  <si>
    <t>33.173.000015.ELI</t>
  </si>
  <si>
    <t>Taxa de licenciamento do equipamento: Veículo leve, pick-up 4 x 4, 1,2 t, diesel, 200 hp</t>
  </si>
  <si>
    <t>33.173.000015.EQD</t>
  </si>
  <si>
    <t>Taxa de depreciação do equipamento: Veículo leve, pick-up 4 x 4, 1,2 t, diesel, 200 hp</t>
  </si>
  <si>
    <t>33.173.000015.EQJ</t>
  </si>
  <si>
    <t>Taxa de juros sobre capital do equipamento: Veículo leve, pick-up 4 x 4, 1,2 t, diesel, 200 hp</t>
  </si>
  <si>
    <t>33.173.000015.EQM</t>
  </si>
  <si>
    <t>Taxa de manutenção do equipamento: Veículo leve, pick-up 4 x 4, 1,2 t, diesel, 200 hp</t>
  </si>
  <si>
    <t>33.173.000015.EQS</t>
  </si>
  <si>
    <t>Taxa de seguro patrimonial do equipamento: Veículo leve, pick-up 4 x 4, 1,2 t, diesel, 200 hp</t>
  </si>
  <si>
    <t>33.173.000017.ELI</t>
  </si>
  <si>
    <t>Taxa de licenciamento do equipamento: Veículo leve, pick-up 4 x 4, 1,0 t, cabine dupla, diesel, 200 hp</t>
  </si>
  <si>
    <t>33.173.000017.EQD</t>
  </si>
  <si>
    <t>Taxa de depreciação do equipamento: Veículo leve, pick-up 4 x 4, 1,0 t, cabine dupla, diesel, 200 hp</t>
  </si>
  <si>
    <t>33.173.000017.EQJ</t>
  </si>
  <si>
    <t>Taxa de juros sobre capital do equipamento: Veículo leve, pick-up 4 x 4, 1,0 t, cabine dupla, diesel, 200 hp</t>
  </si>
  <si>
    <t>33.173.000017.EQM</t>
  </si>
  <si>
    <t>Taxa de manutenção do equipamento: Veículo leve, pick-up 4 x 4, 1,0 t, cabine dupla, diesel, 200 hp</t>
  </si>
  <si>
    <t>33.173.000017.EQS</t>
  </si>
  <si>
    <t>Taxa de seguro patrimonial do equipamento: Veículo leve, pick-up 4 x 4, 1,0 t, cabine dupla, diesel, 200 hp</t>
  </si>
  <si>
    <t>Reboco para parede externa # 0,5 cm com argamassa pré-fabricada, base para epóxi, borracha clorada, massa corrida acrílica e colagem de laminados, adesivo de alta resistência - com mão de obra empreitada +</t>
  </si>
  <si>
    <t>m</t>
  </si>
  <si>
    <t>un</t>
  </si>
  <si>
    <t>km</t>
  </si>
  <si>
    <t>ha</t>
  </si>
  <si>
    <t>kg</t>
  </si>
  <si>
    <t>CGCIT</t>
  </si>
  <si>
    <t>SISTEMA DE CUSTOS REFERENCIAIS DE OBRAS - SICRO</t>
  </si>
  <si>
    <t>DNIT</t>
  </si>
  <si>
    <t>Código</t>
  </si>
  <si>
    <t>Descrição do Serviço</t>
  </si>
  <si>
    <t>Custo Unitário (R$)</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</si>
  <si>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</si>
  <si>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</si>
  <si>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</si>
  <si>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</si>
  <si>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</si>
  <si>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</si>
  <si>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</si>
  <si>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</si>
  <si>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</si>
  <si>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</si>
  <si>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</si>
  <si>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</si>
  <si>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</si>
  <si>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</si>
  <si>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</si>
  <si>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</si>
  <si>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</si>
  <si>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</si>
  <si>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</si>
  <si>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</si>
  <si>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</si>
  <si>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</si>
  <si>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</si>
  <si>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</si>
  <si>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</si>
  <si>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</si>
  <si>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</si>
  <si>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</si>
  <si>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</si>
  <si>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</si>
  <si>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</si>
  <si>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</si>
  <si>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</si>
  <si>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</si>
  <si>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</si>
  <si>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</si>
  <si>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</si>
  <si>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</si>
  <si>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</si>
  <si>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</si>
  <si>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</si>
  <si>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</si>
  <si>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</si>
  <si>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</si>
  <si>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</si>
  <si>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</si>
  <si>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</si>
  <si>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</si>
  <si>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</si>
  <si>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</si>
  <si>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</si>
  <si>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</si>
  <si>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</si>
  <si>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</si>
  <si>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</si>
  <si>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</si>
  <si>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</si>
  <si>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</si>
  <si>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</si>
  <si>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</si>
  <si>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</si>
  <si>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</si>
  <si>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</si>
  <si>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</si>
  <si>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</si>
  <si>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</si>
  <si>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</si>
  <si>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</si>
  <si>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</si>
  <si>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</si>
  <si>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</si>
  <si>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</si>
  <si>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</si>
  <si>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</si>
  <si>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</si>
  <si>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</si>
  <si>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</si>
  <si>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</si>
  <si>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</si>
  <si>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</si>
  <si>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</si>
  <si>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</si>
  <si>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</si>
  <si>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</si>
  <si>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</si>
  <si>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</si>
  <si>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</si>
  <si>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</si>
  <si>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</si>
  <si>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</si>
  <si>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</si>
  <si>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</si>
  <si>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</si>
  <si>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</si>
  <si>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</si>
  <si>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</si>
  <si>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</si>
  <si>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</si>
  <si>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</si>
  <si>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</si>
  <si>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</si>
  <si>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</si>
  <si>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</si>
  <si>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</si>
  <si>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</si>
  <si>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</si>
  <si>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</si>
  <si>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</si>
  <si>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</si>
  <si>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</si>
  <si>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</si>
  <si>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</si>
  <si>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</si>
  <si>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</si>
  <si>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</si>
  <si>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</si>
  <si>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</si>
  <si>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</si>
  <si>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</si>
  <si>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</si>
  <si>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</si>
  <si>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</si>
  <si>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</si>
  <si>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</si>
  <si>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</si>
  <si>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</si>
  <si>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</si>
  <si>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</si>
  <si>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</si>
  <si>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</si>
  <si>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</si>
  <si>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</si>
  <si>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</si>
  <si>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</si>
  <si>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</si>
  <si>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</si>
  <si>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</si>
  <si>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</si>
  <si>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</si>
  <si>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</si>
  <si>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</si>
  <si>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</si>
  <si>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</si>
  <si>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</si>
  <si>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</si>
  <si>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</si>
  <si>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</si>
  <si>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</si>
  <si>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</si>
  <si>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</si>
  <si>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</si>
  <si>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</si>
  <si>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</si>
  <si>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</si>
  <si>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</si>
  <si>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</si>
  <si>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</si>
  <si>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</si>
  <si>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</si>
  <si>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</si>
  <si>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</si>
  <si>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</si>
  <si>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</si>
  <si>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</si>
  <si>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</si>
  <si>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</si>
  <si>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</si>
  <si>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</si>
  <si>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</si>
  <si>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</si>
  <si>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</si>
  <si>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</si>
  <si>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</si>
  <si>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</si>
  <si>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</si>
  <si>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</si>
  <si>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</si>
  <si>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</si>
  <si>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</si>
  <si>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</si>
  <si>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</si>
  <si>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</si>
  <si>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</si>
  <si>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</si>
  <si>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</si>
  <si>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</si>
  <si>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</si>
  <si>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</si>
  <si>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</si>
  <si>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</si>
  <si>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</si>
  <si>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</si>
  <si>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</si>
  <si>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</si>
  <si>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</si>
  <si>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</si>
  <si>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</si>
  <si>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</si>
  <si>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</si>
  <si>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</si>
  <si>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</si>
  <si>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</si>
  <si>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</si>
  <si>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</si>
  <si>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</si>
  <si>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</si>
  <si>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</si>
  <si>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</si>
  <si>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</si>
  <si>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</si>
  <si>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</si>
  <si>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</si>
  <si>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</si>
  <si>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</si>
  <si>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</si>
  <si>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</si>
  <si>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</si>
  <si>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</si>
  <si>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</si>
  <si>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</si>
  <si>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</si>
  <si>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</si>
  <si>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</si>
  <si>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</si>
  <si>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</si>
  <si>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</si>
  <si>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</si>
  <si>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</si>
  <si>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</si>
  <si>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</si>
  <si>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</si>
  <si>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</si>
  <si>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</si>
  <si>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</si>
  <si>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</si>
  <si>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</si>
  <si>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</si>
  <si>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</si>
  <si>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</si>
  <si>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</si>
  <si>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</si>
  <si>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</si>
  <si>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</si>
  <si>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</si>
  <si>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</si>
  <si>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</si>
  <si>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</si>
  <si>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</si>
  <si>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</si>
  <si>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</si>
  <si>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</si>
  <si>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</si>
  <si>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</si>
  <si>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</si>
  <si>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</si>
  <si>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</si>
  <si>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</si>
  <si>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</si>
  <si>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</si>
  <si>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</si>
  <si>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</si>
  <si>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</si>
  <si>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</si>
  <si>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</si>
  <si>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</si>
  <si>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</si>
  <si>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</si>
  <si>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</si>
  <si>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</si>
  <si>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</si>
  <si>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</si>
  <si>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</si>
  <si>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</si>
  <si>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</si>
  <si>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</si>
  <si>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</si>
  <si>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</si>
  <si>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</si>
  <si>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</si>
  <si>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</si>
  <si>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</si>
  <si>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</si>
  <si>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</si>
  <si>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</si>
  <si>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</si>
  <si>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</si>
  <si>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</si>
  <si>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</si>
  <si>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</si>
  <si>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</si>
  <si>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</si>
  <si>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</si>
  <si>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</si>
  <si>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</si>
  <si>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</si>
  <si>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</si>
  <si>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</si>
  <si>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</si>
  <si>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</si>
  <si>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</si>
  <si>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</si>
  <si>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</si>
  <si>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</si>
  <si>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</si>
  <si>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</si>
  <si>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</si>
  <si>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</si>
  <si>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</si>
  <si>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</si>
  <si>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</si>
  <si>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</si>
  <si>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</si>
  <si>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</si>
  <si>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</si>
  <si>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</si>
  <si>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</si>
  <si>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</si>
  <si>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</si>
  <si>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</si>
  <si>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</si>
  <si>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</si>
  <si>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</si>
  <si>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</si>
  <si>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</si>
  <si>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</si>
  <si>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</si>
  <si>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</si>
  <si>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</si>
  <si>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</si>
  <si>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</si>
  <si>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</si>
  <si>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</si>
  <si>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</si>
  <si>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</si>
  <si>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</si>
  <si>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</si>
  <si>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</si>
  <si>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</si>
  <si>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</si>
  <si>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</si>
  <si>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</si>
  <si>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</si>
  <si>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</si>
  <si>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</si>
  <si>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</si>
  <si>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</si>
  <si>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</si>
  <si>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</si>
  <si>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</si>
  <si>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</si>
  <si>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</si>
  <si>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</si>
  <si>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</si>
  <si>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</si>
  <si>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</si>
  <si>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</si>
  <si>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</si>
  <si>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</si>
  <si>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</si>
  <si>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</si>
  <si>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</si>
  <si>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</si>
  <si>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</si>
  <si>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</si>
  <si>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</si>
  <si>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</si>
  <si>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</si>
  <si>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</si>
  <si>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</si>
  <si>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</si>
  <si>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</si>
  <si>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</si>
  <si>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</si>
  <si>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</si>
  <si>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</si>
  <si>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</si>
  <si>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</si>
  <si>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</si>
  <si>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</si>
  <si>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</si>
  <si>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</si>
  <si>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</si>
  <si>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</si>
  <si>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</si>
  <si>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</si>
  <si>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</si>
  <si>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</si>
  <si>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</si>
  <si>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</si>
  <si>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</si>
  <si>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</si>
  <si>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</si>
  <si>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</si>
  <si>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</si>
  <si>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m³</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</si>
  <si>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</si>
  <si>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</si>
  <si>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</si>
  <si>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</si>
  <si>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</si>
  <si>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</si>
  <si>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</si>
  <si>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</si>
  <si>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</si>
  <si>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</si>
  <si>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</si>
  <si>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</si>
  <si>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</si>
  <si>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</si>
  <si>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</si>
  <si>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</si>
  <si>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</si>
  <si>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</si>
  <si>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</si>
  <si>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</si>
  <si>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</si>
  <si>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</si>
  <si>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</si>
  <si>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</si>
  <si>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</si>
  <si>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</si>
  <si>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</si>
  <si>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</si>
  <si>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</si>
  <si>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</si>
  <si>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</si>
  <si>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</si>
  <si>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</si>
  <si>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</si>
  <si>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</si>
  <si>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</si>
  <si>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</si>
  <si>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</si>
  <si>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</si>
  <si>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</si>
  <si>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</si>
  <si>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</si>
  <si>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</si>
  <si>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</si>
  <si>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</si>
  <si>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</si>
  <si>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</si>
  <si>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</si>
  <si>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</si>
  <si>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</si>
  <si>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</si>
  <si>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</si>
  <si>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</si>
  <si>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</si>
  <si>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</si>
  <si>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</si>
  <si>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</si>
  <si>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</si>
  <si>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</si>
  <si>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</si>
  <si>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</si>
  <si>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</si>
  <si>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</si>
  <si>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</si>
  <si>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</si>
  <si>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</si>
  <si>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</si>
  <si>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</si>
  <si>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</si>
  <si>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</si>
  <si>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</si>
  <si>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</si>
  <si>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</si>
  <si>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</si>
  <si>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</si>
  <si>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</si>
  <si>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</si>
  <si>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</si>
  <si>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</si>
  <si>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</si>
  <si>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</si>
  <si>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</si>
  <si>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</si>
  <si>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</si>
  <si>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</si>
  <si>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</si>
  <si>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</si>
  <si>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</si>
  <si>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</si>
  <si>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</si>
  <si>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</si>
  <si>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</si>
  <si>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</si>
  <si>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</si>
  <si>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</si>
  <si>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</si>
  <si>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</si>
  <si>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</si>
  <si>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</si>
  <si>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</si>
  <si>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</si>
  <si>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</si>
  <si>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</si>
  <si>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</si>
  <si>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</si>
  <si>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</si>
  <si>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</si>
  <si>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</si>
  <si>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</si>
  <si>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</si>
  <si>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</si>
  <si>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</si>
  <si>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</si>
  <si>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</si>
  <si>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</si>
  <si>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</si>
  <si>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</si>
  <si>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</si>
  <si>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</si>
  <si>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</si>
  <si>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</si>
  <si>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</si>
  <si>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</si>
  <si>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</si>
  <si>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</si>
  <si>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</si>
  <si>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</si>
  <si>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</si>
  <si>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</si>
  <si>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</si>
  <si>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</si>
  <si>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</si>
  <si>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</si>
  <si>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</si>
  <si>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</si>
  <si>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</si>
  <si>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</si>
  <si>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</si>
  <si>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</si>
  <si>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</si>
  <si>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</si>
  <si>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</si>
  <si>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</si>
  <si>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</si>
  <si>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</si>
  <si>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</si>
  <si>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</si>
  <si>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</si>
  <si>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</si>
  <si>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</si>
  <si>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</si>
  <si>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</si>
  <si>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</si>
  <si>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</si>
  <si>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</si>
  <si>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</si>
  <si>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</si>
  <si>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</si>
  <si>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</si>
  <si>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</si>
  <si>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</si>
  <si>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</si>
  <si>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</si>
  <si>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</si>
  <si>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</si>
  <si>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</si>
  <si>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</si>
  <si>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</si>
  <si>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</si>
  <si>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</si>
  <si>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</si>
  <si>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</si>
  <si>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</si>
  <si>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</si>
  <si>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</si>
  <si>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</si>
  <si>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</si>
  <si>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</si>
  <si>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</si>
  <si>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</si>
  <si>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</si>
  <si>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</si>
  <si>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</si>
  <si>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</si>
  <si>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</si>
  <si>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</si>
  <si>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</si>
  <si>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</si>
  <si>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</si>
  <si>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</si>
  <si>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</si>
  <si>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</si>
  <si>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</si>
  <si>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</si>
  <si>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</si>
  <si>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</si>
  <si>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</si>
  <si>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</si>
  <si>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</si>
  <si>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</si>
  <si>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</si>
  <si>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</si>
  <si>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</si>
  <si>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</si>
  <si>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</si>
  <si>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</si>
  <si>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</si>
  <si>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</si>
  <si>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</si>
  <si>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</si>
  <si>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</si>
  <si>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</si>
  <si>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</si>
  <si>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</si>
  <si>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</si>
  <si>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</si>
  <si>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</si>
  <si>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</si>
  <si>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</si>
  <si>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</si>
  <si>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</si>
  <si>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</si>
  <si>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</si>
  <si>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</si>
  <si>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</si>
  <si>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</si>
  <si>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</si>
  <si>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</si>
  <si>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</si>
  <si>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</si>
  <si>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</si>
  <si>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</si>
  <si>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</si>
  <si>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</si>
  <si>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</si>
  <si>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</si>
  <si>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</si>
  <si>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</si>
  <si>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</si>
  <si>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</si>
  <si>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</si>
  <si>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</si>
  <si>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</si>
  <si>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</si>
  <si>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</si>
  <si>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</si>
  <si>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</si>
  <si>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</si>
  <si>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</si>
  <si>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</si>
  <si>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</si>
  <si>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</si>
  <si>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</si>
  <si>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</si>
  <si>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</si>
  <si>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</si>
  <si>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</si>
  <si>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</si>
  <si>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</si>
  <si>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</si>
  <si>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</si>
  <si>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</si>
  <si>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</si>
  <si>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</si>
  <si>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</si>
  <si>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</si>
  <si>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</si>
  <si>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</si>
  <si>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</si>
  <si>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</si>
  <si>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</si>
  <si>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</si>
  <si>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</si>
  <si>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</si>
  <si>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</si>
  <si>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</si>
  <si>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</si>
  <si>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</si>
  <si>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</si>
  <si>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</si>
  <si>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</si>
  <si>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</si>
  <si>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</si>
  <si>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</si>
  <si>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</si>
  <si>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</si>
  <si>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</si>
  <si>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</si>
  <si>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</si>
  <si>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</si>
  <si>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</si>
  <si>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</si>
  <si>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</si>
  <si>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</si>
  <si>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</si>
  <si>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</si>
  <si>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</si>
  <si>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</si>
  <si>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</si>
  <si>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</si>
  <si>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</si>
  <si>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</si>
  <si>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</si>
  <si>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</si>
  <si>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</si>
  <si>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</si>
  <si>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</si>
  <si>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</si>
  <si>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</si>
  <si>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</si>
  <si>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</si>
  <si>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</si>
  <si>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</si>
  <si>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</si>
  <si>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</si>
  <si>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</si>
  <si>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</si>
  <si>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</si>
  <si>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</si>
  <si>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</si>
  <si>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</si>
  <si>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</si>
  <si>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</si>
  <si>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</si>
  <si>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</si>
  <si>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</si>
  <si>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</si>
  <si>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</si>
  <si>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</si>
  <si>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</si>
  <si>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</si>
  <si>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</si>
  <si>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</si>
  <si>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</si>
  <si>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</si>
  <si>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</si>
  <si>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</si>
  <si>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</si>
  <si>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</si>
  <si>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</si>
  <si>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</si>
  <si>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</si>
  <si>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</si>
  <si>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</si>
  <si>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</si>
  <si>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</si>
  <si>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</si>
  <si>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</si>
  <si>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</si>
  <si>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</si>
  <si>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</si>
  <si>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</si>
  <si>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</si>
  <si>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</si>
  <si>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</si>
  <si>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</si>
  <si>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</si>
  <si>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</si>
  <si>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</si>
  <si>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</si>
  <si>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</si>
  <si>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</si>
  <si>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</si>
  <si>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</si>
  <si>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</si>
  <si>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</si>
  <si>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</si>
  <si>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</si>
  <si>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</si>
  <si>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</si>
  <si>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</si>
  <si>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</si>
  <si>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</si>
  <si>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</si>
  <si>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</si>
  <si>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</si>
  <si>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</si>
  <si>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</si>
  <si>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</si>
  <si>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</si>
  <si>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</si>
  <si>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</si>
  <si>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</si>
  <si>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</si>
  <si>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</si>
  <si>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</si>
  <si>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</si>
  <si>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</si>
  <si>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</si>
  <si>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</si>
  <si>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</si>
  <si>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</si>
  <si>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</si>
  <si>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</si>
  <si>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</si>
  <si>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</si>
  <si>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</si>
  <si>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</si>
  <si>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</si>
  <si>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</si>
  <si>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</si>
  <si>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</si>
  <si>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</si>
  <si>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</si>
  <si>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</si>
  <si>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</si>
  <si>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</si>
  <si>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</si>
  <si>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</si>
  <si>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</si>
  <si>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</si>
  <si>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</si>
  <si>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</si>
  <si>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</si>
  <si>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</si>
  <si>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</si>
  <si>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</si>
  <si>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</si>
  <si>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</si>
  <si>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</si>
  <si>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</si>
  <si>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</si>
  <si>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</si>
  <si>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</si>
  <si>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</si>
  <si>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</si>
  <si>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</si>
  <si>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</si>
  <si>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</si>
  <si>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</si>
  <si>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</si>
  <si>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</si>
  <si>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</si>
  <si>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</si>
  <si>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</si>
  <si>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</si>
  <si>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</si>
  <si>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</si>
  <si>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</si>
  <si>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</si>
  <si>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</si>
  <si>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</si>
  <si>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</si>
  <si>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</si>
  <si>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</si>
  <si>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</si>
  <si>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</si>
  <si>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</si>
  <si>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</si>
  <si>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</si>
  <si>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</si>
  <si>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</si>
  <si>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</si>
  <si>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</si>
  <si>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</si>
  <si>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</si>
  <si>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</si>
  <si>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</si>
  <si>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</si>
  <si>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</si>
  <si>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</si>
  <si>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</si>
  <si>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</si>
  <si>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</si>
  <si>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</si>
  <si>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</si>
  <si>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</si>
  <si>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</si>
  <si>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</si>
  <si>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</si>
  <si>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</si>
  <si>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</si>
  <si>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</si>
  <si>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</si>
  <si>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</si>
  <si>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</si>
  <si>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</si>
  <si>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</si>
  <si>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</si>
  <si>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</si>
  <si>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</si>
  <si>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</si>
  <si>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</si>
  <si>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</si>
  <si>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</si>
  <si>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</si>
  <si>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</si>
  <si>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</si>
  <si>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</si>
  <si>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</si>
  <si>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</si>
  <si>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</si>
  <si>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</si>
  <si>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</si>
  <si>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</si>
  <si>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</si>
  <si>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</si>
  <si>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</si>
  <si>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</si>
  <si>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</si>
  <si>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</si>
  <si>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</si>
  <si>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</si>
  <si>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</si>
  <si>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</si>
  <si>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</si>
  <si>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</si>
  <si>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</si>
  <si>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</si>
  <si>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</si>
  <si>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</si>
  <si>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</si>
  <si>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</si>
  <si>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</si>
  <si>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</si>
  <si>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</si>
  <si>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</si>
  <si>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</si>
  <si>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</si>
  <si>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</si>
  <si>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</si>
  <si>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</si>
  <si>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</si>
  <si>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</si>
  <si>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</si>
  <si>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</si>
  <si>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</si>
  <si>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</si>
  <si>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</si>
  <si>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</si>
  <si>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</si>
  <si>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</si>
  <si>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</si>
  <si>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</si>
  <si>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</si>
  <si>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</si>
  <si>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</si>
  <si>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</si>
  <si>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</si>
  <si>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</si>
  <si>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</si>
  <si>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</si>
  <si>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</si>
  <si>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</si>
  <si>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</si>
  <si>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</si>
  <si>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</si>
  <si>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</si>
  <si>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</si>
  <si>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</si>
  <si>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</si>
  <si>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</si>
  <si>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</si>
  <si>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</si>
  <si>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</si>
  <si>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</si>
  <si>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</si>
  <si>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</si>
  <si>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</si>
  <si>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</si>
  <si>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</si>
  <si>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</si>
  <si>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</si>
  <si>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</si>
  <si>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</si>
  <si>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</si>
  <si>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</si>
  <si>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</si>
  <si>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</si>
  <si>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</si>
  <si>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</si>
  <si>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</si>
  <si>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</si>
  <si>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</si>
  <si>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</si>
  <si>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</si>
  <si>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</si>
  <si>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</si>
  <si>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</si>
  <si>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</si>
  <si>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</si>
  <si>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</si>
  <si>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</si>
  <si>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</si>
  <si>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</si>
  <si>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</si>
  <si>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</si>
  <si>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</si>
  <si>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</si>
  <si>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</si>
  <si>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</si>
  <si>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</si>
  <si>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</si>
  <si>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</si>
  <si>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</si>
  <si>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</si>
  <si>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</si>
  <si>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</si>
  <si>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</si>
  <si>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</si>
  <si>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</si>
  <si>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</si>
  <si>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</si>
  <si>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</si>
  <si>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</si>
  <si>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</si>
  <si>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</si>
  <si>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</si>
  <si>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</si>
  <si>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</si>
  <si>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</si>
  <si>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</si>
  <si>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</si>
  <si>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</si>
  <si>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</si>
  <si>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</si>
  <si>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</si>
  <si>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</si>
  <si>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</si>
  <si>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</si>
  <si>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</si>
  <si>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</si>
  <si>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</si>
  <si>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</si>
  <si>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</si>
  <si>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</si>
  <si>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</si>
  <si>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</si>
  <si>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</si>
  <si>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</si>
  <si>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</si>
  <si>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</si>
  <si>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</si>
  <si>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</si>
  <si>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</si>
  <si>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</si>
  <si>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</si>
  <si>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</si>
  <si>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</si>
  <si>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</si>
  <si>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</si>
  <si>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</si>
  <si>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</si>
  <si>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</si>
  <si>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</si>
  <si>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</si>
  <si>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</si>
  <si>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</si>
  <si>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</si>
  <si>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</si>
  <si>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</si>
  <si>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</si>
  <si>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</si>
  <si>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</si>
  <si>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</si>
  <si>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</si>
  <si>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</si>
  <si>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</si>
  <si>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</si>
  <si>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</si>
  <si>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</si>
  <si>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</si>
  <si>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</si>
  <si>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</si>
  <si>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</si>
  <si>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</si>
  <si>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</si>
  <si>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</si>
  <si>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</si>
  <si>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</si>
  <si>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</si>
  <si>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</si>
  <si>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</si>
  <si>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</si>
  <si>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</si>
  <si>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</si>
  <si>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</si>
  <si>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</si>
  <si>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</si>
  <si>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</si>
  <si>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</si>
  <si>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</si>
  <si>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</si>
  <si>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</si>
  <si>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</si>
  <si>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</si>
  <si>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</si>
  <si>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</si>
  <si>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</si>
  <si>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</si>
  <si>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</si>
  <si>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</si>
  <si>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</si>
  <si>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</si>
  <si>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</si>
  <si>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</si>
  <si>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</si>
  <si>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</si>
  <si>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</si>
  <si>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</si>
  <si>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</si>
  <si>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</si>
  <si>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</si>
  <si>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</si>
  <si>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</si>
  <si>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</si>
  <si>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</si>
  <si>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</si>
  <si>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</si>
  <si>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</si>
  <si>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</si>
  <si>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</si>
  <si>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</si>
  <si>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</si>
  <si>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</si>
  <si>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</si>
  <si>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</si>
  <si>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</si>
  <si>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</si>
  <si>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</si>
  <si>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</si>
  <si>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</si>
  <si>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</si>
  <si>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</si>
  <si>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</si>
  <si>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</si>
  <si>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</si>
  <si>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</si>
  <si>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</si>
  <si>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</si>
  <si>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</si>
  <si>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</si>
  <si>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</si>
  <si>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</si>
  <si>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</si>
  <si>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</si>
  <si>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</si>
  <si>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</si>
  <si>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</si>
  <si>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</si>
  <si>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</si>
  <si>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</si>
  <si>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</si>
  <si>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</si>
  <si>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</si>
  <si>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</si>
  <si>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</si>
  <si>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</si>
  <si>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</si>
  <si>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</si>
  <si>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</si>
  <si>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</si>
  <si>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</si>
  <si>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</si>
  <si>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</si>
  <si>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</si>
  <si>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</si>
  <si>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</si>
  <si>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</si>
  <si>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</si>
  <si>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</si>
  <si>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</si>
  <si>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</si>
  <si>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</si>
  <si>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</si>
  <si>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</si>
  <si>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</si>
  <si>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</si>
  <si>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</si>
  <si>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</si>
  <si>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</si>
  <si>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</si>
  <si>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</si>
  <si>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</si>
  <si>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</si>
  <si>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</si>
  <si>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</si>
  <si>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</si>
  <si>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</si>
  <si>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</si>
  <si>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</si>
  <si>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</si>
  <si>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</si>
  <si>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</si>
  <si>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</si>
  <si>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</si>
  <si>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</si>
  <si>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</si>
  <si>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</si>
  <si>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</si>
  <si>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</si>
  <si>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</si>
  <si>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</si>
  <si>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</si>
  <si>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</si>
  <si>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</si>
  <si>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</si>
  <si>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</si>
  <si>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</si>
  <si>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</si>
  <si>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</si>
  <si>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</si>
  <si>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</si>
  <si>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</si>
  <si>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</si>
  <si>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</si>
  <si>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</si>
  <si>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</si>
  <si>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</si>
  <si>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</si>
  <si>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</si>
  <si>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</si>
  <si>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</si>
  <si>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</si>
  <si>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</si>
  <si>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</si>
  <si>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</si>
  <si>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</si>
  <si>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</si>
  <si>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</si>
  <si>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</si>
  <si>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</si>
  <si>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</si>
  <si>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</si>
  <si>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</si>
  <si>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</si>
  <si>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</si>
  <si>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</si>
  <si>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</si>
  <si>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</si>
  <si>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</si>
  <si>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</si>
  <si>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</si>
  <si>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</si>
  <si>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</si>
  <si>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</si>
  <si>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</si>
  <si>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</si>
  <si>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</si>
  <si>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</si>
  <si>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</si>
  <si>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</si>
  <si>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</si>
  <si>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</si>
  <si>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</si>
  <si>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</si>
  <si>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</si>
  <si>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</si>
  <si>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</si>
  <si>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</si>
  <si>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</si>
  <si>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</si>
  <si>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</si>
  <si>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</si>
  <si>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</si>
  <si>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</si>
  <si>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</si>
  <si>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</si>
  <si>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</si>
  <si>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</si>
  <si>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</si>
  <si>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</si>
  <si>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</si>
  <si>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</si>
  <si>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</si>
  <si>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</si>
  <si>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</si>
  <si>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</si>
  <si>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</si>
  <si>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</si>
  <si>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</si>
  <si>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</si>
  <si>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</si>
  <si>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</si>
  <si>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</si>
  <si>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</si>
  <si>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</si>
  <si>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</si>
  <si>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</si>
  <si>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</si>
  <si>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</si>
  <si>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</si>
  <si>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</si>
  <si>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</si>
  <si>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</si>
  <si>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</si>
  <si>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</si>
  <si>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</si>
  <si>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</si>
  <si>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</si>
  <si>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</si>
  <si>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</si>
  <si>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</si>
  <si>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</si>
  <si>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</si>
  <si>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</si>
  <si>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</si>
  <si>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</si>
  <si>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</si>
  <si>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</si>
  <si>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</si>
  <si>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</si>
  <si>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</si>
  <si>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</si>
  <si>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</si>
  <si>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</si>
  <si>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</si>
  <si>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</si>
  <si>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</si>
  <si>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</si>
  <si>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</si>
  <si>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</si>
  <si>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</si>
  <si>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</si>
  <si>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</si>
  <si>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</si>
  <si>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</si>
  <si>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</si>
  <si>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</si>
  <si>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</si>
  <si>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</si>
  <si>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</si>
  <si>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</si>
  <si>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</si>
  <si>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</si>
  <si>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</si>
  <si>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</si>
  <si>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</si>
  <si>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</si>
  <si>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</si>
  <si>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</si>
  <si>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</si>
  <si>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</si>
  <si>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</si>
  <si>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</si>
  <si>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</si>
  <si>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</si>
  <si>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</si>
  <si>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</si>
  <si>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</si>
  <si>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</si>
  <si>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</si>
  <si>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</si>
  <si>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</si>
  <si>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</si>
  <si>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</si>
  <si>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</si>
  <si>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</si>
  <si>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</si>
  <si>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</si>
  <si>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</si>
  <si>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</si>
  <si>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</si>
  <si>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</si>
  <si>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</si>
  <si>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</si>
  <si>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</si>
  <si>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</si>
  <si>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</si>
  <si>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</si>
  <si>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</si>
  <si>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</si>
  <si>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</si>
  <si>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</si>
  <si>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</si>
  <si>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</si>
  <si>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</si>
  <si>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</si>
  <si>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</si>
  <si>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</si>
  <si>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</si>
  <si>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</si>
  <si>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</si>
  <si>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</si>
  <si>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</si>
  <si>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</si>
  <si>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</si>
  <si>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</si>
  <si>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</si>
  <si>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</si>
  <si>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</si>
  <si>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</si>
  <si>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</si>
  <si>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</si>
  <si>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</si>
  <si>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</si>
  <si>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</si>
  <si>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</si>
  <si>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</si>
  <si>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</si>
  <si>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</si>
  <si>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</si>
  <si>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</si>
  <si>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</si>
  <si>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</si>
  <si>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</si>
  <si>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</si>
  <si>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</si>
  <si>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</si>
  <si>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</si>
  <si>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</si>
  <si>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</si>
  <si>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</si>
  <si>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</si>
  <si>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</si>
  <si>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</si>
  <si>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</si>
  <si>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</si>
  <si>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</si>
  <si>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</si>
  <si>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</si>
  <si>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</si>
  <si>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</si>
  <si>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</si>
  <si>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</si>
  <si>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</si>
  <si>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</si>
  <si>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</si>
  <si>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</si>
  <si>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</si>
  <si>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</si>
  <si>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</si>
  <si>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</si>
  <si>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</si>
  <si>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</si>
  <si>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</si>
  <si>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</si>
  <si>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</si>
  <si>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</si>
  <si>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</si>
  <si>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</si>
  <si>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</si>
  <si>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</si>
  <si>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</si>
  <si>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</si>
  <si>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</si>
  <si>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</si>
  <si>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</si>
  <si>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</si>
  <si>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</si>
  <si>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</si>
  <si>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</si>
  <si>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</si>
  <si>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</si>
  <si>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</si>
  <si>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</si>
  <si>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</si>
  <si>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</si>
  <si>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</si>
  <si>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</si>
  <si>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</si>
  <si>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</si>
  <si>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</si>
  <si>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</si>
  <si>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</si>
  <si>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</si>
  <si>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</si>
  <si>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</si>
  <si>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</si>
  <si>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</si>
  <si>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</si>
  <si>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</si>
  <si>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</si>
  <si>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</si>
  <si>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</si>
  <si>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</si>
  <si>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</si>
  <si>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</si>
  <si>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</si>
  <si>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</si>
  <si>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</si>
  <si>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</si>
  <si>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</si>
  <si>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</si>
  <si>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</si>
  <si>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</si>
  <si>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</si>
  <si>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</si>
  <si>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</si>
  <si>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</si>
  <si>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</si>
  <si>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</si>
  <si>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</si>
  <si>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</si>
  <si>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</si>
  <si>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</si>
  <si>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</si>
  <si>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</si>
  <si>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</si>
  <si>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</si>
  <si>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</si>
  <si>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</si>
  <si>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</si>
  <si>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</si>
  <si>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</si>
  <si>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</si>
  <si>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</si>
  <si>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</si>
  <si>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</si>
  <si>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</si>
  <si>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</si>
  <si>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</si>
  <si>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</si>
  <si>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</si>
  <si>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</si>
  <si>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</si>
  <si>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</si>
  <si>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</si>
  <si>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</si>
  <si>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</si>
  <si>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</si>
  <si>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</si>
  <si>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</si>
  <si>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</si>
  <si>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</si>
  <si>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</si>
  <si>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</si>
  <si>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</si>
  <si>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</si>
  <si>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</si>
  <si>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</si>
  <si>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</si>
  <si>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</si>
  <si>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</si>
  <si>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</si>
  <si>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</si>
  <si>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</si>
  <si>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</si>
  <si>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</si>
  <si>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</si>
  <si>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</si>
  <si>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</si>
  <si>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</si>
  <si>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</si>
  <si>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</si>
  <si>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</si>
  <si>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</si>
  <si>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</si>
  <si>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</si>
  <si>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</si>
  <si>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</si>
  <si>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</si>
  <si>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</si>
  <si>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</si>
  <si>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</si>
  <si>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</si>
  <si>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</si>
  <si>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</si>
  <si>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</si>
  <si>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</si>
  <si>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</si>
  <si>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</si>
  <si>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</si>
  <si>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</si>
  <si>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</si>
  <si>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</si>
  <si>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</si>
  <si>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</si>
  <si>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</si>
  <si>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</si>
  <si>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</si>
  <si>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</si>
  <si>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</si>
  <si>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</si>
  <si>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</si>
  <si>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</si>
  <si>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</si>
  <si>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</si>
  <si>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</si>
  <si>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</si>
  <si>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</si>
  <si>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</si>
  <si>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</si>
  <si>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</si>
  <si>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</si>
  <si>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</si>
  <si>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</si>
  <si>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</si>
  <si>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</si>
  <si>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</si>
  <si>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</si>
  <si>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</si>
  <si>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</si>
  <si>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</si>
  <si>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</si>
  <si>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</si>
  <si>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</si>
  <si>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</si>
  <si>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</si>
  <si>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</si>
  <si>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</si>
  <si>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</si>
  <si>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</si>
  <si>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</si>
  <si>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</si>
  <si>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</si>
  <si>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</si>
  <si>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</si>
  <si>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</si>
  <si>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</si>
  <si>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</si>
  <si>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</si>
  <si>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</si>
  <si>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</si>
  <si>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</si>
  <si>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</si>
  <si>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</si>
  <si>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</si>
  <si>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</si>
  <si>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</si>
  <si>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</si>
  <si>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</si>
  <si>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</si>
  <si>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</si>
  <si>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</si>
  <si>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</si>
  <si>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</si>
  <si>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</si>
  <si>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</si>
  <si>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</si>
  <si>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</si>
  <si>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</si>
  <si>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</si>
  <si>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</si>
  <si>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</si>
  <si>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</si>
  <si>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</si>
  <si>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</si>
  <si>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</si>
  <si>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</si>
  <si>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</si>
  <si>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</si>
  <si>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</si>
  <si>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</si>
  <si>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</si>
  <si>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</si>
  <si>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</si>
  <si>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</si>
  <si>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</si>
  <si>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</si>
  <si>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</si>
  <si>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</si>
  <si>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</si>
  <si>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</si>
  <si>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</si>
  <si>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</si>
  <si>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</si>
  <si>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</si>
  <si>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</si>
  <si>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</si>
  <si>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</si>
  <si>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</si>
  <si>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</si>
  <si>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</si>
  <si>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</si>
  <si>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</si>
  <si>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</si>
  <si>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</si>
  <si>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</si>
  <si>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</si>
  <si>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</si>
  <si>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</si>
  <si>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</si>
  <si>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</si>
  <si>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</si>
  <si>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</si>
  <si>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</si>
  <si>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</si>
  <si>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</si>
  <si>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</si>
  <si>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</si>
  <si>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</si>
  <si>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</si>
  <si>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</si>
  <si>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</si>
  <si>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</si>
  <si>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</si>
  <si>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</si>
  <si>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</si>
  <si>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</si>
  <si>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</si>
  <si>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</si>
  <si>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</si>
  <si>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</si>
  <si>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</si>
  <si>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</si>
  <si>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</si>
  <si>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</si>
  <si>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</si>
  <si>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</si>
  <si>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</si>
  <si>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</si>
  <si>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</si>
  <si>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</si>
  <si>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</si>
  <si>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</si>
  <si>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</si>
  <si>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</si>
  <si>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</si>
  <si>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</si>
  <si>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</si>
  <si>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</si>
  <si>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</si>
  <si>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</si>
  <si>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</si>
  <si>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</si>
  <si>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</si>
  <si>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</si>
  <si>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</si>
  <si>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</si>
  <si>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</si>
  <si>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</si>
  <si>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</si>
  <si>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</si>
  <si>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</si>
  <si>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</si>
  <si>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</si>
  <si>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</si>
  <si>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</si>
  <si>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</si>
  <si>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</si>
  <si>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</si>
  <si>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</si>
  <si>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</si>
  <si>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</si>
  <si>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</si>
  <si>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</si>
  <si>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</si>
  <si>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</si>
  <si>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</si>
  <si>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</si>
  <si>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</si>
  <si>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</si>
  <si>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</si>
  <si>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</si>
  <si>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</si>
  <si>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</si>
  <si>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</si>
  <si>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</si>
  <si>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</si>
  <si>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</si>
  <si>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</si>
  <si>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</si>
  <si>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</si>
  <si>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</si>
  <si>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</si>
  <si>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</si>
  <si>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</si>
  <si>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</si>
  <si>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</si>
  <si>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</si>
  <si>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</si>
  <si>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</si>
  <si>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</si>
  <si>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</si>
  <si>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</si>
  <si>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</si>
  <si>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</si>
  <si>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</si>
  <si>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</si>
  <si>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</si>
  <si>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</si>
  <si>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</si>
  <si>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</si>
  <si>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</si>
  <si>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</si>
  <si>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</si>
  <si>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</si>
  <si>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</si>
  <si>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</si>
  <si>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</si>
  <si>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</si>
  <si>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</si>
  <si>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</si>
  <si>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</si>
  <si>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</si>
  <si>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</si>
  <si>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</si>
  <si>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</si>
  <si>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</si>
  <si>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</si>
  <si>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</si>
  <si>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</si>
  <si>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</si>
  <si>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</si>
  <si>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</si>
  <si>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</si>
  <si>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</si>
  <si>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</si>
  <si>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</si>
  <si>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</si>
  <si>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</si>
  <si>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</si>
  <si>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</si>
  <si>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</si>
  <si>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</si>
  <si>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</si>
  <si>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</si>
  <si>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</si>
  <si>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</si>
  <si>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</si>
  <si>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</si>
  <si>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</si>
  <si>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</si>
  <si>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</si>
  <si>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</si>
  <si>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</si>
  <si>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</si>
  <si>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</si>
  <si>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</si>
  <si>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</si>
  <si>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</si>
  <si>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</si>
  <si>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</si>
  <si>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</si>
  <si>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</si>
  <si>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</si>
  <si>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</si>
  <si>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</si>
  <si>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</si>
  <si>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</si>
  <si>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</si>
  <si>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</si>
  <si>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</si>
  <si>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</si>
  <si>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</si>
  <si>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</si>
  <si>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</si>
  <si>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</si>
  <si>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</si>
  <si>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</si>
  <si>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</si>
  <si>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</si>
  <si>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</si>
  <si>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</si>
  <si>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</si>
  <si>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</si>
  <si>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</si>
  <si>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</si>
  <si>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</si>
  <si>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</si>
  <si>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</si>
  <si>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</si>
  <si>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</si>
  <si>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</si>
  <si>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</si>
  <si>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</si>
  <si>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</si>
  <si>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</si>
  <si>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</si>
  <si>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</si>
  <si>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</si>
  <si>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</si>
  <si>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</si>
  <si>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</si>
  <si>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</si>
  <si>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</si>
  <si>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</si>
  <si>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</si>
  <si>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</si>
  <si>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</si>
  <si>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</si>
  <si>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</si>
  <si>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</si>
  <si>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</si>
  <si>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</si>
  <si>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</si>
  <si>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</si>
  <si>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</si>
  <si>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</si>
  <si>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</si>
  <si>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</si>
  <si>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</si>
  <si>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</si>
  <si>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</si>
  <si>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</si>
  <si>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</si>
  <si>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</si>
  <si>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</si>
  <si>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</si>
  <si>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</si>
  <si>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</si>
  <si>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</si>
  <si>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</si>
  <si>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</si>
  <si>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</si>
  <si>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</si>
  <si>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</si>
  <si>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</si>
  <si>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</si>
  <si>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</si>
  <si>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</si>
  <si>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</si>
  <si>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</si>
  <si>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</si>
  <si>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</si>
  <si>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</si>
  <si>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</si>
  <si>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</si>
  <si>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</si>
  <si>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</si>
  <si>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</si>
  <si>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</si>
  <si>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</si>
  <si>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</si>
  <si>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</si>
  <si>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</si>
  <si>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</si>
  <si>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</si>
  <si>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</si>
  <si>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</si>
  <si>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</si>
  <si>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</si>
  <si>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</si>
  <si>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</si>
  <si>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</si>
  <si>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</si>
  <si>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</si>
  <si>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</si>
  <si>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</si>
  <si>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</si>
  <si>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</si>
  <si>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</si>
  <si>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</si>
  <si>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</si>
  <si>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</si>
  <si>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</si>
  <si>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</si>
  <si>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</si>
  <si>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</si>
  <si>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</si>
  <si>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</si>
  <si>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</si>
  <si>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</si>
  <si>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</si>
  <si>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</si>
  <si>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</si>
  <si>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</si>
  <si>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</si>
  <si>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</si>
  <si>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</si>
  <si>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</si>
  <si>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</si>
  <si>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</si>
  <si>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</si>
  <si>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</si>
  <si>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</si>
  <si>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</si>
  <si>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</si>
  <si>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</si>
  <si>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</si>
  <si>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</si>
  <si>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</si>
  <si>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</si>
  <si>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</si>
  <si>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</si>
  <si>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</si>
  <si>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</si>
  <si>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</si>
  <si>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</si>
  <si>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</si>
  <si>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</si>
  <si>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</si>
  <si>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</si>
  <si>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</si>
  <si>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</si>
  <si>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</si>
  <si>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</si>
  <si>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</si>
  <si>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</si>
  <si>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</si>
  <si>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</si>
  <si>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</si>
  <si>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</si>
  <si>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</si>
  <si>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</si>
  <si>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</si>
  <si>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</si>
  <si>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</si>
  <si>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</si>
  <si>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</si>
  <si>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</si>
  <si>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</si>
  <si>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</si>
  <si>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</si>
  <si>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</si>
  <si>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</si>
  <si>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</si>
  <si>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</si>
  <si>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</si>
  <si>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</si>
  <si>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</si>
  <si>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</si>
  <si>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</si>
  <si>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</si>
  <si>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</si>
  <si>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</si>
  <si>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</si>
  <si>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</si>
  <si>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</si>
  <si>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</si>
  <si>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</si>
  <si>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</si>
  <si>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</si>
  <si>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</si>
  <si>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</si>
  <si>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</si>
  <si>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</si>
  <si>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</si>
  <si>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</si>
  <si>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</si>
  <si>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</si>
  <si>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</si>
  <si>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</si>
  <si>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</si>
  <si>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</si>
  <si>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</si>
  <si>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</si>
  <si>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</si>
  <si>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</si>
  <si>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</si>
  <si>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</si>
  <si>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</si>
  <si>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</si>
  <si>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</si>
  <si>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</si>
  <si>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</si>
  <si>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</si>
  <si>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</si>
  <si>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</si>
  <si>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</si>
  <si>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</si>
  <si>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</si>
  <si>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</si>
  <si>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</si>
  <si>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</si>
  <si>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</si>
  <si>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</si>
  <si>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</si>
  <si>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</si>
  <si>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</si>
  <si>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</si>
  <si>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</si>
  <si>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</si>
  <si>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</si>
  <si>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</si>
  <si>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</si>
  <si>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</si>
  <si>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</si>
  <si>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</si>
  <si>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</si>
  <si>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</si>
  <si>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</si>
  <si>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</si>
  <si>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</si>
  <si>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</si>
  <si>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</si>
  <si>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</si>
  <si>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</si>
  <si>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</si>
  <si>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</si>
  <si>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</si>
  <si>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</si>
  <si>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</si>
  <si>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</si>
  <si>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</si>
  <si>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</si>
  <si>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</si>
  <si>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</si>
  <si>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</si>
  <si>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</si>
  <si>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</si>
  <si>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</si>
  <si>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</si>
  <si>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</si>
  <si>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</si>
  <si>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</si>
  <si>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</si>
  <si>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</si>
  <si>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</si>
  <si>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</si>
  <si>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</si>
  <si>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</si>
  <si>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</si>
  <si>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</si>
  <si>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</si>
  <si>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</si>
  <si>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</si>
  <si>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</si>
  <si>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</si>
  <si>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</si>
  <si>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</si>
  <si>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</si>
  <si>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</si>
  <si>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</si>
  <si>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</si>
  <si>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</si>
  <si>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</si>
  <si>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</si>
  <si>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</si>
  <si>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</si>
  <si>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</si>
  <si>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</si>
  <si>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</si>
  <si>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</si>
  <si>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</si>
  <si>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</si>
  <si>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</si>
  <si>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</si>
  <si>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</si>
  <si>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</si>
  <si>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</si>
  <si>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</si>
  <si>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</si>
  <si>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</si>
  <si>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</si>
  <si>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</si>
  <si>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</si>
  <si>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</si>
  <si>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</si>
  <si>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</si>
  <si>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</si>
  <si>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</si>
  <si>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</si>
  <si>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</si>
  <si>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</si>
  <si>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</si>
  <si>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</si>
  <si>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</si>
  <si>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</si>
  <si>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</si>
  <si>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</si>
  <si>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</si>
  <si>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</si>
  <si>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</si>
  <si>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</si>
  <si>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</si>
  <si>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</si>
  <si>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</si>
  <si>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</si>
  <si>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</si>
  <si>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</si>
  <si>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</si>
  <si>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</si>
  <si>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</si>
  <si>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</si>
  <si>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</si>
  <si>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</si>
  <si>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</si>
  <si>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</si>
  <si>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</si>
  <si>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</si>
  <si>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</si>
  <si>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</si>
  <si>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</si>
  <si>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</si>
  <si>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</si>
  <si>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</si>
  <si>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</si>
  <si>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</si>
  <si>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</si>
  <si>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</si>
  <si>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</si>
  <si>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</si>
  <si>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</si>
  <si>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</si>
  <si>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</si>
  <si>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</si>
  <si>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</si>
  <si>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</si>
  <si>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</si>
  <si>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</si>
  <si>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</si>
  <si>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</si>
  <si>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</si>
  <si>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</si>
  <si>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</si>
  <si>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</si>
  <si>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</si>
  <si>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</si>
  <si>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</si>
  <si>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</si>
  <si>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</si>
  <si>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</si>
  <si>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</si>
  <si>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</si>
  <si>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</si>
  <si>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</si>
  <si>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</si>
  <si>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</si>
  <si>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</si>
  <si>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</si>
  <si>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</si>
  <si>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</si>
  <si>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</si>
  <si>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</si>
  <si>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</si>
  <si>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</si>
  <si>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</si>
  <si>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</si>
  <si>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</si>
  <si>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</si>
  <si>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</si>
  <si>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</si>
  <si>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</si>
  <si>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</si>
  <si>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</si>
  <si>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</si>
  <si>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</si>
  <si>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</si>
  <si>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</si>
  <si>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</si>
  <si>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</si>
  <si>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</si>
  <si>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</si>
  <si>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</si>
  <si>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</si>
  <si>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</si>
  <si>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</si>
  <si>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</si>
  <si>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</si>
  <si>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</si>
  <si>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</si>
  <si>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</si>
  <si>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</si>
  <si>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</si>
  <si>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</si>
  <si>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</si>
  <si>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</si>
  <si>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</si>
  <si>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</si>
  <si>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</si>
  <si>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</si>
  <si>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</si>
  <si>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</si>
  <si>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</si>
  <si>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</si>
  <si>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</si>
  <si>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</si>
  <si>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</si>
  <si>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</si>
  <si>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</si>
  <si>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</si>
  <si>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</si>
  <si>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</si>
  <si>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</si>
  <si>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</si>
  <si>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</si>
  <si>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</si>
  <si>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</si>
  <si>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</si>
  <si>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</si>
  <si>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</si>
  <si>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</si>
  <si>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</si>
  <si>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</si>
  <si>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</si>
  <si>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</si>
  <si>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</si>
  <si>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</si>
  <si>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</si>
  <si>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</si>
  <si>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</si>
  <si>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</si>
  <si>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</si>
  <si>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</si>
  <si>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</si>
  <si>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</si>
  <si>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</si>
  <si>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</si>
  <si>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</si>
  <si>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</si>
  <si>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</si>
  <si>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</si>
  <si>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</si>
  <si>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</si>
  <si>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</si>
  <si>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</si>
  <si>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</si>
  <si>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</si>
  <si>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</si>
  <si>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</si>
  <si>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</si>
  <si>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</si>
  <si>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</si>
  <si>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</si>
  <si>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</si>
  <si>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</si>
  <si>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</si>
  <si>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</si>
  <si>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</si>
  <si>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</si>
  <si>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</si>
  <si>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</si>
  <si>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</si>
  <si>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</si>
  <si>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</si>
  <si>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</si>
  <si>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</si>
  <si>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</si>
  <si>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</si>
  <si>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</si>
  <si>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</si>
  <si>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</si>
  <si>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</si>
  <si>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</si>
  <si>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</si>
  <si>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</si>
  <si>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</si>
  <si>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</si>
  <si>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</si>
  <si>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</si>
  <si>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</si>
  <si>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</si>
  <si>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</si>
  <si>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</si>
  <si>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</si>
  <si>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</si>
  <si>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</si>
  <si>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</si>
  <si>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</si>
  <si>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</si>
  <si>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</si>
  <si>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</si>
  <si>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</si>
  <si>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</si>
  <si>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</si>
  <si>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</si>
  <si>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</si>
  <si>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</si>
  <si>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</si>
  <si>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</si>
  <si>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</si>
  <si>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</si>
  <si>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</si>
  <si>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</si>
  <si>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</si>
  <si>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</si>
  <si>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</si>
  <si>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</si>
  <si>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</si>
  <si>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</si>
  <si>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</si>
  <si>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</si>
  <si>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</si>
  <si>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</si>
  <si>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</si>
  <si>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</si>
  <si>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</si>
  <si>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</si>
  <si>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</si>
  <si>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</si>
  <si>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</si>
  <si>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</si>
  <si>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</si>
  <si>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</si>
  <si>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</si>
  <si>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</si>
  <si>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</si>
  <si>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</si>
  <si>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</si>
  <si>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</si>
  <si>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</si>
  <si>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</si>
  <si>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</si>
  <si>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</si>
  <si>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</si>
  <si>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</si>
  <si>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</si>
  <si>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</si>
  <si>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</si>
  <si>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</si>
  <si>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</si>
  <si>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</si>
  <si>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</si>
  <si>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</si>
  <si>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</si>
  <si>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</si>
  <si>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</si>
  <si>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</si>
  <si>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</si>
  <si>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</si>
  <si>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</si>
  <si>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</si>
  <si>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</si>
  <si>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</si>
  <si>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</si>
  <si>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</si>
  <si>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</si>
  <si>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</si>
  <si>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</si>
  <si>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</si>
  <si>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</si>
  <si>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</si>
  <si>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</si>
  <si>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</si>
  <si>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</si>
  <si>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</si>
  <si>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</si>
  <si>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</si>
  <si>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</si>
  <si>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</si>
  <si>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</si>
  <si>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</si>
  <si>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</si>
  <si>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</si>
  <si>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</si>
  <si>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</si>
  <si>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</si>
  <si>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</si>
  <si>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</si>
  <si>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</si>
  <si>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</si>
  <si>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</si>
  <si>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</si>
  <si>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</si>
  <si>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</si>
  <si>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</si>
  <si>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</si>
  <si>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</si>
  <si>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</si>
  <si>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</si>
  <si>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</si>
  <si>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</si>
  <si>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</si>
  <si>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</si>
  <si>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</si>
  <si>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</si>
  <si>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</si>
  <si>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</si>
  <si>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</si>
  <si>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</si>
  <si>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</si>
  <si>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</si>
  <si>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</si>
  <si>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</si>
  <si>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</si>
  <si>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</si>
  <si>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</si>
  <si>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</si>
  <si>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</si>
  <si>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</si>
  <si>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</si>
  <si>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</si>
  <si>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</si>
  <si>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</si>
  <si>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</si>
  <si>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</si>
  <si>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</si>
  <si>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</si>
  <si>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</si>
  <si>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</si>
  <si>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</si>
  <si>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</si>
  <si>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</si>
  <si>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</si>
  <si>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</si>
  <si>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</si>
  <si>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</si>
  <si>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</si>
  <si>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</si>
  <si>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</si>
  <si>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</si>
  <si>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</si>
  <si>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</si>
  <si>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</si>
  <si>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</si>
  <si>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</si>
  <si>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</si>
  <si>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</si>
  <si>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</si>
  <si>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</si>
  <si>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</si>
  <si>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</si>
  <si>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</si>
  <si>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</si>
  <si>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</si>
  <si>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</si>
  <si>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</si>
  <si>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</si>
  <si>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</si>
  <si>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</si>
  <si>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</si>
  <si>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</si>
  <si>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</si>
  <si>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</si>
  <si>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</si>
  <si>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</si>
  <si>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</si>
  <si>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</si>
  <si>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</si>
  <si>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</si>
  <si>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</si>
  <si>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</si>
  <si>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</si>
  <si>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</si>
  <si>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</si>
  <si>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</si>
  <si>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</si>
  <si>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</si>
  <si>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</si>
  <si>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</si>
  <si>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</si>
  <si>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</si>
  <si>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</si>
  <si>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</si>
  <si>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</si>
  <si>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</si>
  <si>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</si>
  <si>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</si>
  <si>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</si>
  <si>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</si>
  <si>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</si>
  <si>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</si>
  <si>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</si>
  <si>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</si>
  <si>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</si>
  <si>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</si>
  <si>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</si>
  <si>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</si>
  <si>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</si>
  <si>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</si>
  <si>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</si>
  <si>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</si>
  <si>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</si>
  <si>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</si>
  <si>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</si>
  <si>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</si>
  <si>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</si>
  <si>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</si>
  <si>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</si>
  <si>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</si>
  <si>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</si>
  <si>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</si>
  <si>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</si>
  <si>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</si>
  <si>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</si>
  <si>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</si>
  <si>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</si>
  <si>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</si>
  <si>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</si>
  <si>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</si>
  <si>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</si>
  <si>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</si>
  <si>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</si>
  <si>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</si>
  <si>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</si>
  <si>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</si>
  <si>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</si>
  <si>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</si>
  <si>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</si>
  <si>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</si>
  <si>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</si>
  <si>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</si>
  <si>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</si>
  <si>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</si>
  <si>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</si>
  <si>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</si>
  <si>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</si>
  <si>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</si>
  <si>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</si>
  <si>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</si>
  <si>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</si>
  <si>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</si>
  <si>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</si>
  <si>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</si>
  <si>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</si>
  <si>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</si>
  <si>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</si>
  <si>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</si>
  <si>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</si>
  <si>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</si>
  <si>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</si>
  <si>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</si>
  <si>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</si>
  <si>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</si>
  <si>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</si>
  <si>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</si>
  <si>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</si>
  <si>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</si>
  <si>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</si>
  <si>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</si>
  <si>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</si>
  <si>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</si>
  <si>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</si>
  <si>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</si>
  <si>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</si>
  <si>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</si>
  <si>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</si>
  <si>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</si>
  <si>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</si>
  <si>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</si>
  <si>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</si>
  <si>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</si>
  <si>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</si>
  <si>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</si>
  <si>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</si>
  <si>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</si>
  <si>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</si>
  <si>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</si>
  <si>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</si>
  <si>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</si>
  <si>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</si>
  <si>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</si>
  <si>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</si>
  <si>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</si>
  <si>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</si>
  <si>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</si>
  <si>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</si>
  <si>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</si>
  <si>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</si>
  <si>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</si>
  <si>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</si>
  <si>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</si>
  <si>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</si>
  <si>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</si>
  <si>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</si>
  <si>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</si>
  <si>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</si>
  <si>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</si>
  <si>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</si>
  <si>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</si>
  <si>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</si>
  <si>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</si>
  <si>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</si>
  <si>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</si>
  <si>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</si>
  <si>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</si>
  <si>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</si>
  <si>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</si>
  <si>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</si>
  <si>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</si>
  <si>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</si>
  <si>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</si>
  <si>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</si>
  <si>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</si>
  <si>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</si>
  <si>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</si>
  <si>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</si>
  <si>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</si>
  <si>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</si>
  <si>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</si>
  <si>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</si>
  <si>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</si>
  <si>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</si>
  <si>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</si>
  <si>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</si>
  <si>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</si>
  <si>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</si>
  <si>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</si>
  <si>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</si>
  <si>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</si>
  <si>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</si>
  <si>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</si>
  <si>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</si>
  <si>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</si>
  <si>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</si>
  <si>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</si>
  <si>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</si>
  <si>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</si>
  <si>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</si>
  <si>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</si>
  <si>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</si>
  <si>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</si>
  <si>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</si>
  <si>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</si>
  <si>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</si>
  <si>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</si>
  <si>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</si>
  <si>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</si>
  <si>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</si>
  <si>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</si>
  <si>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</si>
  <si>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</si>
  <si>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</si>
  <si>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</si>
  <si>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</si>
  <si>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</si>
  <si>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</si>
  <si>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</si>
  <si>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</si>
  <si>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</si>
  <si>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</si>
  <si>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</si>
  <si>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</si>
  <si>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</si>
  <si>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</si>
  <si>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</si>
  <si>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</si>
  <si>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</si>
  <si>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</si>
  <si>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</si>
  <si>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</si>
  <si>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</si>
  <si>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</si>
  <si>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</si>
  <si>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</si>
  <si>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</si>
  <si>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</si>
  <si>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</si>
  <si>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</si>
  <si>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</si>
  <si>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</si>
  <si>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</si>
  <si>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</si>
  <si>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</si>
  <si>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</si>
  <si>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</si>
  <si>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</si>
  <si>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</si>
  <si>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</si>
  <si>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</si>
  <si>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</si>
  <si>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</si>
  <si>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</si>
  <si>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</si>
  <si>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</si>
  <si>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</si>
  <si>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</si>
  <si>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</si>
  <si>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</si>
  <si>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</si>
  <si>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</si>
  <si>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</si>
  <si>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</si>
  <si>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</si>
  <si>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</si>
  <si>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</si>
  <si>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</si>
  <si>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</si>
  <si>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</si>
  <si>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</si>
  <si>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</si>
  <si>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</si>
  <si>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</si>
  <si>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</si>
  <si>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</si>
  <si>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</si>
  <si>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</si>
  <si>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</si>
  <si>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</si>
  <si>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</si>
  <si>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</si>
  <si>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</si>
  <si>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</si>
  <si>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</si>
  <si>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</si>
  <si>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</si>
  <si>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</si>
  <si>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</si>
  <si>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</si>
  <si>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</si>
  <si>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</si>
  <si>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</si>
  <si>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</si>
  <si>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</si>
  <si>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</si>
  <si>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</si>
  <si>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</si>
  <si>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</si>
  <si>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</si>
  <si>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</si>
  <si>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</si>
  <si>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</si>
  <si>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</si>
  <si>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</si>
  <si>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</si>
  <si>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</si>
  <si>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</si>
  <si>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</si>
  <si>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</si>
  <si>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</si>
  <si>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</si>
  <si>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</si>
  <si>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</si>
  <si>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</si>
  <si>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</si>
  <si>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</si>
  <si>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</si>
  <si>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</si>
  <si>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</si>
  <si>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</si>
  <si>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</si>
  <si>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</si>
  <si>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</si>
  <si>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</si>
  <si>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</si>
  <si>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</si>
  <si>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</si>
  <si>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</si>
  <si>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</si>
  <si>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</si>
  <si>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</si>
  <si>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</si>
  <si>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</si>
  <si>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</si>
  <si>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</si>
  <si>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</si>
  <si>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</si>
  <si>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</si>
  <si>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</si>
  <si>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</si>
  <si>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</si>
  <si>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</si>
  <si>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</si>
  <si>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</si>
  <si>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</si>
  <si>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</si>
  <si>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</si>
  <si>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</si>
  <si>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</si>
  <si>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</si>
  <si>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</si>
  <si>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</si>
  <si>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</si>
  <si>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</si>
  <si>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</si>
  <si>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</si>
  <si>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</si>
  <si>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</si>
  <si>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</si>
  <si>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</si>
  <si>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</si>
  <si>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</si>
  <si>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</si>
  <si>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</si>
  <si>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</si>
  <si>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</si>
  <si>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</si>
  <si>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</si>
  <si>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</si>
  <si>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</si>
  <si>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</si>
  <si>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</si>
  <si>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</si>
  <si>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</si>
  <si>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</si>
  <si>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</si>
  <si>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</si>
  <si>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</si>
  <si>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</si>
  <si>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</si>
  <si>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</si>
  <si>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</si>
  <si>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</si>
  <si>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</si>
  <si>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</si>
  <si>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</si>
  <si>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</si>
  <si>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</si>
  <si>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</si>
  <si>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</si>
  <si>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</si>
  <si>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</si>
  <si>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</si>
  <si>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</si>
  <si>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</si>
  <si>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</si>
  <si>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</si>
  <si>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</si>
  <si>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</si>
  <si>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</si>
  <si>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</si>
  <si>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</si>
  <si>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</si>
  <si>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</si>
  <si>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</si>
  <si>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</si>
  <si>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</si>
  <si>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</si>
  <si>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</si>
  <si>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</si>
  <si>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</si>
  <si>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</si>
  <si>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</si>
  <si>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</si>
  <si>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m²</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</si>
  <si>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</si>
  <si>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</si>
  <si>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</si>
  <si>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</si>
  <si>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</si>
  <si>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</si>
  <si>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0903794</t>
  </si>
  <si>
    <t>Chapas zincadas com espessura de 0,43 mm - utilização 1 vez - fornecimento e instalação</t>
  </si>
  <si>
    <t>0919247</t>
  </si>
  <si>
    <t>Chapas zincadas com espessura de 0,43 mm - utilização 2 vezes - fornecimento e instalação</t>
  </si>
  <si>
    <t>0903788</t>
  </si>
  <si>
    <t>Chapisco com argamassa de cimento e areia 1:3 - aplicação manual</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</si>
  <si>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</si>
  <si>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</si>
  <si>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</si>
  <si>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</si>
  <si>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</si>
  <si>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</si>
  <si>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</si>
  <si>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</si>
  <si>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0916330</t>
  </si>
  <si>
    <t>Fundações da fábrica de dormentes</t>
  </si>
  <si>
    <t>0903792</t>
  </si>
  <si>
    <t>Fundações para os galpões do estaleiro para beneficiamento de aço naval</t>
  </si>
  <si>
    <t>0916325</t>
  </si>
  <si>
    <t>Impermeabilização de superfícies com argamassa polimérica, três demãos</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</si>
  <si>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</si>
  <si>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</si>
  <si>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</si>
  <si>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</si>
  <si>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</si>
  <si>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</si>
  <si>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</si>
  <si>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</si>
  <si>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0916319</t>
  </si>
  <si>
    <t>Instalação da fábrica de dormentes de concreto monobloco protendido</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</si>
  <si>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</si>
  <si>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</si>
  <si>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</si>
  <si>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</si>
  <si>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</si>
  <si>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</si>
  <si>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0903790</t>
  </si>
  <si>
    <t>Instalação do estaleiro de beneficiamento do aço naval</t>
  </si>
  <si>
    <t>0916328</t>
  </si>
  <si>
    <t>Junta de dilatação com selante à base de poliuretano - L = 10 mm e H = 10 mm - inclusive preenchimento com espuma expansiva à base de poliuretano</t>
  </si>
  <si>
    <t>0903845</t>
  </si>
  <si>
    <t>Lastro de brita comercial - espalhamento mecânico</t>
  </si>
  <si>
    <t>0903791</t>
  </si>
  <si>
    <t>Montagem do estaleiro de beneficiamento do aço naval - inclusive fundações, construção de piso estrutural, montagem de galpões metálicos e vedações</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</si>
  <si>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</si>
  <si>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</si>
  <si>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</si>
  <si>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</si>
  <si>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0916321</t>
  </si>
  <si>
    <t>Montagem e desmontagem da central de concreto com capacidade de 20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</si>
  <si>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</si>
  <si>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</si>
  <si>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</si>
  <si>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</si>
  <si>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0916320</t>
  </si>
  <si>
    <t>Montagem e desmontagem da fábrica de dormentes de concreto monobloco protendido - inclusive fundações, construção e demolição de piso estrutural, montagem de galpão metálico e vedações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</si>
  <si>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</si>
  <si>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</si>
  <si>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</si>
  <si>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</si>
  <si>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</si>
  <si>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</si>
  <si>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</si>
  <si>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 E = 0,20 m e H = 1,00 m</t>
  </si>
  <si>
    <t>0903793</t>
  </si>
  <si>
    <t>Muro em alvenaria de blocos de concreto - E = 0,20 m e H = 2,00 m</t>
  </si>
  <si>
    <t>0903803</t>
  </si>
  <si>
    <t>Posto de combustivel - com reaproveitamento de 1 vez do tanque/bomba/cobertura</t>
  </si>
  <si>
    <t>0919002</t>
  </si>
  <si>
    <t>Posto de combustível - com reaproveitamento de 2 vezes do tanque/bomba/cobertura - inclusive demolição</t>
  </si>
  <si>
    <t>0919210</t>
  </si>
  <si>
    <t>Rampa de lavagem - inclusive demolição</t>
  </si>
  <si>
    <t>0916322</t>
  </si>
  <si>
    <t>Rampa para acesso do dosador de agregados para central de 20 m³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</si>
  <si>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</si>
  <si>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</si>
  <si>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</si>
  <si>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</si>
  <si>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</si>
  <si>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</si>
  <si>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</si>
  <si>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</si>
  <si>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</si>
  <si>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</si>
  <si>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</si>
  <si>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</si>
  <si>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</si>
  <si>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</si>
  <si>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</si>
  <si>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</si>
  <si>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0916326</t>
  </si>
  <si>
    <t>Tanque de lavagem para fábrica de dormentes, inclusive demolição</t>
  </si>
  <si>
    <t>0903818</t>
  </si>
  <si>
    <t>Tinta látex - duas camadas com aplicação manual</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</si>
  <si>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</si>
  <si>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</si>
  <si>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</si>
  <si>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</si>
  <si>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</si>
  <si>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</si>
  <si>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</si>
  <si>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</si>
  <si>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</si>
  <si>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</si>
  <si>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</si>
  <si>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</si>
  <si>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</si>
  <si>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</si>
  <si>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</si>
  <si>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</si>
  <si>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</si>
  <si>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</si>
  <si>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</si>
  <si>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</si>
  <si>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</si>
  <si>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</si>
  <si>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</si>
  <si>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</si>
  <si>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</si>
  <si>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</si>
  <si>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</si>
  <si>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</si>
  <si>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</si>
  <si>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</si>
  <si>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</si>
  <si>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</si>
  <si>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</si>
  <si>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</si>
  <si>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</si>
  <si>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</si>
  <si>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</si>
  <si>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</si>
  <si>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</si>
  <si>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</si>
  <si>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</si>
  <si>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</si>
  <si>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</si>
  <si>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</si>
  <si>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</si>
  <si>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</si>
  <si>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</si>
  <si>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</si>
  <si>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</si>
  <si>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</si>
  <si>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</si>
  <si>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</si>
  <si>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</si>
  <si>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</si>
  <si>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</si>
  <si>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</si>
  <si>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</si>
  <si>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</si>
  <si>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</si>
  <si>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</si>
  <si>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</si>
  <si>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</si>
  <si>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</si>
  <si>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</si>
  <si>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</si>
  <si>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</si>
  <si>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</si>
  <si>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</si>
  <si>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</si>
  <si>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</si>
  <si>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</si>
  <si>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</si>
  <si>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</si>
  <si>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</si>
  <si>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</si>
  <si>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</si>
  <si>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</si>
  <si>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</si>
  <si>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</si>
  <si>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</si>
  <si>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</si>
  <si>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</si>
  <si>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</si>
  <si>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1116323</t>
  </si>
  <si>
    <t>Concreto autoadensável para confecção de dormente fck = 45 MPa - confecção em central dosadora e misturadora de 20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</si>
  <si>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</si>
  <si>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</si>
  <si>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</si>
  <si>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</si>
  <si>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</si>
  <si>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</si>
  <si>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</si>
  <si>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</si>
  <si>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</si>
  <si>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</si>
  <si>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</si>
  <si>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</si>
  <si>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</si>
  <si>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</si>
  <si>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</si>
  <si>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</si>
  <si>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</si>
  <si>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</si>
  <si>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</si>
  <si>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</si>
  <si>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</si>
  <si>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</si>
  <si>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</si>
  <si>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</si>
  <si>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</si>
  <si>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</si>
  <si>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</si>
  <si>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</si>
  <si>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</si>
  <si>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</si>
  <si>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</si>
  <si>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</si>
  <si>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</si>
  <si>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</si>
  <si>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</si>
  <si>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</si>
  <si>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</si>
  <si>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</si>
  <si>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</si>
  <si>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</si>
  <si>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</si>
  <si>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</si>
  <si>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</si>
  <si>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</si>
  <si>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</si>
  <si>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</si>
  <si>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</si>
  <si>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</si>
  <si>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</si>
  <si>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</si>
  <si>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</si>
  <si>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</si>
  <si>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</si>
  <si>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</si>
  <si>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</si>
  <si>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</si>
  <si>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</si>
  <si>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</si>
  <si>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</si>
  <si>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</si>
  <si>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</si>
  <si>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</si>
  <si>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</si>
  <si>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</si>
  <si>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1116324</t>
  </si>
  <si>
    <t>Concreto fck = 30 MPa - confecção em central dosadora e misturadora de 20 m³/h - areia e brita comerciais</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</si>
  <si>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</si>
  <si>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</si>
  <si>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</si>
  <si>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</si>
  <si>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</si>
  <si>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</si>
  <si>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</si>
  <si>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</si>
  <si>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</si>
  <si>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</si>
  <si>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</si>
  <si>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</si>
  <si>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</si>
  <si>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</si>
  <si>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</si>
  <si>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</si>
  <si>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</si>
  <si>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</si>
  <si>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</si>
  <si>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</si>
  <si>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</si>
  <si>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</si>
  <si>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</si>
  <si>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</si>
  <si>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</si>
  <si>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</si>
  <si>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</si>
  <si>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</si>
  <si>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</si>
  <si>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</si>
  <si>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</si>
  <si>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</si>
  <si>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</si>
  <si>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</si>
  <si>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</si>
  <si>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</si>
  <si>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</si>
  <si>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</si>
  <si>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</si>
  <si>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</si>
  <si>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</si>
  <si>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</si>
  <si>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</si>
  <si>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</si>
  <si>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</si>
  <si>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</si>
  <si>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</si>
  <si>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</si>
  <si>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</si>
  <si>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</si>
  <si>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</si>
  <si>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</si>
  <si>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</si>
  <si>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</si>
  <si>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</si>
  <si>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</si>
  <si>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</si>
  <si>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</si>
  <si>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</si>
  <si>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</si>
  <si>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</si>
  <si>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</si>
  <si>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</si>
  <si>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</si>
  <si>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</si>
  <si>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</si>
  <si>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</si>
  <si>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</si>
  <si>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</si>
  <si>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</si>
  <si>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</si>
  <si>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</si>
  <si>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</si>
  <si>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</si>
  <si>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1116327</t>
  </si>
  <si>
    <t>Lançamento manual de concreto usinado - confecção em central dosadora e misturadora de 20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</si>
  <si>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</si>
  <si>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</si>
  <si>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</si>
  <si>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</si>
  <si>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1106089</t>
  </si>
  <si>
    <t>Lançamento mecânico de concreto com bomba rebocável com capacidade de 30 m³/h - confecção em central dosadora e misturadora de 20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</si>
  <si>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</si>
  <si>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</si>
  <si>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</si>
  <si>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</si>
  <si>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</si>
  <si>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</si>
  <si>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</si>
  <si>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</si>
  <si>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</si>
  <si>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</si>
  <si>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</si>
  <si>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</si>
  <si>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</si>
  <si>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</si>
  <si>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</si>
  <si>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</si>
  <si>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</si>
  <si>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</si>
  <si>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</si>
  <si>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</si>
  <si>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</si>
  <si>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</si>
  <si>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</si>
  <si>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</si>
  <si>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</si>
  <si>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</si>
  <si>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</si>
  <si>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</si>
  <si>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</si>
  <si>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</si>
  <si>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</si>
  <si>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</si>
  <si>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</si>
  <si>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</si>
  <si>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</si>
  <si>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</si>
  <si>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</si>
  <si>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</si>
  <si>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</si>
  <si>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</si>
  <si>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</si>
  <si>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</si>
  <si>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</si>
  <si>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</si>
  <si>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</si>
  <si>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</si>
  <si>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</si>
  <si>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</si>
  <si>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</si>
  <si>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</si>
  <si>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</si>
  <si>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</si>
  <si>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</si>
  <si>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</si>
  <si>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</si>
  <si>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</si>
  <si>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</si>
  <si>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</si>
  <si>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</si>
  <si>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</si>
  <si>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</si>
  <si>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</si>
  <si>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</si>
  <si>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</si>
  <si>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</si>
  <si>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</si>
  <si>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</si>
  <si>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</si>
  <si>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</si>
  <si>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</si>
  <si>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</si>
  <si>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</si>
  <si>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</si>
  <si>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</si>
  <si>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</si>
  <si>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</si>
  <si>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</si>
  <si>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</si>
  <si>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</si>
  <si>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</si>
  <si>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</si>
  <si>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</si>
  <si>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</si>
  <si>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</si>
  <si>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</si>
  <si>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</si>
  <si>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</si>
  <si>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</si>
  <si>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</si>
  <si>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</si>
  <si>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</si>
  <si>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</si>
  <si>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</si>
  <si>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</si>
  <si>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</si>
  <si>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</si>
  <si>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</si>
  <si>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</si>
  <si>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</si>
  <si>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</si>
  <si>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</si>
  <si>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</si>
  <si>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</si>
  <si>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</si>
  <si>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</si>
  <si>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</si>
  <si>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</si>
  <si>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</si>
  <si>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</si>
  <si>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</si>
  <si>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</si>
  <si>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</si>
  <si>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</si>
  <si>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</si>
  <si>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</si>
  <si>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</si>
  <si>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</si>
  <si>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</si>
  <si>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</si>
  <si>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</si>
  <si>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</si>
  <si>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</si>
  <si>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</si>
  <si>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</si>
  <si>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</si>
  <si>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</si>
  <si>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</si>
  <si>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</si>
  <si>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</si>
  <si>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</si>
  <si>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</si>
  <si>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</si>
  <si>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</si>
  <si>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</si>
  <si>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</si>
  <si>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</si>
  <si>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</si>
  <si>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</si>
  <si>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</si>
  <si>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</si>
  <si>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</si>
  <si>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</si>
  <si>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</si>
  <si>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</si>
  <si>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</si>
  <si>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</si>
  <si>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</si>
  <si>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e fios de aço com maçarico oxiacetileno</t>
  </si>
  <si>
    <t>cm²</t>
  </si>
  <si>
    <t>1400969</t>
  </si>
  <si>
    <t>Corte de cantoneira de alumínio</t>
  </si>
  <si>
    <t>1400975</t>
  </si>
  <si>
    <t>Corte de chapa de aço com guilhotina hidráulica</t>
  </si>
  <si>
    <t>1400985</t>
  </si>
  <si>
    <t>Corte de chapas de aço com espessura de 12,5 mm com maçarico oxi-GLP</t>
  </si>
  <si>
    <t>1416141</t>
  </si>
  <si>
    <t>Corte de chapas de aço com espessura de 12,5 mm com maçarico oxiacetileno</t>
  </si>
  <si>
    <t>1400986</t>
  </si>
  <si>
    <t>Corte de chapas de aço com espessura de 16,0 mm com maçarico oxi-GLP</t>
  </si>
  <si>
    <t>1416142</t>
  </si>
  <si>
    <t>Corte de chapas de aço com espessura de 16,0 mm com maçarico oxiacetileno</t>
  </si>
  <si>
    <t>1400980</t>
  </si>
  <si>
    <t>Corte de chapas de aço com espessura de 3,0 mm com maçarico oxi-GLP</t>
  </si>
  <si>
    <t>1400973</t>
  </si>
  <si>
    <t>Corte de chapas de aço com espessura de 3,0 mm com maçarico oxiacetileno</t>
  </si>
  <si>
    <t>1400981</t>
  </si>
  <si>
    <t>Corte de chapas de aço com espessura de 5,0 mm com maçarico oxi-GLP</t>
  </si>
  <si>
    <t>1400974</t>
  </si>
  <si>
    <t>Corte de chapas de aço com espessura de 5,0 mm com maçarico oxiacetileno</t>
  </si>
  <si>
    <t>1400982</t>
  </si>
  <si>
    <t>Corte de chapas de aço com espessura de 6,3 mm com maçarico oxi-GLP</t>
  </si>
  <si>
    <t>1416139</t>
  </si>
  <si>
    <t>Corte de chapas de aço com espessura de 6,3 mm com maçarico oxiacetileno</t>
  </si>
  <si>
    <t>1400983</t>
  </si>
  <si>
    <t>Corte de chapas de aço com espessura de 8,0 mm com maçarico oxi-GLP</t>
  </si>
  <si>
    <t>1416202</t>
  </si>
  <si>
    <t>Corte de chapas de aço com espessura de 8,0 mm com maçarico oxiacetileno</t>
  </si>
  <si>
    <t>1400984</t>
  </si>
  <si>
    <t>Corte de chapas de aço com espessura de 9,5 mm com maçarico oxi-GLP</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</si>
  <si>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</si>
  <si>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</si>
  <si>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</si>
  <si>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</si>
  <si>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</si>
  <si>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</si>
  <si>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</si>
  <si>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</si>
  <si>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</si>
  <si>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</si>
  <si>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</si>
  <si>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</si>
  <si>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</si>
  <si>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</si>
  <si>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</si>
  <si>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</si>
  <si>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</si>
  <si>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</si>
  <si>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</si>
  <si>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</si>
  <si>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</si>
  <si>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</si>
  <si>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</si>
  <si>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</si>
  <si>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</si>
  <si>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</si>
  <si>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</si>
  <si>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</si>
  <si>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</si>
  <si>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</si>
  <si>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</si>
  <si>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</si>
  <si>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</si>
  <si>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</si>
  <si>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</si>
  <si>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</si>
  <si>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1400978</t>
  </si>
  <si>
    <t>Solda tipo MIG/MAG semiautomática</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</si>
  <si>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</si>
  <si>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</si>
  <si>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</si>
  <si>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</si>
  <si>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</si>
  <si>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</si>
  <si>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</si>
  <si>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</si>
  <si>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</si>
  <si>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</si>
  <si>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</si>
  <si>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</si>
  <si>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</si>
  <si>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</si>
  <si>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</si>
  <si>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</si>
  <si>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</si>
  <si>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</si>
  <si>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</si>
  <si>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</si>
  <si>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</si>
  <si>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</si>
  <si>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</si>
  <si>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</si>
  <si>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</si>
  <si>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</si>
  <si>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</si>
  <si>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</si>
  <si>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</si>
  <si>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</si>
  <si>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</si>
  <si>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</si>
  <si>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</si>
  <si>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</si>
  <si>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</si>
  <si>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</si>
  <si>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</si>
  <si>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</si>
  <si>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</si>
  <si>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</si>
  <si>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</si>
  <si>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</si>
  <si>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</si>
  <si>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</si>
  <si>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</si>
  <si>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</si>
  <si>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</si>
  <si>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</si>
  <si>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</si>
  <si>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</si>
  <si>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</si>
  <si>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</si>
  <si>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</si>
  <si>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</si>
  <si>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</si>
  <si>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</si>
  <si>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</si>
  <si>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</si>
  <si>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</si>
  <si>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</si>
  <si>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</si>
  <si>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</si>
  <si>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</si>
  <si>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</si>
  <si>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</si>
  <si>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</si>
  <si>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</si>
  <si>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</si>
  <si>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</si>
  <si>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</si>
  <si>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</si>
  <si>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</si>
  <si>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</si>
  <si>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</si>
  <si>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</si>
  <si>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</si>
  <si>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</si>
  <si>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</si>
  <si>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</si>
  <si>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</si>
  <si>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</si>
  <si>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1600436</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</si>
  <si>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</si>
  <si>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</si>
  <si>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</si>
  <si>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</si>
  <si>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</si>
  <si>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</si>
  <si>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</si>
  <si>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</si>
  <si>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</si>
  <si>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</si>
  <si>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</si>
  <si>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</si>
  <si>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</si>
  <si>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</si>
  <si>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</si>
  <si>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</si>
  <si>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</si>
  <si>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</si>
  <si>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</si>
  <si>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</si>
  <si>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</si>
  <si>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</si>
  <si>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</si>
  <si>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</si>
  <si>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</si>
  <si>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</si>
  <si>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</si>
  <si>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</si>
  <si>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</si>
  <si>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</si>
  <si>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</si>
  <si>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</si>
  <si>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</si>
  <si>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</si>
  <si>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</si>
  <si>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</si>
  <si>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</si>
  <si>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</si>
  <si>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</si>
  <si>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</si>
  <si>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</si>
  <si>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</si>
  <si>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</si>
  <si>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</si>
  <si>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</si>
  <si>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</si>
  <si>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</si>
  <si>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</si>
  <si>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</si>
  <si>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</si>
  <si>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</si>
  <si>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</si>
  <si>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</si>
  <si>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</si>
  <si>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</si>
  <si>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</si>
  <si>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</si>
  <si>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</si>
  <si>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</si>
  <si>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</si>
  <si>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</si>
  <si>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</si>
  <si>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</si>
  <si>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</si>
  <si>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</si>
  <si>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</si>
  <si>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</si>
  <si>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</si>
  <si>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</si>
  <si>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</si>
  <si>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</si>
  <si>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</si>
  <si>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</si>
  <si>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</si>
  <si>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</si>
  <si>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</si>
  <si>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</si>
  <si>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</si>
  <si>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</si>
  <si>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</si>
  <si>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</si>
  <si>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</si>
  <si>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</si>
  <si>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</si>
  <si>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</si>
  <si>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</si>
  <si>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</si>
  <si>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</si>
  <si>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</si>
  <si>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</si>
  <si>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</si>
  <si>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</si>
  <si>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</si>
  <si>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</si>
  <si>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</si>
  <si>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</si>
  <si>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</si>
  <si>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</si>
  <si>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</si>
  <si>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</si>
  <si>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</si>
  <si>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</si>
  <si>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</si>
  <si>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</si>
  <si>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</si>
  <si>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</si>
  <si>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</si>
  <si>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</si>
  <si>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</si>
  <si>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</si>
  <si>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</si>
  <si>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</si>
  <si>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</si>
  <si>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</si>
  <si>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</si>
  <si>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</si>
  <si>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</si>
  <si>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</si>
  <si>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</si>
  <si>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</si>
  <si>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</si>
  <si>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</si>
  <si>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</si>
  <si>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</si>
  <si>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</si>
  <si>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</si>
  <si>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</si>
  <si>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</si>
  <si>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</si>
  <si>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</si>
  <si>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</si>
  <si>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</si>
  <si>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</si>
  <si>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</si>
  <si>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</si>
  <si>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</si>
  <si>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</si>
  <si>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</si>
  <si>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</si>
  <si>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</si>
  <si>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</si>
  <si>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</si>
  <si>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</si>
  <si>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</si>
  <si>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</si>
  <si>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</si>
  <si>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</si>
  <si>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</si>
  <si>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</si>
  <si>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</si>
  <si>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</si>
  <si>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</si>
  <si>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</si>
  <si>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</si>
  <si>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</si>
  <si>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</si>
  <si>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</si>
  <si>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</si>
  <si>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</si>
  <si>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</si>
  <si>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</si>
  <si>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</si>
  <si>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</si>
  <si>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</si>
  <si>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</si>
  <si>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</si>
  <si>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</si>
  <si>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</si>
  <si>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</si>
  <si>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</si>
  <si>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</si>
  <si>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</si>
  <si>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</si>
  <si>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</si>
  <si>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</si>
  <si>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</si>
  <si>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</si>
  <si>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</si>
  <si>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</si>
  <si>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</si>
  <si>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</si>
  <si>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</si>
  <si>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</si>
  <si>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</si>
  <si>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</si>
  <si>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</si>
  <si>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</si>
  <si>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</si>
  <si>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</si>
  <si>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</si>
  <si>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</si>
  <si>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</si>
  <si>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</si>
  <si>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</si>
  <si>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</si>
  <si>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</si>
  <si>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</si>
  <si>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</si>
  <si>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</si>
  <si>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</si>
  <si>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</si>
  <si>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</si>
  <si>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</si>
  <si>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</si>
  <si>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</si>
  <si>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</si>
  <si>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</si>
  <si>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</si>
  <si>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</si>
  <si>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</si>
  <si>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</si>
  <si>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</si>
  <si>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</si>
  <si>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</si>
  <si>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</si>
  <si>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</si>
  <si>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</si>
  <si>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</si>
  <si>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</si>
  <si>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</si>
  <si>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</si>
  <si>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</si>
  <si>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</si>
  <si>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</si>
  <si>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</si>
  <si>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</si>
  <si>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</si>
  <si>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</si>
  <si>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</si>
  <si>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</si>
  <si>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</si>
  <si>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</si>
  <si>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</si>
  <si>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</si>
  <si>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</si>
  <si>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</si>
  <si>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</si>
  <si>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</si>
  <si>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</si>
  <si>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</si>
  <si>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</si>
  <si>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</si>
  <si>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</si>
  <si>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</si>
  <si>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</si>
  <si>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</si>
  <si>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</si>
  <si>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</si>
  <si>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</si>
  <si>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</si>
  <si>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</si>
  <si>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</si>
  <si>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</si>
  <si>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</si>
  <si>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</si>
  <si>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</si>
  <si>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</si>
  <si>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</si>
  <si>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</si>
  <si>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</si>
  <si>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</si>
  <si>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</si>
  <si>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</si>
  <si>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</si>
  <si>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</si>
  <si>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</si>
  <si>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</si>
  <si>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</si>
  <si>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</si>
  <si>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</si>
  <si>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</si>
  <si>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</si>
  <si>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</si>
  <si>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</si>
  <si>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</si>
  <si>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</si>
  <si>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</si>
  <si>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</si>
  <si>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</si>
  <si>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</si>
  <si>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</si>
  <si>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</si>
  <si>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</si>
  <si>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</si>
  <si>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</si>
  <si>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</si>
  <si>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</si>
  <si>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</si>
  <si>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</si>
  <si>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</si>
  <si>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</si>
  <si>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</si>
  <si>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</si>
  <si>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</si>
  <si>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</si>
  <si>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</si>
  <si>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</si>
  <si>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</si>
  <si>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</si>
  <si>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</si>
  <si>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</si>
  <si>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</si>
  <si>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</si>
  <si>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</si>
  <si>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</si>
  <si>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</si>
  <si>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</si>
  <si>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</si>
  <si>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</si>
  <si>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</si>
  <si>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</si>
  <si>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</si>
  <si>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</si>
  <si>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</si>
  <si>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</si>
  <si>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</si>
  <si>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</si>
  <si>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</si>
  <si>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</si>
  <si>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</si>
  <si>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</si>
  <si>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</si>
  <si>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</si>
  <si>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</si>
  <si>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</si>
  <si>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</si>
  <si>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</si>
  <si>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</si>
  <si>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</si>
  <si>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</si>
  <si>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</si>
  <si>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</si>
  <si>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</si>
  <si>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</si>
  <si>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</si>
  <si>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</si>
  <si>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</si>
  <si>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</si>
  <si>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</si>
  <si>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</si>
  <si>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</si>
  <si>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</si>
  <si>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</si>
  <si>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</si>
  <si>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</si>
  <si>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</si>
  <si>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</si>
  <si>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</si>
  <si>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</si>
  <si>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</si>
  <si>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</si>
  <si>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</si>
  <si>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</si>
  <si>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</si>
  <si>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</si>
  <si>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</si>
  <si>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</si>
  <si>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</si>
  <si>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</si>
  <si>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</si>
  <si>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</si>
  <si>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</si>
  <si>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</si>
  <si>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</si>
  <si>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</si>
  <si>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</si>
  <si>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</si>
  <si>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</si>
  <si>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</si>
  <si>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</si>
  <si>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</si>
  <si>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</si>
  <si>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</si>
  <si>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</si>
  <si>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</si>
  <si>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</si>
  <si>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</si>
  <si>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</si>
  <si>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</si>
  <si>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</si>
  <si>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</si>
  <si>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</si>
  <si>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</si>
  <si>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</si>
  <si>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</si>
  <si>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</si>
  <si>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</si>
  <si>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</si>
  <si>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</si>
  <si>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</si>
  <si>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</si>
  <si>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</si>
  <si>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</si>
  <si>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</si>
  <si>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</si>
  <si>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</si>
  <si>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</si>
  <si>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</si>
  <si>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</si>
  <si>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</si>
  <si>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</si>
  <si>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</si>
  <si>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</si>
  <si>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</si>
  <si>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</si>
  <si>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</si>
  <si>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</si>
  <si>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</si>
  <si>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</si>
  <si>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</si>
  <si>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</si>
  <si>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</si>
  <si>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</si>
  <si>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</si>
  <si>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</si>
  <si>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</si>
  <si>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</si>
  <si>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</si>
  <si>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</si>
  <si>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</si>
  <si>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</si>
  <si>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</si>
  <si>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</si>
  <si>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</si>
  <si>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</si>
  <si>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</si>
  <si>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</si>
  <si>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</si>
  <si>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</si>
  <si>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</si>
  <si>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</si>
  <si>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</si>
  <si>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</si>
  <si>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</si>
  <si>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</si>
  <si>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</si>
  <si>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</si>
  <si>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</si>
  <si>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</si>
  <si>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</si>
  <si>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</si>
  <si>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</si>
  <si>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</si>
  <si>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</si>
  <si>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</si>
  <si>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</si>
  <si>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</si>
  <si>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</si>
  <si>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</si>
  <si>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</si>
  <si>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</si>
  <si>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</si>
  <si>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</si>
  <si>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</si>
  <si>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</si>
  <si>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</si>
  <si>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</si>
  <si>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</si>
  <si>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</si>
  <si>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</si>
  <si>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</si>
  <si>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</si>
  <si>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</si>
  <si>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</si>
  <si>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</si>
  <si>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</si>
  <si>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</si>
  <si>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</si>
  <si>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</si>
  <si>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</si>
  <si>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</si>
  <si>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</si>
  <si>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</si>
  <si>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</si>
  <si>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</si>
  <si>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</si>
  <si>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</si>
  <si>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</si>
  <si>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</si>
  <si>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</si>
  <si>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</si>
  <si>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</si>
  <si>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</si>
  <si>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</si>
  <si>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</si>
  <si>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</si>
  <si>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</si>
  <si>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</si>
  <si>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</si>
  <si>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</si>
  <si>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</si>
  <si>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</si>
  <si>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</si>
  <si>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</si>
  <si>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</si>
  <si>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</si>
  <si>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</si>
  <si>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</si>
  <si>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</si>
  <si>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</si>
  <si>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</si>
  <si>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</si>
  <si>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</si>
  <si>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</si>
  <si>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</si>
  <si>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</si>
  <si>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</si>
  <si>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</si>
  <si>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</si>
  <si>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</si>
  <si>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</si>
  <si>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</si>
  <si>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</si>
  <si>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</si>
  <si>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</si>
  <si>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</si>
  <si>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</si>
  <si>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</si>
  <si>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</si>
  <si>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</si>
  <si>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</si>
  <si>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</si>
  <si>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</si>
  <si>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</si>
  <si>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</si>
  <si>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</si>
  <si>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</si>
  <si>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</si>
  <si>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</si>
  <si>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</si>
  <si>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</si>
  <si>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</si>
  <si>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</si>
  <si>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</si>
  <si>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</si>
  <si>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</si>
  <si>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</si>
  <si>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</si>
  <si>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</si>
  <si>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</si>
  <si>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</si>
  <si>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</si>
  <si>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</si>
  <si>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</si>
  <si>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</si>
  <si>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</si>
  <si>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</si>
  <si>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</si>
  <si>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</si>
  <si>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</si>
  <si>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</si>
  <si>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</si>
  <si>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</si>
  <si>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</si>
  <si>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</si>
  <si>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</si>
  <si>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</si>
  <si>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</si>
  <si>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</si>
  <si>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</si>
  <si>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</si>
  <si>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</si>
  <si>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</si>
  <si>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</si>
  <si>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</si>
  <si>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</si>
  <si>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</si>
  <si>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</si>
  <si>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</si>
  <si>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</si>
  <si>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</si>
  <si>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</si>
  <si>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</si>
  <si>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</si>
  <si>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</si>
  <si>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</si>
  <si>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</si>
  <si>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</si>
  <si>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</si>
  <si>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</si>
  <si>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</si>
  <si>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</si>
  <si>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</si>
  <si>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</si>
  <si>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</si>
  <si>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</si>
  <si>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</si>
  <si>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</si>
  <si>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</si>
  <si>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</si>
  <si>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</si>
  <si>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</si>
  <si>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</si>
  <si>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</si>
  <si>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</si>
  <si>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</si>
  <si>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</si>
  <si>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</si>
  <si>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</si>
  <si>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</si>
  <si>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</si>
  <si>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</si>
  <si>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</si>
  <si>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</si>
  <si>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</si>
  <si>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</si>
  <si>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</si>
  <si>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</si>
  <si>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</si>
  <si>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</si>
  <si>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</si>
  <si>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</si>
  <si>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</si>
  <si>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</si>
  <si>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</si>
  <si>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</si>
  <si>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</si>
  <si>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</si>
  <si>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</si>
  <si>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</si>
  <si>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</si>
  <si>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</si>
  <si>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</si>
  <si>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</si>
  <si>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</si>
  <si>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</si>
  <si>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</si>
  <si>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</si>
  <si>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</si>
  <si>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</si>
  <si>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</si>
  <si>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</si>
  <si>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</si>
  <si>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</si>
  <si>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</si>
  <si>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</si>
  <si>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</si>
  <si>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</si>
  <si>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</si>
  <si>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</si>
  <si>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</si>
  <si>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</si>
  <si>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</si>
  <si>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</si>
  <si>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</si>
  <si>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</si>
  <si>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</si>
  <si>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</si>
  <si>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</si>
  <si>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</si>
  <si>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</si>
  <si>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</si>
  <si>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</si>
  <si>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</si>
  <si>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</si>
  <si>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</si>
  <si>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</si>
  <si>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</si>
  <si>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</si>
  <si>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</si>
  <si>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</si>
  <si>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</si>
  <si>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</si>
  <si>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</si>
  <si>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</si>
  <si>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</si>
  <si>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</si>
  <si>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</si>
  <si>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</si>
  <si>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</si>
  <si>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</si>
  <si>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</si>
  <si>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</si>
  <si>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</si>
  <si>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</si>
  <si>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</si>
  <si>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</si>
  <si>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</si>
  <si>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</si>
  <si>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</si>
  <si>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</si>
  <si>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</si>
  <si>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</si>
  <si>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</si>
  <si>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</si>
  <si>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</si>
  <si>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</si>
  <si>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</si>
  <si>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</si>
  <si>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</si>
  <si>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</si>
  <si>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</si>
  <si>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</si>
  <si>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</si>
  <si>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</si>
  <si>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</si>
  <si>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</si>
  <si>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</si>
  <si>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</si>
  <si>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</si>
  <si>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</si>
  <si>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</si>
  <si>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</si>
  <si>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</si>
  <si>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</si>
  <si>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</si>
  <si>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</si>
  <si>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</si>
  <si>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</si>
  <si>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</si>
  <si>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</si>
  <si>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</si>
  <si>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</si>
  <si>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</si>
  <si>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</si>
  <si>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</si>
  <si>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</si>
  <si>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</si>
  <si>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</si>
  <si>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</si>
  <si>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</si>
  <si>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</si>
  <si>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</si>
  <si>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</si>
  <si>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</si>
  <si>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</si>
  <si>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</si>
  <si>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</si>
  <si>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</si>
  <si>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</si>
  <si>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</si>
  <si>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</si>
  <si>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</si>
  <si>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</si>
  <si>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</si>
  <si>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</si>
  <si>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</si>
  <si>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</si>
  <si>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</si>
  <si>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</si>
  <si>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</si>
  <si>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</si>
  <si>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</si>
  <si>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</si>
  <si>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</si>
  <si>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</si>
  <si>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</si>
  <si>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</si>
  <si>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</si>
  <si>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</si>
  <si>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</si>
  <si>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</si>
  <si>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</si>
  <si>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</si>
  <si>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</si>
  <si>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</si>
  <si>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</si>
  <si>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</si>
  <si>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</si>
  <si>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</si>
  <si>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</si>
  <si>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</si>
  <si>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</si>
  <si>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</si>
  <si>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</si>
  <si>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</si>
  <si>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</si>
  <si>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</si>
  <si>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</si>
  <si>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</si>
  <si>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</si>
  <si>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</si>
  <si>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</si>
  <si>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</si>
  <si>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</si>
  <si>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</si>
  <si>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</si>
  <si>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</si>
  <si>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</si>
  <si>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</si>
  <si>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</si>
  <si>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</si>
  <si>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</si>
  <si>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</si>
  <si>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</si>
  <si>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</si>
  <si>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</si>
  <si>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</si>
  <si>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</si>
  <si>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</si>
  <si>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</si>
  <si>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</si>
  <si>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</si>
  <si>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</si>
  <si>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</si>
  <si>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</si>
  <si>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</si>
  <si>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</si>
  <si>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</si>
  <si>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</si>
  <si>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</si>
  <si>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</si>
  <si>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</si>
  <si>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</si>
  <si>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</si>
  <si>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</si>
  <si>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</si>
  <si>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</si>
  <si>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</si>
  <si>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</si>
  <si>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</si>
  <si>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</si>
  <si>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</si>
  <si>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</si>
  <si>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</si>
  <si>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</si>
  <si>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</si>
  <si>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</si>
  <si>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</si>
  <si>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</si>
  <si>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</si>
  <si>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</si>
  <si>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</si>
  <si>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</si>
  <si>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</si>
  <si>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</si>
  <si>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</si>
  <si>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</si>
  <si>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</si>
  <si>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</si>
  <si>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</si>
  <si>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</si>
  <si>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</si>
  <si>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</si>
  <si>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</si>
  <si>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</si>
  <si>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</si>
  <si>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</si>
  <si>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</si>
  <si>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</si>
  <si>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</si>
  <si>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</si>
  <si>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</si>
  <si>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</si>
  <si>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</si>
  <si>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</si>
  <si>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</si>
  <si>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</si>
  <si>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</si>
  <si>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</si>
  <si>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</si>
  <si>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</si>
  <si>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</si>
  <si>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</si>
  <si>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</si>
  <si>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</si>
  <si>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</si>
  <si>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</si>
  <si>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</si>
  <si>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</si>
  <si>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</si>
  <si>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</si>
  <si>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</si>
  <si>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</si>
  <si>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</si>
  <si>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</si>
  <si>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</si>
  <si>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</si>
  <si>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</si>
  <si>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</si>
  <si>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</si>
  <si>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</si>
  <si>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</si>
  <si>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</si>
  <si>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</si>
  <si>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</si>
  <si>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</si>
  <si>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</si>
  <si>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</si>
  <si>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</si>
  <si>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</si>
  <si>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</si>
  <si>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</si>
  <si>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</si>
  <si>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</si>
  <si>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</si>
  <si>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</si>
  <si>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</si>
  <si>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</si>
  <si>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</si>
  <si>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</si>
  <si>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</si>
  <si>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</si>
  <si>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</si>
  <si>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</si>
  <si>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</si>
  <si>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</si>
  <si>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</si>
  <si>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</si>
  <si>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</si>
  <si>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</si>
  <si>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</si>
  <si>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</si>
  <si>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</si>
  <si>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</si>
  <si>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</si>
  <si>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</si>
  <si>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</si>
  <si>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</si>
  <si>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</si>
  <si>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</si>
  <si>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</si>
  <si>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</si>
  <si>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</si>
  <si>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</si>
  <si>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</si>
  <si>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</si>
  <si>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</si>
  <si>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</si>
  <si>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</si>
  <si>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</si>
  <si>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</si>
  <si>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</si>
  <si>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</si>
  <si>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</si>
  <si>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</si>
  <si>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</si>
  <si>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</si>
  <si>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</si>
  <si>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</si>
  <si>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</si>
  <si>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</si>
  <si>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</si>
  <si>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</si>
  <si>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</si>
  <si>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</si>
  <si>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</si>
  <si>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</si>
  <si>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</si>
  <si>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</si>
  <si>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</si>
  <si>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</si>
  <si>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</si>
  <si>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</si>
  <si>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</si>
  <si>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</si>
  <si>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</si>
  <si>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</si>
  <si>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</si>
  <si>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</si>
  <si>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</si>
  <si>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</si>
  <si>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</si>
  <si>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</si>
  <si>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</si>
  <si>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</si>
  <si>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</si>
  <si>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</si>
  <si>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</si>
  <si>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</si>
  <si>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</si>
  <si>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</si>
  <si>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</si>
  <si>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</si>
  <si>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</si>
  <si>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</si>
  <si>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</si>
  <si>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</si>
  <si>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</si>
  <si>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</si>
  <si>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</si>
  <si>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</si>
  <si>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</si>
  <si>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</si>
  <si>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</si>
  <si>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</si>
  <si>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</si>
  <si>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</si>
  <si>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</si>
  <si>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</si>
  <si>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</si>
  <si>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</si>
  <si>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</si>
  <si>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</si>
  <si>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</si>
  <si>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</si>
  <si>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</si>
  <si>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</si>
  <si>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</si>
  <si>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</si>
  <si>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</si>
  <si>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</si>
  <si>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</si>
  <si>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</si>
  <si>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</si>
  <si>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</si>
  <si>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</si>
  <si>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</si>
  <si>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</si>
  <si>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</si>
  <si>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</si>
  <si>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</si>
  <si>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</si>
  <si>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</si>
  <si>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</si>
  <si>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</si>
  <si>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</si>
  <si>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</si>
  <si>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</si>
  <si>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</si>
  <si>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</si>
  <si>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</si>
  <si>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</si>
  <si>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</si>
  <si>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</si>
  <si>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</si>
  <si>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</si>
  <si>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</si>
  <si>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</si>
  <si>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</si>
  <si>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</si>
  <si>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</si>
  <si>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</si>
  <si>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</si>
  <si>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</si>
  <si>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</si>
  <si>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</si>
  <si>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</si>
  <si>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</si>
  <si>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</si>
  <si>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</si>
  <si>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</si>
  <si>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</si>
  <si>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</si>
  <si>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</si>
  <si>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</si>
  <si>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</si>
  <si>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</si>
  <si>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</si>
  <si>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</si>
  <si>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</si>
  <si>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</si>
  <si>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</si>
  <si>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</si>
  <si>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</si>
  <si>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</si>
  <si>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</si>
  <si>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</si>
  <si>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</si>
  <si>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</si>
  <si>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</si>
  <si>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</si>
  <si>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</si>
  <si>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</si>
  <si>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</si>
  <si>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</si>
  <si>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</si>
  <si>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</si>
  <si>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</si>
  <si>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</si>
  <si>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</si>
  <si>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</si>
  <si>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</si>
  <si>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</si>
  <si>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</si>
  <si>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</si>
  <si>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</si>
  <si>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</si>
  <si>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</si>
  <si>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</si>
  <si>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</si>
  <si>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</si>
  <si>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</si>
  <si>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</si>
  <si>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</si>
  <si>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</si>
  <si>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</si>
  <si>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</si>
  <si>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</si>
  <si>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</si>
  <si>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</si>
  <si>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</si>
  <si>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</si>
  <si>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</si>
  <si>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</si>
  <si>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</si>
  <si>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</si>
  <si>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</si>
  <si>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</si>
  <si>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</si>
  <si>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</si>
  <si>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</si>
  <si>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</si>
  <si>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</si>
  <si>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</si>
  <si>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</si>
  <si>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</si>
  <si>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</si>
  <si>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</si>
  <si>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</si>
  <si>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</si>
  <si>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</si>
  <si>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</si>
  <si>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</si>
  <si>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</si>
  <si>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</si>
  <si>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</si>
  <si>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</si>
  <si>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</si>
  <si>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</si>
  <si>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</si>
  <si>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</si>
  <si>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</si>
  <si>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</si>
  <si>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</si>
  <si>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</si>
  <si>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</si>
  <si>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</si>
  <si>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</si>
  <si>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</si>
  <si>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</si>
  <si>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</si>
  <si>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</si>
  <si>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</si>
  <si>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</si>
  <si>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</si>
  <si>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</si>
  <si>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</si>
  <si>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</si>
  <si>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</si>
  <si>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</si>
  <si>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</si>
  <si>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</si>
  <si>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</si>
  <si>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</si>
  <si>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</si>
  <si>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</si>
  <si>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</si>
  <si>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</si>
  <si>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</si>
  <si>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</si>
  <si>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</si>
  <si>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</si>
  <si>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</si>
  <si>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</si>
  <si>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</si>
  <si>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</si>
  <si>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</si>
  <si>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</si>
  <si>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</si>
  <si>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</si>
  <si>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</si>
  <si>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</si>
  <si>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</si>
  <si>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</si>
  <si>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</si>
  <si>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</si>
  <si>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</si>
  <si>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</si>
  <si>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</si>
  <si>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</si>
  <si>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</si>
  <si>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</si>
  <si>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</si>
  <si>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</si>
  <si>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</si>
  <si>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</si>
  <si>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</si>
  <si>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</si>
  <si>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</si>
  <si>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</si>
  <si>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</si>
  <si>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</si>
  <si>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</si>
  <si>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</si>
  <si>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</si>
  <si>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</si>
  <si>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</si>
  <si>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</si>
  <si>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</si>
  <si>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</si>
  <si>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</si>
  <si>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</si>
  <si>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</si>
  <si>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</si>
  <si>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</si>
  <si>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</si>
  <si>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</si>
  <si>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</si>
  <si>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</si>
  <si>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</si>
  <si>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</si>
  <si>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</si>
  <si>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</si>
  <si>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</si>
  <si>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</si>
  <si>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</si>
  <si>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</si>
  <si>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</si>
  <si>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</si>
  <si>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</si>
  <si>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</si>
  <si>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</si>
  <si>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</si>
  <si>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</si>
  <si>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</si>
  <si>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</si>
  <si>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</si>
  <si>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</si>
  <si>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</si>
  <si>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</si>
  <si>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</si>
  <si>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</si>
  <si>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</si>
  <si>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</si>
  <si>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</si>
  <si>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</si>
  <si>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</si>
  <si>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</si>
  <si>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</si>
  <si>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</si>
  <si>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</si>
  <si>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</si>
  <si>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</si>
  <si>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</si>
  <si>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</si>
  <si>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</si>
  <si>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</si>
  <si>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</si>
  <si>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</si>
  <si>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</si>
  <si>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</si>
  <si>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</si>
  <si>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</si>
  <si>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</si>
  <si>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</si>
  <si>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</si>
  <si>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</si>
  <si>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</si>
  <si>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</si>
  <si>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</si>
  <si>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</si>
  <si>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</si>
  <si>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</si>
  <si>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</si>
  <si>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</si>
  <si>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</si>
  <si>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</si>
  <si>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</si>
  <si>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</si>
  <si>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</si>
  <si>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</si>
  <si>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</si>
  <si>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</si>
  <si>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</si>
  <si>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</si>
  <si>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</si>
  <si>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</si>
  <si>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</si>
  <si>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</si>
  <si>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</si>
  <si>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</si>
  <si>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</si>
  <si>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</si>
  <si>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</si>
  <si>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</si>
  <si>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</si>
  <si>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</si>
  <si>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</si>
  <si>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</si>
  <si>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</si>
  <si>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</si>
  <si>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</si>
  <si>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</si>
  <si>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</si>
  <si>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</si>
  <si>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</si>
  <si>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</si>
  <si>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</si>
  <si>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</si>
  <si>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</si>
  <si>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</si>
  <si>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</si>
  <si>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</si>
  <si>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</si>
  <si>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</si>
  <si>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</si>
  <si>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</si>
  <si>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</si>
  <si>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</si>
  <si>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</si>
  <si>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</si>
  <si>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</si>
  <si>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</si>
  <si>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</si>
  <si>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</si>
  <si>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</si>
  <si>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</si>
  <si>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</si>
  <si>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</si>
  <si>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</si>
  <si>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</si>
  <si>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</si>
  <si>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</si>
  <si>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</si>
  <si>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</si>
  <si>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</si>
  <si>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</si>
  <si>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</si>
  <si>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</si>
  <si>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</si>
  <si>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</si>
  <si>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</si>
  <si>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</si>
  <si>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</si>
  <si>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</si>
  <si>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</si>
  <si>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</si>
  <si>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</si>
  <si>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</si>
  <si>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</si>
  <si>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</si>
  <si>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</si>
  <si>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</si>
  <si>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</si>
  <si>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</si>
  <si>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</si>
  <si>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</si>
  <si>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</si>
  <si>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</si>
  <si>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</si>
  <si>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</si>
  <si>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</si>
  <si>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</si>
  <si>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</si>
  <si>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</si>
  <si>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</si>
  <si>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</si>
  <si>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</si>
  <si>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</si>
  <si>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</si>
  <si>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</si>
  <si>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</si>
  <si>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</si>
  <si>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</si>
  <si>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</si>
  <si>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</si>
  <si>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</si>
  <si>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</si>
  <si>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</si>
  <si>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</si>
  <si>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</si>
  <si>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</si>
  <si>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</si>
  <si>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</si>
  <si>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</si>
  <si>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</si>
  <si>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</si>
  <si>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</si>
  <si>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</si>
  <si>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</si>
  <si>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</si>
  <si>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</si>
  <si>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</si>
  <si>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</si>
  <si>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</si>
  <si>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</si>
  <si>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</si>
  <si>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</si>
  <si>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</si>
  <si>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</si>
  <si>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</si>
  <si>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</si>
  <si>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</si>
  <si>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</si>
  <si>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</si>
  <si>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</si>
  <si>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</si>
  <si>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</si>
  <si>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</si>
  <si>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</si>
  <si>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</si>
  <si>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</si>
  <si>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</si>
  <si>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</si>
  <si>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</si>
  <si>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</si>
  <si>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</si>
  <si>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</si>
  <si>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</si>
  <si>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</si>
  <si>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</si>
  <si>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</si>
  <si>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</si>
  <si>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</si>
  <si>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</si>
  <si>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</si>
  <si>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</si>
  <si>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</si>
  <si>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</si>
  <si>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</si>
  <si>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</si>
  <si>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</si>
  <si>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</si>
  <si>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</si>
  <si>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</si>
  <si>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</si>
  <si>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</si>
  <si>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</si>
  <si>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</si>
  <si>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</si>
  <si>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</si>
  <si>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</si>
  <si>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</si>
  <si>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</si>
  <si>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</si>
  <si>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</si>
  <si>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</si>
  <si>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</si>
  <si>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</si>
  <si>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</si>
  <si>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</si>
  <si>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</si>
  <si>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</si>
  <si>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</si>
  <si>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</si>
  <si>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</si>
  <si>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</si>
  <si>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</si>
  <si>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</si>
  <si>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</si>
  <si>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</si>
  <si>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</si>
  <si>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</si>
  <si>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</si>
  <si>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</si>
  <si>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</si>
  <si>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</si>
  <si>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</si>
  <si>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</si>
  <si>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</si>
  <si>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</si>
  <si>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</si>
  <si>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</si>
  <si>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</si>
  <si>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</si>
  <si>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</si>
  <si>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</si>
  <si>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</si>
  <si>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</si>
  <si>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</si>
  <si>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</si>
  <si>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</si>
  <si>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</si>
  <si>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</si>
  <si>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</si>
  <si>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</si>
  <si>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</si>
  <si>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</si>
  <si>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</si>
  <si>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</si>
  <si>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</si>
  <si>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</si>
  <si>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</si>
  <si>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</si>
  <si>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</si>
  <si>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</si>
  <si>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</si>
  <si>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</si>
  <si>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</si>
  <si>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</si>
  <si>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</si>
  <si>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</si>
  <si>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</si>
  <si>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</si>
  <si>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</si>
  <si>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</si>
  <si>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</si>
  <si>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</si>
  <si>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</si>
  <si>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</si>
  <si>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</si>
  <si>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</si>
  <si>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</si>
  <si>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</si>
  <si>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</si>
  <si>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</si>
  <si>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</si>
  <si>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</si>
  <si>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</si>
  <si>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</si>
  <si>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</si>
  <si>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</si>
  <si>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</si>
  <si>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</si>
  <si>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</si>
  <si>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</si>
  <si>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</si>
  <si>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</si>
  <si>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</si>
  <si>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</si>
  <si>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</si>
  <si>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</si>
  <si>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</si>
  <si>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</si>
  <si>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</si>
  <si>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</si>
  <si>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</si>
  <si>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</si>
  <si>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</si>
  <si>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</si>
  <si>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</si>
  <si>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</si>
  <si>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</si>
  <si>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</si>
  <si>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</si>
  <si>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</si>
  <si>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</si>
  <si>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</si>
  <si>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</si>
  <si>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</si>
  <si>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</si>
  <si>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</si>
  <si>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</si>
  <si>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</si>
  <si>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</si>
  <si>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</si>
  <si>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</si>
  <si>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</si>
  <si>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</si>
  <si>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</si>
  <si>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</si>
  <si>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</si>
  <si>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</si>
  <si>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</si>
  <si>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</si>
  <si>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</si>
  <si>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</si>
  <si>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</si>
  <si>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</si>
  <si>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</si>
  <si>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</si>
  <si>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</si>
  <si>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</si>
  <si>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</si>
  <si>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</si>
  <si>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</si>
  <si>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</si>
  <si>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</si>
  <si>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</si>
  <si>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</si>
  <si>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</si>
  <si>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</si>
  <si>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</si>
  <si>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</si>
  <si>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</si>
  <si>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</si>
  <si>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</si>
  <si>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</si>
  <si>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</si>
  <si>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</si>
  <si>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</si>
  <si>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</si>
  <si>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</si>
  <si>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</si>
  <si>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</si>
  <si>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</si>
  <si>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</si>
  <si>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</si>
  <si>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</si>
  <si>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</si>
  <si>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</si>
  <si>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</si>
  <si>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</si>
  <si>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</si>
  <si>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</si>
  <si>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</si>
  <si>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</si>
  <si>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</si>
  <si>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</si>
  <si>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</si>
  <si>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</si>
  <si>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</si>
  <si>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</si>
  <si>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</si>
  <si>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</si>
  <si>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</si>
  <si>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</si>
  <si>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</si>
  <si>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</si>
  <si>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</si>
  <si>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</si>
  <si>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</si>
  <si>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</si>
  <si>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</si>
  <si>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</si>
  <si>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</si>
  <si>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</si>
  <si>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</si>
  <si>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</si>
  <si>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</si>
  <si>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</si>
  <si>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</si>
  <si>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</si>
  <si>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</si>
  <si>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</si>
  <si>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</si>
  <si>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</si>
  <si>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</si>
  <si>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</si>
  <si>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</si>
  <si>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</si>
  <si>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</si>
  <si>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</si>
  <si>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</si>
  <si>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</si>
  <si>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</si>
  <si>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</si>
  <si>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</si>
  <si>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</si>
  <si>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</si>
  <si>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</si>
  <si>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</si>
  <si>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</si>
  <si>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</si>
  <si>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</si>
  <si>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</si>
  <si>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</si>
  <si>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</si>
  <si>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</si>
  <si>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</si>
  <si>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</si>
  <si>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</si>
  <si>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</si>
  <si>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</si>
  <si>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</si>
  <si>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</si>
  <si>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</si>
  <si>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</si>
  <si>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</si>
  <si>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</si>
  <si>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</si>
  <si>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</si>
  <si>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</si>
  <si>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</si>
  <si>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</si>
  <si>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</si>
  <si>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</si>
  <si>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</si>
  <si>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</si>
  <si>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</si>
  <si>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</si>
  <si>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</si>
  <si>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</si>
  <si>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</si>
  <si>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</si>
  <si>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</si>
  <si>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</si>
  <si>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</si>
  <si>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</si>
  <si>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</si>
  <si>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</si>
  <si>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</si>
  <si>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</si>
  <si>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</si>
  <si>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</si>
  <si>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</si>
  <si>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</si>
  <si>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</si>
  <si>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</si>
  <si>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</si>
  <si>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</si>
  <si>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</si>
  <si>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</si>
  <si>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</si>
  <si>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</si>
  <si>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</si>
  <si>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</si>
  <si>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</si>
  <si>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</si>
  <si>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</si>
  <si>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</si>
  <si>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</si>
  <si>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</si>
  <si>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</si>
  <si>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</si>
  <si>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</si>
  <si>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</si>
  <si>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</si>
  <si>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</si>
  <si>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</si>
  <si>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</si>
  <si>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</si>
  <si>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</si>
  <si>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</si>
  <si>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</si>
  <si>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</si>
  <si>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</si>
  <si>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</si>
  <si>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</si>
  <si>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</si>
  <si>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</si>
  <si>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</si>
  <si>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</si>
  <si>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</si>
  <si>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</si>
  <si>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</si>
  <si>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</si>
  <si>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</si>
  <si>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</si>
  <si>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</si>
  <si>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</si>
  <si>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</si>
  <si>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</si>
  <si>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</si>
  <si>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</si>
  <si>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</si>
  <si>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</si>
  <si>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</si>
  <si>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</si>
  <si>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</si>
  <si>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</si>
  <si>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</si>
  <si>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</si>
  <si>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</si>
  <si>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</si>
  <si>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</si>
  <si>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</si>
  <si>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</si>
  <si>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</si>
  <si>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</si>
  <si>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</si>
  <si>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</si>
  <si>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</si>
  <si>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</si>
  <si>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</si>
  <si>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</si>
  <si>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</si>
  <si>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</si>
  <si>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</si>
  <si>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</si>
  <si>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</si>
  <si>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</si>
  <si>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</si>
  <si>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</si>
  <si>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</si>
  <si>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</si>
  <si>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</si>
  <si>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</si>
  <si>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</si>
  <si>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</si>
  <si>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</si>
  <si>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</si>
  <si>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</si>
  <si>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</si>
  <si>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</si>
  <si>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</si>
  <si>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</si>
  <si>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</si>
  <si>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</si>
  <si>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</si>
  <si>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</si>
  <si>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</si>
  <si>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</si>
  <si>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</si>
  <si>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</si>
  <si>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</si>
  <si>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</si>
  <si>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</si>
  <si>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</si>
  <si>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</si>
  <si>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</si>
  <si>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</si>
  <si>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</si>
  <si>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</si>
  <si>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</si>
  <si>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</si>
  <si>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</si>
  <si>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</si>
  <si>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</si>
  <si>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</si>
  <si>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</si>
  <si>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</si>
  <si>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</si>
  <si>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</si>
  <si>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</si>
  <si>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</si>
  <si>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</si>
  <si>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</si>
  <si>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</si>
  <si>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</si>
  <si>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</si>
  <si>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</si>
  <si>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</si>
  <si>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</si>
  <si>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</si>
  <si>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</si>
  <si>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</si>
  <si>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</si>
  <si>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</si>
  <si>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</si>
  <si>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</si>
  <si>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</si>
  <si>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</si>
  <si>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</si>
  <si>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</si>
  <si>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</si>
  <si>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</si>
  <si>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</si>
  <si>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</si>
  <si>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</si>
  <si>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</si>
  <si>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</si>
  <si>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</si>
  <si>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</si>
  <si>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</si>
  <si>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</si>
  <si>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</si>
  <si>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</si>
  <si>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</si>
  <si>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</si>
  <si>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</si>
  <si>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</si>
  <si>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</si>
  <si>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</si>
  <si>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</si>
  <si>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</si>
  <si>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</si>
  <si>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</si>
  <si>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</si>
  <si>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</si>
  <si>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</si>
  <si>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</si>
  <si>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</si>
  <si>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</si>
  <si>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</si>
  <si>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</si>
  <si>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</si>
  <si>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</si>
  <si>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</si>
  <si>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</si>
  <si>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</si>
  <si>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</si>
  <si>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</si>
  <si>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</si>
  <si>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</si>
  <si>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</si>
  <si>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</si>
  <si>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</si>
  <si>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</si>
  <si>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</si>
  <si>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</si>
  <si>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</si>
  <si>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</si>
  <si>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</si>
  <si>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</si>
  <si>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</si>
  <si>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</si>
  <si>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</si>
  <si>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</si>
  <si>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</si>
  <si>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</si>
  <si>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</si>
  <si>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</si>
  <si>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</si>
  <si>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</si>
  <si>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</si>
  <si>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</si>
  <si>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</si>
  <si>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</si>
  <si>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</si>
  <si>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</si>
  <si>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</si>
  <si>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</si>
  <si>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</si>
  <si>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</si>
  <si>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</si>
  <si>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</si>
  <si>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</si>
  <si>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</si>
  <si>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</si>
  <si>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</si>
  <si>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</si>
  <si>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</si>
  <si>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</si>
  <si>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</si>
  <si>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</si>
  <si>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</si>
  <si>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</si>
  <si>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</si>
  <si>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</si>
  <si>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</si>
  <si>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</si>
  <si>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</si>
  <si>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</si>
  <si>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</si>
  <si>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</si>
  <si>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</si>
  <si>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</si>
  <si>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</si>
  <si>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</si>
  <si>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</si>
  <si>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</si>
  <si>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</si>
  <si>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</si>
  <si>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</si>
  <si>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</si>
  <si>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</si>
  <si>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</si>
  <si>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</si>
  <si>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</si>
  <si>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</si>
  <si>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</si>
  <si>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</si>
  <si>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</si>
  <si>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</si>
  <si>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</si>
  <si>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</si>
  <si>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</si>
  <si>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</si>
  <si>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</si>
  <si>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</si>
  <si>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</si>
  <si>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</si>
  <si>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</si>
  <si>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</si>
  <si>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</si>
  <si>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</si>
  <si>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</si>
  <si>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</si>
  <si>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</si>
  <si>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</si>
  <si>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</si>
  <si>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</si>
  <si>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</si>
  <si>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</si>
  <si>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</si>
  <si>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</si>
  <si>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</si>
  <si>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</si>
  <si>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</si>
  <si>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</si>
  <si>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</si>
  <si>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</si>
  <si>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</si>
  <si>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</si>
  <si>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</si>
  <si>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</si>
  <si>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</si>
  <si>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</si>
  <si>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</si>
  <si>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</si>
  <si>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</si>
  <si>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</si>
  <si>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</si>
  <si>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</si>
  <si>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</si>
  <si>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</si>
  <si>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</si>
  <si>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</si>
  <si>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</si>
  <si>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</si>
  <si>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</si>
  <si>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</si>
  <si>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</si>
  <si>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</si>
  <si>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</si>
  <si>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</si>
  <si>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</si>
  <si>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</si>
  <si>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</si>
  <si>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</si>
  <si>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</si>
  <si>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</si>
  <si>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</si>
  <si>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</si>
  <si>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</si>
  <si>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</si>
  <si>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</si>
  <si>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</si>
  <si>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</si>
  <si>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</si>
  <si>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</si>
  <si>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</si>
  <si>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</si>
  <si>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</si>
  <si>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</si>
  <si>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</si>
  <si>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</si>
  <si>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</si>
  <si>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</si>
  <si>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</si>
  <si>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</si>
  <si>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</si>
  <si>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</si>
  <si>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</si>
  <si>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</si>
  <si>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</si>
  <si>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</si>
  <si>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</si>
  <si>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</si>
  <si>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</si>
  <si>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</si>
  <si>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</si>
  <si>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</si>
  <si>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</si>
  <si>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</si>
  <si>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</si>
  <si>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</si>
  <si>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</si>
  <si>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</si>
  <si>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</si>
  <si>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</si>
  <si>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</si>
  <si>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</si>
  <si>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</si>
  <si>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</si>
  <si>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</si>
  <si>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</si>
  <si>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</si>
  <si>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</si>
  <si>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</si>
  <si>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</si>
  <si>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</si>
  <si>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</si>
  <si>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</si>
  <si>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</si>
  <si>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</si>
  <si>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</si>
  <si>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</si>
  <si>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</si>
  <si>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</si>
  <si>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</si>
  <si>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</si>
  <si>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</si>
  <si>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</si>
  <si>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</si>
  <si>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</si>
  <si>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</si>
  <si>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</si>
  <si>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</si>
  <si>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</si>
  <si>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</si>
  <si>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</si>
  <si>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</si>
  <si>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</si>
  <si>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</si>
  <si>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</si>
  <si>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</si>
  <si>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</si>
  <si>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</si>
  <si>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</si>
  <si>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</si>
  <si>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</si>
  <si>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</si>
  <si>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</si>
  <si>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</si>
  <si>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</si>
  <si>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</si>
  <si>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</si>
  <si>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</si>
  <si>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</si>
  <si>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</si>
  <si>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</si>
  <si>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</si>
  <si>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</si>
  <si>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</si>
  <si>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</si>
  <si>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</si>
  <si>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</si>
  <si>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</si>
  <si>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</si>
  <si>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</si>
  <si>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</si>
  <si>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</si>
  <si>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</si>
  <si>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</si>
  <si>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</si>
  <si>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</si>
  <si>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</si>
  <si>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</si>
  <si>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</si>
  <si>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</si>
  <si>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</si>
  <si>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</si>
  <si>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</si>
  <si>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</si>
  <si>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</si>
  <si>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</si>
  <si>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</si>
  <si>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</si>
  <si>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</si>
  <si>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</si>
  <si>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</si>
  <si>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</si>
  <si>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</si>
  <si>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</si>
  <si>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</si>
  <si>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</si>
  <si>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</si>
  <si>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</si>
  <si>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</si>
  <si>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</si>
  <si>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</si>
  <si>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</si>
  <si>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</si>
  <si>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</si>
  <si>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</si>
  <si>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</si>
  <si>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</si>
  <si>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</si>
  <si>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</si>
  <si>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</si>
  <si>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</si>
  <si>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</si>
  <si>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</si>
  <si>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</si>
  <si>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</si>
  <si>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</si>
  <si>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</si>
  <si>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</si>
  <si>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</si>
  <si>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</si>
  <si>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</si>
  <si>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</si>
  <si>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</si>
  <si>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</si>
  <si>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</si>
  <si>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</si>
  <si>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</si>
  <si>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</si>
  <si>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</si>
  <si>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</si>
  <si>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</si>
  <si>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</si>
  <si>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</si>
  <si>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</si>
  <si>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</si>
  <si>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</si>
  <si>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</si>
  <si>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</si>
  <si>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</si>
  <si>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</si>
  <si>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</si>
  <si>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</si>
  <si>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</si>
  <si>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</si>
  <si>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</si>
  <si>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</si>
  <si>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</si>
  <si>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</si>
  <si>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</si>
  <si>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</si>
  <si>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</si>
  <si>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</si>
  <si>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</si>
  <si>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</si>
  <si>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</si>
  <si>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</si>
  <si>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</si>
  <si>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</si>
  <si>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</si>
  <si>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</si>
  <si>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</si>
  <si>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</si>
  <si>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</si>
  <si>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</si>
  <si>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</si>
  <si>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</si>
  <si>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</si>
  <si>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</si>
  <si>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</si>
  <si>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</si>
  <si>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</si>
  <si>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</si>
  <si>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</si>
  <si>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</si>
  <si>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</si>
  <si>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</si>
  <si>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</si>
  <si>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</si>
  <si>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</si>
  <si>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</si>
  <si>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</si>
  <si>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</si>
  <si>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</si>
  <si>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</si>
  <si>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</si>
  <si>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</si>
  <si>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</si>
  <si>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</si>
  <si>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</si>
  <si>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</si>
  <si>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</si>
  <si>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</si>
  <si>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</si>
  <si>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</si>
  <si>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</si>
  <si>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</si>
  <si>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</si>
  <si>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</si>
  <si>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</si>
  <si>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</si>
  <si>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</si>
  <si>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</si>
  <si>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</si>
  <si>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</si>
  <si>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</si>
  <si>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</si>
  <si>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</si>
  <si>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</si>
  <si>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</si>
  <si>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</si>
  <si>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</si>
  <si>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</si>
  <si>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</si>
  <si>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</si>
  <si>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</si>
  <si>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</si>
  <si>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</si>
  <si>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</si>
  <si>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</si>
  <si>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</si>
  <si>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</si>
  <si>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</si>
  <si>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</si>
  <si>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</si>
  <si>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</si>
  <si>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</si>
  <si>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</si>
  <si>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</si>
  <si>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</si>
  <si>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</si>
  <si>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</si>
  <si>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</si>
  <si>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</si>
  <si>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</si>
  <si>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</si>
  <si>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</si>
  <si>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</si>
  <si>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</si>
  <si>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</si>
  <si>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</si>
  <si>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</si>
  <si>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</si>
  <si>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</si>
  <si>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</si>
  <si>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</si>
  <si>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</si>
  <si>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</si>
  <si>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</si>
  <si>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</si>
  <si>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</si>
  <si>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</si>
  <si>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</si>
  <si>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</si>
  <si>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</si>
  <si>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</si>
  <si>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</si>
  <si>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</si>
  <si>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</si>
  <si>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</si>
  <si>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</si>
  <si>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</si>
  <si>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</si>
  <si>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</si>
  <si>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</si>
  <si>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</si>
  <si>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</si>
  <si>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</si>
  <si>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</si>
  <si>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</si>
  <si>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</si>
  <si>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</si>
  <si>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</si>
  <si>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</si>
  <si>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</si>
  <si>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</si>
  <si>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</si>
  <si>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</si>
  <si>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</si>
  <si>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</si>
  <si>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</si>
  <si>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</si>
  <si>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</si>
  <si>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</si>
  <si>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</si>
  <si>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</si>
  <si>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</si>
  <si>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</si>
  <si>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</si>
  <si>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</si>
  <si>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</si>
  <si>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</si>
  <si>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</si>
  <si>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</si>
  <si>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</si>
  <si>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</si>
  <si>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</si>
  <si>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</si>
  <si>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</si>
  <si>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</si>
  <si>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</si>
  <si>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</si>
  <si>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</si>
  <si>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</si>
  <si>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</si>
  <si>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</si>
  <si>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</si>
  <si>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</si>
  <si>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</si>
  <si>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</si>
  <si>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</si>
  <si>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</si>
  <si>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</si>
  <si>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</si>
  <si>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</si>
  <si>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</si>
  <si>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</si>
  <si>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</si>
  <si>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</si>
  <si>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</si>
  <si>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</si>
  <si>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</si>
  <si>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</si>
  <si>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</si>
  <si>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</si>
  <si>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</si>
  <si>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</si>
  <si>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</si>
  <si>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</si>
  <si>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</si>
  <si>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</si>
  <si>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</si>
  <si>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</si>
  <si>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</si>
  <si>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</si>
  <si>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</si>
  <si>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</si>
  <si>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</si>
  <si>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</si>
  <si>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</si>
  <si>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</si>
  <si>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</si>
  <si>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</si>
  <si>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</si>
  <si>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</si>
  <si>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</si>
  <si>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</si>
  <si>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</si>
  <si>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</si>
  <si>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</si>
  <si>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</si>
  <si>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</si>
  <si>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</si>
  <si>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</si>
  <si>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</si>
  <si>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</si>
  <si>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</si>
  <si>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</si>
  <si>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</si>
  <si>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</si>
  <si>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</si>
  <si>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</si>
  <si>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</si>
  <si>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</si>
  <si>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</si>
  <si>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</si>
  <si>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</si>
  <si>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</si>
  <si>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</si>
  <si>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</si>
  <si>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</si>
  <si>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</si>
  <si>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</si>
  <si>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</si>
  <si>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</si>
  <si>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</si>
  <si>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</si>
  <si>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</si>
  <si>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</si>
  <si>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</si>
  <si>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</si>
  <si>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</si>
  <si>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</si>
  <si>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</si>
  <si>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</si>
  <si>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</si>
  <si>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</si>
  <si>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</si>
  <si>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</si>
  <si>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</si>
  <si>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</si>
  <si>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</si>
  <si>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</si>
  <si>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</si>
  <si>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</si>
  <si>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</si>
  <si>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</si>
  <si>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</si>
  <si>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</si>
  <si>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</si>
  <si>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</si>
  <si>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</si>
  <si>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</si>
  <si>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</si>
  <si>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</si>
  <si>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</si>
  <si>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</si>
  <si>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</si>
  <si>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</si>
  <si>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</si>
  <si>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</si>
  <si>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</si>
  <si>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</si>
  <si>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</si>
  <si>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</si>
  <si>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</si>
  <si>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</si>
  <si>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</si>
  <si>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</si>
  <si>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</si>
  <si>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</si>
  <si>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</si>
  <si>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</si>
  <si>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</si>
  <si>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</si>
  <si>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</si>
  <si>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</si>
  <si>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Descida d'água de aterros tipo rápido - DAR 40-20 - areia e brita comerciais</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</si>
  <si>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</si>
  <si>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</si>
  <si>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</si>
  <si>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</si>
  <si>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</si>
  <si>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</si>
  <si>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</si>
  <si>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</si>
  <si>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</si>
  <si>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</si>
  <si>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</si>
  <si>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</si>
  <si>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</si>
  <si>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</si>
  <si>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</si>
  <si>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</si>
  <si>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</si>
  <si>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</si>
  <si>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</si>
  <si>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</si>
  <si>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</si>
  <si>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</si>
  <si>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</si>
  <si>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</si>
  <si>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</si>
  <si>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</si>
  <si>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</si>
  <si>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</si>
  <si>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</si>
  <si>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</si>
  <si>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</si>
  <si>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</si>
  <si>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</si>
  <si>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</si>
  <si>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</si>
  <si>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</si>
  <si>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</si>
  <si>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</si>
  <si>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</si>
  <si>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</si>
  <si>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</si>
  <si>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</si>
  <si>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</si>
  <si>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</si>
  <si>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</si>
  <si>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</si>
  <si>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</si>
  <si>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</si>
  <si>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</si>
  <si>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</si>
  <si>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</si>
  <si>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</si>
  <si>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</si>
  <si>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</si>
  <si>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</si>
  <si>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</si>
  <si>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</si>
  <si>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</si>
  <si>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</si>
  <si>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</si>
  <si>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</si>
  <si>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</si>
  <si>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</si>
  <si>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</si>
  <si>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</si>
  <si>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</si>
  <si>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</si>
  <si>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</si>
  <si>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</si>
  <si>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</si>
  <si>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</si>
  <si>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</si>
  <si>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</si>
  <si>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</si>
  <si>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</si>
  <si>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</si>
  <si>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</si>
  <si>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</si>
  <si>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</si>
  <si>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</si>
  <si>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</si>
  <si>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</si>
  <si>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</si>
  <si>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</si>
  <si>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</si>
  <si>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</si>
  <si>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</si>
  <si>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</si>
  <si>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</si>
  <si>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</si>
  <si>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</si>
  <si>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</si>
  <si>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</si>
  <si>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</si>
  <si>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</si>
  <si>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</si>
  <si>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</si>
  <si>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</si>
  <si>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</si>
  <si>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</si>
  <si>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</si>
  <si>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</si>
  <si>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</si>
  <si>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</si>
  <si>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</si>
  <si>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</si>
  <si>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</si>
  <si>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</si>
  <si>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</si>
  <si>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</si>
  <si>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</si>
  <si>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</si>
  <si>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</si>
  <si>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</si>
  <si>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</si>
  <si>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</si>
  <si>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</si>
  <si>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</si>
  <si>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</si>
  <si>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</si>
  <si>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</si>
  <si>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</si>
  <si>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</si>
  <si>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</si>
  <si>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</si>
  <si>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</si>
  <si>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</si>
  <si>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</si>
  <si>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</si>
  <si>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</si>
  <si>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</si>
  <si>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</si>
  <si>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</si>
  <si>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</si>
  <si>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</si>
  <si>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</si>
  <si>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</si>
  <si>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</si>
  <si>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</si>
  <si>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</si>
  <si>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</si>
  <si>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</si>
  <si>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</si>
  <si>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</si>
  <si>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</si>
  <si>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</si>
  <si>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</si>
  <si>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</si>
  <si>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</si>
  <si>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</si>
  <si>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</si>
  <si>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</si>
  <si>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</si>
  <si>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</si>
  <si>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</si>
  <si>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</si>
  <si>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</si>
  <si>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</si>
  <si>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</si>
  <si>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</si>
  <si>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</si>
  <si>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</si>
  <si>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</si>
  <si>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</si>
  <si>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</si>
  <si>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</si>
  <si>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</si>
  <si>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</si>
  <si>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</si>
  <si>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</si>
  <si>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</si>
  <si>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</si>
  <si>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</si>
  <si>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</si>
  <si>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</si>
  <si>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</si>
  <si>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</si>
  <si>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</si>
  <si>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</si>
  <si>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</si>
  <si>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</si>
  <si>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</si>
  <si>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</si>
  <si>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</si>
  <si>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</si>
  <si>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</si>
  <si>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</si>
  <si>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</si>
  <si>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</si>
  <si>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</si>
  <si>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</si>
  <si>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</si>
  <si>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</si>
  <si>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</si>
  <si>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</si>
  <si>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</si>
  <si>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</si>
  <si>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</si>
  <si>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</si>
  <si>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</si>
  <si>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</si>
  <si>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</si>
  <si>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</si>
  <si>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</si>
  <si>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</si>
  <si>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</si>
  <si>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</si>
  <si>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</si>
  <si>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</si>
  <si>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</si>
  <si>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</si>
  <si>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</si>
  <si>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</si>
  <si>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</si>
  <si>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</si>
  <si>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</si>
  <si>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</si>
  <si>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</si>
  <si>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</si>
  <si>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</si>
  <si>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</si>
  <si>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</si>
  <si>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</si>
  <si>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</si>
  <si>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</si>
  <si>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</si>
  <si>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</si>
  <si>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</si>
  <si>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</si>
  <si>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</si>
  <si>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</si>
  <si>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</si>
  <si>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</si>
  <si>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</si>
  <si>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</si>
  <si>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</si>
  <si>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</si>
  <si>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</si>
  <si>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</si>
  <si>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</si>
  <si>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</si>
  <si>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</si>
  <si>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</si>
  <si>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</si>
  <si>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</si>
  <si>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</si>
  <si>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</si>
  <si>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</si>
  <si>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</si>
  <si>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</si>
  <si>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</si>
  <si>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</si>
  <si>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</si>
  <si>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</si>
  <si>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</si>
  <si>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</si>
  <si>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</si>
  <si>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</si>
  <si>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</si>
  <si>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</si>
  <si>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</si>
  <si>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</si>
  <si>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</si>
  <si>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</si>
  <si>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</si>
  <si>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</si>
  <si>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</si>
  <si>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</si>
  <si>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</si>
  <si>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</si>
  <si>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</si>
  <si>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</si>
  <si>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</si>
  <si>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</si>
  <si>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</si>
  <si>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</si>
  <si>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</si>
  <si>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</si>
  <si>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</si>
  <si>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</si>
  <si>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</si>
  <si>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</si>
  <si>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</si>
  <si>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</si>
  <si>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</si>
  <si>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</si>
  <si>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</si>
  <si>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</si>
  <si>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</si>
  <si>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</si>
  <si>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</si>
  <si>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</si>
  <si>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</si>
  <si>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</si>
  <si>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</si>
  <si>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</si>
  <si>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</si>
  <si>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</si>
  <si>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</si>
  <si>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</si>
  <si>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</si>
  <si>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</si>
  <si>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</si>
  <si>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</si>
  <si>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</si>
  <si>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</si>
  <si>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</si>
  <si>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</si>
  <si>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</si>
  <si>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</si>
  <si>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</si>
  <si>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</si>
  <si>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</si>
  <si>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</si>
  <si>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</si>
  <si>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</si>
  <si>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</si>
  <si>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</si>
  <si>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</si>
  <si>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</si>
  <si>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</si>
  <si>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</si>
  <si>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</si>
  <si>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</si>
  <si>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</si>
  <si>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</si>
  <si>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</si>
  <si>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</si>
  <si>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</si>
  <si>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</si>
  <si>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</si>
  <si>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</si>
  <si>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</si>
  <si>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</si>
  <si>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</si>
  <si>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</si>
  <si>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</si>
  <si>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</si>
  <si>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</si>
  <si>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</si>
  <si>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</si>
  <si>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</si>
  <si>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</si>
  <si>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</si>
  <si>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</si>
  <si>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</si>
  <si>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</si>
  <si>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</si>
  <si>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</si>
  <si>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</si>
  <si>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</si>
  <si>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</si>
  <si>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</si>
  <si>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</si>
  <si>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</si>
  <si>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</si>
  <si>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</si>
  <si>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</si>
  <si>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</si>
  <si>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</si>
  <si>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</si>
  <si>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</si>
  <si>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</si>
  <si>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</si>
  <si>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</si>
  <si>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</si>
  <si>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</si>
  <si>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</si>
  <si>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</si>
  <si>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</si>
  <si>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</si>
  <si>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</si>
  <si>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</si>
  <si>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</si>
  <si>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</si>
  <si>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</si>
  <si>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</si>
  <si>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</si>
  <si>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</si>
  <si>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</si>
  <si>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</si>
  <si>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</si>
  <si>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</si>
  <si>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</si>
  <si>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</si>
  <si>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</si>
  <si>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</si>
  <si>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</si>
  <si>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</si>
  <si>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</si>
  <si>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</si>
  <si>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</si>
  <si>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</si>
  <si>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</si>
  <si>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</si>
  <si>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</si>
  <si>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</si>
  <si>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</si>
  <si>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</si>
  <si>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</si>
  <si>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</si>
  <si>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</si>
  <si>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</si>
  <si>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</si>
  <si>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</si>
  <si>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</si>
  <si>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</si>
  <si>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</si>
  <si>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</si>
  <si>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</si>
  <si>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</si>
  <si>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</si>
  <si>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</si>
  <si>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</si>
  <si>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</si>
  <si>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</si>
  <si>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</si>
  <si>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</si>
  <si>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</si>
  <si>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</si>
  <si>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</si>
  <si>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</si>
  <si>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</si>
  <si>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</si>
  <si>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</si>
  <si>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</si>
  <si>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</si>
  <si>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</si>
  <si>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</si>
  <si>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</si>
  <si>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</si>
  <si>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</si>
  <si>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</si>
  <si>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</si>
  <si>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</si>
  <si>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</si>
  <si>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</si>
  <si>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</si>
  <si>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</si>
  <si>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</si>
  <si>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</si>
  <si>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</si>
  <si>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</si>
  <si>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</si>
  <si>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</si>
  <si>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</si>
  <si>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</si>
  <si>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</si>
  <si>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</si>
  <si>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</si>
  <si>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</si>
  <si>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</si>
  <si>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</si>
  <si>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</si>
  <si>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</si>
  <si>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</si>
  <si>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</si>
  <si>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</si>
  <si>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</si>
  <si>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</si>
  <si>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</si>
  <si>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</si>
  <si>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</si>
  <si>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</si>
  <si>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</si>
  <si>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</si>
  <si>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</si>
  <si>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</si>
  <si>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</si>
  <si>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</si>
  <si>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</si>
  <si>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</si>
  <si>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</si>
  <si>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</si>
  <si>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</si>
  <si>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</si>
  <si>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</si>
  <si>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</si>
  <si>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</si>
  <si>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</si>
  <si>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</si>
  <si>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</si>
  <si>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</si>
  <si>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</si>
  <si>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</si>
  <si>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</si>
  <si>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</si>
  <si>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</si>
  <si>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</si>
  <si>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</si>
  <si>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</si>
  <si>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</si>
  <si>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</si>
  <si>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</si>
  <si>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</si>
  <si>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</si>
  <si>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h</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</si>
  <si>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</si>
  <si>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</si>
  <si>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</si>
  <si>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</si>
  <si>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</si>
  <si>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</si>
  <si>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</si>
  <si>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</si>
  <si>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</si>
  <si>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</si>
  <si>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</si>
  <si>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</si>
  <si>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</si>
  <si>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</si>
  <si>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</si>
  <si>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</si>
  <si>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</si>
  <si>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</si>
  <si>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</si>
  <si>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</si>
  <si>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</si>
  <si>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</si>
  <si>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</si>
  <si>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</si>
  <si>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</si>
  <si>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</si>
  <si>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</si>
  <si>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</si>
  <si>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</si>
  <si>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</si>
  <si>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</si>
  <si>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</si>
  <si>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</si>
  <si>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</si>
  <si>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</si>
  <si>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</si>
  <si>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</si>
  <si>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</si>
  <si>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</si>
  <si>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</si>
  <si>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</si>
  <si>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</si>
  <si>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</si>
  <si>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</si>
  <si>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</si>
  <si>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</si>
  <si>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</si>
  <si>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</si>
  <si>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</si>
  <si>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</si>
  <si>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</si>
  <si>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</si>
  <si>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</si>
  <si>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</si>
  <si>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</si>
  <si>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</si>
  <si>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</si>
  <si>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</si>
  <si>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</si>
  <si>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</si>
  <si>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</si>
  <si>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</si>
  <si>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</si>
  <si>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</si>
  <si>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</si>
  <si>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</si>
  <si>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</si>
  <si>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</si>
  <si>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</si>
  <si>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</si>
  <si>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</si>
  <si>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</si>
  <si>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</si>
  <si>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</si>
  <si>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</si>
  <si>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</si>
  <si>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</si>
  <si>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</si>
  <si>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</si>
  <si>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</si>
  <si>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</si>
  <si>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</si>
  <si>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</si>
  <si>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</si>
  <si>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</si>
  <si>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</si>
  <si>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</si>
  <si>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</si>
  <si>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</si>
  <si>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</si>
  <si>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</si>
  <si>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</si>
  <si>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</si>
  <si>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</si>
  <si>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</si>
  <si>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</si>
  <si>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</si>
  <si>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</si>
  <si>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</si>
  <si>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</si>
  <si>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</si>
  <si>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</si>
  <si>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</si>
  <si>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</si>
  <si>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</si>
  <si>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</si>
  <si>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</si>
  <si>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</si>
  <si>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</si>
  <si>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</si>
  <si>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</si>
  <si>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</si>
  <si>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</si>
  <si>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</si>
  <si>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</si>
  <si>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</si>
  <si>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</si>
  <si>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</si>
  <si>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</si>
  <si>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</si>
  <si>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</si>
  <si>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</si>
  <si>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</si>
  <si>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</si>
  <si>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</si>
  <si>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</si>
  <si>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</si>
  <si>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</si>
  <si>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</si>
  <si>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</si>
  <si>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</si>
  <si>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</si>
  <si>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</si>
  <si>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</si>
  <si>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</si>
  <si>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</si>
  <si>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</si>
  <si>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</si>
  <si>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</si>
  <si>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</si>
  <si>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</si>
  <si>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</si>
  <si>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</si>
  <si>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</si>
  <si>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</si>
  <si>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</si>
  <si>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</si>
  <si>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</si>
  <si>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</si>
  <si>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</si>
  <si>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</si>
  <si>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</si>
  <si>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</si>
  <si>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</si>
  <si>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</si>
  <si>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</si>
  <si>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</si>
  <si>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</si>
  <si>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</si>
  <si>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</si>
  <si>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</si>
  <si>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</si>
  <si>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</si>
  <si>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</si>
  <si>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</si>
  <si>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</si>
  <si>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</si>
  <si>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</si>
  <si>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</si>
  <si>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</si>
  <si>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</si>
  <si>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</si>
  <si>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</si>
  <si>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</si>
  <si>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</si>
  <si>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</si>
  <si>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</si>
  <si>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</si>
  <si>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</si>
  <si>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</si>
  <si>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</si>
  <si>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</si>
  <si>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</si>
  <si>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</si>
  <si>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</si>
  <si>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</si>
  <si>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</si>
  <si>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</si>
  <si>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</si>
  <si>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</si>
  <si>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</si>
  <si>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</si>
  <si>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</si>
  <si>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</si>
  <si>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</si>
  <si>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</si>
  <si>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</si>
  <si>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</si>
  <si>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</si>
  <si>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</si>
  <si>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</si>
  <si>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</si>
  <si>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</si>
  <si>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</si>
  <si>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</si>
  <si>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</si>
  <si>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</si>
  <si>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</si>
  <si>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</si>
  <si>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</si>
  <si>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</si>
  <si>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</si>
  <si>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</si>
  <si>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</si>
  <si>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</si>
  <si>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</si>
  <si>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</si>
  <si>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</si>
  <si>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</si>
  <si>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</si>
  <si>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</si>
  <si>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</si>
  <si>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</si>
  <si>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</si>
  <si>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</si>
  <si>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</si>
  <si>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</si>
  <si>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</si>
  <si>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</si>
  <si>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</si>
  <si>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</si>
  <si>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</si>
  <si>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</si>
  <si>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</si>
  <si>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</si>
  <si>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</si>
  <si>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</si>
  <si>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</si>
  <si>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</si>
  <si>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</si>
  <si>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</si>
  <si>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</si>
  <si>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</si>
  <si>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</si>
  <si>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</si>
  <si>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</si>
  <si>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</si>
  <si>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</si>
  <si>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</si>
  <si>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</si>
  <si>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</si>
  <si>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</si>
  <si>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</si>
  <si>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</si>
  <si>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</si>
  <si>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</si>
  <si>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</si>
  <si>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</si>
  <si>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</si>
  <si>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</si>
  <si>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</si>
  <si>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</si>
  <si>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</si>
  <si>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</si>
  <si>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</si>
  <si>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</si>
  <si>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</si>
  <si>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</si>
  <si>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</si>
  <si>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</si>
  <si>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</si>
  <si>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</si>
  <si>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</si>
  <si>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</si>
  <si>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</si>
  <si>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</si>
  <si>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</si>
  <si>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</si>
  <si>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</si>
  <si>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</si>
  <si>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</si>
  <si>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</si>
  <si>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</si>
  <si>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</si>
  <si>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</si>
  <si>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</si>
  <si>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</si>
  <si>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</si>
  <si>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</si>
  <si>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</si>
  <si>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</si>
  <si>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</si>
  <si>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</si>
  <si>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</si>
  <si>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</si>
  <si>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</si>
  <si>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</si>
  <si>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</si>
  <si>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</si>
  <si>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</si>
  <si>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</si>
  <si>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</si>
  <si>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</si>
  <si>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</si>
  <si>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</si>
  <si>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</si>
  <si>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</si>
  <si>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</si>
  <si>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</si>
  <si>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</si>
  <si>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</si>
  <si>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</si>
  <si>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</si>
  <si>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</si>
  <si>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</si>
  <si>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</si>
  <si>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</si>
  <si>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</si>
  <si>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</si>
  <si>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</si>
  <si>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</si>
  <si>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</si>
  <si>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</si>
  <si>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</si>
  <si>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</si>
  <si>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</si>
  <si>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</si>
  <si>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</si>
  <si>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</si>
  <si>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</si>
  <si>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</si>
  <si>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</si>
  <si>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</si>
  <si>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</si>
  <si>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</si>
  <si>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</si>
  <si>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</si>
  <si>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</si>
  <si>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</si>
  <si>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</si>
  <si>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</si>
  <si>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</si>
  <si>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</si>
  <si>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</si>
  <si>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</si>
  <si>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</si>
  <si>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</si>
  <si>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</si>
  <si>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</si>
  <si>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</si>
  <si>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</si>
  <si>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</si>
  <si>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</si>
  <si>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</si>
  <si>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</si>
  <si>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</si>
  <si>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</si>
  <si>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</si>
  <si>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</si>
  <si>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</si>
  <si>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</si>
  <si>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</si>
  <si>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</si>
  <si>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</si>
  <si>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</si>
  <si>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</si>
  <si>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</si>
  <si>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</si>
  <si>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</si>
  <si>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</si>
  <si>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</si>
  <si>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</si>
  <si>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</si>
  <si>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</si>
  <si>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</si>
  <si>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</si>
  <si>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</si>
  <si>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</si>
  <si>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</si>
  <si>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</si>
  <si>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</si>
  <si>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</si>
  <si>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</si>
  <si>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</si>
  <si>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</si>
  <si>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</si>
  <si>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</si>
  <si>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</si>
  <si>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</si>
  <si>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</si>
  <si>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</si>
  <si>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</si>
  <si>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</si>
  <si>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</si>
  <si>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</si>
  <si>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</si>
  <si>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</si>
  <si>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</si>
  <si>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</si>
  <si>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</si>
  <si>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</si>
  <si>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</si>
  <si>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</si>
  <si>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</si>
  <si>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</si>
  <si>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</si>
  <si>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</si>
  <si>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</si>
  <si>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</si>
  <si>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</si>
  <si>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</si>
  <si>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</si>
  <si>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</si>
  <si>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</si>
  <si>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</si>
  <si>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</si>
  <si>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</si>
  <si>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</si>
  <si>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</si>
  <si>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</si>
  <si>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</si>
  <si>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</si>
  <si>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</si>
  <si>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</si>
  <si>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</si>
  <si>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</si>
  <si>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</si>
  <si>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</si>
  <si>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</si>
  <si>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</si>
  <si>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</si>
  <si>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</si>
  <si>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</si>
  <si>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</si>
  <si>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</si>
  <si>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</si>
  <si>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</si>
  <si>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</si>
  <si>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</si>
  <si>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</si>
  <si>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</si>
  <si>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</si>
  <si>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</si>
  <si>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</si>
  <si>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</si>
  <si>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</si>
  <si>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</si>
  <si>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</si>
  <si>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</si>
  <si>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</si>
  <si>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</si>
  <si>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</si>
  <si>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</si>
  <si>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</si>
  <si>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</si>
  <si>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</si>
  <si>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</si>
  <si>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</si>
  <si>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</si>
  <si>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</si>
  <si>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</si>
  <si>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</si>
  <si>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</si>
  <si>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</si>
  <si>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</si>
  <si>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</si>
  <si>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</si>
  <si>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</si>
  <si>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</si>
  <si>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</si>
  <si>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</si>
  <si>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</si>
  <si>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</si>
  <si>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</si>
  <si>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</si>
  <si>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</si>
  <si>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</si>
  <si>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</si>
  <si>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</si>
  <si>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</si>
  <si>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</si>
  <si>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</si>
  <si>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</si>
  <si>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</si>
  <si>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</si>
  <si>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</si>
  <si>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</si>
  <si>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</si>
  <si>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</si>
  <si>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</si>
  <si>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</si>
  <si>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</si>
  <si>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</si>
  <si>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</si>
  <si>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</si>
  <si>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</si>
  <si>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</si>
  <si>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</si>
  <si>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</si>
  <si>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</si>
  <si>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</si>
  <si>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</si>
  <si>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</si>
  <si>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</si>
  <si>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</si>
  <si>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</si>
  <si>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</si>
  <si>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</si>
  <si>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</si>
  <si>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</si>
  <si>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</si>
  <si>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</si>
  <si>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</si>
  <si>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</si>
  <si>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</si>
  <si>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</si>
  <si>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</si>
  <si>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</si>
  <si>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</si>
  <si>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</si>
  <si>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</si>
  <si>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</si>
  <si>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</si>
  <si>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</si>
  <si>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</si>
  <si>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</si>
  <si>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</si>
  <si>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</si>
  <si>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</si>
  <si>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</si>
  <si>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</si>
  <si>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</si>
  <si>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</si>
  <si>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</si>
  <si>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</si>
  <si>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</si>
  <si>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</si>
  <si>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</si>
  <si>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</si>
  <si>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</si>
  <si>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</si>
  <si>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</si>
  <si>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</si>
  <si>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</si>
  <si>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</si>
  <si>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</si>
  <si>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</si>
  <si>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</si>
  <si>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</si>
  <si>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</si>
  <si>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</si>
  <si>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</si>
  <si>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</si>
  <si>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</si>
  <si>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</si>
  <si>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</si>
  <si>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</si>
  <si>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</si>
  <si>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</si>
  <si>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</si>
  <si>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</si>
  <si>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</si>
  <si>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</si>
  <si>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</si>
  <si>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</si>
  <si>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</si>
  <si>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</si>
  <si>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</si>
  <si>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</si>
  <si>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</si>
  <si>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</si>
  <si>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</si>
  <si>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</si>
  <si>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</si>
  <si>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</si>
  <si>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</si>
  <si>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</si>
  <si>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</si>
  <si>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</si>
  <si>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</si>
  <si>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</si>
  <si>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</si>
  <si>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</si>
  <si>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</si>
  <si>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</si>
  <si>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</si>
  <si>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</si>
  <si>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</si>
  <si>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</si>
  <si>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</si>
  <si>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</si>
  <si>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</si>
  <si>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</si>
  <si>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</si>
  <si>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</si>
  <si>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</si>
  <si>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</si>
  <si>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</si>
  <si>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</si>
  <si>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</si>
  <si>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</si>
  <si>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</si>
  <si>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</si>
  <si>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</si>
  <si>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</si>
  <si>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</si>
  <si>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</si>
  <si>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</si>
  <si>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</si>
  <si>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</si>
  <si>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</si>
  <si>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</si>
  <si>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</si>
  <si>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</si>
  <si>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</si>
  <si>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</si>
  <si>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</si>
  <si>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</si>
  <si>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</si>
  <si>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</si>
  <si>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</si>
  <si>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</si>
  <si>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</si>
  <si>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</si>
  <si>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</si>
  <si>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</si>
  <si>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</si>
  <si>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</si>
  <si>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</si>
  <si>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</si>
  <si>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</si>
  <si>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</si>
  <si>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</si>
  <si>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</si>
  <si>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</si>
  <si>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</si>
  <si>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</si>
  <si>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</si>
  <si>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</si>
  <si>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</si>
  <si>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</si>
  <si>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</si>
  <si>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</si>
  <si>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</si>
  <si>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</si>
  <si>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</si>
  <si>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</si>
  <si>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</si>
  <si>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</si>
  <si>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</si>
  <si>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</si>
  <si>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</si>
  <si>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</si>
  <si>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</si>
  <si>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</si>
  <si>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</si>
  <si>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</si>
  <si>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</si>
  <si>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</si>
  <si>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</si>
  <si>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</si>
  <si>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</si>
  <si>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</si>
  <si>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</si>
  <si>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</si>
  <si>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</si>
  <si>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</si>
  <si>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</si>
  <si>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</si>
  <si>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</si>
  <si>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</si>
  <si>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</si>
  <si>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</si>
  <si>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</si>
  <si>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</si>
  <si>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</si>
  <si>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</si>
  <si>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</si>
  <si>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</si>
  <si>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</si>
  <si>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</si>
  <si>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</si>
  <si>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</si>
  <si>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</si>
  <si>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</si>
  <si>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</si>
  <si>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</si>
  <si>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</si>
  <si>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</si>
  <si>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</si>
  <si>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</si>
  <si>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</si>
  <si>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</si>
  <si>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</si>
  <si>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</si>
  <si>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</si>
  <si>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</si>
  <si>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</si>
  <si>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</si>
  <si>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</si>
  <si>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</si>
  <si>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</si>
  <si>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</si>
  <si>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</si>
  <si>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</si>
  <si>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</si>
  <si>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</si>
  <si>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</si>
  <si>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</si>
  <si>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</si>
  <si>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</si>
  <si>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</si>
  <si>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</si>
  <si>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</si>
  <si>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</si>
  <si>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</si>
  <si>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</si>
  <si>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</si>
  <si>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</si>
  <si>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</si>
  <si>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</si>
  <si>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</si>
  <si>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</si>
  <si>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</si>
  <si>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</si>
  <si>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</si>
  <si>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</si>
  <si>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</si>
  <si>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</si>
  <si>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</si>
  <si>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</si>
  <si>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</si>
  <si>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</si>
  <si>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</si>
  <si>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</si>
  <si>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</si>
  <si>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</si>
  <si>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</si>
  <si>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</si>
  <si>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</si>
  <si>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</si>
  <si>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</si>
  <si>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</si>
  <si>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</si>
  <si>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</si>
  <si>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</si>
  <si>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</si>
  <si>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</si>
  <si>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</si>
  <si>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</si>
  <si>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</si>
  <si>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</si>
  <si>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</si>
  <si>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</si>
  <si>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</si>
  <si>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</si>
  <si>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</si>
  <si>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</si>
  <si>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</si>
  <si>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</si>
  <si>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</si>
  <si>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</si>
  <si>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</si>
  <si>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</si>
  <si>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</si>
  <si>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</si>
  <si>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</si>
  <si>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</si>
  <si>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</si>
  <si>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</si>
  <si>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</si>
  <si>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</si>
  <si>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</si>
  <si>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</si>
  <si>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</si>
  <si>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</si>
  <si>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</si>
  <si>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</si>
  <si>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</si>
  <si>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</si>
  <si>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</si>
  <si>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</si>
  <si>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</si>
  <si>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</si>
  <si>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</si>
  <si>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</si>
  <si>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</si>
  <si>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</si>
  <si>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</si>
  <si>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</si>
  <si>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</si>
  <si>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</si>
  <si>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</si>
  <si>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</si>
  <si>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</si>
  <si>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</si>
  <si>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</si>
  <si>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</si>
  <si>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</si>
  <si>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</si>
  <si>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</si>
  <si>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</si>
  <si>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</si>
  <si>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</si>
  <si>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</si>
  <si>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</si>
  <si>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</si>
  <si>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</si>
  <si>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</si>
  <si>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</si>
  <si>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</si>
  <si>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</si>
  <si>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</si>
  <si>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</si>
  <si>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</si>
  <si>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</si>
  <si>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</si>
  <si>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</si>
  <si>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</si>
  <si>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</si>
  <si>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</si>
  <si>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</si>
  <si>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</si>
  <si>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</si>
  <si>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</si>
  <si>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</si>
  <si>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</si>
  <si>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</si>
  <si>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</si>
  <si>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</si>
  <si>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</si>
  <si>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</si>
  <si>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</si>
  <si>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</si>
  <si>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</si>
  <si>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</si>
  <si>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</si>
  <si>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</si>
  <si>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</si>
  <si>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</si>
  <si>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</si>
  <si>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</si>
  <si>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</si>
  <si>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</si>
  <si>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</si>
  <si>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</si>
  <si>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</si>
  <si>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</si>
  <si>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</si>
  <si>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</si>
  <si>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</si>
  <si>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</si>
  <si>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</si>
  <si>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</si>
  <si>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</si>
  <si>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</si>
  <si>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</si>
  <si>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</si>
  <si>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</si>
  <si>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</si>
  <si>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</si>
  <si>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</si>
  <si>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</si>
  <si>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</si>
  <si>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</si>
  <si>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</si>
  <si>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</si>
  <si>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</si>
  <si>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</si>
  <si>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</si>
  <si>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</si>
  <si>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</si>
  <si>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</si>
  <si>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</si>
  <si>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</si>
  <si>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</si>
  <si>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</si>
  <si>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</si>
  <si>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</si>
  <si>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</si>
  <si>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</si>
  <si>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</si>
  <si>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</si>
  <si>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</si>
  <si>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</si>
  <si>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</si>
  <si>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</si>
  <si>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</si>
  <si>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</si>
  <si>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</si>
  <si>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</si>
  <si>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</si>
  <si>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</si>
  <si>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</si>
  <si>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</si>
  <si>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</si>
  <si>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</si>
  <si>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</si>
  <si>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</si>
  <si>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</si>
  <si>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</si>
  <si>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</si>
  <si>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</si>
  <si>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</si>
  <si>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</si>
  <si>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</si>
  <si>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</si>
  <si>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</si>
  <si>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</si>
  <si>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</si>
  <si>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</si>
  <si>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</si>
  <si>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</si>
  <si>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</si>
  <si>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</si>
  <si>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</si>
  <si>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</si>
  <si>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</si>
  <si>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</si>
  <si>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</si>
  <si>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</si>
  <si>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</si>
  <si>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</si>
  <si>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</si>
  <si>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</si>
  <si>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</si>
  <si>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</si>
  <si>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</si>
  <si>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</si>
  <si>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</si>
  <si>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</si>
  <si>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</si>
  <si>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</si>
  <si>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</si>
  <si>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</si>
  <si>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</si>
  <si>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</si>
  <si>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</si>
  <si>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</si>
  <si>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</si>
  <si>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</si>
  <si>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</si>
  <si>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</si>
  <si>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</si>
  <si>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</si>
  <si>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</si>
  <si>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</si>
  <si>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</si>
  <si>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</si>
  <si>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</si>
  <si>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</si>
  <si>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</si>
  <si>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</si>
  <si>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</si>
  <si>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</si>
  <si>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</si>
  <si>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</si>
  <si>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</si>
  <si>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</si>
  <si>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</si>
  <si>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</si>
  <si>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</si>
  <si>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</si>
  <si>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</si>
  <si>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</si>
  <si>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</si>
  <si>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</si>
  <si>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</si>
  <si>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</si>
  <si>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</si>
  <si>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</si>
  <si>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</si>
  <si>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</si>
  <si>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</si>
  <si>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</si>
  <si>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</si>
  <si>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</si>
  <si>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</si>
  <si>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</si>
  <si>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</si>
  <si>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</si>
  <si>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</si>
  <si>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</si>
  <si>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</si>
  <si>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</si>
  <si>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</si>
  <si>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</si>
  <si>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</si>
  <si>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</si>
  <si>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</si>
  <si>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</si>
  <si>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</si>
  <si>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</si>
  <si>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</si>
  <si>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</si>
  <si>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</si>
  <si>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</si>
  <si>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</si>
  <si>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</si>
  <si>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</si>
  <si>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</si>
  <si>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</si>
  <si>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</si>
  <si>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</si>
  <si>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</si>
  <si>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</si>
  <si>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</si>
  <si>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</si>
  <si>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</si>
  <si>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</si>
  <si>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</si>
  <si>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</si>
  <si>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</si>
  <si>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</si>
  <si>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</si>
  <si>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</si>
  <si>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</si>
  <si>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</si>
  <si>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</si>
  <si>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</si>
  <si>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</si>
  <si>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</si>
  <si>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</si>
  <si>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</si>
  <si>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</si>
  <si>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</si>
  <si>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</si>
  <si>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</si>
  <si>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</si>
  <si>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</si>
  <si>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</si>
  <si>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</si>
  <si>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</si>
  <si>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</si>
  <si>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</si>
  <si>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</si>
  <si>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</si>
  <si>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</si>
  <si>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</si>
  <si>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</si>
  <si>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</si>
  <si>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</si>
  <si>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</si>
  <si>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</si>
  <si>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</si>
  <si>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</si>
  <si>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</si>
  <si>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</si>
  <si>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</si>
  <si>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</si>
  <si>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</si>
  <si>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</si>
  <si>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</si>
  <si>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</si>
  <si>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</si>
  <si>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</si>
  <si>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</si>
  <si>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</si>
  <si>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</si>
  <si>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</si>
  <si>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</si>
  <si>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</si>
  <si>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</si>
  <si>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</si>
  <si>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</si>
  <si>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</si>
  <si>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</si>
  <si>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</si>
  <si>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</si>
  <si>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</si>
  <si>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</si>
  <si>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</si>
  <si>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</si>
  <si>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</si>
  <si>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</si>
  <si>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</si>
  <si>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</si>
  <si>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</si>
  <si>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</si>
  <si>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</si>
  <si>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</si>
  <si>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</si>
  <si>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</si>
  <si>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</si>
  <si>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</si>
  <si>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</si>
  <si>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</si>
  <si>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</si>
  <si>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</si>
  <si>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</si>
  <si>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</si>
  <si>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</si>
  <si>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</si>
  <si>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</si>
  <si>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</si>
  <si>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</si>
  <si>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</si>
  <si>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</si>
  <si>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</si>
  <si>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</si>
  <si>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</si>
  <si>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</si>
  <si>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2407988</t>
  </si>
  <si>
    <t>Solda elétrica de perfis metálicos e chapas de aço com eletrodo E80XX</t>
  </si>
  <si>
    <t>2407974</t>
  </si>
  <si>
    <t>Tratamento de superfície de aço com ferramenta mecânica grau SP-11</t>
  </si>
  <si>
    <t>2407975</t>
  </si>
  <si>
    <t>Tratamento de superfície de aço com ferramenta mecânica grau SP-11 - em espaço confinado</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</si>
  <si>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</si>
  <si>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</si>
  <si>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</si>
  <si>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</si>
  <si>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</si>
  <si>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</si>
  <si>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</si>
  <si>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</si>
  <si>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</si>
  <si>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</si>
  <si>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</si>
  <si>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</si>
  <si>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</si>
  <si>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</si>
  <si>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</si>
  <si>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</si>
  <si>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</si>
  <si>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</si>
  <si>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</si>
  <si>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</si>
  <si>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</si>
  <si>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</si>
  <si>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</si>
  <si>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</si>
  <si>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</si>
  <si>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</si>
  <si>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</si>
  <si>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</si>
  <si>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</si>
  <si>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</si>
  <si>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</si>
  <si>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</si>
  <si>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</si>
  <si>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</si>
  <si>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</si>
  <si>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</si>
  <si>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</si>
  <si>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</si>
  <si>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</si>
  <si>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</si>
  <si>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</si>
  <si>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</si>
  <si>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</si>
  <si>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</si>
  <si>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</si>
  <si>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</si>
  <si>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</si>
  <si>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</si>
  <si>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</si>
  <si>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</si>
  <si>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</si>
  <si>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</si>
  <si>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</si>
  <si>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</si>
  <si>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</si>
  <si>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</si>
  <si>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</si>
  <si>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</si>
  <si>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</si>
  <si>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</si>
  <si>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</si>
  <si>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</si>
  <si>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</si>
  <si>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</si>
  <si>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</si>
  <si>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</si>
  <si>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</si>
  <si>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</si>
  <si>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</si>
  <si>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</si>
  <si>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</si>
  <si>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</si>
  <si>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</si>
  <si>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</si>
  <si>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</si>
  <si>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</si>
  <si>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</si>
  <si>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</si>
  <si>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</si>
  <si>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</si>
  <si>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</si>
  <si>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</si>
  <si>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</si>
  <si>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</si>
  <si>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</si>
  <si>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</si>
  <si>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</si>
  <si>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</si>
  <si>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</si>
  <si>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</si>
  <si>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</si>
  <si>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</si>
  <si>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</si>
  <si>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</si>
  <si>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</si>
  <si>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</si>
  <si>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</si>
  <si>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</si>
  <si>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</si>
  <si>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</si>
  <si>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</si>
  <si>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</si>
  <si>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</si>
  <si>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</si>
  <si>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</si>
  <si>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</si>
  <si>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</si>
  <si>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</si>
  <si>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</si>
  <si>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</si>
  <si>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</si>
  <si>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</si>
  <si>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</si>
  <si>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</si>
  <si>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</si>
  <si>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</si>
  <si>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</si>
  <si>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</si>
  <si>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</si>
  <si>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</si>
  <si>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</si>
  <si>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</si>
  <si>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</si>
  <si>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</si>
  <si>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</si>
  <si>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</si>
  <si>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</si>
  <si>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</si>
  <si>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</si>
  <si>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</si>
  <si>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</si>
  <si>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</si>
  <si>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</si>
  <si>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</si>
  <si>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</si>
  <si>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</si>
  <si>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</si>
  <si>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</si>
  <si>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</si>
  <si>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</si>
  <si>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</si>
  <si>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</si>
  <si>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</si>
  <si>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</si>
  <si>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</si>
  <si>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</si>
  <si>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</si>
  <si>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</si>
  <si>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</si>
  <si>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</si>
  <si>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</si>
  <si>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</si>
  <si>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</si>
  <si>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</si>
  <si>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</si>
  <si>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</si>
  <si>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</si>
  <si>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</si>
  <si>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</si>
  <si>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</si>
  <si>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</si>
  <si>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</si>
  <si>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</si>
  <si>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</si>
  <si>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</si>
  <si>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</si>
  <si>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</si>
  <si>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</si>
  <si>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</si>
  <si>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</si>
  <si>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</si>
  <si>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</si>
  <si>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</si>
  <si>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</si>
  <si>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</si>
  <si>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</si>
  <si>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</si>
  <si>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</si>
  <si>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</si>
  <si>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</si>
  <si>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</si>
  <si>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</si>
  <si>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</si>
  <si>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</si>
  <si>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</si>
  <si>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</si>
  <si>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</si>
  <si>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</si>
  <si>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</si>
  <si>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</si>
  <si>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</si>
  <si>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</si>
  <si>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</si>
  <si>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</si>
  <si>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</si>
  <si>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</si>
  <si>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</si>
  <si>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</si>
  <si>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</si>
  <si>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</si>
  <si>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</si>
  <si>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</si>
  <si>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</si>
  <si>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</si>
  <si>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</si>
  <si>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</si>
  <si>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</si>
  <si>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</si>
  <si>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</si>
  <si>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</si>
  <si>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</si>
  <si>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</si>
  <si>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</si>
  <si>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</si>
  <si>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</si>
  <si>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</si>
  <si>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</si>
  <si>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</si>
  <si>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</si>
  <si>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</si>
  <si>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</si>
  <si>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</si>
  <si>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</si>
  <si>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</si>
  <si>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</si>
  <si>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</si>
  <si>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</si>
  <si>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</si>
  <si>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</si>
  <si>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</si>
  <si>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</si>
  <si>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</si>
  <si>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</si>
  <si>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</si>
  <si>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</si>
  <si>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</si>
  <si>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</si>
  <si>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</si>
  <si>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</si>
  <si>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</si>
  <si>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</si>
  <si>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</si>
  <si>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</si>
  <si>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</si>
  <si>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</si>
  <si>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</si>
  <si>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</si>
  <si>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</si>
  <si>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</si>
  <si>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</si>
  <si>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</si>
  <si>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</si>
  <si>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</si>
  <si>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</si>
  <si>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</si>
  <si>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</si>
  <si>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</si>
  <si>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</si>
  <si>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</si>
  <si>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</si>
  <si>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</si>
  <si>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</si>
  <si>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</si>
  <si>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</si>
  <si>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</si>
  <si>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</si>
  <si>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</si>
  <si>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</si>
  <si>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</si>
  <si>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</si>
  <si>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</si>
  <si>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</si>
  <si>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</si>
  <si>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</si>
  <si>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</si>
  <si>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</si>
  <si>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</si>
  <si>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</si>
  <si>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</si>
  <si>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</si>
  <si>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</si>
  <si>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</si>
  <si>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</si>
  <si>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</si>
  <si>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</si>
  <si>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</si>
  <si>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</si>
  <si>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</si>
  <si>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</si>
  <si>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</si>
  <si>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</si>
  <si>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</si>
  <si>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</si>
  <si>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</si>
  <si>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</si>
  <si>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</si>
  <si>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</si>
  <si>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</si>
  <si>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</si>
  <si>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</si>
  <si>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</si>
  <si>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</si>
  <si>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</si>
  <si>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</si>
  <si>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</si>
  <si>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</si>
  <si>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</si>
  <si>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</si>
  <si>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</si>
  <si>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</si>
  <si>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</si>
  <si>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</si>
  <si>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</si>
  <si>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</si>
  <si>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</si>
  <si>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</si>
  <si>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</si>
  <si>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</si>
  <si>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</si>
  <si>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</si>
  <si>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</si>
  <si>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</si>
  <si>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</si>
  <si>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</si>
  <si>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</si>
  <si>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</si>
  <si>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</si>
  <si>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</si>
  <si>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</si>
  <si>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</si>
  <si>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</si>
  <si>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</si>
  <si>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</si>
  <si>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</si>
  <si>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</si>
  <si>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</si>
  <si>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</si>
  <si>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</si>
  <si>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</si>
  <si>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</si>
  <si>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</si>
  <si>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</si>
  <si>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</si>
  <si>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</si>
  <si>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</si>
  <si>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</si>
  <si>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</si>
  <si>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</si>
  <si>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</si>
  <si>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</si>
  <si>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</si>
  <si>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</si>
  <si>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</si>
  <si>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</si>
  <si>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</si>
  <si>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</si>
  <si>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</si>
  <si>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</si>
  <si>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</si>
  <si>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</si>
  <si>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</si>
  <si>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</si>
  <si>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</si>
  <si>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</si>
  <si>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</si>
  <si>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</si>
  <si>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</si>
  <si>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</si>
  <si>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</si>
  <si>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</si>
  <si>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</si>
  <si>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</si>
  <si>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</si>
  <si>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</si>
  <si>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</si>
  <si>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</si>
  <si>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</si>
  <si>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</si>
  <si>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</si>
  <si>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</si>
  <si>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</si>
  <si>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</si>
  <si>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</si>
  <si>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</si>
  <si>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</si>
  <si>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</si>
  <si>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</si>
  <si>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</si>
  <si>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</si>
  <si>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</si>
  <si>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</si>
  <si>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</si>
  <si>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</si>
  <si>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</si>
  <si>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</si>
  <si>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</si>
  <si>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</si>
  <si>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</si>
  <si>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</si>
  <si>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</si>
  <si>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</si>
  <si>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</si>
  <si>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</si>
  <si>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</si>
  <si>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</si>
  <si>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</si>
  <si>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</si>
  <si>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</si>
  <si>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</si>
  <si>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</si>
  <si>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</si>
  <si>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</si>
  <si>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</si>
  <si>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</si>
  <si>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</si>
  <si>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</si>
  <si>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</si>
  <si>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</si>
  <si>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</si>
  <si>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</si>
  <si>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</si>
  <si>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</si>
  <si>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</si>
  <si>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</si>
  <si>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</si>
  <si>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</si>
  <si>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</si>
  <si>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</si>
  <si>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</si>
  <si>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</si>
  <si>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</si>
  <si>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</si>
  <si>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</si>
  <si>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</si>
  <si>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</si>
  <si>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</si>
  <si>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</si>
  <si>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</si>
  <si>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</si>
  <si>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</si>
  <si>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</si>
  <si>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</si>
  <si>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</si>
  <si>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</si>
  <si>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</si>
  <si>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</si>
  <si>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</si>
  <si>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</si>
  <si>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</si>
  <si>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</si>
  <si>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</si>
  <si>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</si>
  <si>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</si>
  <si>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</si>
  <si>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</si>
  <si>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</si>
  <si>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</si>
  <si>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</si>
  <si>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</si>
  <si>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</si>
  <si>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</si>
  <si>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</si>
  <si>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</si>
  <si>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</si>
  <si>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</si>
  <si>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</si>
  <si>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</si>
  <si>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</si>
  <si>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</si>
  <si>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</si>
  <si>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</si>
  <si>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</si>
  <si>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</si>
  <si>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</si>
  <si>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</si>
  <si>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</si>
  <si>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</si>
  <si>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</si>
  <si>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</si>
  <si>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</si>
  <si>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</si>
  <si>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</si>
  <si>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</si>
  <si>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</si>
  <si>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</si>
  <si>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</si>
  <si>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</si>
  <si>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</si>
  <si>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</si>
  <si>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</si>
  <si>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</si>
  <si>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</si>
  <si>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</si>
  <si>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</si>
  <si>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</si>
  <si>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</si>
  <si>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</si>
  <si>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</si>
  <si>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</si>
  <si>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</si>
  <si>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</si>
  <si>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</si>
  <si>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</si>
  <si>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</si>
  <si>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</si>
  <si>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</si>
  <si>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</si>
  <si>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</si>
  <si>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</si>
  <si>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</si>
  <si>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</si>
  <si>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</si>
  <si>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</si>
  <si>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</si>
  <si>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</si>
  <si>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</si>
  <si>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</si>
  <si>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</si>
  <si>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</si>
  <si>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</si>
  <si>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</si>
  <si>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</si>
  <si>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</si>
  <si>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</si>
  <si>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</si>
  <si>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</si>
  <si>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</si>
  <si>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</si>
  <si>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</si>
  <si>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</si>
  <si>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</si>
  <si>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</si>
  <si>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</si>
  <si>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</si>
  <si>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</si>
  <si>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</si>
  <si>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</si>
  <si>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</si>
  <si>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</si>
  <si>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</si>
  <si>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</si>
  <si>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</si>
  <si>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</si>
  <si>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</si>
  <si>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</si>
  <si>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</si>
  <si>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</si>
  <si>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</si>
  <si>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</si>
  <si>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</si>
  <si>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</si>
  <si>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</si>
  <si>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</si>
  <si>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</si>
  <si>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</si>
  <si>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</si>
  <si>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</si>
  <si>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</si>
  <si>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</si>
  <si>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</si>
  <si>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</si>
  <si>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</si>
  <si>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</si>
  <si>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</si>
  <si>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</si>
  <si>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</si>
  <si>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</si>
  <si>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</si>
  <si>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</si>
  <si>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</si>
  <si>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</si>
  <si>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</si>
  <si>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</si>
  <si>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</si>
  <si>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</si>
  <si>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</si>
  <si>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</si>
  <si>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</si>
  <si>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</si>
  <si>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</si>
  <si>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</si>
  <si>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</si>
  <si>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</si>
  <si>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</si>
  <si>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</si>
  <si>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</si>
  <si>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</si>
  <si>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</si>
  <si>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</si>
  <si>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</si>
  <si>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</si>
  <si>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</si>
  <si>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</si>
  <si>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</si>
  <si>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</si>
  <si>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</si>
  <si>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</si>
  <si>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</si>
  <si>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</si>
  <si>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</si>
  <si>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</si>
  <si>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</si>
  <si>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</si>
  <si>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</si>
  <si>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</si>
  <si>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</si>
  <si>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</si>
  <si>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</si>
  <si>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</si>
  <si>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</si>
  <si>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</si>
  <si>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</si>
  <si>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</si>
  <si>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</si>
  <si>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</si>
  <si>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</si>
  <si>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</si>
  <si>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</si>
  <si>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</si>
  <si>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</si>
  <si>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</si>
  <si>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</si>
  <si>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</si>
  <si>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</si>
  <si>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</si>
  <si>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</si>
  <si>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</si>
  <si>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</si>
  <si>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</si>
  <si>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</si>
  <si>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</si>
  <si>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</si>
  <si>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</si>
  <si>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</si>
  <si>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</si>
  <si>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</si>
  <si>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</si>
  <si>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</si>
  <si>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</si>
  <si>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</si>
  <si>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</si>
  <si>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</si>
  <si>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</si>
  <si>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</si>
  <si>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</si>
  <si>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</si>
  <si>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</si>
  <si>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</si>
  <si>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</si>
  <si>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</si>
  <si>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</si>
  <si>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</si>
  <si>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</si>
  <si>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</si>
  <si>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</si>
  <si>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</si>
  <si>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</si>
  <si>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</si>
  <si>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</si>
  <si>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</si>
  <si>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</si>
  <si>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</si>
  <si>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</si>
  <si>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</si>
  <si>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</si>
  <si>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</si>
  <si>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</si>
  <si>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</si>
  <si>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</si>
  <si>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</si>
  <si>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</si>
  <si>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</si>
  <si>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</si>
  <si>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</si>
  <si>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</si>
  <si>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</si>
  <si>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</si>
  <si>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</si>
  <si>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</si>
  <si>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</si>
  <si>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</si>
  <si>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</si>
  <si>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</si>
  <si>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</si>
  <si>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</si>
  <si>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</si>
  <si>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</si>
  <si>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</si>
  <si>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</si>
  <si>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</si>
  <si>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</si>
  <si>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</si>
  <si>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</si>
  <si>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</si>
  <si>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</si>
  <si>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</si>
  <si>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</si>
  <si>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</si>
  <si>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</si>
  <si>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</si>
  <si>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</si>
  <si>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</si>
  <si>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</si>
  <si>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</si>
  <si>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</si>
  <si>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</si>
  <si>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</si>
  <si>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</si>
  <si>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</si>
  <si>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</si>
  <si>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</si>
  <si>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</si>
  <si>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</si>
  <si>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</si>
  <si>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</si>
  <si>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</si>
  <si>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</si>
  <si>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</si>
  <si>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</si>
  <si>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</si>
  <si>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</si>
  <si>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</si>
  <si>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</si>
  <si>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</si>
  <si>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</si>
  <si>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</si>
  <si>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</si>
  <si>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</si>
  <si>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</si>
  <si>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</si>
  <si>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</si>
  <si>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</si>
  <si>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</si>
  <si>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</si>
  <si>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</si>
  <si>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</si>
  <si>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</si>
  <si>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</si>
  <si>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</si>
  <si>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</si>
  <si>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</si>
  <si>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</si>
  <si>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</si>
  <si>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</si>
  <si>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</si>
  <si>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</si>
  <si>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</si>
  <si>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</si>
  <si>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</si>
  <si>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</si>
  <si>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</si>
  <si>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</si>
  <si>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</si>
  <si>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</si>
  <si>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</si>
  <si>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</si>
  <si>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</si>
  <si>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</si>
  <si>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</si>
  <si>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</si>
  <si>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</si>
  <si>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</si>
  <si>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</si>
  <si>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</si>
  <si>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</si>
  <si>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</si>
  <si>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</si>
  <si>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</si>
  <si>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</si>
  <si>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</si>
  <si>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</si>
  <si>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</si>
  <si>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</si>
  <si>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</si>
  <si>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</si>
  <si>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</si>
  <si>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</si>
  <si>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</si>
  <si>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</si>
  <si>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</si>
  <si>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</si>
  <si>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</si>
  <si>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</si>
  <si>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</si>
  <si>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</si>
  <si>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</si>
  <si>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</si>
  <si>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</si>
  <si>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</si>
  <si>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</si>
  <si>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</si>
  <si>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</si>
  <si>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</si>
  <si>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</si>
  <si>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</si>
  <si>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</si>
  <si>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</si>
  <si>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</si>
  <si>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</si>
  <si>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</si>
  <si>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</si>
  <si>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</si>
  <si>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</si>
  <si>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</si>
  <si>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</si>
  <si>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</si>
  <si>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</si>
  <si>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</si>
  <si>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</si>
  <si>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</si>
  <si>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</si>
  <si>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</si>
  <si>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</si>
  <si>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</si>
  <si>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</si>
  <si>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</si>
  <si>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</si>
  <si>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</si>
  <si>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</si>
  <si>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</si>
  <si>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</si>
  <si>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</si>
  <si>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</si>
  <si>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</si>
  <si>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</si>
  <si>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</si>
  <si>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</si>
  <si>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</si>
  <si>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</si>
  <si>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</si>
  <si>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</si>
  <si>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</si>
  <si>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</si>
  <si>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</si>
  <si>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</si>
  <si>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</si>
  <si>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</si>
  <si>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</si>
  <si>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</si>
  <si>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</si>
  <si>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</si>
  <si>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</si>
  <si>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</si>
  <si>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</si>
  <si>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</si>
  <si>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</si>
  <si>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</si>
  <si>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</si>
  <si>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</si>
  <si>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</si>
  <si>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</si>
  <si>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</si>
  <si>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</si>
  <si>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</si>
  <si>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</si>
  <si>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</si>
  <si>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</si>
  <si>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</si>
  <si>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</si>
  <si>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</si>
  <si>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</si>
  <si>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</si>
  <si>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</si>
  <si>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</si>
  <si>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</si>
  <si>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</si>
  <si>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</si>
  <si>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</si>
  <si>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</si>
  <si>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</si>
  <si>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</si>
  <si>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</si>
  <si>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</si>
  <si>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</si>
  <si>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</si>
  <si>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</si>
  <si>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</si>
  <si>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</si>
  <si>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</si>
  <si>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</si>
  <si>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</si>
  <si>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</si>
  <si>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</si>
  <si>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</si>
  <si>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</si>
  <si>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</si>
  <si>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</si>
  <si>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</si>
  <si>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</si>
  <si>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</si>
  <si>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</si>
  <si>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</si>
  <si>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</si>
  <si>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</si>
  <si>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</si>
  <si>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</si>
  <si>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</si>
  <si>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</si>
  <si>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</si>
  <si>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</si>
  <si>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</si>
  <si>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</si>
  <si>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</si>
  <si>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</si>
  <si>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</si>
  <si>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</si>
  <si>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</si>
  <si>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</si>
  <si>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</si>
  <si>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</si>
  <si>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</si>
  <si>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</si>
  <si>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</si>
  <si>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</si>
  <si>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</si>
  <si>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</si>
  <si>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</si>
  <si>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</si>
  <si>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</si>
  <si>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</si>
  <si>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</si>
  <si>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</si>
  <si>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</si>
  <si>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</si>
  <si>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</si>
  <si>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</si>
  <si>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</si>
  <si>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</si>
  <si>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</si>
  <si>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</si>
  <si>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</si>
  <si>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</si>
  <si>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</si>
  <si>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</si>
  <si>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</si>
  <si>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</si>
  <si>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</si>
  <si>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</si>
  <si>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</si>
  <si>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</si>
  <si>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</si>
  <si>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</si>
  <si>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</si>
  <si>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</si>
  <si>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</si>
  <si>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</si>
  <si>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</si>
  <si>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</si>
  <si>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</si>
  <si>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</si>
  <si>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</si>
  <si>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</si>
  <si>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</si>
  <si>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</si>
  <si>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</si>
  <si>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</si>
  <si>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</si>
  <si>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</si>
  <si>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</si>
  <si>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</si>
  <si>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</si>
  <si>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</si>
  <si>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</si>
  <si>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</si>
  <si>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</si>
  <si>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</si>
  <si>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</si>
  <si>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</si>
  <si>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</si>
  <si>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</si>
  <si>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</si>
  <si>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</si>
  <si>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</si>
  <si>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</si>
  <si>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</si>
  <si>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</si>
  <si>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</si>
  <si>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</si>
  <si>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</si>
  <si>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</si>
  <si>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</si>
  <si>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</si>
  <si>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</si>
  <si>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</si>
  <si>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</si>
  <si>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</si>
  <si>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</si>
  <si>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</si>
  <si>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</si>
  <si>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</si>
  <si>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</si>
  <si>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</si>
  <si>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</si>
  <si>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</si>
  <si>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</si>
  <si>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</si>
  <si>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</si>
  <si>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</si>
  <si>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</si>
  <si>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</si>
  <si>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</si>
  <si>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</si>
  <si>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</si>
  <si>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</si>
  <si>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</si>
  <si>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</si>
  <si>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</si>
  <si>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</si>
  <si>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</si>
  <si>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</si>
  <si>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</si>
  <si>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</si>
  <si>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</si>
  <si>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</si>
  <si>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</si>
  <si>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</si>
  <si>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</si>
  <si>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</si>
  <si>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</si>
  <si>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</si>
  <si>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</si>
  <si>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</si>
  <si>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</si>
  <si>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</si>
  <si>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</si>
  <si>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</si>
  <si>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</si>
  <si>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</si>
  <si>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</si>
  <si>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</si>
  <si>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</si>
  <si>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</si>
  <si>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</si>
  <si>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</si>
  <si>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</si>
  <si>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</si>
  <si>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</si>
  <si>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</si>
  <si>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</si>
  <si>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</si>
  <si>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</si>
  <si>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</si>
  <si>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</si>
  <si>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</si>
  <si>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</si>
  <si>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</si>
  <si>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</si>
  <si>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</si>
  <si>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</si>
  <si>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</si>
  <si>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</si>
  <si>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</si>
  <si>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</si>
  <si>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</si>
  <si>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</si>
  <si>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</si>
  <si>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</si>
  <si>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</si>
  <si>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</si>
  <si>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</si>
  <si>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</si>
  <si>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</si>
  <si>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</si>
  <si>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</si>
  <si>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</si>
  <si>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</si>
  <si>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</si>
  <si>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</si>
  <si>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</si>
  <si>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</si>
  <si>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</si>
  <si>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</si>
  <si>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</si>
  <si>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</si>
  <si>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</si>
  <si>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</si>
  <si>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</si>
  <si>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</si>
  <si>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</si>
  <si>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</si>
  <si>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</si>
  <si>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</si>
  <si>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</si>
  <si>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</si>
  <si>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</si>
  <si>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</si>
  <si>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</si>
  <si>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</si>
  <si>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</si>
  <si>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</si>
  <si>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</si>
  <si>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</si>
  <si>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</si>
  <si>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</si>
  <si>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</si>
  <si>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</si>
  <si>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</si>
  <si>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</si>
  <si>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</si>
  <si>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</si>
  <si>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</si>
  <si>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</si>
  <si>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</si>
  <si>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</si>
  <si>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</si>
  <si>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</si>
  <si>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</si>
  <si>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</si>
  <si>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</si>
  <si>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</si>
  <si>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</si>
  <si>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</si>
  <si>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</si>
  <si>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</si>
  <si>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</si>
  <si>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</si>
  <si>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</si>
  <si>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</si>
  <si>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</si>
  <si>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</si>
  <si>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</si>
  <si>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</si>
  <si>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</si>
  <si>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</si>
  <si>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</si>
  <si>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</si>
  <si>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</si>
  <si>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</si>
  <si>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</si>
  <si>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</si>
  <si>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</si>
  <si>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</si>
  <si>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</si>
  <si>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</si>
  <si>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</si>
  <si>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</si>
  <si>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</si>
  <si>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</si>
  <si>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</si>
  <si>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</si>
  <si>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</si>
  <si>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</si>
  <si>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</si>
  <si>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</si>
  <si>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</si>
  <si>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</si>
  <si>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</si>
  <si>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</si>
  <si>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</si>
  <si>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</si>
  <si>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</si>
  <si>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</si>
  <si>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</si>
  <si>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</si>
  <si>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</si>
  <si>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</si>
  <si>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</si>
  <si>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</si>
  <si>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</si>
  <si>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</si>
  <si>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</si>
  <si>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</si>
  <si>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</si>
  <si>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</si>
  <si>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</si>
  <si>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</si>
  <si>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</si>
  <si>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</si>
  <si>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</si>
  <si>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3816190</t>
  </si>
  <si>
    <t>Apoio náutico com capacidade de 150 t</t>
  </si>
  <si>
    <t>mês</t>
  </si>
  <si>
    <t>3816192</t>
  </si>
  <si>
    <t>Apoio náutico com capacidade de 200 t</t>
  </si>
  <si>
    <t>3816193</t>
  </si>
  <si>
    <t>Apoio náutico com capacidade de 600 t</t>
  </si>
  <si>
    <t>3816191</t>
  </si>
  <si>
    <t xml:space="preserve">Apoio náutico para pessoal e apoio logístico </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</si>
  <si>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</si>
  <si>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</si>
  <si>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</si>
  <si>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</si>
  <si>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</si>
  <si>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</si>
  <si>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</si>
  <si>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</si>
  <si>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</si>
  <si>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</si>
  <si>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</si>
  <si>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</si>
  <si>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</si>
  <si>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</si>
  <si>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</si>
  <si>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</si>
  <si>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</si>
  <si>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</si>
  <si>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</si>
  <si>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</si>
  <si>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</si>
  <si>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</si>
  <si>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</si>
  <si>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</si>
  <si>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</si>
  <si>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</si>
  <si>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</si>
  <si>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</si>
  <si>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</si>
  <si>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</si>
  <si>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</si>
  <si>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</si>
  <si>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</si>
  <si>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</si>
  <si>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</si>
  <si>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</si>
  <si>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</si>
  <si>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</si>
  <si>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</si>
  <si>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</si>
  <si>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3816194</t>
  </si>
  <si>
    <t>Fischietti - montagem e desmontagem do par com capacidade de 140 t</t>
  </si>
  <si>
    <t>3816195</t>
  </si>
  <si>
    <t>Fischietti com capacidade de 140 t por par e vão livre de até 45 m - operação do par</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</si>
  <si>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</si>
  <si>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</si>
  <si>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</si>
  <si>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</si>
  <si>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</si>
  <si>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</si>
  <si>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</si>
  <si>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</si>
  <si>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</si>
  <si>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</si>
  <si>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t</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</si>
  <si>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</si>
  <si>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</si>
  <si>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</si>
  <si>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</si>
  <si>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</si>
  <si>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</si>
  <si>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</si>
  <si>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</si>
  <si>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</si>
  <si>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</si>
  <si>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</si>
  <si>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</si>
  <si>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</si>
  <si>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</si>
  <si>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</si>
  <si>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</si>
  <si>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</si>
  <si>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</si>
  <si>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</si>
  <si>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</si>
  <si>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</si>
  <si>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</si>
  <si>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</si>
  <si>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</si>
  <si>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</si>
  <si>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</si>
  <si>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</si>
  <si>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</si>
  <si>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</si>
  <si>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</si>
  <si>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</si>
  <si>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</si>
  <si>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</si>
  <si>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</si>
  <si>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</si>
  <si>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</si>
  <si>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</si>
  <si>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</si>
  <si>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</si>
  <si>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</si>
  <si>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</si>
  <si>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</si>
  <si>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</si>
  <si>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</si>
  <si>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</si>
  <si>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</si>
  <si>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</si>
  <si>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</si>
  <si>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</si>
  <si>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</si>
  <si>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</si>
  <si>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</si>
  <si>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</si>
  <si>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</si>
  <si>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</si>
  <si>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</si>
  <si>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</si>
  <si>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</si>
  <si>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</si>
  <si>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</si>
  <si>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</si>
  <si>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</si>
  <si>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</si>
  <si>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</si>
  <si>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</si>
  <si>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</si>
  <si>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</si>
  <si>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</si>
  <si>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</si>
  <si>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</si>
  <si>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</si>
  <si>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</si>
  <si>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</si>
  <si>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</si>
  <si>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</si>
  <si>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</si>
  <si>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</si>
  <si>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</si>
  <si>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</si>
  <si>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</si>
  <si>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</si>
  <si>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</si>
  <si>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</si>
  <si>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</si>
  <si>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</si>
  <si>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</si>
  <si>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</si>
  <si>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</si>
  <si>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</si>
  <si>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</si>
  <si>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</si>
  <si>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</si>
  <si>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</si>
  <si>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</si>
  <si>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</si>
  <si>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</si>
  <si>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</si>
  <si>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</si>
  <si>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</si>
  <si>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</si>
  <si>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</si>
  <si>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</si>
  <si>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</si>
  <si>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</si>
  <si>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</si>
  <si>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</si>
  <si>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</si>
  <si>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</si>
  <si>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</si>
  <si>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</si>
  <si>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</si>
  <si>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</si>
  <si>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</si>
  <si>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</si>
  <si>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</si>
  <si>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</si>
  <si>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</si>
  <si>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</si>
  <si>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</si>
  <si>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</si>
  <si>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</si>
  <si>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</si>
  <si>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</si>
  <si>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</si>
  <si>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</si>
  <si>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</si>
  <si>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</si>
  <si>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</si>
  <si>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</si>
  <si>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</si>
  <si>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</si>
  <si>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</si>
  <si>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</si>
  <si>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</si>
  <si>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</si>
  <si>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</si>
  <si>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</si>
  <si>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</si>
  <si>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</si>
  <si>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</si>
  <si>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</si>
  <si>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</si>
  <si>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</si>
  <si>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</si>
  <si>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</si>
  <si>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</si>
  <si>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</si>
  <si>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</si>
  <si>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</si>
  <si>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</si>
  <si>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</si>
  <si>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</si>
  <si>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</si>
  <si>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</si>
  <si>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</si>
  <si>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</si>
  <si>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</si>
  <si>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</si>
  <si>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</si>
  <si>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</si>
  <si>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</si>
  <si>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</si>
  <si>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</si>
  <si>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</si>
  <si>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</si>
  <si>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</si>
  <si>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</si>
  <si>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</si>
  <si>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</si>
  <si>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</si>
  <si>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</si>
  <si>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</si>
  <si>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</si>
  <si>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</si>
  <si>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</si>
  <si>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</si>
  <si>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</si>
  <si>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</si>
  <si>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</si>
  <si>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</si>
  <si>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</si>
  <si>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</si>
  <si>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</si>
  <si>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</si>
  <si>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</si>
  <si>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</si>
  <si>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</si>
  <si>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</si>
  <si>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</si>
  <si>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</si>
  <si>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</si>
  <si>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</si>
  <si>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</si>
  <si>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</si>
  <si>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</si>
  <si>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</si>
  <si>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</si>
  <si>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</si>
  <si>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</si>
  <si>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</si>
  <si>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</si>
  <si>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</si>
  <si>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</si>
  <si>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Escavação e carga de material de jazida com escavadeira hidráulica de 1,56 m³</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</si>
  <si>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</si>
  <si>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</si>
  <si>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</si>
  <si>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</si>
  <si>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</si>
  <si>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</si>
  <si>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</si>
  <si>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</si>
  <si>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</si>
  <si>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</si>
  <si>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</si>
  <si>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</si>
  <si>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</si>
  <si>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</si>
  <si>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</si>
  <si>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</si>
  <si>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</si>
  <si>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</si>
  <si>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</si>
  <si>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</si>
  <si>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</si>
  <si>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</si>
  <si>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</si>
  <si>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</si>
  <si>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</si>
  <si>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</si>
  <si>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</si>
  <si>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</si>
  <si>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</si>
  <si>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</si>
  <si>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</si>
  <si>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</si>
  <si>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</si>
  <si>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</si>
  <si>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</si>
  <si>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</si>
  <si>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</si>
  <si>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</si>
  <si>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</si>
  <si>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</si>
  <si>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</si>
  <si>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</si>
  <si>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</si>
  <si>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</si>
  <si>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</si>
  <si>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</si>
  <si>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</si>
  <si>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</si>
  <si>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</si>
  <si>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</si>
  <si>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</si>
  <si>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</si>
  <si>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</si>
  <si>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</si>
  <si>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</si>
  <si>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</si>
  <si>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</si>
  <si>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</si>
  <si>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</si>
  <si>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</si>
  <si>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</si>
  <si>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</si>
  <si>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</si>
  <si>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</si>
  <si>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</si>
  <si>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</si>
  <si>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</si>
  <si>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</si>
  <si>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</si>
  <si>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</si>
  <si>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</si>
  <si>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</si>
  <si>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</si>
  <si>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</si>
  <si>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</si>
  <si>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</si>
  <si>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</si>
  <si>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</si>
  <si>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</si>
  <si>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</si>
  <si>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</si>
  <si>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</si>
  <si>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</si>
  <si>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</si>
  <si>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</si>
  <si>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</si>
  <si>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</si>
  <si>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</si>
  <si>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</si>
  <si>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</si>
  <si>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</si>
  <si>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</si>
  <si>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</si>
  <si>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</si>
  <si>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</si>
  <si>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</si>
  <si>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</si>
  <si>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</si>
  <si>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</si>
  <si>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</si>
  <si>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</si>
  <si>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</si>
  <si>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</si>
  <si>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</si>
  <si>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</si>
  <si>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</si>
  <si>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</si>
  <si>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</si>
  <si>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</si>
  <si>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</si>
  <si>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</si>
  <si>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</si>
  <si>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</si>
  <si>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</si>
  <si>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</si>
  <si>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</si>
  <si>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</si>
  <si>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</si>
  <si>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</si>
  <si>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</si>
  <si>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</si>
  <si>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</si>
  <si>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</si>
  <si>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</si>
  <si>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</si>
  <si>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</si>
  <si>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</si>
  <si>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</si>
  <si>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</si>
  <si>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</si>
  <si>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</si>
  <si>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</si>
  <si>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</si>
  <si>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</si>
  <si>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</si>
  <si>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</si>
  <si>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</si>
  <si>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</si>
  <si>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</si>
  <si>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</si>
  <si>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</si>
  <si>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</si>
  <si>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</si>
  <si>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</si>
  <si>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</si>
  <si>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</si>
  <si>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</si>
  <si>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</si>
  <si>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</si>
  <si>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</si>
  <si>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</si>
  <si>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</si>
  <si>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</si>
  <si>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</si>
  <si>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</si>
  <si>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</si>
  <si>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</si>
  <si>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</si>
  <si>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</si>
  <si>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</si>
  <si>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</si>
  <si>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</si>
  <si>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</si>
  <si>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</si>
  <si>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</si>
  <si>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</si>
  <si>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</si>
  <si>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</si>
  <si>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</si>
  <si>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</si>
  <si>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</si>
  <si>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</si>
  <si>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</si>
  <si>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</si>
  <si>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</si>
  <si>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</si>
  <si>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</si>
  <si>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</si>
  <si>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</si>
  <si>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</si>
  <si>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</si>
  <si>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</si>
  <si>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</si>
  <si>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</si>
  <si>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</si>
  <si>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</si>
  <si>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</si>
  <si>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</si>
  <si>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</si>
  <si>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</si>
  <si>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</si>
  <si>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</si>
  <si>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</si>
  <si>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</si>
  <si>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</si>
  <si>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</si>
  <si>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</si>
  <si>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</si>
  <si>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</si>
  <si>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</si>
  <si>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</si>
  <si>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</si>
  <si>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</si>
  <si>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</si>
  <si>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</si>
  <si>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</si>
  <si>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</si>
  <si>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</si>
  <si>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</si>
  <si>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</si>
  <si>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</si>
  <si>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</si>
  <si>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</si>
  <si>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</si>
  <si>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</si>
  <si>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</si>
  <si>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</si>
  <si>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</si>
  <si>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</si>
  <si>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</si>
  <si>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</si>
  <si>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</si>
  <si>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</si>
  <si>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</si>
  <si>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</si>
  <si>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</si>
  <si>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</si>
  <si>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</si>
  <si>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</si>
  <si>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</si>
  <si>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</si>
  <si>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</si>
  <si>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</si>
  <si>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</si>
  <si>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</si>
  <si>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</si>
  <si>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</si>
  <si>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</si>
  <si>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</si>
  <si>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</si>
  <si>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</si>
  <si>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</si>
  <si>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</si>
  <si>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</si>
  <si>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</si>
  <si>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</si>
  <si>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</si>
  <si>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</si>
  <si>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</si>
  <si>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</si>
  <si>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</si>
  <si>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</si>
  <si>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</si>
  <si>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</si>
  <si>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</si>
  <si>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</si>
  <si>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</si>
  <si>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</si>
  <si>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</si>
  <si>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</si>
  <si>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</si>
  <si>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</si>
  <si>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</si>
  <si>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</si>
  <si>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</si>
  <si>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</si>
  <si>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</si>
  <si>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</si>
  <si>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</si>
  <si>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</si>
  <si>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</si>
  <si>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</si>
  <si>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</si>
  <si>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</si>
  <si>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</si>
  <si>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</si>
  <si>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</si>
  <si>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</si>
  <si>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</si>
  <si>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</si>
  <si>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</si>
  <si>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</si>
  <si>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</si>
  <si>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</si>
  <si>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</si>
  <si>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</si>
  <si>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</si>
  <si>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</si>
  <si>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</si>
  <si>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</si>
  <si>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</si>
  <si>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</si>
  <si>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</si>
  <si>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</si>
  <si>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</si>
  <si>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</si>
  <si>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</si>
  <si>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</si>
  <si>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</si>
  <si>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</si>
  <si>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</si>
  <si>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</si>
  <si>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</si>
  <si>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</si>
  <si>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</si>
  <si>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</si>
  <si>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</si>
  <si>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</si>
  <si>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</si>
  <si>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</si>
  <si>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</si>
  <si>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</si>
  <si>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</si>
  <si>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</si>
  <si>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</si>
  <si>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</si>
  <si>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</si>
  <si>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</si>
  <si>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</si>
  <si>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</si>
  <si>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</si>
  <si>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</si>
  <si>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</si>
  <si>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</si>
  <si>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</si>
  <si>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</si>
  <si>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</si>
  <si>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</si>
  <si>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</si>
  <si>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</si>
  <si>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</si>
  <si>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</si>
  <si>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</si>
  <si>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</si>
  <si>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</si>
  <si>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</si>
  <si>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</si>
  <si>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</si>
  <si>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</si>
  <si>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</si>
  <si>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</si>
  <si>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</si>
  <si>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</si>
  <si>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</si>
  <si>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</si>
  <si>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</si>
  <si>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</si>
  <si>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</si>
  <si>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</si>
  <si>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</si>
  <si>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</si>
  <si>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</si>
  <si>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</si>
  <si>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</si>
  <si>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</si>
  <si>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</si>
  <si>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</si>
  <si>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</si>
  <si>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</si>
  <si>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</si>
  <si>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</si>
  <si>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</si>
  <si>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</si>
  <si>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</si>
  <si>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</si>
  <si>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</si>
  <si>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</si>
  <si>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</si>
  <si>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</si>
  <si>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</si>
  <si>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</si>
  <si>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</si>
  <si>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</si>
  <si>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</si>
  <si>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</si>
  <si>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</si>
  <si>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</si>
  <si>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</si>
  <si>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</si>
  <si>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</si>
  <si>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</si>
  <si>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</si>
  <si>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</si>
  <si>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</si>
  <si>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</si>
  <si>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</si>
  <si>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</si>
  <si>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</si>
  <si>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</si>
  <si>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</si>
  <si>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</si>
  <si>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</si>
  <si>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</si>
  <si>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</si>
  <si>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</si>
  <si>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</si>
  <si>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</si>
  <si>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</si>
  <si>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</si>
  <si>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</si>
  <si>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</si>
  <si>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</si>
  <si>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</si>
  <si>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</si>
  <si>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</si>
  <si>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</si>
  <si>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</si>
  <si>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</si>
  <si>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</si>
  <si>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</si>
  <si>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</si>
  <si>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</si>
  <si>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</si>
  <si>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</si>
  <si>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</si>
  <si>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</si>
  <si>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</si>
  <si>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</si>
  <si>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</si>
  <si>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</si>
  <si>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</si>
  <si>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</si>
  <si>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</si>
  <si>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</si>
  <si>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</si>
  <si>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</si>
  <si>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</si>
  <si>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</si>
  <si>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</si>
  <si>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Espalhamento de material em bota-fora</t>
  </si>
  <si>
    <t>4413018</t>
  </si>
  <si>
    <t>Fixação de tela eletrossoldada em talude para lançamento de argamassa ou concreto projetado</t>
  </si>
  <si>
    <t>4413905</t>
  </si>
  <si>
    <t>Hidrossemeadura</t>
  </si>
  <si>
    <t>4413987</t>
  </si>
  <si>
    <t>Irrigação de área plantada para proteção vegetal do corpo estradal</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</si>
  <si>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</si>
  <si>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</si>
  <si>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</si>
  <si>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</si>
  <si>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</si>
  <si>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</si>
  <si>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</si>
  <si>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</si>
  <si>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</si>
  <si>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</si>
  <si>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</si>
  <si>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</si>
  <si>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</si>
  <si>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</si>
  <si>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</si>
  <si>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</si>
  <si>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</si>
  <si>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</si>
  <si>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</si>
  <si>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</si>
  <si>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</si>
  <si>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</si>
  <si>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</si>
  <si>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</si>
  <si>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</si>
  <si>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</si>
  <si>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</si>
  <si>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</si>
  <si>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</si>
  <si>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</si>
  <si>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</si>
  <si>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</si>
  <si>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</si>
  <si>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</si>
  <si>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</si>
  <si>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</si>
  <si>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</si>
  <si>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</si>
  <si>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</si>
  <si>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</si>
  <si>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</si>
  <si>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</si>
  <si>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</si>
  <si>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Revestimento vegetal por semeadura a lanço manual de gramíneas e leguminosas</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</si>
  <si>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</si>
  <si>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</si>
  <si>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</si>
  <si>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</si>
  <si>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</si>
  <si>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</si>
  <si>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</si>
  <si>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</si>
  <si>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</si>
  <si>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</si>
  <si>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</si>
  <si>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</si>
  <si>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</si>
  <si>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</si>
  <si>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</si>
  <si>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</si>
  <si>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</si>
  <si>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</si>
  <si>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</si>
  <si>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</si>
  <si>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</si>
  <si>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</si>
  <si>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</si>
  <si>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</si>
  <si>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</si>
  <si>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</si>
  <si>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</si>
  <si>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</si>
  <si>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</si>
  <si>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</si>
  <si>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</si>
  <si>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</si>
  <si>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</si>
  <si>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</si>
  <si>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</si>
  <si>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</si>
  <si>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</si>
  <si>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</si>
  <si>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</si>
  <si>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</si>
  <si>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</si>
  <si>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</si>
  <si>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</si>
  <si>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</si>
  <si>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</si>
  <si>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</si>
  <si>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</si>
  <si>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</si>
  <si>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</si>
  <si>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</si>
  <si>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</si>
  <si>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</si>
  <si>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</si>
  <si>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</si>
  <si>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</si>
  <si>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</si>
  <si>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</si>
  <si>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</si>
  <si>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</si>
  <si>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</si>
  <si>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</si>
  <si>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</si>
  <si>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</si>
  <si>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</si>
  <si>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</si>
  <si>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</si>
  <si>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</si>
  <si>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</si>
  <si>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</si>
  <si>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</si>
  <si>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</si>
  <si>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</si>
  <si>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</si>
  <si>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</si>
  <si>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</si>
  <si>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</si>
  <si>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</si>
  <si>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</si>
  <si>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</si>
  <si>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</si>
  <si>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</si>
  <si>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</si>
  <si>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</si>
  <si>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</si>
  <si>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</si>
  <si>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</si>
  <si>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</si>
  <si>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</si>
  <si>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</si>
  <si>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</si>
  <si>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</si>
  <si>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</si>
  <si>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</si>
  <si>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</si>
  <si>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</si>
  <si>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</si>
  <si>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</si>
  <si>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</si>
  <si>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</si>
  <si>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</si>
  <si>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</si>
  <si>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</si>
  <si>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</si>
  <si>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</si>
  <si>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</si>
  <si>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</si>
  <si>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</si>
  <si>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</si>
  <si>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</si>
  <si>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</si>
  <si>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</si>
  <si>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</si>
  <si>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</si>
  <si>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</si>
  <si>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</si>
  <si>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</si>
  <si>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</si>
  <si>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</si>
  <si>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</si>
  <si>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</si>
  <si>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</si>
  <si>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</si>
  <si>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</si>
  <si>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</si>
  <si>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</si>
  <si>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</si>
  <si>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</si>
  <si>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</si>
  <si>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</si>
  <si>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</si>
  <si>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</si>
  <si>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</si>
  <si>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</si>
  <si>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</si>
  <si>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</si>
  <si>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</si>
  <si>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</si>
  <si>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</si>
  <si>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</si>
  <si>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</si>
  <si>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</si>
  <si>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</si>
  <si>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</si>
  <si>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</si>
  <si>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</si>
  <si>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</si>
  <si>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</si>
  <si>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</si>
  <si>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</si>
  <si>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</si>
  <si>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</si>
  <si>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</si>
  <si>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</si>
  <si>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</si>
  <si>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</si>
  <si>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</si>
  <si>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</si>
  <si>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</si>
  <si>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</si>
  <si>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</si>
  <si>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</si>
  <si>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</si>
  <si>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</si>
  <si>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</si>
  <si>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</si>
  <si>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</si>
  <si>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</si>
  <si>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</si>
  <si>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</si>
  <si>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</si>
  <si>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</si>
  <si>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</si>
  <si>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</si>
  <si>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</si>
  <si>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</si>
  <si>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</si>
  <si>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</si>
  <si>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</si>
  <si>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</si>
  <si>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</si>
  <si>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</si>
  <si>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</si>
  <si>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</si>
  <si>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</si>
  <si>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</si>
  <si>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</si>
  <si>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</si>
  <si>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</si>
  <si>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</si>
  <si>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</si>
  <si>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</si>
  <si>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</si>
  <si>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</si>
  <si>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</si>
  <si>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</si>
  <si>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</si>
  <si>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</si>
  <si>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</si>
  <si>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</si>
  <si>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</si>
  <si>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</si>
  <si>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</si>
  <si>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</si>
  <si>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</si>
  <si>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</si>
  <si>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</si>
  <si>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</si>
  <si>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</si>
  <si>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</si>
  <si>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</si>
  <si>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</si>
  <si>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</si>
  <si>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</si>
  <si>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</si>
  <si>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</si>
  <si>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</si>
  <si>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</si>
  <si>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</si>
  <si>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</si>
  <si>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</si>
  <si>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</si>
  <si>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</si>
  <si>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</si>
  <si>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</si>
  <si>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</si>
  <si>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</si>
  <si>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</si>
  <si>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</si>
  <si>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</si>
  <si>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</si>
  <si>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</si>
  <si>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</si>
  <si>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</si>
  <si>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</si>
  <si>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</si>
  <si>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</si>
  <si>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</si>
  <si>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</si>
  <si>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</si>
  <si>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</si>
  <si>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</si>
  <si>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</si>
  <si>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</si>
  <si>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</si>
  <si>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</si>
  <si>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</si>
  <si>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</si>
  <si>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</si>
  <si>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</si>
  <si>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</si>
  <si>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</si>
  <si>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</si>
  <si>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</si>
  <si>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</si>
  <si>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</si>
  <si>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</si>
  <si>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</si>
  <si>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</si>
  <si>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</si>
  <si>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</si>
  <si>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</si>
  <si>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</si>
  <si>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</si>
  <si>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</si>
  <si>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</si>
  <si>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</si>
  <si>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</si>
  <si>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</si>
  <si>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</si>
  <si>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</si>
  <si>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</si>
  <si>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</si>
  <si>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</si>
  <si>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</si>
  <si>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</si>
  <si>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</si>
  <si>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</si>
  <si>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</si>
  <si>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</si>
  <si>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</si>
  <si>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</si>
  <si>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</si>
  <si>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</si>
  <si>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</si>
  <si>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</si>
  <si>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</si>
  <si>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</si>
  <si>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</si>
  <si>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</si>
  <si>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</si>
  <si>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</si>
  <si>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</si>
  <si>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</si>
  <si>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</si>
  <si>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</si>
  <si>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</si>
  <si>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</si>
  <si>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</si>
  <si>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</si>
  <si>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</si>
  <si>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</si>
  <si>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</si>
  <si>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</si>
  <si>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</si>
  <si>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</si>
  <si>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</si>
  <si>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</si>
  <si>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</si>
  <si>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</si>
  <si>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</si>
  <si>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</si>
  <si>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</si>
  <si>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</si>
  <si>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</si>
  <si>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</si>
  <si>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</si>
  <si>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</si>
  <si>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</si>
  <si>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</si>
  <si>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</si>
  <si>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</si>
  <si>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</si>
  <si>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</si>
  <si>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</si>
  <si>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</si>
  <si>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</si>
  <si>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</si>
  <si>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</si>
  <si>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</si>
  <si>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</si>
  <si>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</si>
  <si>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</si>
  <si>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</si>
  <si>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</si>
  <si>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</si>
  <si>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</si>
  <si>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</si>
  <si>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</si>
  <si>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</si>
  <si>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</si>
  <si>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</si>
  <si>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</si>
  <si>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</si>
  <si>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</si>
  <si>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</si>
  <si>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</si>
  <si>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</si>
  <si>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</si>
  <si>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</si>
  <si>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</si>
  <si>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</si>
  <si>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</si>
  <si>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</si>
  <si>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</si>
  <si>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</si>
  <si>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</si>
  <si>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</si>
  <si>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</si>
  <si>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</si>
  <si>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</si>
  <si>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</si>
  <si>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</si>
  <si>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</si>
  <si>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</si>
  <si>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</si>
  <si>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</si>
  <si>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</si>
  <si>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</si>
  <si>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</si>
  <si>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</si>
  <si>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</si>
  <si>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</si>
  <si>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</si>
  <si>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</si>
  <si>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</si>
  <si>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</si>
  <si>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</si>
  <si>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</si>
  <si>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</si>
  <si>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Reaterro e compactação com soquete vibratório</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</si>
  <si>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</si>
  <si>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</si>
  <si>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</si>
  <si>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</si>
  <si>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</si>
  <si>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</si>
  <si>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</si>
  <si>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</si>
  <si>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</si>
  <si>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</si>
  <si>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</si>
  <si>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</si>
  <si>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</si>
  <si>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</si>
  <si>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</si>
  <si>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</si>
  <si>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</si>
  <si>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</si>
  <si>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</si>
  <si>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</si>
  <si>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</si>
  <si>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</si>
  <si>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</si>
  <si>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</si>
  <si>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</si>
  <si>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</si>
  <si>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</si>
  <si>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</si>
  <si>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</si>
  <si>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</si>
  <si>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</si>
  <si>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</si>
  <si>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</si>
  <si>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</si>
  <si>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</si>
  <si>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</si>
  <si>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</si>
  <si>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</si>
  <si>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</si>
  <si>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</si>
  <si>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</si>
  <si>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</si>
  <si>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</si>
  <si>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</si>
  <si>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</si>
  <si>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</si>
  <si>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</si>
  <si>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</si>
  <si>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</si>
  <si>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</si>
  <si>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</si>
  <si>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</si>
  <si>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</si>
  <si>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</si>
  <si>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</si>
  <si>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</si>
  <si>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</si>
  <si>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</si>
  <si>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</si>
  <si>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</si>
  <si>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</si>
  <si>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</si>
  <si>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</si>
  <si>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</si>
  <si>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</si>
  <si>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</si>
  <si>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</si>
  <si>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</si>
  <si>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</si>
  <si>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</si>
  <si>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</si>
  <si>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</si>
  <si>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</si>
  <si>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</si>
  <si>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Injeção de adesivo estrutural à base de resina epóxi de baixa viscosidade para tratamento de fissuras em estruturas de concreto - fornecimento e aplicação manual</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</si>
  <si>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</si>
  <si>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</si>
  <si>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</si>
  <si>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</si>
  <si>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</si>
  <si>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</si>
  <si>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4915718</t>
  </si>
  <si>
    <t>Limpeza de dispositivos de sinalização viária - placas e delineadores refletivos</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</si>
  <si>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</si>
  <si>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</si>
  <si>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</si>
  <si>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</si>
  <si>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</si>
  <si>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</si>
  <si>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</si>
  <si>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</si>
  <si>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</si>
  <si>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</si>
  <si>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</si>
  <si>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</si>
  <si>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</si>
  <si>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</si>
  <si>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</si>
  <si>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</si>
  <si>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</si>
  <si>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</si>
  <si>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</si>
  <si>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</si>
  <si>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</si>
  <si>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</si>
  <si>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</si>
  <si>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</si>
  <si>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4915507</t>
  </si>
  <si>
    <t>Limpeza e remoção de vegetação entre escamas de concreto com o uso de herbicida em alturas acima de 4 metros</t>
  </si>
  <si>
    <t>4915587</t>
  </si>
  <si>
    <t>Limpeza e remoção de vegetação entre escamas de concreto com o uso de herbicida em alturas de até 4 metros</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</si>
  <si>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</si>
  <si>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</si>
  <si>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</si>
  <si>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</si>
  <si>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</si>
  <si>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</si>
  <si>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</si>
  <si>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</si>
  <si>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4915508</t>
  </si>
  <si>
    <t>Limpeza em superfície de escamas de concreto com escova de aço em alturas acima de 4 metros</t>
  </si>
  <si>
    <t>4915588</t>
  </si>
  <si>
    <t>Limpeza em superfície de escamas de concreto com escova de aço em alturas de até 4 metros</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</si>
  <si>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</si>
  <si>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</si>
  <si>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</si>
  <si>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</si>
  <si>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</si>
  <si>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</si>
  <si>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</si>
  <si>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</si>
  <si>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</si>
  <si>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</si>
  <si>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</si>
  <si>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</si>
  <si>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</si>
  <si>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</si>
  <si>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</si>
  <si>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</si>
  <si>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</si>
  <si>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</si>
  <si>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</si>
  <si>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</si>
  <si>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</si>
  <si>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</si>
  <si>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</si>
  <si>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</si>
  <si>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</si>
  <si>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</si>
  <si>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</si>
  <si>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</si>
  <si>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</si>
  <si>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</si>
  <si>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</si>
  <si>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</si>
  <si>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</si>
  <si>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</si>
  <si>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</si>
  <si>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</si>
  <si>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</si>
  <si>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</si>
  <si>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</si>
  <si>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</si>
  <si>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</si>
  <si>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</si>
  <si>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</si>
  <si>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</si>
  <si>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</si>
  <si>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</si>
  <si>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</si>
  <si>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</si>
  <si>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</si>
  <si>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</si>
  <si>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</si>
  <si>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</si>
  <si>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</si>
  <si>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</si>
  <si>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</si>
  <si>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</si>
  <si>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</si>
  <si>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</si>
  <si>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</si>
  <si>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</si>
  <si>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</si>
  <si>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</si>
  <si>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</si>
  <si>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</si>
  <si>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</si>
  <si>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</si>
  <si>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</si>
  <si>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</si>
  <si>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</si>
  <si>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</si>
  <si>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</si>
  <si>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</si>
  <si>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</si>
  <si>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</si>
  <si>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</si>
  <si>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</si>
  <si>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</si>
  <si>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</si>
  <si>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</si>
  <si>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</si>
  <si>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</si>
  <si>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</si>
  <si>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</si>
  <si>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</si>
  <si>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</si>
  <si>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</si>
  <si>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</si>
  <si>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</si>
  <si>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</si>
  <si>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</si>
  <si>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</si>
  <si>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</si>
  <si>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</si>
  <si>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</si>
  <si>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</si>
  <si>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</si>
  <si>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</si>
  <si>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</si>
  <si>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</si>
  <si>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</si>
  <si>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</si>
  <si>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</si>
  <si>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</si>
  <si>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</si>
  <si>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</si>
  <si>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</si>
  <si>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</si>
  <si>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</si>
  <si>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</si>
  <si>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</si>
  <si>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</si>
  <si>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</si>
  <si>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</si>
  <si>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</si>
  <si>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</si>
  <si>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</si>
  <si>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</si>
  <si>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</si>
  <si>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</si>
  <si>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</si>
  <si>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</si>
  <si>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</si>
  <si>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</si>
  <si>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</si>
  <si>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</si>
  <si>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</si>
  <si>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</si>
  <si>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</si>
  <si>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</si>
  <si>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</si>
  <si>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</si>
  <si>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Roçada com roçadeira costal</t>
  </si>
  <si>
    <t>4915740</t>
  </si>
  <si>
    <t>Roçada manual</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</si>
  <si>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</si>
  <si>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</si>
  <si>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</si>
  <si>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</si>
  <si>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</si>
  <si>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</si>
  <si>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</si>
  <si>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</si>
  <si>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</si>
  <si>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</si>
  <si>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</si>
  <si>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</si>
  <si>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</si>
  <si>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</si>
  <si>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</si>
  <si>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</si>
  <si>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</si>
  <si>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</si>
  <si>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</si>
  <si>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</si>
  <si>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</si>
  <si>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</si>
  <si>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</si>
  <si>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</si>
  <si>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</si>
  <si>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</si>
  <si>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</si>
  <si>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</si>
  <si>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</si>
  <si>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</si>
  <si>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</si>
  <si>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</si>
  <si>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</si>
  <si>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</si>
  <si>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</si>
  <si>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</si>
  <si>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</si>
  <si>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</si>
  <si>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</si>
  <si>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</si>
  <si>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</si>
  <si>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</si>
  <si>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</si>
  <si>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</si>
  <si>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</si>
  <si>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</si>
  <si>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</si>
  <si>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</si>
  <si>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</si>
  <si>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</si>
  <si>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</si>
  <si>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</si>
  <si>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</si>
  <si>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</si>
  <si>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</si>
  <si>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</si>
  <si>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</si>
  <si>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</si>
  <si>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</si>
  <si>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</si>
  <si>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</si>
  <si>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</si>
  <si>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</si>
  <si>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</si>
  <si>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</si>
  <si>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</si>
  <si>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</si>
  <si>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</si>
  <si>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</si>
  <si>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</si>
  <si>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</si>
  <si>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</si>
  <si>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</si>
  <si>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</si>
  <si>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</si>
  <si>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</si>
  <si>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</si>
  <si>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</si>
  <si>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</si>
  <si>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</si>
  <si>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</si>
  <si>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</si>
  <si>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</si>
  <si>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</si>
  <si>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</si>
  <si>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</si>
  <si>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</si>
  <si>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</si>
  <si>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</si>
  <si>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</si>
  <si>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</si>
  <si>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</si>
  <si>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</si>
  <si>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</si>
  <si>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</si>
  <si>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</si>
  <si>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</si>
  <si>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</si>
  <si>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</si>
  <si>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</si>
  <si>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</si>
  <si>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</si>
  <si>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</si>
  <si>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</si>
  <si>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</si>
  <si>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</si>
  <si>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</si>
  <si>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</si>
  <si>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</si>
  <si>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</si>
  <si>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</si>
  <si>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</si>
  <si>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</si>
  <si>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</si>
  <si>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</si>
  <si>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</si>
  <si>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</si>
  <si>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</si>
  <si>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</si>
  <si>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</si>
  <si>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</si>
  <si>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</si>
  <si>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</si>
  <si>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</si>
  <si>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</si>
  <si>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</si>
  <si>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</si>
  <si>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</si>
  <si>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</si>
  <si>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</si>
  <si>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</si>
  <si>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</si>
  <si>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</si>
  <si>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</si>
  <si>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</si>
  <si>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</si>
  <si>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</si>
  <si>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</si>
  <si>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</si>
  <si>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</si>
  <si>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</si>
  <si>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</si>
  <si>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</si>
  <si>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</si>
  <si>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</si>
  <si>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</si>
  <si>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</si>
  <si>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</si>
  <si>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</si>
  <si>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</si>
  <si>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</si>
  <si>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</si>
  <si>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</si>
  <si>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</si>
  <si>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</si>
  <si>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</si>
  <si>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</si>
  <si>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</si>
  <si>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</si>
  <si>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</si>
  <si>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</si>
  <si>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</si>
  <si>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</si>
  <si>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</si>
  <si>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</si>
  <si>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</si>
  <si>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</si>
  <si>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</si>
  <si>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</si>
  <si>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</si>
  <si>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</si>
  <si>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</si>
  <si>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</si>
  <si>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</si>
  <si>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</si>
  <si>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</si>
  <si>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</si>
  <si>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</si>
  <si>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</si>
  <si>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</si>
  <si>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</si>
  <si>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</si>
  <si>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</si>
  <si>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</si>
  <si>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</si>
  <si>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</si>
  <si>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</si>
  <si>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</si>
  <si>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</si>
  <si>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</si>
  <si>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</si>
  <si>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</si>
  <si>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</si>
  <si>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</si>
  <si>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</si>
  <si>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</si>
  <si>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</si>
  <si>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</si>
  <si>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</si>
  <si>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</si>
  <si>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</si>
  <si>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</si>
  <si>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</si>
  <si>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</si>
  <si>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</si>
  <si>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</si>
  <si>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</si>
  <si>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</si>
  <si>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</si>
  <si>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</si>
  <si>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</si>
  <si>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</si>
  <si>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</si>
  <si>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</si>
  <si>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</si>
  <si>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</si>
  <si>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</si>
  <si>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</si>
  <si>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</si>
  <si>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</si>
  <si>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</si>
  <si>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</si>
  <si>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</si>
  <si>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</si>
  <si>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</si>
  <si>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</si>
  <si>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</si>
  <si>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</si>
  <si>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</si>
  <si>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</si>
  <si>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</si>
  <si>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</si>
  <si>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</si>
  <si>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</si>
  <si>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</si>
  <si>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</si>
  <si>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</si>
  <si>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</si>
  <si>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</si>
  <si>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</si>
  <si>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</si>
  <si>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</si>
  <si>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</si>
  <si>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</si>
  <si>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</si>
  <si>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</si>
  <si>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</si>
  <si>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</si>
  <si>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</si>
  <si>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</si>
  <si>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</si>
  <si>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</si>
  <si>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</si>
  <si>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</si>
  <si>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</si>
  <si>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</si>
  <si>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</si>
  <si>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</si>
  <si>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</si>
  <si>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</si>
  <si>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</si>
  <si>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</si>
  <si>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</si>
  <si>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</si>
  <si>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</si>
  <si>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</si>
  <si>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</si>
  <si>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</si>
  <si>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</si>
  <si>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</si>
  <si>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</si>
  <si>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</si>
  <si>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</si>
  <si>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</si>
  <si>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</si>
  <si>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</si>
  <si>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</si>
  <si>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</si>
  <si>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</si>
  <si>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</si>
  <si>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</si>
  <si>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</si>
  <si>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</si>
  <si>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</si>
  <si>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</si>
  <si>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</si>
  <si>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</si>
  <si>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</si>
  <si>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</si>
  <si>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</si>
  <si>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</si>
  <si>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</si>
  <si>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</si>
  <si>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</si>
  <si>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</si>
  <si>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</si>
  <si>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</si>
  <si>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</si>
  <si>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</si>
  <si>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</si>
  <si>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</si>
  <si>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</si>
  <si>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</si>
  <si>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</si>
  <si>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</si>
  <si>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</si>
  <si>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</si>
  <si>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</si>
  <si>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</si>
  <si>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</si>
  <si>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</si>
  <si>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</si>
  <si>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</si>
  <si>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</si>
  <si>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</si>
  <si>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</si>
  <si>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</si>
  <si>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</si>
  <si>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</si>
  <si>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</si>
  <si>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</si>
  <si>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</si>
  <si>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</si>
  <si>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</si>
  <si>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</si>
  <si>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</si>
  <si>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</si>
  <si>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</si>
  <si>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</si>
  <si>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</si>
  <si>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</si>
  <si>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</si>
  <si>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</si>
  <si>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</si>
  <si>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</si>
  <si>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</si>
  <si>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</si>
  <si>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</si>
  <si>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</si>
  <si>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</si>
  <si>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</si>
  <si>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</si>
  <si>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</si>
  <si>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</si>
  <si>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</si>
  <si>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</si>
  <si>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</si>
  <si>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</si>
  <si>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</si>
  <si>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</si>
  <si>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</si>
  <si>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</si>
  <si>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</si>
  <si>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</si>
  <si>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</si>
  <si>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</si>
  <si>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</si>
  <si>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</si>
  <si>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</si>
  <si>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</si>
  <si>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</si>
  <si>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</si>
  <si>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</si>
  <si>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</si>
  <si>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</si>
  <si>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</si>
  <si>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</si>
  <si>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</si>
  <si>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</si>
  <si>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</si>
  <si>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</si>
  <si>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</si>
  <si>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</si>
  <si>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</si>
  <si>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</si>
  <si>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</si>
  <si>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</si>
  <si>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</si>
  <si>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</si>
  <si>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</si>
  <si>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</si>
  <si>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</si>
  <si>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</si>
  <si>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</si>
  <si>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</si>
  <si>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</si>
  <si>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</si>
  <si>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</si>
  <si>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</si>
  <si>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</si>
  <si>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</si>
  <si>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</si>
  <si>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</si>
  <si>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</si>
  <si>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</si>
  <si>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</si>
  <si>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</si>
  <si>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</si>
  <si>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</si>
  <si>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</si>
  <si>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</si>
  <si>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</si>
  <si>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</si>
  <si>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</si>
  <si>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</si>
  <si>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</si>
  <si>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</si>
  <si>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</si>
  <si>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</si>
  <si>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</si>
  <si>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</si>
  <si>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</si>
  <si>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</si>
  <si>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</si>
  <si>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</si>
  <si>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</si>
  <si>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</si>
  <si>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</si>
  <si>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</si>
  <si>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</si>
  <si>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</si>
  <si>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</si>
  <si>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</si>
  <si>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</si>
  <si>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</si>
  <si>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</si>
  <si>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</si>
  <si>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</si>
  <si>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</si>
  <si>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</si>
  <si>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</si>
  <si>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</si>
  <si>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</si>
  <si>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</si>
  <si>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</si>
  <si>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</si>
  <si>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</si>
  <si>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</si>
  <si>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</si>
  <si>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</si>
  <si>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</si>
  <si>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</si>
  <si>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</si>
  <si>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</si>
  <si>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</si>
  <si>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</si>
  <si>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</si>
  <si>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</si>
  <si>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</si>
  <si>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</si>
  <si>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</si>
  <si>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</si>
  <si>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</si>
  <si>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</si>
  <si>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</si>
  <si>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</si>
  <si>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</si>
  <si>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</si>
  <si>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</si>
  <si>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</si>
  <si>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</si>
  <si>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</si>
  <si>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</si>
  <si>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</si>
  <si>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</si>
  <si>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</si>
  <si>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</si>
  <si>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</si>
  <si>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</si>
  <si>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</si>
  <si>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</si>
  <si>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</si>
  <si>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</si>
  <si>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</si>
  <si>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</si>
  <si>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</si>
  <si>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</si>
  <si>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</si>
  <si>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</si>
  <si>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</si>
  <si>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</si>
  <si>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</si>
  <si>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</si>
  <si>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</si>
  <si>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</si>
  <si>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</si>
  <si>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</si>
  <si>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</si>
  <si>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</si>
  <si>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</si>
  <si>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</si>
  <si>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</si>
  <si>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</si>
  <si>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</si>
  <si>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</si>
  <si>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</si>
  <si>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</si>
  <si>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</si>
  <si>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</si>
  <si>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</si>
  <si>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</si>
  <si>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</si>
  <si>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</si>
  <si>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</si>
  <si>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</si>
  <si>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</si>
  <si>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</si>
  <si>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</si>
  <si>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</si>
  <si>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</si>
  <si>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</si>
  <si>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</si>
  <si>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</si>
  <si>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</si>
  <si>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</si>
  <si>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</si>
  <si>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</si>
  <si>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</si>
  <si>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</si>
  <si>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</si>
  <si>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</si>
  <si>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</si>
  <si>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</si>
  <si>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</si>
  <si>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</si>
  <si>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</si>
  <si>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</si>
  <si>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</si>
  <si>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</si>
  <si>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</si>
  <si>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</si>
  <si>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</si>
  <si>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</si>
  <si>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</si>
  <si>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</si>
  <si>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</si>
  <si>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</si>
  <si>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</si>
  <si>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</si>
  <si>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</si>
  <si>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</si>
  <si>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</si>
  <si>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</si>
  <si>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</si>
  <si>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</si>
  <si>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</si>
  <si>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</si>
  <si>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</si>
  <si>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</si>
  <si>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</si>
  <si>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</si>
  <si>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</si>
  <si>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</si>
  <si>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</si>
  <si>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</si>
  <si>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</si>
  <si>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</si>
  <si>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</si>
  <si>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</si>
  <si>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</si>
  <si>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</si>
  <si>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</si>
  <si>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</si>
  <si>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</si>
  <si>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</si>
  <si>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</si>
  <si>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</si>
  <si>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</si>
  <si>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</si>
  <si>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</si>
  <si>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</si>
  <si>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</si>
  <si>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</si>
  <si>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</si>
  <si>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</si>
  <si>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</si>
  <si>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</si>
  <si>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</si>
  <si>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</si>
  <si>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</si>
  <si>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</si>
  <si>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</si>
  <si>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</si>
  <si>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</si>
  <si>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</si>
  <si>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</si>
  <si>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</si>
  <si>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</si>
  <si>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</si>
  <si>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</si>
  <si>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</si>
  <si>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</si>
  <si>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</si>
  <si>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</si>
  <si>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</si>
  <si>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</si>
  <si>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</si>
  <si>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</si>
  <si>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</si>
  <si>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</si>
  <si>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</si>
  <si>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</si>
  <si>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</si>
  <si>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</si>
  <si>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</si>
  <si>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</si>
  <si>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</si>
  <si>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</si>
  <si>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</si>
  <si>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</si>
  <si>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</si>
  <si>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</si>
  <si>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</si>
  <si>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</si>
  <si>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</si>
  <si>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</si>
  <si>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</si>
  <si>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</si>
  <si>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</si>
  <si>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</si>
  <si>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</si>
  <si>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</si>
  <si>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</si>
  <si>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</si>
  <si>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</si>
  <si>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</si>
  <si>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</si>
  <si>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</si>
  <si>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</si>
  <si>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</si>
  <si>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</si>
  <si>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</si>
  <si>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</si>
  <si>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</si>
  <si>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</si>
  <si>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</si>
  <si>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</si>
  <si>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</si>
  <si>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</si>
  <si>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</si>
  <si>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</si>
  <si>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</si>
  <si>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</si>
  <si>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</si>
  <si>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</si>
  <si>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</si>
  <si>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</si>
  <si>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</si>
  <si>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</si>
  <si>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</si>
  <si>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</si>
  <si>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</si>
  <si>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</si>
  <si>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</si>
  <si>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</si>
  <si>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</si>
  <si>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</si>
  <si>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</si>
  <si>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</si>
  <si>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</si>
  <si>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</si>
  <si>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</si>
  <si>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</si>
  <si>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</si>
  <si>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</si>
  <si>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</si>
  <si>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</si>
  <si>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</si>
  <si>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</si>
  <si>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</si>
  <si>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</si>
  <si>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</si>
  <si>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</si>
  <si>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</si>
  <si>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</si>
  <si>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</si>
  <si>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</si>
  <si>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</si>
  <si>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</si>
  <si>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</si>
  <si>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</si>
  <si>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</si>
  <si>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</si>
  <si>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</si>
  <si>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</si>
  <si>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</si>
  <si>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</si>
  <si>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</si>
  <si>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</si>
  <si>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</si>
  <si>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</si>
  <si>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</si>
  <si>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</si>
  <si>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</si>
  <si>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</si>
  <si>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</si>
  <si>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</si>
  <si>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</si>
  <si>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</si>
  <si>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</si>
  <si>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</si>
  <si>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</si>
  <si>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</si>
  <si>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</si>
  <si>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</si>
  <si>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</si>
  <si>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</si>
  <si>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</si>
  <si>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</si>
  <si>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</si>
  <si>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</si>
  <si>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</si>
  <si>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</si>
  <si>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</si>
  <si>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</si>
  <si>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</si>
  <si>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</si>
  <si>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</si>
  <si>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</si>
  <si>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</si>
  <si>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</si>
  <si>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</si>
  <si>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</si>
  <si>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</si>
  <si>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</si>
  <si>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</si>
  <si>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</si>
  <si>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</si>
  <si>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</si>
  <si>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</si>
  <si>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</si>
  <si>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</si>
  <si>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</si>
  <si>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</si>
  <si>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</si>
  <si>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</si>
  <si>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</si>
  <si>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</si>
  <si>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</si>
  <si>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</si>
  <si>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</si>
  <si>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</si>
  <si>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</si>
  <si>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</si>
  <si>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</si>
  <si>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</si>
  <si>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</si>
  <si>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</si>
  <si>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</si>
  <si>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</si>
  <si>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</si>
  <si>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</si>
  <si>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</si>
  <si>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</si>
  <si>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</si>
  <si>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</si>
  <si>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</si>
  <si>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</si>
  <si>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</si>
  <si>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</si>
  <si>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</si>
  <si>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</si>
  <si>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</si>
  <si>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</si>
  <si>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</si>
  <si>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</si>
  <si>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</si>
  <si>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</si>
  <si>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</si>
  <si>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</si>
  <si>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</si>
  <si>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</si>
  <si>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</si>
  <si>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</si>
  <si>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</si>
  <si>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</si>
  <si>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</si>
  <si>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</si>
  <si>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</si>
  <si>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</si>
  <si>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</si>
  <si>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</si>
  <si>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</si>
  <si>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</si>
  <si>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</si>
  <si>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</si>
  <si>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</si>
  <si>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</si>
  <si>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</si>
  <si>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</si>
  <si>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</si>
  <si>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</si>
  <si>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</si>
  <si>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</si>
  <si>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</si>
  <si>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</si>
  <si>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</si>
  <si>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</si>
  <si>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</si>
  <si>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</si>
  <si>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</si>
  <si>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</si>
  <si>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</si>
  <si>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</si>
  <si>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</si>
  <si>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</si>
  <si>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</si>
  <si>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</si>
  <si>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</si>
  <si>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</si>
  <si>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</si>
  <si>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</si>
  <si>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</si>
  <si>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</si>
  <si>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</si>
  <si>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</si>
  <si>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</si>
  <si>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</si>
  <si>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</si>
  <si>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</si>
  <si>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</si>
  <si>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</si>
  <si>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</si>
  <si>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</si>
  <si>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</si>
  <si>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</si>
  <si>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</si>
  <si>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</si>
  <si>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</si>
  <si>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</si>
  <si>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</si>
  <si>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</si>
  <si>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</si>
  <si>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</si>
  <si>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</si>
  <si>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</si>
  <si>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</si>
  <si>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</si>
  <si>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</si>
  <si>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</si>
  <si>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</si>
  <si>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</si>
  <si>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</si>
  <si>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</si>
  <si>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</si>
  <si>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</si>
  <si>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</si>
  <si>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</si>
  <si>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</si>
  <si>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</si>
  <si>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</si>
  <si>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</si>
  <si>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</si>
  <si>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</si>
  <si>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</si>
  <si>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</si>
  <si>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</si>
  <si>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</si>
  <si>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</si>
  <si>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</si>
  <si>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</si>
  <si>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</si>
  <si>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</si>
  <si>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5405975</t>
  </si>
  <si>
    <t>5405970</t>
  </si>
  <si>
    <t>5405972</t>
  </si>
  <si>
    <t>5405971</t>
  </si>
  <si>
    <t>5405973</t>
  </si>
  <si>
    <t>5405986</t>
  </si>
  <si>
    <t>5405976</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</si>
  <si>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</si>
  <si>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</si>
  <si>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</si>
  <si>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</si>
  <si>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</si>
  <si>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</si>
  <si>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</si>
  <si>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</si>
  <si>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</si>
  <si>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</si>
  <si>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</si>
  <si>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</si>
  <si>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</si>
  <si>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</si>
  <si>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</si>
  <si>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</si>
  <si>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</si>
  <si>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</si>
  <si>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</si>
  <si>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</si>
  <si>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</si>
  <si>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</si>
  <si>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</si>
  <si>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</si>
  <si>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</si>
  <si>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</si>
  <si>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</si>
  <si>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</si>
  <si>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</si>
  <si>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</si>
  <si>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</si>
  <si>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</si>
  <si>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</si>
  <si>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</si>
  <si>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</si>
  <si>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</si>
  <si>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</si>
  <si>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</si>
  <si>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</si>
  <si>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</si>
  <si>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</si>
  <si>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</si>
  <si>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</si>
  <si>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</si>
  <si>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</si>
  <si>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</si>
  <si>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</si>
  <si>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</si>
  <si>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</si>
  <si>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</si>
  <si>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</si>
  <si>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</si>
  <si>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</si>
  <si>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</si>
  <si>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</si>
  <si>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</si>
  <si>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</si>
  <si>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</si>
  <si>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</si>
  <si>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</si>
  <si>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</si>
  <si>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</si>
  <si>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</si>
  <si>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</si>
  <si>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</si>
  <si>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</si>
  <si>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</si>
  <si>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</si>
  <si>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</si>
  <si>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</si>
  <si>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</si>
  <si>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</si>
  <si>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</si>
  <si>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</si>
  <si>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</si>
  <si>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</si>
  <si>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</si>
  <si>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</si>
  <si>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</si>
  <si>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</si>
  <si>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</si>
  <si>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</si>
  <si>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</si>
  <si>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</si>
  <si>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</si>
  <si>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</si>
  <si>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</si>
  <si>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</si>
  <si>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</si>
  <si>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</si>
  <si>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</si>
  <si>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</si>
  <si>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</si>
  <si>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</si>
  <si>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</si>
  <si>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</si>
  <si>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</si>
  <si>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</si>
  <si>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</si>
  <si>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</si>
  <si>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</si>
  <si>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</si>
  <si>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</si>
  <si>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</si>
  <si>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</si>
  <si>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</si>
  <si>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</si>
  <si>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</si>
  <si>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</si>
  <si>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</si>
  <si>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</si>
  <si>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</si>
  <si>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</si>
  <si>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</si>
  <si>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</si>
  <si>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</si>
  <si>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</si>
  <si>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</si>
  <si>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</si>
  <si>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</si>
  <si>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</si>
  <si>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</si>
  <si>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</si>
  <si>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</si>
  <si>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</si>
  <si>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</si>
  <si>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</si>
  <si>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</si>
  <si>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</si>
  <si>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</si>
  <si>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</si>
  <si>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</si>
  <si>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</si>
  <si>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</si>
  <si>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</si>
  <si>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</si>
  <si>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</si>
  <si>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</si>
  <si>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</si>
  <si>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</si>
  <si>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</si>
  <si>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</si>
  <si>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</si>
  <si>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</si>
  <si>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</si>
  <si>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</si>
  <si>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</si>
  <si>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</si>
  <si>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</si>
  <si>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</si>
  <si>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</si>
  <si>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</si>
  <si>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</si>
  <si>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</si>
  <si>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</si>
  <si>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</si>
  <si>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</si>
  <si>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</si>
  <si>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</si>
  <si>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</si>
  <si>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</si>
  <si>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</si>
  <si>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</si>
  <si>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</si>
  <si>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</si>
  <si>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</si>
  <si>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</si>
  <si>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</si>
  <si>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</si>
  <si>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</si>
  <si>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</si>
  <si>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</si>
  <si>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</si>
  <si>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</si>
  <si>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</si>
  <si>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</si>
  <si>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</si>
  <si>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</si>
  <si>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</si>
  <si>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</si>
  <si>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</si>
  <si>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</si>
  <si>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</si>
  <si>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</si>
  <si>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</si>
  <si>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</si>
  <si>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</si>
  <si>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</si>
  <si>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</si>
  <si>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</si>
  <si>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</si>
  <si>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</si>
  <si>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</si>
  <si>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</si>
  <si>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</si>
  <si>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</si>
  <si>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</si>
  <si>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</si>
  <si>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</si>
  <si>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</si>
  <si>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</si>
  <si>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</si>
  <si>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</si>
  <si>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</si>
  <si>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</si>
  <si>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</si>
  <si>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</si>
  <si>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</si>
  <si>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</si>
  <si>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</si>
  <si>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</si>
  <si>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</si>
  <si>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</si>
  <si>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</si>
  <si>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</si>
  <si>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</si>
  <si>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</si>
  <si>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</si>
  <si>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</si>
  <si>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</si>
  <si>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</si>
  <si>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</si>
  <si>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</si>
  <si>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</si>
  <si>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</si>
  <si>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</si>
  <si>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</si>
  <si>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</si>
  <si>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</si>
  <si>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</si>
  <si>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</si>
  <si>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</si>
  <si>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</si>
  <si>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</si>
  <si>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</si>
  <si>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</si>
  <si>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</si>
  <si>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</si>
  <si>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</si>
  <si>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</si>
  <si>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</si>
  <si>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</si>
  <si>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</si>
  <si>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</si>
  <si>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</si>
  <si>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</si>
  <si>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</si>
  <si>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</si>
  <si>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</si>
  <si>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</si>
  <si>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</si>
  <si>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</si>
  <si>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</si>
  <si>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</si>
  <si>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</si>
  <si>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</si>
  <si>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</si>
  <si>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</si>
  <si>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</si>
  <si>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</si>
  <si>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</si>
  <si>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</si>
  <si>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</si>
  <si>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</si>
  <si>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</si>
  <si>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</si>
  <si>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</si>
  <si>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</si>
  <si>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</si>
  <si>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</si>
  <si>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</si>
  <si>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</si>
  <si>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</si>
  <si>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</si>
  <si>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</si>
  <si>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</si>
  <si>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</si>
  <si>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</si>
  <si>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</si>
  <si>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</si>
  <si>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</si>
  <si>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</si>
  <si>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</si>
  <si>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</si>
  <si>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</si>
  <si>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</si>
  <si>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</si>
  <si>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</si>
  <si>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</si>
  <si>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</si>
  <si>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</si>
  <si>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</si>
  <si>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</si>
  <si>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</si>
  <si>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</si>
  <si>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</si>
  <si>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</si>
  <si>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</si>
  <si>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</si>
  <si>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</si>
  <si>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</si>
  <si>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</si>
  <si>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</si>
  <si>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</si>
  <si>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</si>
  <si>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</si>
  <si>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</si>
  <si>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</si>
  <si>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</si>
  <si>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</si>
  <si>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</si>
  <si>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</si>
  <si>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</si>
  <si>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</si>
  <si>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</si>
  <si>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</si>
  <si>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</si>
  <si>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</si>
  <si>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</si>
  <si>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</si>
  <si>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</si>
  <si>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</si>
  <si>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</si>
  <si>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</si>
  <si>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</si>
  <si>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</si>
  <si>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</si>
  <si>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</si>
  <si>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</si>
  <si>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</si>
  <si>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</si>
  <si>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</si>
  <si>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</si>
  <si>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</si>
  <si>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</si>
  <si>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</si>
  <si>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</si>
  <si>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</si>
  <si>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</si>
  <si>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</si>
  <si>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</si>
  <si>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</si>
  <si>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</si>
  <si>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</si>
  <si>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</si>
  <si>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</si>
  <si>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</si>
  <si>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</si>
  <si>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</si>
  <si>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</si>
  <si>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</si>
  <si>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</si>
  <si>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</si>
  <si>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</si>
  <si>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</si>
  <si>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</si>
  <si>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</si>
  <si>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</si>
  <si>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</si>
  <si>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</si>
  <si>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</si>
  <si>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</si>
  <si>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</si>
  <si>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</si>
  <si>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</si>
  <si>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</si>
  <si>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</si>
  <si>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</si>
  <si>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</si>
  <si>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</si>
  <si>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</si>
  <si>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</si>
  <si>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</si>
  <si>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</si>
  <si>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</si>
  <si>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</si>
  <si>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</si>
  <si>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</si>
  <si>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</si>
  <si>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</si>
  <si>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</si>
  <si>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</si>
  <si>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</si>
  <si>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</si>
  <si>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</si>
  <si>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</si>
  <si>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</si>
  <si>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</si>
  <si>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</si>
  <si>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</si>
  <si>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</si>
  <si>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</si>
  <si>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</si>
  <si>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</si>
  <si>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</si>
  <si>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</si>
  <si>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</si>
  <si>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</si>
  <si>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</si>
  <si>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</si>
  <si>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</si>
  <si>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</si>
  <si>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</si>
  <si>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</si>
  <si>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</si>
  <si>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</si>
  <si>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</si>
  <si>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</si>
  <si>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</si>
  <si>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</si>
  <si>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</si>
  <si>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</si>
  <si>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</si>
  <si>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</si>
  <si>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</si>
  <si>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</si>
  <si>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</si>
  <si>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</si>
  <si>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</si>
  <si>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</si>
  <si>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</si>
  <si>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</si>
  <si>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</si>
  <si>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</si>
  <si>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</si>
  <si>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</si>
  <si>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</si>
  <si>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</si>
  <si>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</si>
  <si>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</si>
  <si>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</si>
  <si>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</si>
  <si>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</si>
  <si>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</si>
  <si>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</si>
  <si>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</si>
  <si>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</si>
  <si>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</si>
  <si>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</si>
  <si>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</si>
  <si>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</si>
  <si>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</si>
  <si>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</si>
  <si>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</si>
  <si>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</si>
  <si>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</si>
  <si>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</si>
  <si>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</si>
  <si>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</si>
  <si>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</si>
  <si>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</si>
  <si>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</si>
  <si>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</si>
  <si>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</si>
  <si>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</si>
  <si>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</si>
  <si>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</si>
  <si>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</si>
  <si>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</si>
  <si>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</si>
  <si>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</si>
  <si>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</si>
  <si>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</si>
  <si>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</si>
  <si>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</si>
  <si>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</si>
  <si>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</si>
  <si>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</si>
  <si>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</si>
  <si>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</si>
  <si>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</si>
  <si>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</si>
  <si>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</si>
  <si>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</si>
  <si>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</si>
  <si>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</si>
  <si>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</si>
  <si>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</si>
  <si>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</si>
  <si>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</si>
  <si>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</si>
  <si>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</si>
  <si>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</si>
  <si>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</si>
  <si>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</si>
  <si>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</si>
  <si>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</si>
  <si>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</si>
  <si>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</si>
  <si>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</si>
  <si>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</si>
  <si>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</si>
  <si>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</si>
  <si>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</si>
  <si>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</si>
  <si>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</si>
  <si>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</si>
  <si>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</si>
  <si>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</si>
  <si>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</si>
  <si>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</si>
  <si>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</si>
  <si>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</si>
  <si>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</si>
  <si>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</si>
  <si>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</si>
  <si>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</si>
  <si>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</si>
  <si>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</si>
  <si>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</si>
  <si>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</si>
  <si>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</si>
  <si>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</si>
  <si>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</si>
  <si>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</si>
  <si>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</si>
  <si>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</si>
  <si>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</si>
  <si>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</si>
  <si>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</si>
  <si>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</si>
  <si>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</si>
  <si>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</si>
  <si>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</si>
  <si>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</si>
  <si>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</si>
  <si>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</si>
  <si>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</si>
  <si>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</si>
  <si>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</si>
  <si>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</si>
  <si>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</si>
  <si>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</si>
  <si>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</si>
  <si>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</si>
  <si>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</si>
  <si>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</si>
  <si>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</si>
  <si>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</si>
  <si>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</si>
  <si>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</si>
  <si>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</si>
  <si>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</si>
  <si>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</si>
  <si>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</si>
  <si>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</si>
  <si>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</si>
  <si>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</si>
  <si>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</si>
  <si>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</si>
  <si>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</si>
  <si>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</si>
  <si>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</si>
  <si>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</si>
  <si>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</si>
  <si>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</si>
  <si>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</si>
  <si>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</si>
  <si>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</si>
  <si>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</si>
  <si>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</si>
  <si>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</si>
  <si>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</si>
  <si>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</si>
  <si>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</si>
  <si>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</si>
  <si>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</si>
  <si>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</si>
  <si>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</si>
  <si>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</si>
  <si>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</si>
  <si>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</si>
  <si>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</si>
  <si>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</si>
  <si>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</si>
  <si>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</si>
  <si>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</si>
  <si>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</si>
  <si>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</si>
  <si>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</si>
  <si>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</si>
  <si>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</si>
  <si>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</si>
  <si>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</si>
  <si>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</si>
  <si>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</si>
  <si>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</si>
  <si>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</si>
  <si>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</si>
  <si>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5505768</t>
  </si>
  <si>
    <t>Pré-fissuramento de material de 3ª categoria</t>
  </si>
  <si>
    <t>5503020</t>
  </si>
  <si>
    <t>Umedecimento de caminho de serviço</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</si>
  <si>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</si>
  <si>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</si>
  <si>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</si>
  <si>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</si>
  <si>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</si>
  <si>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</si>
  <si>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</si>
  <si>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</si>
  <si>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</si>
  <si>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</si>
  <si>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</si>
  <si>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</si>
  <si>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</si>
  <si>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</si>
  <si>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</si>
  <si>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</si>
  <si>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</si>
  <si>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</si>
  <si>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</si>
  <si>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</si>
  <si>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</si>
  <si>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</si>
  <si>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</si>
  <si>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</si>
  <si>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</si>
  <si>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</si>
  <si>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</si>
  <si>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</si>
  <si>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</si>
  <si>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</si>
  <si>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</si>
  <si>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</si>
  <si>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</si>
  <si>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</si>
  <si>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</si>
  <si>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</si>
  <si>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</si>
  <si>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</si>
  <si>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</si>
  <si>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</si>
  <si>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</si>
  <si>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</si>
  <si>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</si>
  <si>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</si>
  <si>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</si>
  <si>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</si>
  <si>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</si>
  <si>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</si>
  <si>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</si>
  <si>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</si>
  <si>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</si>
  <si>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</si>
  <si>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</si>
  <si>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</si>
  <si>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</si>
  <si>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</si>
  <si>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</si>
  <si>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</si>
  <si>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</si>
  <si>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</si>
  <si>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</si>
  <si>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</si>
  <si>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</si>
  <si>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</si>
  <si>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</si>
  <si>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</si>
  <si>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</si>
  <si>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</si>
  <si>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</si>
  <si>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</si>
  <si>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</si>
  <si>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</si>
  <si>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</si>
  <si>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</si>
  <si>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</si>
  <si>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</si>
  <si>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</si>
  <si>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</si>
  <si>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</si>
  <si>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</si>
  <si>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</si>
  <si>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</si>
  <si>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</si>
  <si>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</si>
  <si>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</si>
  <si>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</si>
  <si>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</si>
  <si>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</si>
  <si>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</si>
  <si>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</si>
  <si>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</si>
  <si>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</si>
  <si>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</si>
  <si>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</si>
  <si>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</si>
  <si>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</si>
  <si>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</si>
  <si>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</si>
  <si>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</si>
  <si>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</si>
  <si>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</si>
  <si>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</si>
  <si>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</si>
  <si>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</si>
  <si>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</si>
  <si>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</si>
  <si>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</si>
  <si>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</si>
  <si>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</si>
  <si>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</si>
  <si>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</si>
  <si>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</si>
  <si>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</si>
  <si>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</si>
  <si>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</si>
  <si>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</si>
  <si>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</si>
  <si>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</si>
  <si>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</si>
  <si>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</si>
  <si>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</si>
  <si>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</si>
  <si>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</si>
  <si>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</si>
  <si>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</si>
  <si>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</si>
  <si>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</si>
  <si>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</si>
  <si>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</si>
  <si>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</si>
  <si>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</si>
  <si>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</si>
  <si>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</si>
  <si>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</si>
  <si>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</si>
  <si>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</si>
  <si>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</si>
  <si>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</si>
  <si>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</si>
  <si>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</si>
  <si>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</si>
  <si>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</si>
  <si>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</si>
  <si>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</si>
  <si>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</si>
  <si>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</si>
  <si>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</si>
  <si>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</si>
  <si>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</si>
  <si>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</si>
  <si>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</si>
  <si>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</si>
  <si>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</si>
  <si>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</si>
  <si>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</si>
  <si>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</si>
  <si>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</si>
  <si>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</si>
  <si>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</si>
  <si>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</si>
  <si>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</si>
  <si>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</si>
  <si>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</si>
  <si>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</si>
  <si>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</si>
  <si>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</si>
  <si>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</si>
  <si>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</si>
  <si>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</si>
  <si>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</si>
  <si>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</si>
  <si>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</si>
  <si>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</si>
  <si>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</si>
  <si>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</si>
  <si>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</si>
  <si>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</si>
  <si>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</si>
  <si>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</si>
  <si>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</si>
  <si>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</si>
  <si>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</si>
  <si>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</si>
  <si>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</si>
  <si>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</si>
  <si>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</si>
  <si>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</si>
  <si>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</si>
  <si>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</si>
  <si>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</si>
  <si>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</si>
  <si>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</si>
  <si>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</si>
  <si>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</si>
  <si>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</si>
  <si>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</si>
  <si>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</si>
  <si>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</si>
  <si>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</si>
  <si>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</si>
  <si>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</si>
  <si>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</si>
  <si>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</si>
  <si>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</si>
  <si>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</si>
  <si>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</si>
  <si>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</si>
  <si>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</si>
  <si>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</si>
  <si>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</si>
  <si>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</si>
  <si>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</si>
  <si>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</si>
  <si>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</si>
  <si>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</si>
  <si>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</si>
  <si>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</si>
  <si>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</si>
  <si>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</si>
  <si>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</si>
  <si>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</si>
  <si>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</si>
  <si>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</si>
  <si>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</si>
  <si>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</si>
  <si>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</si>
  <si>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</si>
  <si>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</si>
  <si>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</si>
  <si>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</si>
  <si>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</si>
  <si>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</si>
  <si>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</si>
  <si>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</si>
  <si>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</si>
  <si>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</si>
  <si>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</si>
  <si>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</si>
  <si>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</si>
  <si>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</si>
  <si>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</si>
  <si>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</si>
  <si>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</si>
  <si>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</si>
  <si>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</si>
  <si>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</si>
  <si>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</si>
  <si>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</si>
  <si>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</si>
  <si>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</si>
  <si>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</si>
  <si>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</si>
  <si>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</si>
  <si>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</si>
  <si>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</si>
  <si>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</si>
  <si>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</si>
  <si>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</si>
  <si>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</si>
  <si>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</si>
  <si>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</si>
  <si>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</si>
  <si>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</si>
  <si>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</si>
  <si>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</si>
  <si>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</si>
  <si>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</si>
  <si>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</si>
  <si>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</si>
  <si>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</si>
  <si>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</si>
  <si>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</si>
  <si>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</si>
  <si>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</si>
  <si>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</si>
  <si>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</si>
  <si>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</si>
  <si>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</si>
  <si>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</si>
  <si>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</si>
  <si>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</si>
  <si>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</si>
  <si>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</si>
  <si>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</si>
  <si>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</si>
  <si>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</si>
  <si>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</si>
  <si>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</si>
  <si>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</si>
  <si>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</si>
  <si>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</si>
  <si>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</si>
  <si>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</si>
  <si>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</si>
  <si>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</si>
  <si>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</si>
  <si>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</si>
  <si>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</si>
  <si>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</si>
  <si>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</si>
  <si>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</si>
  <si>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</si>
  <si>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</si>
  <si>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</si>
  <si>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</si>
  <si>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</si>
  <si>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</si>
  <si>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</si>
  <si>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</si>
  <si>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</si>
  <si>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</si>
  <si>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</si>
  <si>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</si>
  <si>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</si>
  <si>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</si>
  <si>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</si>
  <si>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</si>
  <si>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</si>
  <si>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</si>
  <si>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</si>
  <si>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</si>
  <si>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</si>
  <si>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</si>
  <si>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</si>
  <si>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</si>
  <si>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</si>
  <si>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</si>
  <si>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</si>
  <si>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</si>
  <si>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</si>
  <si>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</si>
  <si>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</si>
  <si>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</si>
  <si>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</si>
  <si>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</si>
  <si>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</si>
  <si>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</si>
  <si>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</si>
  <si>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</si>
  <si>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</si>
  <si>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</si>
  <si>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</si>
  <si>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</si>
  <si>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</si>
  <si>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</si>
  <si>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</si>
  <si>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</si>
  <si>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</si>
  <si>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</si>
  <si>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</si>
  <si>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</si>
  <si>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</si>
  <si>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</si>
  <si>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</si>
  <si>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</si>
  <si>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</si>
  <si>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</si>
  <si>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</si>
  <si>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</si>
  <si>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</si>
  <si>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</si>
  <si>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</si>
  <si>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</si>
  <si>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</si>
  <si>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</si>
  <si>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</si>
  <si>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</si>
  <si>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</si>
  <si>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Transporte com caminhão basculante de 6 m³ - rodovia pavimentada</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</si>
  <si>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</si>
  <si>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</si>
  <si>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</si>
  <si>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</si>
  <si>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</si>
  <si>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</si>
  <si>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</si>
  <si>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</si>
  <si>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</si>
  <si>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</si>
  <si>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</si>
  <si>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</si>
  <si>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</si>
  <si>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</si>
  <si>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</si>
  <si>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</si>
  <si>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</si>
  <si>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</si>
  <si>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</si>
  <si>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</si>
  <si>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</si>
  <si>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</si>
  <si>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</si>
  <si>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</si>
  <si>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</si>
  <si>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</si>
  <si>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</si>
  <si>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</si>
  <si>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</si>
  <si>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</si>
  <si>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</si>
  <si>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</si>
  <si>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</si>
  <si>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</si>
  <si>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</si>
  <si>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</si>
  <si>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</si>
  <si>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</si>
  <si>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</si>
  <si>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</si>
  <si>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</si>
  <si>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</si>
  <si>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</si>
  <si>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</si>
  <si>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</si>
  <si>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</si>
  <si>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</si>
  <si>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</si>
  <si>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</si>
  <si>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</si>
  <si>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</si>
  <si>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</si>
  <si>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</si>
  <si>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</si>
  <si>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</si>
  <si>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</si>
  <si>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</si>
  <si>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</si>
  <si>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</si>
  <si>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</si>
  <si>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</si>
  <si>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</si>
  <si>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</si>
  <si>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</si>
  <si>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</si>
  <si>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</si>
  <si>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</si>
  <si>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</si>
  <si>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</si>
  <si>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</si>
  <si>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</si>
  <si>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</si>
  <si>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</si>
  <si>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</si>
  <si>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</si>
  <si>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</si>
  <si>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</si>
  <si>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</si>
  <si>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</si>
  <si>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</si>
  <si>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</si>
  <si>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</si>
  <si>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</si>
  <si>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</si>
  <si>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</si>
  <si>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</si>
  <si>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</si>
  <si>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</si>
  <si>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</si>
  <si>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</si>
  <si>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</si>
  <si>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</si>
  <si>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</si>
  <si>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</si>
  <si>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</si>
  <si>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</si>
  <si>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</si>
  <si>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</si>
  <si>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</si>
  <si>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</si>
  <si>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</si>
  <si>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</si>
  <si>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</si>
  <si>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</si>
  <si>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</si>
  <si>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</si>
  <si>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</si>
  <si>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</si>
  <si>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</si>
  <si>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</si>
  <si>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</si>
  <si>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</si>
  <si>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</si>
  <si>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</si>
  <si>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</si>
  <si>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</si>
  <si>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</si>
  <si>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</si>
  <si>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</si>
  <si>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</si>
  <si>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</si>
  <si>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</si>
  <si>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</si>
  <si>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</si>
  <si>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</si>
  <si>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</si>
  <si>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</si>
  <si>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</si>
  <si>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</si>
  <si>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</si>
  <si>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</si>
  <si>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</si>
  <si>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</si>
  <si>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</si>
  <si>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</si>
  <si>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</si>
  <si>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</si>
  <si>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</si>
  <si>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</si>
  <si>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</si>
  <si>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</si>
  <si>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</si>
  <si>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</si>
  <si>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</si>
  <si>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</si>
  <si>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</si>
  <si>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</si>
  <si>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</si>
  <si>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</si>
  <si>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</si>
  <si>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</si>
  <si>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</si>
  <si>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</si>
  <si>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</si>
  <si>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</si>
  <si>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</si>
  <si>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</si>
  <si>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</si>
  <si>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</si>
  <si>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</si>
  <si>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</si>
  <si>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</si>
  <si>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</si>
  <si>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</si>
  <si>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</si>
  <si>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</si>
  <si>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</si>
  <si>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</si>
  <si>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</si>
  <si>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</si>
  <si>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</si>
  <si>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</si>
  <si>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</si>
  <si>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</si>
  <si>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</si>
  <si>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</si>
  <si>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</si>
  <si>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</si>
  <si>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</si>
  <si>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</si>
  <si>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</si>
  <si>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</si>
  <si>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</si>
  <si>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</si>
  <si>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</si>
  <si>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</si>
  <si>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</si>
  <si>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</si>
  <si>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</si>
  <si>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</si>
  <si>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</si>
  <si>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</si>
  <si>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</si>
  <si>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</si>
  <si>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</si>
  <si>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</si>
  <si>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</si>
  <si>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</si>
  <si>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</si>
  <si>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</si>
  <si>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</si>
  <si>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</si>
  <si>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</si>
  <si>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</si>
  <si>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</si>
  <si>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</si>
  <si>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</si>
  <si>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</si>
  <si>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</si>
  <si>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</si>
  <si>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</si>
  <si>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</si>
  <si>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</si>
  <si>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</si>
  <si>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</si>
  <si>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</si>
  <si>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</si>
  <si>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</si>
  <si>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</si>
  <si>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</si>
  <si>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</si>
  <si>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</si>
  <si>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</si>
  <si>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</si>
  <si>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</si>
  <si>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</si>
  <si>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</si>
  <si>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</si>
  <si>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</si>
  <si>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</si>
  <si>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</si>
  <si>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</si>
  <si>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</si>
  <si>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</si>
  <si>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</si>
  <si>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</si>
  <si>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</si>
  <si>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</si>
  <si>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</si>
  <si>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</si>
  <si>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</si>
  <si>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</si>
  <si>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</si>
  <si>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</si>
  <si>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</si>
  <si>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</si>
  <si>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</si>
  <si>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</si>
  <si>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</si>
  <si>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</si>
  <si>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</si>
  <si>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</si>
  <si>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</si>
  <si>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</si>
  <si>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</si>
  <si>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</si>
  <si>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</si>
  <si>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</si>
  <si>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</si>
  <si>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</si>
  <si>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</si>
  <si>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</si>
  <si>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</si>
  <si>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</si>
  <si>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</si>
  <si>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</si>
  <si>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</si>
  <si>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</si>
  <si>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</si>
  <si>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</si>
  <si>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</si>
  <si>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</si>
  <si>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</si>
  <si>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</si>
  <si>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</si>
  <si>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</si>
  <si>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</si>
  <si>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</si>
  <si>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</si>
  <si>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</si>
  <si>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</si>
  <si>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</si>
  <si>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</si>
  <si>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</si>
  <si>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</si>
  <si>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</si>
  <si>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</si>
  <si>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</si>
  <si>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</si>
  <si>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</si>
  <si>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</si>
  <si>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</si>
  <si>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</si>
  <si>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</si>
  <si>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</si>
  <si>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</si>
  <si>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</si>
  <si>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</si>
  <si>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</si>
  <si>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</si>
  <si>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</si>
  <si>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</si>
  <si>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</si>
  <si>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</si>
  <si>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</si>
  <si>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</si>
  <si>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</si>
  <si>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</si>
  <si>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</si>
  <si>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</si>
  <si>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</si>
  <si>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</si>
  <si>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</si>
  <si>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</si>
  <si>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</si>
  <si>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</si>
  <si>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</si>
  <si>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</si>
  <si>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</si>
  <si>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</si>
  <si>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</si>
  <si>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</si>
  <si>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</si>
  <si>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</si>
  <si>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</si>
  <si>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</si>
  <si>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</si>
  <si>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</si>
  <si>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</si>
  <si>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</si>
  <si>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</si>
  <si>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</si>
  <si>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</si>
  <si>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</si>
  <si>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</si>
  <si>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</si>
  <si>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</si>
  <si>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</si>
  <si>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</si>
  <si>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</si>
  <si>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</si>
  <si>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</si>
  <si>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</si>
  <si>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</si>
  <si>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</si>
  <si>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</si>
  <si>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</si>
  <si>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</si>
  <si>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</si>
  <si>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</si>
  <si>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</si>
  <si>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</si>
  <si>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</si>
  <si>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</si>
  <si>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</si>
  <si>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</si>
  <si>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</si>
  <si>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</si>
  <si>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</si>
  <si>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</si>
  <si>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</si>
  <si>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</si>
  <si>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</si>
  <si>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</si>
  <si>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</si>
  <si>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</si>
  <si>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</si>
  <si>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</si>
  <si>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</si>
  <si>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</si>
  <si>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</si>
  <si>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</si>
  <si>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</si>
  <si>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</si>
  <si>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</si>
  <si>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</si>
  <si>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</si>
  <si>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</si>
  <si>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</si>
  <si>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</si>
  <si>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</si>
  <si>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</si>
  <si>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</si>
  <si>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</si>
  <si>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</si>
  <si>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</si>
  <si>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</si>
  <si>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</si>
  <si>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</si>
  <si>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</si>
  <si>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</si>
  <si>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</si>
  <si>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</si>
  <si>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</si>
  <si>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</si>
  <si>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</si>
  <si>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</si>
  <si>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</si>
  <si>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</si>
  <si>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</si>
  <si>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</si>
  <si>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</si>
  <si>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</si>
  <si>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</si>
  <si>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</si>
  <si>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</si>
  <si>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</si>
  <si>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</si>
  <si>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</si>
  <si>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</si>
  <si>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</si>
  <si>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</si>
  <si>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</si>
  <si>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</si>
  <si>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</si>
  <si>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</si>
  <si>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</si>
  <si>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</si>
  <si>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</si>
  <si>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</si>
  <si>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</si>
  <si>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</si>
  <si>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</si>
  <si>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</si>
  <si>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</si>
  <si>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</si>
  <si>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</si>
  <si>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</si>
  <si>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</si>
  <si>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</si>
  <si>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</si>
  <si>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</si>
  <si>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</si>
  <si>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</si>
  <si>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</si>
  <si>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</si>
  <si>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</si>
  <si>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</si>
  <si>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</si>
  <si>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</si>
  <si>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</si>
  <si>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</si>
  <si>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</si>
  <si>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</si>
  <si>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</si>
  <si>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</si>
  <si>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</si>
  <si>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</si>
  <si>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</si>
  <si>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</si>
  <si>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</si>
  <si>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</si>
  <si>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</si>
  <si>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</si>
  <si>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</si>
  <si>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</si>
  <si>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</si>
  <si>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</si>
  <si>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</si>
  <si>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</si>
  <si>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</si>
  <si>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</si>
  <si>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</si>
  <si>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</si>
  <si>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</si>
  <si>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</si>
  <si>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</si>
  <si>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</si>
  <si>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</si>
  <si>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</si>
  <si>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</si>
  <si>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</si>
  <si>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</si>
  <si>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</si>
  <si>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</si>
  <si>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</si>
  <si>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</si>
  <si>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</si>
  <si>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</si>
  <si>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</si>
  <si>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</si>
  <si>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</si>
  <si>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</si>
  <si>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</si>
  <si>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</si>
  <si>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</si>
  <si>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</si>
  <si>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</si>
  <si>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</si>
  <si>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</si>
  <si>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</si>
  <si>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</si>
  <si>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</si>
  <si>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</si>
  <si>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</si>
  <si>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</si>
  <si>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</si>
  <si>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</si>
  <si>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</si>
  <si>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</si>
  <si>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</si>
  <si>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</si>
  <si>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</si>
  <si>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</si>
  <si>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</si>
  <si>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</si>
  <si>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</si>
  <si>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</si>
  <si>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</si>
  <si>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</si>
  <si>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</si>
  <si>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</si>
  <si>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</si>
  <si>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</si>
  <si>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</si>
  <si>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</si>
  <si>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</si>
  <si>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</si>
  <si>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</si>
  <si>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</si>
  <si>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</si>
  <si>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</si>
  <si>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</si>
  <si>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</si>
  <si>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</si>
  <si>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</si>
  <si>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</si>
  <si>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</si>
  <si>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</si>
  <si>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</si>
  <si>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</si>
  <si>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</si>
  <si>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</si>
  <si>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</si>
  <si>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</si>
  <si>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</si>
  <si>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</si>
  <si>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</si>
  <si>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</si>
  <si>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</si>
  <si>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</si>
  <si>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</si>
  <si>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</si>
  <si>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</si>
  <si>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</si>
  <si>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</si>
  <si>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</si>
  <si>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</si>
  <si>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</si>
  <si>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</si>
  <si>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</si>
  <si>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</si>
  <si>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</si>
  <si>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</si>
  <si>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</si>
  <si>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</si>
  <si>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</si>
  <si>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</si>
  <si>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</si>
  <si>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</si>
  <si>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</si>
  <si>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</si>
  <si>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</si>
  <si>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</si>
  <si>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</si>
  <si>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</si>
  <si>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</si>
  <si>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</si>
  <si>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</si>
  <si>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</si>
  <si>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</si>
  <si>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</si>
  <si>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</si>
  <si>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</si>
  <si>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</si>
  <si>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</si>
  <si>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</si>
  <si>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</si>
  <si>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</si>
  <si>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</si>
  <si>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</si>
  <si>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</si>
  <si>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</si>
  <si>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</si>
  <si>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</si>
  <si>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</si>
  <si>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</si>
  <si>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</si>
  <si>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</si>
  <si>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</si>
  <si>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</si>
  <si>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</si>
  <si>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</si>
  <si>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</si>
  <si>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</si>
  <si>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</si>
  <si>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</si>
  <si>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</si>
  <si>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</si>
  <si>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</si>
  <si>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</si>
  <si>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</si>
  <si>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</si>
  <si>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</si>
  <si>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</si>
  <si>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</si>
  <si>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</si>
  <si>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</si>
  <si>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</si>
  <si>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</si>
  <si>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</si>
  <si>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</si>
  <si>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</si>
  <si>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</si>
  <si>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</si>
  <si>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</si>
  <si>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</si>
  <si>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</si>
  <si>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</si>
  <si>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</si>
  <si>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</si>
  <si>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</si>
  <si>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</si>
  <si>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</si>
  <si>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</si>
  <si>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</si>
  <si>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</si>
  <si>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</si>
  <si>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</si>
  <si>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</si>
  <si>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</si>
  <si>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</si>
  <si>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</si>
  <si>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</si>
  <si>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</si>
  <si>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</si>
  <si>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</si>
  <si>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</si>
  <si>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</si>
  <si>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</si>
  <si>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</si>
  <si>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</si>
  <si>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</si>
  <si>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</si>
  <si>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</si>
  <si>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</si>
  <si>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</si>
  <si>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</si>
  <si>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</si>
  <si>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</si>
  <si>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</si>
  <si>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</si>
  <si>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</si>
  <si>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</si>
  <si>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</si>
  <si>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</si>
  <si>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</si>
  <si>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</si>
  <si>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</si>
  <si>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</si>
  <si>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</si>
  <si>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</si>
  <si>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</si>
  <si>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</si>
  <si>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</si>
  <si>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</si>
  <si>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</si>
  <si>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</si>
  <si>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</si>
  <si>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</si>
  <si>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</si>
  <si>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</si>
  <si>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</si>
  <si>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</si>
  <si>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</si>
  <si>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</si>
  <si>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</si>
  <si>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</si>
  <si>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</si>
  <si>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</si>
  <si>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</si>
  <si>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</si>
  <si>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</si>
  <si>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</si>
  <si>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</si>
  <si>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</si>
  <si>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</si>
  <si>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</si>
  <si>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</si>
  <si>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</si>
  <si>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</si>
  <si>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</si>
  <si>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</si>
  <si>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</si>
  <si>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</si>
  <si>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</si>
  <si>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</si>
  <si>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</si>
  <si>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</si>
  <si>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</si>
  <si>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</si>
  <si>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</si>
  <si>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</si>
  <si>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</si>
  <si>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</si>
  <si>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</si>
  <si>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</si>
  <si>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</si>
  <si>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</si>
  <si>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</si>
  <si>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</si>
  <si>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</si>
  <si>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</si>
  <si>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</si>
  <si>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</si>
  <si>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</si>
  <si>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</si>
  <si>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</si>
  <si>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</si>
  <si>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</si>
  <si>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</si>
  <si>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</si>
  <si>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</si>
  <si>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</si>
  <si>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</si>
  <si>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</si>
  <si>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</si>
  <si>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</si>
  <si>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</si>
  <si>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</si>
  <si>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</si>
  <si>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</si>
  <si>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</si>
  <si>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</si>
  <si>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</si>
  <si>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</si>
  <si>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</si>
  <si>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</si>
  <si>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</si>
  <si>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</si>
  <si>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</si>
  <si>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</si>
  <si>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</si>
  <si>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</si>
  <si>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</si>
  <si>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</si>
  <si>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</si>
  <si>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</si>
  <si>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</si>
  <si>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</si>
  <si>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</si>
  <si>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</si>
  <si>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</si>
  <si>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</si>
  <si>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</si>
  <si>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</si>
  <si>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</si>
  <si>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</si>
  <si>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</si>
  <si>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</si>
  <si>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</si>
  <si>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</si>
  <si>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</si>
  <si>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</si>
  <si>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</si>
  <si>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</si>
  <si>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</si>
  <si>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</si>
  <si>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</si>
  <si>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</si>
  <si>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</si>
  <si>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</si>
  <si>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</si>
  <si>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</si>
  <si>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</si>
  <si>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</si>
  <si>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</si>
  <si>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</si>
  <si>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</si>
  <si>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</si>
  <si>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</si>
  <si>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</si>
  <si>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</si>
  <si>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</si>
  <si>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</si>
  <si>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</si>
  <si>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</si>
  <si>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</si>
  <si>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</si>
  <si>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</si>
  <si>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</si>
  <si>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</si>
  <si>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</si>
  <si>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</si>
  <si>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</si>
  <si>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</si>
  <si>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</si>
  <si>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</si>
  <si>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</si>
  <si>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</si>
  <si>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</si>
  <si>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</si>
  <si>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</si>
  <si>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</si>
  <si>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</si>
  <si>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</si>
  <si>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</si>
  <si>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</si>
  <si>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</si>
  <si>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</si>
  <si>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</si>
  <si>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</si>
  <si>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</si>
  <si>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</si>
  <si>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</si>
  <si>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</si>
  <si>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</si>
  <si>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</si>
  <si>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</si>
  <si>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</si>
  <si>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</si>
  <si>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</si>
  <si>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</si>
  <si>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</si>
  <si>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</si>
  <si>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</si>
  <si>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</si>
  <si>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</si>
  <si>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</si>
  <si>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</si>
  <si>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</si>
  <si>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</si>
  <si>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</si>
  <si>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</si>
  <si>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</si>
  <si>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</si>
  <si>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</si>
  <si>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</si>
  <si>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</si>
  <si>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</si>
  <si>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</si>
  <si>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</si>
  <si>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</si>
  <si>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</si>
  <si>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</si>
  <si>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</si>
  <si>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</si>
  <si>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</si>
  <si>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</si>
  <si>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</si>
  <si>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</si>
  <si>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</si>
  <si>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</si>
  <si>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</si>
  <si>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</si>
  <si>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</si>
  <si>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</si>
  <si>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</si>
  <si>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</si>
  <si>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</si>
  <si>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</si>
  <si>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</si>
  <si>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</si>
  <si>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</si>
  <si>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</si>
  <si>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</si>
  <si>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</si>
  <si>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</si>
  <si>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</si>
  <si>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</si>
  <si>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</si>
  <si>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</si>
  <si>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</si>
  <si>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</si>
  <si>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</si>
  <si>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</si>
  <si>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</si>
  <si>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</si>
  <si>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</si>
  <si>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</si>
  <si>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</si>
  <si>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</si>
  <si>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</si>
  <si>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</si>
  <si>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</si>
  <si>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</si>
  <si>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</si>
  <si>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</si>
  <si>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</si>
  <si>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</si>
  <si>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</si>
  <si>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</si>
  <si>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</si>
  <si>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</si>
  <si>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</si>
  <si>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</si>
  <si>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</si>
  <si>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</si>
  <si>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</si>
  <si>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</si>
  <si>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</si>
  <si>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</si>
  <si>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</si>
  <si>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</si>
  <si>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</si>
  <si>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</si>
  <si>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</si>
  <si>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</si>
  <si>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</si>
  <si>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</si>
  <si>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</si>
  <si>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</si>
  <si>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</si>
  <si>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</si>
  <si>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</si>
  <si>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</si>
  <si>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</si>
  <si>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</si>
  <si>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</si>
  <si>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</si>
  <si>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</si>
  <si>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</si>
  <si>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</si>
  <si>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</si>
  <si>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</si>
  <si>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</si>
  <si>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</si>
  <si>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</si>
  <si>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</si>
  <si>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</si>
  <si>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</si>
  <si>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</si>
  <si>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</si>
  <si>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</si>
  <si>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</si>
  <si>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</si>
  <si>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</si>
  <si>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</si>
  <si>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</si>
  <si>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</si>
  <si>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</si>
  <si>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</si>
  <si>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</si>
  <si>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</si>
  <si>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</si>
  <si>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</si>
  <si>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</si>
  <si>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</si>
  <si>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</si>
  <si>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</si>
  <si>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</si>
  <si>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</si>
  <si>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</si>
  <si>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</si>
  <si>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</si>
  <si>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</si>
  <si>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</si>
  <si>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</si>
  <si>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</si>
  <si>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</si>
  <si>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</si>
  <si>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</si>
  <si>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</si>
  <si>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</si>
  <si>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</si>
  <si>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</si>
  <si>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</si>
  <si>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</si>
  <si>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</si>
  <si>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</si>
  <si>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</si>
  <si>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</si>
  <si>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</si>
  <si>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</si>
  <si>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</si>
  <si>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</si>
  <si>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</si>
  <si>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</si>
  <si>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</si>
  <si>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</si>
  <si>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</si>
  <si>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</si>
  <si>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</si>
  <si>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</si>
  <si>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</si>
  <si>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</si>
  <si>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</si>
  <si>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</si>
  <si>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</si>
  <si>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de beneficiamento do aço naval para construção de instalações portuárias de pequeno porte</t>
  </si>
  <si>
    <t>7107389</t>
  </si>
  <si>
    <t>Amarração do sistema de fundeio com mergulho para poita de 25 a 58,3 t (pesos submersos de 15 a 35 t) - profundidade de até 50 m</t>
  </si>
  <si>
    <t>7107388</t>
  </si>
  <si>
    <t>Amarração do sistema de fundeio com mergulho para poita de até 25 t (peso submerso = 15 t) - profundidade de até 50 m</t>
  </si>
  <si>
    <t>7107387</t>
  </si>
  <si>
    <t>Amarração do sistema de fundeio para poita de 25 a 58,3 t (pesos submersos de 15 a 35 t)</t>
  </si>
  <si>
    <t>7107386</t>
  </si>
  <si>
    <t>Amarração do sistema de fundeio para poita de até 25 t (peso submerso = 15 t)</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</si>
  <si>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</si>
  <si>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</si>
  <si>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</si>
  <si>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</si>
  <si>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</si>
  <si>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</si>
  <si>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</si>
  <si>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</si>
  <si>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</si>
  <si>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</si>
  <si>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</si>
  <si>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</si>
  <si>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</si>
  <si>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</si>
  <si>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</si>
  <si>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</si>
  <si>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</si>
  <si>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</si>
  <si>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</si>
  <si>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</si>
  <si>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</si>
  <si>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</si>
  <si>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</si>
  <si>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</si>
  <si>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</si>
  <si>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</si>
  <si>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</si>
  <si>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</si>
  <si>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</si>
  <si>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</si>
  <si>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</si>
  <si>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</si>
  <si>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</si>
  <si>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</si>
  <si>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</si>
  <si>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</si>
  <si>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</si>
  <si>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</si>
  <si>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</si>
  <si>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</si>
  <si>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</si>
  <si>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</si>
  <si>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</si>
  <si>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</si>
  <si>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</si>
  <si>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</si>
  <si>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</si>
  <si>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</si>
  <si>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</si>
  <si>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</si>
  <si>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</si>
  <si>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</si>
  <si>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</si>
  <si>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</si>
  <si>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</si>
  <si>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</si>
  <si>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</si>
  <si>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</si>
  <si>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</si>
  <si>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</si>
  <si>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</si>
  <si>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</si>
  <si>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7119648</t>
  </si>
  <si>
    <t>Lançamento da embarcação com uso de airbag</t>
  </si>
  <si>
    <t>7107385</t>
  </si>
  <si>
    <t>Lançamento de poita de concreto de 15 a 35 t - peso submerso</t>
  </si>
  <si>
    <t>7107390</t>
  </si>
  <si>
    <t>Lançamento de poita de concreto de até 15 t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</si>
  <si>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</si>
  <si>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</si>
  <si>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</si>
  <si>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</si>
  <si>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</si>
  <si>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</si>
  <si>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</si>
  <si>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</si>
  <si>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</si>
  <si>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</si>
  <si>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</si>
  <si>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</si>
  <si>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</si>
  <si>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t>
  </si>
  <si>
    <t>7107384</t>
  </si>
  <si>
    <t>Tratamento superficial e pintura da ponte e demais estruturas metálicas navais - exceto fundo do flutuante</t>
  </si>
  <si>
    <t>7107378</t>
  </si>
  <si>
    <t>Tratamento superficial e pintura do fundo do flutuante</t>
  </si>
  <si>
    <t>Jan/2026</t>
  </si>
  <si>
    <t>Contenção de solo com cortina de placa dupla pré-fabricada empuxo de 3,3 t/m², espessura de 15 cm, tipo de perfil i 10", distanciamento entre perfis de 2,2 m com reforço de barra de aço CA-60 Ø 6,30 mm a cada 15 cm !</t>
  </si>
  <si>
    <t>Alvenaria estrutural com blocos de concreto 19 x 19 x 39 cm, classe B (4 MPa = resistência &lt; 8 MPa), parede # 19 cm, juntas com 10 mm, com argamassa mista de cimento, cal e areia traço 1:0,25:3 - com mão de obra empreitada *</t>
  </si>
  <si>
    <t>Alvenaria de vedação com blocos cerâmicos furados 9 x 19 x 19 cm furos horizontais, espessura da parede 9 cm, juntas de 10 mm, assentado com argamassa mista de cal hidratada e areia traço 1:4 - com mão de obra empreitada :</t>
  </si>
  <si>
    <t>Alvenaria com blocos de concreto 9 x 19 x 39 cm, classe C (resistência = 3 MPa), parede # 9 cm, juntas com 10 mm, com argamassa mista de cimento, arenoso e areia traço 1:4:4 - com mão de obra empreitada /</t>
  </si>
  <si>
    <t>Impermeabilização de superfície sujeita à infiltração por lençol freático pressão negativa aplicando argamassa com aditivo impermeabilizante de pega rápida /</t>
  </si>
  <si>
    <t>Janela de aço 1,00 x 1,50 m, padronizada, de correr, com seis folhas: duas fixas ventiladas, duas de correr ventiladas e duas de correr com vidro liso =</t>
  </si>
  <si>
    <t>Pastilha de porcelana em superfície curva, assentada com argamassa mista de cimento, cal e areia peneirada traço 1:3:9, rejuntamento com pasta de cimento branco, incluindo limpeza e lavagem ;</t>
  </si>
  <si>
    <t>Volare 25 - PINI</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</si>
  <si>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</si>
  <si>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</si>
  <si>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</si>
  <si>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</si>
  <si>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</si>
  <si>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</si>
  <si>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</si>
  <si>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</si>
  <si>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</si>
  <si>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</si>
  <si>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</si>
  <si>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</si>
  <si>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</si>
  <si>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</si>
  <si>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</si>
  <si>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</si>
  <si>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</si>
  <si>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</si>
  <si>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</si>
  <si>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</si>
  <si>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</si>
  <si>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</si>
  <si>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</si>
  <si>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</si>
  <si>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</si>
  <si>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</si>
  <si>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</si>
  <si>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</si>
  <si>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</si>
  <si>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</si>
  <si>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</si>
  <si>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</si>
  <si>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</si>
  <si>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</si>
  <si>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</si>
  <si>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</si>
  <si>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</si>
  <si>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</si>
  <si>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</si>
  <si>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</si>
  <si>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</si>
  <si>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</si>
  <si>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</si>
  <si>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</si>
  <si>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</si>
  <si>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</si>
  <si>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</si>
  <si>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</si>
  <si>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</si>
  <si>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</si>
  <si>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</si>
  <si>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</si>
  <si>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</si>
  <si>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</si>
  <si>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</si>
  <si>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</si>
  <si>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</si>
  <si>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</si>
  <si>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</si>
  <si>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</si>
  <si>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</si>
  <si>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</si>
  <si>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</si>
  <si>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</si>
  <si>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</si>
  <si>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</si>
  <si>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</si>
  <si>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</si>
  <si>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</si>
  <si>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</si>
  <si>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</si>
  <si>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</si>
  <si>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</si>
  <si>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</si>
  <si>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</si>
  <si>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</si>
  <si>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</si>
  <si>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</si>
  <si>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</si>
  <si>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</si>
  <si>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</si>
  <si>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</si>
  <si>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</si>
  <si>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</si>
  <si>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</si>
  <si>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</si>
  <si>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</si>
  <si>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</si>
  <si>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</si>
  <si>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</si>
  <si>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</si>
  <si>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</si>
  <si>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</si>
  <si>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</si>
  <si>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</si>
  <si>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</si>
  <si>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</si>
  <si>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</si>
  <si>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</si>
  <si>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</si>
  <si>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</si>
  <si>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</si>
  <si>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</si>
  <si>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</si>
  <si>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</si>
  <si>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</si>
  <si>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</si>
  <si>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</si>
  <si>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</si>
  <si>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</si>
  <si>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</si>
  <si>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</si>
  <si>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</si>
  <si>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</si>
  <si>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</si>
  <si>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</si>
  <si>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</si>
  <si>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</si>
  <si>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</si>
  <si>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</si>
  <si>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</si>
  <si>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</si>
  <si>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</si>
  <si>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</si>
  <si>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</si>
  <si>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</si>
  <si>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</si>
  <si>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</si>
  <si>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</si>
  <si>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</si>
  <si>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</si>
  <si>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</si>
  <si>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</si>
  <si>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</si>
  <si>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</si>
  <si>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</si>
  <si>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</si>
  <si>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</si>
  <si>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</si>
  <si>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</si>
  <si>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</si>
  <si>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</si>
  <si>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</si>
  <si>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</si>
  <si>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</si>
  <si>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</si>
  <si>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</si>
  <si>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</si>
  <si>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</si>
  <si>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</si>
  <si>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</si>
  <si>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</si>
  <si>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</si>
  <si>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</si>
  <si>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</si>
  <si>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</si>
  <si>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</si>
  <si>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</si>
  <si>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</si>
  <si>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</si>
  <si>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</si>
  <si>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</si>
  <si>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</si>
  <si>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</si>
  <si>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</si>
  <si>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</si>
  <si>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</si>
  <si>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</si>
  <si>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</si>
  <si>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</si>
  <si>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</si>
  <si>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</si>
  <si>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</si>
  <si>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</si>
  <si>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</si>
  <si>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</si>
  <si>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</si>
  <si>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</si>
  <si>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</si>
  <si>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</si>
  <si>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</si>
  <si>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</si>
  <si>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</si>
  <si>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</si>
  <si>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</si>
  <si>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</si>
  <si>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</si>
  <si>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</si>
  <si>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</si>
  <si>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</si>
  <si>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</si>
  <si>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</si>
  <si>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</si>
  <si>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</si>
  <si>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</si>
  <si>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</si>
  <si>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</si>
  <si>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</si>
  <si>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</si>
  <si>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</si>
  <si>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</si>
  <si>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</si>
  <si>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</si>
  <si>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</si>
  <si>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</si>
  <si>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</si>
  <si>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</si>
  <si>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</si>
  <si>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</si>
  <si>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</si>
  <si>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</si>
  <si>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</si>
  <si>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</si>
  <si>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</si>
  <si>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</si>
  <si>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</si>
  <si>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</si>
  <si>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</si>
  <si>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</si>
  <si>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</si>
  <si>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</si>
  <si>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</si>
  <si>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</si>
  <si>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</si>
  <si>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</si>
  <si>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</si>
  <si>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</si>
  <si>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</si>
  <si>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</si>
  <si>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</si>
  <si>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</si>
  <si>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</si>
  <si>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</si>
  <si>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</si>
  <si>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</si>
  <si>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</si>
  <si>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</si>
  <si>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</si>
  <si>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</si>
  <si>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</si>
  <si>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</si>
  <si>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</si>
  <si>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</si>
  <si>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</si>
  <si>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</si>
  <si>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</si>
  <si>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</si>
  <si>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</si>
  <si>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</si>
  <si>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</si>
  <si>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</si>
  <si>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</si>
  <si>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</si>
  <si>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</si>
  <si>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</si>
  <si>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</si>
  <si>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</si>
  <si>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</si>
  <si>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</si>
  <si>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</si>
  <si>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</si>
  <si>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</si>
  <si>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</si>
  <si>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</si>
  <si>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</si>
  <si>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</si>
  <si>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</si>
  <si>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</si>
  <si>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</si>
  <si>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</si>
  <si>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</si>
  <si>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</si>
  <si>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</si>
  <si>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</si>
  <si>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</si>
  <si>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</si>
  <si>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</si>
  <si>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</si>
  <si>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</si>
  <si>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</si>
  <si>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</si>
  <si>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</si>
  <si>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</si>
  <si>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</si>
  <si>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</si>
  <si>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</si>
  <si>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</si>
  <si>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</si>
  <si>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</si>
  <si>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</si>
  <si>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</si>
  <si>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</si>
  <si>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</si>
  <si>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</si>
  <si>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</si>
  <si>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</si>
  <si>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</si>
  <si>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</si>
  <si>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</si>
  <si>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</si>
  <si>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</si>
  <si>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</si>
  <si>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</si>
  <si>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</si>
  <si>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</si>
  <si>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</si>
  <si>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</si>
  <si>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</si>
  <si>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</si>
  <si>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</si>
  <si>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</si>
  <si>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</si>
  <si>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</si>
  <si>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</si>
  <si>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</si>
  <si>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</si>
  <si>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</si>
  <si>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</si>
  <si>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</si>
  <si>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</si>
  <si>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</si>
  <si>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</si>
  <si>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</si>
  <si>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</si>
  <si>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</si>
  <si>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</si>
  <si>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</si>
  <si>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</si>
  <si>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</si>
  <si>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</si>
  <si>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</si>
  <si>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</si>
  <si>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</si>
  <si>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</si>
  <si>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</si>
  <si>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</si>
  <si>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</si>
  <si>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</si>
  <si>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</si>
  <si>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</si>
  <si>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</si>
  <si>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</si>
  <si>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</si>
  <si>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</si>
  <si>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</si>
  <si>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</si>
  <si>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</si>
  <si>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</si>
  <si>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</si>
  <si>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</si>
  <si>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</si>
  <si>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</si>
  <si>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</si>
  <si>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</si>
  <si>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</si>
  <si>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</si>
  <si>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</si>
  <si>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</si>
  <si>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</si>
  <si>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</si>
  <si>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</si>
  <si>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</si>
  <si>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</si>
  <si>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</si>
  <si>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</si>
  <si>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</si>
  <si>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</si>
  <si>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</si>
  <si>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</si>
  <si>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</si>
  <si>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</si>
  <si>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</si>
  <si>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</si>
  <si>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</si>
  <si>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</si>
  <si>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</si>
  <si>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</si>
  <si>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</si>
  <si>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</si>
  <si>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</si>
  <si>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</si>
  <si>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</si>
  <si>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</si>
  <si>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</si>
  <si>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</si>
  <si>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</si>
  <si>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</si>
  <si>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</si>
  <si>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</si>
  <si>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</si>
  <si>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</si>
  <si>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</si>
  <si>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</si>
  <si>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</si>
  <si>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</si>
  <si>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</si>
  <si>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</si>
  <si>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</si>
  <si>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</si>
  <si>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</si>
  <si>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</si>
  <si>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</si>
  <si>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</si>
  <si>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</si>
  <si>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</si>
  <si>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</si>
  <si>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</si>
  <si>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</si>
  <si>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</si>
  <si>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</si>
  <si>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</si>
  <si>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</si>
  <si>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</si>
  <si>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</si>
  <si>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</si>
  <si>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</si>
  <si>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</si>
  <si>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</si>
  <si>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</si>
  <si>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</si>
  <si>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</si>
  <si>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</si>
  <si>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</si>
  <si>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</si>
  <si>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</si>
  <si>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</si>
  <si>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</si>
  <si>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</si>
  <si>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</si>
  <si>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</si>
  <si>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</si>
  <si>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</si>
  <si>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</si>
  <si>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</si>
  <si>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</si>
  <si>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</si>
  <si>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</si>
  <si>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</si>
  <si>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</si>
  <si>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</si>
  <si>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</si>
  <si>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</si>
  <si>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</si>
  <si>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</si>
  <si>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</si>
  <si>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</si>
  <si>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</si>
  <si>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</si>
  <si>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</si>
  <si>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</si>
  <si>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</si>
  <si>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</si>
  <si>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</si>
  <si>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</si>
  <si>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</si>
  <si>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</si>
  <si>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</si>
  <si>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</si>
  <si>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</si>
  <si>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</si>
  <si>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</si>
  <si>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</si>
  <si>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</si>
  <si>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</si>
  <si>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</si>
  <si>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</si>
  <si>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</si>
  <si>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</si>
  <si>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</si>
  <si>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</si>
  <si>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</si>
  <si>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</si>
  <si>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</si>
  <si>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</si>
  <si>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</si>
  <si>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</si>
  <si>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</si>
  <si>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</si>
  <si>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</si>
  <si>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</si>
  <si>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</si>
  <si>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</si>
  <si>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</si>
  <si>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</si>
  <si>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</si>
  <si>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</si>
  <si>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</si>
  <si>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</si>
  <si>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</si>
  <si>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</si>
  <si>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</si>
  <si>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</si>
  <si>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</si>
  <si>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</si>
  <si>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</si>
  <si>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</si>
  <si>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</si>
  <si>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</si>
  <si>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</si>
  <si>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</si>
  <si>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</si>
  <si>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</si>
  <si>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</si>
  <si>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</si>
  <si>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</si>
  <si>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</si>
  <si>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</si>
  <si>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</si>
  <si>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</si>
  <si>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</si>
  <si>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</si>
  <si>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</si>
  <si>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</si>
  <si>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</si>
  <si>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</si>
  <si>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</si>
  <si>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</si>
  <si>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</si>
  <si>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</si>
  <si>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</si>
  <si>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</si>
  <si>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</si>
  <si>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</si>
  <si>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</si>
  <si>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</si>
  <si>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</si>
  <si>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</si>
  <si>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</si>
  <si>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</si>
  <si>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</si>
  <si>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</si>
  <si>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</si>
  <si>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</si>
  <si>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</si>
  <si>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</si>
  <si>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</si>
  <si>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</si>
  <si>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</si>
  <si>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</si>
  <si>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</si>
  <si>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</si>
  <si>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</si>
  <si>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</si>
  <si>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</si>
  <si>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</si>
  <si>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</si>
  <si>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</si>
  <si>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</si>
  <si>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</si>
  <si>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</si>
  <si>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</si>
  <si>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</si>
  <si>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</si>
  <si>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</si>
  <si>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</si>
  <si>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</si>
  <si>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</si>
  <si>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</si>
  <si>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</si>
  <si>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</si>
  <si>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</si>
  <si>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</si>
  <si>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</si>
  <si>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</si>
  <si>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</si>
  <si>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</si>
  <si>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</si>
  <si>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</si>
  <si>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</si>
  <si>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</si>
  <si>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</si>
  <si>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</si>
  <si>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</si>
  <si>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</si>
  <si>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</si>
  <si>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</si>
  <si>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</si>
  <si>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</si>
  <si>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</si>
  <si>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</si>
  <si>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</si>
  <si>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</si>
  <si>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</si>
  <si>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</si>
  <si>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</si>
  <si>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</si>
  <si>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</si>
  <si>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</si>
  <si>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</si>
  <si>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</si>
  <si>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</si>
  <si>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</si>
  <si>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</si>
  <si>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</si>
  <si>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</si>
  <si>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</si>
  <si>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</si>
  <si>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</si>
  <si>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</si>
  <si>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</si>
  <si>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</si>
  <si>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</si>
  <si>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</si>
  <si>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</si>
  <si>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</si>
  <si>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</si>
  <si>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</si>
  <si>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</si>
  <si>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</si>
  <si>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</si>
  <si>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</si>
  <si>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</si>
  <si>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</si>
  <si>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</si>
  <si>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</si>
  <si>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</si>
  <si>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</si>
  <si>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</si>
  <si>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</si>
  <si>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</si>
  <si>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</si>
  <si>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</si>
  <si>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</si>
  <si>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</si>
  <si>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</si>
  <si>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</si>
  <si>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</si>
  <si>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</si>
  <si>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</si>
  <si>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</si>
  <si>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</si>
  <si>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</si>
  <si>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</si>
  <si>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</si>
  <si>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</si>
  <si>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</si>
  <si>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</si>
  <si>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</si>
  <si>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</si>
  <si>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</si>
  <si>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</si>
  <si>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</si>
  <si>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</si>
  <si>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</si>
  <si>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</si>
  <si>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</si>
  <si>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</si>
  <si>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</si>
  <si>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</si>
  <si>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</si>
  <si>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</si>
  <si>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</si>
  <si>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</si>
  <si>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</si>
  <si>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</si>
  <si>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</si>
  <si>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</si>
  <si>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</si>
  <si>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</si>
  <si>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</si>
  <si>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</si>
  <si>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</si>
  <si>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</si>
  <si>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</si>
  <si>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</si>
  <si>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</si>
  <si>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</si>
  <si>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</si>
  <si>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</si>
  <si>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</si>
  <si>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</si>
  <si>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</si>
  <si>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</si>
  <si>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</si>
  <si>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</si>
  <si>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</si>
  <si>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</si>
  <si>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</si>
  <si>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</si>
  <si>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</si>
  <si>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</si>
  <si>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</si>
  <si>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</si>
  <si>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</si>
  <si>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</si>
  <si>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</si>
  <si>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</si>
  <si>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</si>
  <si>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</si>
  <si>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</si>
  <si>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</si>
  <si>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</si>
  <si>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</si>
  <si>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</si>
  <si>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</si>
  <si>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</si>
  <si>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</si>
  <si>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</si>
  <si>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</si>
  <si>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</si>
  <si>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</si>
  <si>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</si>
  <si>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</si>
  <si>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</si>
  <si>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</si>
  <si>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</si>
  <si>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</si>
  <si>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</si>
  <si>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</si>
  <si>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</si>
  <si>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</si>
  <si>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</si>
  <si>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</si>
  <si>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</si>
  <si>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</si>
  <si>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</si>
  <si>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</si>
  <si>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</si>
  <si>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</si>
  <si>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</si>
  <si>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</si>
  <si>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</si>
  <si>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</si>
  <si>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</si>
  <si>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</si>
  <si>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</si>
  <si>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</si>
  <si>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</si>
  <si>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</si>
  <si>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</si>
  <si>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</si>
  <si>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</si>
  <si>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</si>
  <si>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</si>
  <si>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</si>
  <si>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</si>
  <si>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</si>
  <si>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</si>
  <si>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</si>
  <si>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</si>
  <si>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</si>
  <si>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</si>
  <si>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</si>
  <si>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</si>
  <si>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</si>
  <si>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</si>
  <si>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</si>
  <si>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</si>
  <si>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</si>
  <si>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</si>
  <si>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</si>
  <si>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</si>
  <si>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</si>
  <si>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</si>
  <si>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</si>
  <si>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</si>
  <si>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</si>
  <si>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</si>
  <si>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</si>
  <si>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</si>
  <si>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</si>
  <si>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</si>
  <si>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</si>
  <si>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</si>
  <si>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</si>
  <si>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</si>
  <si>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</si>
  <si>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</si>
  <si>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</si>
  <si>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</si>
  <si>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</si>
  <si>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</si>
  <si>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</si>
  <si>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</si>
  <si>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</si>
  <si>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</si>
  <si>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</si>
  <si>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</si>
  <si>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</si>
  <si>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</si>
  <si>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</si>
  <si>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</si>
  <si>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</si>
  <si>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</si>
  <si>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</si>
  <si>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</si>
  <si>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</si>
  <si>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</si>
  <si>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</si>
  <si>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</si>
  <si>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</si>
  <si>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</si>
  <si>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</si>
  <si>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</si>
  <si>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</si>
  <si>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</si>
  <si>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</si>
  <si>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</si>
  <si>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</si>
  <si>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</si>
  <si>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</si>
  <si>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</si>
  <si>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</si>
  <si>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</si>
  <si>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</si>
  <si>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</si>
  <si>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</si>
  <si>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</si>
  <si>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</si>
  <si>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</si>
  <si>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</si>
  <si>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</si>
  <si>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</si>
  <si>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</si>
  <si>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</si>
  <si>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</si>
  <si>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</si>
  <si>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</si>
  <si>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</si>
  <si>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</si>
  <si>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</si>
  <si>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</si>
  <si>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</si>
  <si>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</si>
  <si>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</si>
  <si>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</si>
  <si>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</si>
  <si>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</si>
  <si>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</si>
  <si>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</si>
  <si>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</si>
  <si>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</si>
  <si>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</si>
  <si>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</si>
  <si>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</si>
  <si>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</si>
  <si>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</si>
  <si>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</si>
  <si>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</si>
  <si>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</si>
  <si>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</si>
  <si>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</si>
  <si>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</si>
  <si>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</si>
  <si>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</si>
  <si>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</si>
  <si>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</si>
  <si>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</si>
  <si>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</si>
  <si>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</si>
  <si>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</si>
  <si>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</si>
  <si>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</si>
  <si>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</si>
  <si>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</si>
  <si>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</si>
  <si>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</si>
  <si>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</si>
  <si>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</si>
  <si>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</si>
  <si>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</si>
  <si>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</si>
  <si>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</si>
  <si>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</si>
  <si>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</si>
  <si>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</si>
  <si>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</si>
  <si>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</si>
  <si>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</si>
  <si>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</si>
  <si>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</si>
  <si>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</si>
  <si>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</si>
  <si>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</si>
  <si>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</si>
  <si>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</si>
  <si>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</si>
  <si>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</si>
  <si>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</si>
  <si>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</si>
  <si>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</si>
  <si>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</si>
  <si>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</si>
  <si>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</si>
  <si>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</si>
  <si>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</si>
  <si>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</si>
  <si>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</si>
  <si>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</si>
  <si>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</si>
  <si>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</si>
  <si>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</si>
  <si>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</si>
  <si>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</si>
  <si>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</si>
  <si>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</si>
  <si>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</si>
  <si>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</si>
  <si>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</si>
  <si>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</si>
  <si>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</si>
  <si>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</si>
  <si>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</si>
  <si>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</si>
  <si>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</si>
  <si>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</si>
  <si>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</si>
  <si>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</si>
  <si>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</si>
  <si>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</si>
  <si>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</si>
  <si>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</si>
  <si>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</si>
  <si>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</si>
  <si>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</si>
  <si>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</si>
  <si>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</si>
  <si>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</si>
  <si>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</si>
  <si>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</si>
  <si>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</si>
  <si>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</si>
  <si>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</si>
  <si>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</si>
  <si>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</si>
  <si>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</si>
  <si>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</si>
  <si>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</si>
  <si>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</si>
  <si>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</si>
  <si>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</si>
  <si>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</si>
  <si>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</si>
  <si>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</si>
  <si>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</si>
  <si>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</si>
  <si>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</si>
  <si>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</si>
  <si>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</si>
  <si>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</si>
  <si>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</si>
  <si>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</si>
  <si>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</si>
  <si>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</si>
  <si>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</si>
  <si>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</si>
  <si>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</si>
  <si>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</si>
  <si>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</si>
  <si>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</si>
  <si>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</si>
  <si>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</si>
  <si>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</si>
  <si>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</si>
  <si>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</si>
  <si>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</si>
  <si>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</si>
  <si>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</si>
  <si>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</si>
  <si>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</si>
  <si>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</si>
  <si>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</si>
  <si>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</si>
  <si>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</si>
  <si>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</si>
  <si>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</si>
  <si>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</si>
  <si>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</si>
  <si>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</si>
  <si>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</si>
  <si>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</si>
  <si>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</si>
  <si>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</si>
  <si>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</si>
  <si>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</si>
  <si>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</si>
  <si>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</si>
  <si>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</si>
  <si>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</si>
  <si>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</si>
  <si>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</si>
  <si>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</si>
  <si>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</si>
  <si>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</si>
  <si>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</si>
  <si>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</si>
  <si>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</si>
  <si>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</si>
  <si>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</si>
  <si>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</si>
  <si>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</si>
  <si>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</si>
  <si>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</si>
  <si>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</si>
  <si>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</si>
  <si>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</si>
  <si>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</si>
  <si>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</si>
  <si>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</si>
  <si>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</si>
  <si>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</si>
  <si>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</si>
  <si>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</si>
  <si>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</si>
  <si>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</si>
  <si>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</si>
  <si>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</si>
  <si>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</si>
  <si>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</si>
  <si>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</si>
  <si>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</si>
  <si>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</si>
  <si>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</si>
  <si>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</si>
  <si>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</si>
  <si>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</si>
  <si>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</si>
  <si>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</si>
  <si>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</si>
  <si>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</si>
  <si>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</si>
  <si>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</si>
  <si>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</si>
  <si>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</si>
  <si>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</si>
  <si>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</si>
  <si>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</si>
  <si>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</si>
  <si>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</si>
  <si>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</si>
  <si>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</si>
  <si>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</si>
  <si>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</si>
  <si>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</si>
  <si>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</si>
  <si>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</si>
  <si>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</si>
  <si>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</si>
  <si>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</si>
  <si>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</si>
  <si>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</si>
  <si>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</si>
  <si>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</si>
  <si>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</si>
  <si>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</si>
  <si>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</si>
  <si>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</si>
  <si>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</si>
  <si>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</si>
  <si>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</si>
  <si>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</si>
  <si>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</si>
  <si>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</si>
  <si>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</si>
  <si>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</si>
  <si>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</si>
  <si>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</si>
  <si>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</si>
  <si>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</si>
  <si>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</si>
  <si>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</si>
  <si>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</si>
  <si>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</si>
  <si>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</si>
  <si>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</si>
  <si>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</si>
  <si>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</si>
  <si>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</si>
  <si>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</si>
  <si>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</si>
  <si>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</si>
  <si>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</si>
  <si>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</si>
  <si>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</si>
  <si>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</si>
  <si>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</si>
  <si>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</si>
  <si>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</si>
  <si>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</si>
  <si>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</si>
  <si>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</si>
  <si>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</si>
  <si>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</si>
  <si>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</si>
  <si>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</si>
  <si>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</si>
  <si>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</si>
  <si>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</si>
  <si>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</si>
  <si>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</si>
  <si>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</si>
  <si>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</si>
  <si>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</si>
  <si>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</si>
  <si>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</si>
  <si>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</si>
  <si>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</si>
  <si>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</si>
  <si>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</si>
  <si>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</si>
  <si>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</si>
  <si>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</si>
  <si>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</si>
  <si>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</si>
  <si>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</si>
  <si>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</si>
  <si>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</si>
  <si>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</si>
  <si>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</si>
  <si>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</si>
  <si>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</si>
  <si>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</si>
  <si>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</si>
  <si>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</si>
  <si>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</si>
  <si>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</si>
  <si>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</si>
  <si>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</si>
  <si>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</si>
  <si>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</si>
  <si>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</si>
  <si>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</si>
  <si>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</si>
  <si>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</si>
  <si>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</si>
  <si>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</si>
  <si>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</si>
  <si>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</si>
  <si>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</si>
  <si>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</si>
  <si>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</si>
  <si>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</si>
  <si>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</si>
  <si>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</si>
  <si>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</si>
  <si>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</si>
  <si>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</si>
  <si>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</si>
  <si>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</si>
  <si>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</si>
  <si>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</si>
  <si>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</si>
  <si>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</si>
  <si>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</si>
  <si>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</si>
  <si>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</si>
  <si>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</si>
  <si>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</si>
  <si>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</si>
  <si>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</si>
  <si>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</si>
  <si>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</si>
  <si>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</si>
  <si>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</si>
  <si>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</si>
  <si>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</si>
  <si>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</si>
  <si>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</si>
  <si>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</si>
  <si>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</si>
  <si>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</si>
  <si>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</si>
  <si>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</si>
  <si>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</si>
  <si>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</si>
  <si>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</si>
  <si>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</si>
  <si>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</si>
  <si>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</si>
  <si>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</si>
  <si>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</si>
  <si>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</si>
  <si>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</si>
  <si>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</si>
  <si>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</si>
  <si>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</si>
  <si>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</si>
  <si>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</si>
  <si>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</si>
  <si>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</si>
  <si>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</si>
  <si>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</si>
  <si>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</si>
  <si>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</si>
  <si>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</si>
  <si>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</si>
  <si>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</si>
  <si>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</si>
  <si>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</si>
  <si>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</si>
  <si>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</si>
  <si>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</si>
  <si>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</si>
  <si>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</si>
  <si>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</si>
  <si>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</si>
  <si>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</si>
  <si>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</si>
  <si>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</si>
  <si>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</si>
  <si>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</si>
  <si>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</si>
  <si>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</si>
  <si>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</si>
  <si>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</si>
  <si>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</si>
  <si>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</si>
  <si>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</si>
  <si>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</si>
  <si>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</si>
  <si>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</si>
  <si>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</si>
  <si>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</si>
  <si>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</si>
  <si>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</si>
  <si>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</si>
  <si>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</si>
  <si>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</si>
  <si>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</si>
  <si>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</si>
  <si>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</si>
  <si>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</si>
  <si>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</si>
  <si>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</si>
  <si>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</si>
  <si>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</si>
  <si>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</si>
  <si>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</si>
  <si>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</si>
  <si>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</si>
  <si>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</si>
  <si>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</si>
  <si>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</si>
  <si>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</si>
  <si>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</si>
  <si>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</si>
  <si>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</si>
  <si>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</si>
  <si>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</si>
  <si>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</si>
  <si>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</si>
  <si>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</si>
  <si>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</si>
  <si>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</si>
  <si>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</si>
  <si>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</si>
  <si>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</si>
  <si>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</si>
  <si>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</si>
  <si>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</si>
  <si>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</si>
  <si>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</si>
  <si>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</si>
  <si>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</si>
  <si>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</si>
  <si>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</si>
  <si>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</si>
  <si>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</si>
  <si>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</si>
  <si>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</si>
  <si>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</si>
  <si>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</si>
  <si>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</si>
  <si>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</si>
  <si>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</si>
  <si>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</si>
  <si>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</si>
  <si>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</si>
  <si>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</si>
  <si>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</si>
  <si>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</si>
  <si>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</si>
  <si>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</si>
  <si>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</si>
  <si>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</si>
  <si>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</si>
  <si>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</si>
  <si>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</si>
  <si>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</si>
  <si>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</si>
  <si>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</si>
  <si>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</si>
  <si>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</si>
  <si>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</si>
  <si>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</si>
  <si>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</si>
  <si>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</si>
  <si>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</si>
  <si>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</si>
  <si>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</si>
  <si>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</si>
  <si>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</si>
  <si>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</si>
  <si>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</si>
  <si>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</si>
  <si>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</si>
  <si>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</si>
  <si>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</si>
  <si>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</si>
  <si>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</si>
  <si>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</si>
  <si>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</si>
  <si>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 xml:space="preserve"> Mês de Referência : 02/2026</t>
  </si>
  <si>
    <t>Data de emissão : 23/03/2026</t>
  </si>
  <si>
    <t>Fev/2026</t>
  </si>
  <si>
    <t>CP-01</t>
  </si>
  <si>
    <t>CT-01</t>
  </si>
  <si>
    <t>Maio/2026</t>
  </si>
  <si>
    <t>DIVISÃO DE OBRAS VIÁRIAS</t>
  </si>
  <si>
    <t>Versão 201</t>
  </si>
  <si>
    <t>FEV/26</t>
  </si>
  <si>
    <t>Revestimento vinílico, espessura de 3 mm, para tráfego intenso, com impermeabilizante acrílico</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</si>
  <si>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</si>
  <si>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</si>
  <si>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</si>
  <si>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</si>
  <si>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</si>
  <si>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</si>
  <si>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</si>
  <si>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</si>
  <si>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</si>
  <si>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</si>
  <si>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</si>
  <si>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</si>
  <si>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</si>
  <si>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</si>
  <si>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</si>
  <si>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</si>
  <si>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</si>
  <si>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</si>
  <si>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</si>
  <si>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</si>
  <si>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</si>
  <si>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</si>
  <si>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</si>
  <si>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</si>
  <si>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</si>
  <si>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</si>
  <si>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</si>
  <si>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</si>
  <si>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</si>
  <si>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</si>
  <si>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</si>
  <si>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</si>
  <si>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</si>
  <si>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</si>
  <si>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</si>
  <si>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</si>
  <si>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</si>
  <si>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</si>
  <si>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</si>
  <si>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</si>
  <si>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</si>
  <si>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</si>
  <si>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</si>
  <si>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</si>
  <si>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</si>
  <si>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</si>
  <si>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</si>
  <si>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</si>
  <si>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</si>
  <si>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</si>
  <si>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</si>
  <si>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Limpeza de superfície rígida com hidrojateamento</t>
  </si>
  <si>
    <t>Data: 31/03/2026</t>
  </si>
  <si>
    <t>DATA BASE - REGIÃO: São Paulo/SP (MES:Fevereiro/26)</t>
  </si>
  <si>
    <t>4011236</t>
  </si>
  <si>
    <t>Cura química para pavimento de concreto executado com equipamento de pequeno porte</t>
  </si>
  <si>
    <t>4011237</t>
  </si>
  <si>
    <t>Cura química para pavimento de concreto executado com equipamento fôrma-trilho</t>
  </si>
  <si>
    <t>4011243</t>
  </si>
  <si>
    <t>Cura úmida de pavimento de concreto - geotêxtil não-tecido agulhado com utilização de 1 vez - 2 ciclos de molhagem por dia, durante 7 dias</t>
  </si>
  <si>
    <t>4011241</t>
  </si>
  <si>
    <t>Geotêxtil não-tecido agulhado para cura úmida com utilização de 1 vez - fornecimento, instalação e retirada</t>
  </si>
  <si>
    <t>4011242</t>
  </si>
  <si>
    <t>Umedecimento de material geotêxtil para cura úmida de pavimento de concreto - 1 ciclo de molhagem</t>
  </si>
  <si>
    <t>5405980</t>
  </si>
  <si>
    <t>Aterro compactado em solo reforçado com fita metálica galvanizada - material de jazida</t>
  </si>
  <si>
    <t>5405981</t>
  </si>
  <si>
    <t>Aterro compactado em solo reforçado com fita polimérica - material de jazida</t>
  </si>
  <si>
    <t>Escoramento da primeira linha de escamas de concreto armado em solo reforçado com fita metálica ou polimérica – utilização de 3 vezes - confecção, instalação e retirada</t>
  </si>
  <si>
    <t>Fabricação de escama de concreto armado para solo reforçado com fita metálica - 2 a 5 ligações - tipo 1 - areia e brita comerciais</t>
  </si>
  <si>
    <t>Fabricação de escama de concreto armado para solo reforçado com fita metálica - 2 a 5 ligações - tipo 1 - areia extraída e brita produzida</t>
  </si>
  <si>
    <t>Fabricação de escama de concreto armado para solo reforçado com fita metálica - 6 a 8 ligações - tipo 2 - areia e brita comerciais</t>
  </si>
  <si>
    <t>Fabricação de escama de concreto armado para solo reforçado com fita metálica - 6 a 8 ligações - tipo 2 - areia extraída e brita produzida</t>
  </si>
  <si>
    <t>5406736</t>
  </si>
  <si>
    <t>Fabricação de escama de concreto armado para solo reforçado com fita polimérica - 4 a 8 ligações - areia e brita comerciais</t>
  </si>
  <si>
    <t>5406737</t>
  </si>
  <si>
    <t>Fabricação de escama de concreto armado para solo reforçado com fita polimérica - 4 a 8 ligações - areia extraída e brita produzida</t>
  </si>
  <si>
    <t>Moldes metálicos para escama de concreto armado para solo reforçado com fita metálica ou polimérica - formato cruciforme de 1,50 x 1,50 m - utilização de 100 vezes</t>
  </si>
  <si>
    <t>Montagem das escamas de concreto armado em solo reforçado com fita metálica ou polimérica</t>
  </si>
  <si>
    <t>5406738</t>
  </si>
  <si>
    <t>Muro de escama de concreto armado em solo reforçado com fita polimérica com altura até 4 m - areia e brita comerciais</t>
  </si>
  <si>
    <t>5406739</t>
  </si>
  <si>
    <t>Muro de escama de concreto armado em solo reforçado com fita polimérica com altura até 4 m - areia extraída e brita produzida</t>
  </si>
  <si>
    <t>5406746</t>
  </si>
  <si>
    <t>Muro de escama de concreto armado em solo reforçado com fita polimérica com altura de 10,0 a 12 m - areia e brita comerciais</t>
  </si>
  <si>
    <t>5406747</t>
  </si>
  <si>
    <t>Muro de escama de concreto armado em solo reforçado com fita polimérica com altura de 10,0 a 12 m - areia extraída e brita produzida</t>
  </si>
  <si>
    <t>5406740</t>
  </si>
  <si>
    <t>Muro de escama de concreto armado em solo reforçado com fita polimérica com altura de 4,0 a 6 m - areia e brita comerciais</t>
  </si>
  <si>
    <t>5406741</t>
  </si>
  <si>
    <t>Muro de escama de concreto armado em solo reforçado com fita polimérica com altura de 4,0 a 6 m - areia extraída e brita produzida</t>
  </si>
  <si>
    <t>5406742</t>
  </si>
  <si>
    <t>Muro de escama de concreto armado em solo reforçado com fita polimérica com altura de 6,0 a 8 m - areia e brita comerciais</t>
  </si>
  <si>
    <t>5406743</t>
  </si>
  <si>
    <t>Muro de escama de concreto armado em solo reforçado com fita polimérica com altura de 6,0 a 8 m - areia extraída e brita produzida</t>
  </si>
  <si>
    <t>5406744</t>
  </si>
  <si>
    <t>Muro de escama de concreto armado em solo reforçado com fita polimérica com altura de 8,0 a 10 m - areia e brita comerciais</t>
  </si>
  <si>
    <t>5406745</t>
  </si>
  <si>
    <t>Muro de escama de concreto armado em solo reforçado com fita polimérica com altura de 8,0 a 10 m - areia extraída e brita produzida</t>
  </si>
  <si>
    <t>Travamento e nivelamento de escama de concreto armado em solo reforçado com fita metálica ou polimérica</t>
  </si>
  <si>
    <t>São Paulo - JANEIRO/2026</t>
  </si>
  <si>
    <t>Mai/2026</t>
  </si>
  <si>
    <t>CÓRREGOS VIDOCA, CAMBUÍ, PARARANGABA, PONTE ALTA, BAIRRINHO, ALAMBARÍ, BUERINHO, RESSACA, PUTINS E OUTROS, BEM COMO AFLUENTES, VALAS DIVERSAS, PISCINÕES E LAGOS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</si>
</sst>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_-;_-@_-"/>
    <numFmt numFmtId="165" formatCode="_(* #,##0.00_);_(* \(#,##0.00\);_(* \-??_);_(@_)"/>
    <numFmt numFmtId="166" formatCode="mm/yy"/>
    <numFmt numFmtId="167" formatCode="0.0000%"/>
    <numFmt numFmtId="168" formatCode="#,##0.00\ ;&quot; (&quot;#,##0.00\);&quot; -&quot;#\ ;@\ "/>
    <numFmt numFmtId="169" formatCode="&quot;UN&quot;"/>
    <numFmt numFmtId="170" formatCode="_(* #,##0.00_);_(* \(#,##0.00\);_(* &quot;-&quot;??_);_(@_)"/>
  </numFmts>
  <fonts count="80" x14ac:knownFonts="1">
    <font>
      <sz val="11"/>
      <color indexed="8"/>
      <name val="Calibri"/>
      <family val="2"/>
    </font>
    <font>
      <sz val="11"/>
      <color theme="1"/>
      <name val="Calibri"/>
      <family val="2"/>
      <scheme val="minor"/>
    </font>
    <font>
      <sz val="11"/>
      <color theme="1"/>
      <name val="Calibri"/>
      <family val="2"/>
      <scheme val="minor"/>
    </font>
    <font>
      <sz val="10"/>
      <name val="Arial"/>
      <family val="2"/>
    </font>
    <font>
      <sz val="10"/>
      <color indexed="8"/>
      <name val="Arial"/>
      <family val="2"/>
    </font>
    <font>
      <sz val="9"/>
      <name val="Verdana"/>
      <family val="2"/>
    </font>
    <font>
      <b/>
      <sz val="9"/>
      <name val="Verdana"/>
      <family val="2"/>
    </font>
    <font>
      <b/>
      <sz val="16"/>
      <name val="Verdana"/>
      <family val="2"/>
    </font>
    <font>
      <b/>
      <sz val="12"/>
      <name val="Verdana"/>
      <family val="2"/>
    </font>
    <font>
      <b/>
      <sz val="12"/>
      <color indexed="8"/>
      <name val="Verdana"/>
      <family val="2"/>
      <charset val="1"/>
    </font>
    <font>
      <b/>
      <sz val="11"/>
      <name val="Verdana"/>
      <family val="2"/>
    </font>
    <font>
      <b/>
      <sz val="10"/>
      <name val="Verdana"/>
      <family val="2"/>
    </font>
    <font>
      <b/>
      <sz val="10"/>
      <color indexed="8"/>
      <name val="Verdana"/>
      <family val="2"/>
      <charset val="1"/>
    </font>
    <font>
      <sz val="9"/>
      <color indexed="8"/>
      <name val="Verdana"/>
      <family val="2"/>
    </font>
    <font>
      <b/>
      <sz val="9"/>
      <color indexed="22"/>
      <name val="Verdana"/>
      <family val="2"/>
    </font>
    <font>
      <sz val="10"/>
      <name val="Verdana"/>
      <family val="2"/>
    </font>
    <font>
      <b/>
      <sz val="8"/>
      <name val="Verdana"/>
      <family val="2"/>
    </font>
    <font>
      <sz val="8"/>
      <name val="Verdana"/>
      <family val="2"/>
    </font>
    <font>
      <b/>
      <sz val="10"/>
      <name val="Verdana"/>
      <family val="2"/>
      <charset val="1"/>
    </font>
    <font>
      <b/>
      <sz val="9"/>
      <name val="Verdana"/>
      <family val="2"/>
      <charset val="1"/>
    </font>
    <font>
      <sz val="9"/>
      <name val="Verdana"/>
      <family val="2"/>
      <charset val="1"/>
    </font>
    <font>
      <b/>
      <sz val="16"/>
      <name val="Verdana"/>
      <family val="2"/>
      <charset val="1"/>
    </font>
    <font>
      <b/>
      <sz val="16"/>
      <color indexed="8"/>
      <name val="Verdana"/>
      <family val="2"/>
      <charset val="1"/>
    </font>
    <font>
      <b/>
      <sz val="14"/>
      <name val="Verdana"/>
      <family val="2"/>
      <charset val="1"/>
    </font>
    <font>
      <b/>
      <sz val="10"/>
      <color indexed="10"/>
      <name val="Verdana"/>
      <family val="2"/>
      <charset val="1"/>
    </font>
    <font>
      <b/>
      <sz val="11"/>
      <name val="Verdana"/>
      <family val="2"/>
      <charset val="1"/>
    </font>
    <font>
      <b/>
      <sz val="10"/>
      <color indexed="8"/>
      <name val="Arial"/>
      <family val="2"/>
    </font>
    <font>
      <sz val="10"/>
      <name val="Verdana"/>
      <family val="2"/>
      <charset val="1"/>
    </font>
    <font>
      <sz val="11"/>
      <color indexed="8"/>
      <name val="Calibri"/>
      <family val="2"/>
    </font>
    <font>
      <b/>
      <sz val="10"/>
      <color indexed="8"/>
      <name val="Verdana"/>
      <family val="2"/>
    </font>
    <font>
      <sz val="10"/>
      <color indexed="8"/>
      <name val="Verdana"/>
      <family val="2"/>
    </font>
    <font>
      <b/>
      <sz val="11"/>
      <color indexed="8"/>
      <name val="Calibri"/>
      <family val="2"/>
    </font>
    <font>
      <b/>
      <sz val="12"/>
      <name val="Verdana"/>
      <family val="2"/>
      <charset val="1"/>
    </font>
    <font>
      <b/>
      <u/>
      <sz val="12"/>
      <color indexed="8"/>
      <name val="Arial"/>
      <family val="2"/>
    </font>
    <font>
      <sz val="10"/>
      <color indexed="8"/>
      <name val="Arial"/>
      <family val="2"/>
    </font>
    <font>
      <sz val="11"/>
      <color indexed="8"/>
      <name val="Arial"/>
      <family val="2"/>
    </font>
    <font>
      <b/>
      <i/>
      <sz val="11"/>
      <color indexed="8"/>
      <name val="Arial"/>
      <family val="2"/>
    </font>
    <font>
      <b/>
      <i/>
      <sz val="10"/>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rgb="FF000000"/>
      <name val="Arial"/>
      <family val="2"/>
    </font>
    <font>
      <b/>
      <sz val="10"/>
      <color rgb="FF000000"/>
      <name val="Arial"/>
      <family val="2"/>
    </font>
    <font>
      <sz val="11"/>
      <color indexed="8"/>
      <name val="Calibri"/>
      <family val="2"/>
      <scheme val="minor"/>
    </font>
    <font>
      <b/>
      <i/>
      <sz val="10"/>
      <color rgb="FF003770"/>
      <name val="Arial Black"/>
      <family val="2"/>
    </font>
    <font>
      <b/>
      <sz val="9"/>
      <color rgb="FF000000"/>
      <name val="Arial"/>
      <family val="2"/>
    </font>
    <font>
      <b/>
      <sz val="14"/>
      <color rgb="FF000000"/>
      <name val="Arial"/>
      <family val="2"/>
    </font>
    <font>
      <b/>
      <sz val="10"/>
      <color theme="1"/>
      <name val="Arial"/>
      <family val="2"/>
    </font>
    <font>
      <b/>
      <sz val="10"/>
      <color rgb="FFFFFFFF"/>
      <name val="Arial"/>
      <family val="2"/>
    </font>
    <font>
      <b/>
      <i/>
      <sz val="10"/>
      <color rgb="FF000000"/>
      <name val="Arial"/>
      <family val="2"/>
    </font>
    <font>
      <sz val="11"/>
      <color theme="1"/>
      <name val="Arial"/>
      <family val="2"/>
    </font>
    <font>
      <b/>
      <sz val="11"/>
      <color theme="1"/>
      <name val="Arial"/>
      <family val="2"/>
    </font>
    <font>
      <sz val="10"/>
      <color theme="1"/>
      <name val="Arial"/>
      <family val="2"/>
    </font>
    <font>
      <b/>
      <sz val="13"/>
      <color theme="4"/>
      <name val="Arial"/>
      <family val="2"/>
    </font>
    <font>
      <b/>
      <sz val="10"/>
      <color rgb="FF003770"/>
      <name val="Arial"/>
      <family val="2"/>
    </font>
    <font>
      <sz val="10"/>
      <color indexed="8"/>
      <name val="Verdana"/>
      <family val="2"/>
    </font>
    <font>
      <sz val="10"/>
      <color rgb="FF000000"/>
      <name val="Verdana"/>
      <family val="2"/>
    </font>
    <font>
      <sz val="10"/>
      <color rgb="FF000000"/>
      <name val="Calibri"/>
      <family val="2"/>
    </font>
    <font>
      <b/>
      <sz val="10"/>
      <color rgb="FF000000"/>
      <name val="Arial"/>
      <family val="2"/>
    </font>
    <font>
      <b/>
      <sz val="10"/>
      <color indexed="8"/>
      <name val="Arial"/>
      <family val="2"/>
    </font>
    <font>
      <sz val="10"/>
      <color indexed="8"/>
      <name val="Calibri"/>
      <family val="2"/>
    </font>
    <font>
      <sz val="11"/>
      <color rgb="FF000000"/>
      <name val="Calibri"/>
      <family val="2"/>
    </font>
    <font>
      <u/>
      <sz val="11"/>
      <color theme="10"/>
      <name val="Calibri"/>
      <family val="2"/>
    </font>
    <font>
      <sz val="10"/>
      <color rgb="FF000000"/>
      <name val="Times New Roman"/>
      <family val="1"/>
    </font>
    <font>
      <b/>
      <sz val="10"/>
      <color rgb="FFFF0000"/>
      <name val="Verdana"/>
      <family val="2"/>
    </font>
  </fonts>
  <fills count="45">
    <fill>
      <patternFill patternType="none"/>
    </fill>
    <fill>
      <patternFill patternType="gray125"/>
    </fill>
    <fill>
      <patternFill patternType="solid">
        <fgColor indexed="9"/>
        <b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rgb="FF92D050"/>
        <bgColor indexed="64"/>
      </patternFill>
    </fill>
    <fill>
      <patternFill patternType="solid">
        <fgColor rgb="FF005CA9"/>
        <bgColor indexed="64"/>
      </patternFill>
    </fill>
    <fill>
      <patternFill patternType="solid">
        <fgColor rgb="FF002E6E"/>
        <bgColor indexed="64"/>
      </patternFill>
    </fill>
    <fill>
      <patternFill patternType="solid">
        <fgColor theme="0"/>
        <bgColor indexed="64"/>
      </patternFill>
    </fill>
    <fill>
      <patternFill patternType="solid">
        <fgColor rgb="FFFFFFFF"/>
      </patternFill>
    </fill>
    <fill>
      <patternFill patternType="solid">
        <fgColor rgb="FFE6E6E6"/>
        <bgColor indexed="64"/>
      </patternFill>
    </fill>
    <fill>
      <patternFill patternType="solid">
        <fgColor indexed="65"/>
        <bgColor indexed="64"/>
      </patternFill>
    </fill>
  </fills>
  <borders count="148">
    <border>
      <left/>
      <right/>
      <top/>
      <bottom/>
      <diagonal/>
    </border>
    <border>
      <left/>
      <right/>
      <top style="medium">
        <color indexed="8"/>
      </top>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hair">
        <color indexed="64"/>
      </left>
      <right/>
      <top/>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FFFFFF"/>
      </left>
      <right style="thin">
        <color rgb="FFFFFFFF"/>
      </right>
      <top style="thin">
        <color rgb="FFFFFFFF"/>
      </top>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indexed="64"/>
      </left>
      <right style="medium">
        <color rgb="FF000000"/>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medium">
        <color indexed="64"/>
      </right>
      <top style="thick">
        <color indexed="64"/>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indexed="8"/>
      </right>
      <top style="medium">
        <color rgb="FF000000"/>
      </top>
      <bottom/>
      <diagonal/>
    </border>
    <border>
      <left style="thin">
        <color indexed="8"/>
      </left>
      <right style="thin">
        <color indexed="8"/>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rgb="FF000000"/>
      </left>
      <right/>
      <top style="medium">
        <color rgb="FF000000"/>
      </top>
      <bottom style="medium">
        <color rgb="FF000000"/>
      </bottom>
      <diagonal/>
    </border>
    <border>
      <left style="medium">
        <color indexed="64"/>
      </left>
      <right/>
      <top style="medium">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style="thin">
        <color rgb="FF000000"/>
      </top>
      <bottom/>
      <diagonal/>
    </border>
    <border>
      <left style="hair">
        <color indexed="64"/>
      </left>
      <right style="hair">
        <color indexed="8"/>
      </right>
      <top style="hair">
        <color indexed="64"/>
      </top>
      <bottom style="hair">
        <color indexed="8"/>
      </bottom>
      <diagonal/>
    </border>
    <border>
      <left style="hair">
        <color indexed="8"/>
      </left>
      <right style="hair">
        <color indexed="8"/>
      </right>
      <top style="hair">
        <color indexed="64"/>
      </top>
      <bottom style="hair">
        <color indexed="8"/>
      </bottom>
      <diagonal/>
    </border>
    <border>
      <left style="hair">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64"/>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right style="medium">
        <color indexed="64"/>
      </right>
      <top style="thin">
        <color indexed="8"/>
      </top>
      <bottom style="medium">
        <color indexed="64"/>
      </bottom>
      <diagonal/>
    </border>
    <border>
      <left style="medium">
        <color indexed="64"/>
      </left>
      <right/>
      <top/>
      <bottom style="medium">
        <color rgb="FF000000"/>
      </bottom>
      <diagonal/>
    </border>
    <border>
      <left/>
      <right style="medium">
        <color indexed="64"/>
      </right>
      <top style="medium">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thin">
        <color rgb="FF000000"/>
      </top>
      <bottom style="hair">
        <color indexed="64"/>
      </bottom>
      <diagonal/>
    </border>
    <border>
      <left/>
      <right/>
      <top style="thin">
        <color rgb="FF000000"/>
      </top>
      <bottom style="hair">
        <color indexed="64"/>
      </bottom>
      <diagonal/>
    </border>
    <border>
      <left/>
      <right style="thin">
        <color rgb="FF000000"/>
      </right>
      <top style="thin">
        <color rgb="FF000000"/>
      </top>
      <bottom style="hair">
        <color indexed="64"/>
      </bottom>
      <diagonal/>
    </border>
    <border>
      <left style="medium">
        <color rgb="FF000000"/>
      </left>
      <right style="thin">
        <color indexed="8"/>
      </right>
      <top style="medium">
        <color indexed="64"/>
      </top>
      <bottom style="thin">
        <color indexed="8"/>
      </bottom>
      <diagonal/>
    </border>
    <border>
      <left style="thin">
        <color indexed="8"/>
      </left>
      <right style="medium">
        <color indexed="64"/>
      </right>
      <top/>
      <bottom/>
      <diagonal/>
    </border>
    <border>
      <left style="thin">
        <color indexed="8"/>
      </left>
      <right style="medium">
        <color indexed="64"/>
      </right>
      <top/>
      <bottom style="medium">
        <color rgb="FF000000"/>
      </bottom>
      <diagonal/>
    </border>
    <border>
      <left style="medium">
        <color indexed="64"/>
      </left>
      <right style="thin">
        <color indexed="8"/>
      </right>
      <top style="medium">
        <color rgb="FF000000"/>
      </top>
      <bottom/>
      <diagonal/>
    </border>
    <border>
      <left style="thin">
        <color indexed="8"/>
      </left>
      <right style="medium">
        <color indexed="64"/>
      </right>
      <top style="medium">
        <color rgb="FF000000"/>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auto="1"/>
      </right>
      <top style="medium">
        <color auto="1"/>
      </top>
      <bottom/>
      <diagonal/>
    </border>
    <border>
      <left/>
      <right style="medium">
        <color rgb="FF000000"/>
      </right>
      <top/>
      <bottom style="medium">
        <color rgb="FF000000"/>
      </bottom>
      <diagonal/>
    </border>
    <border>
      <left/>
      <right style="medium">
        <color rgb="FF000000"/>
      </right>
      <top/>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rgb="FF000000"/>
      </bottom>
      <diagonal/>
    </border>
  </borders>
  <cellStyleXfs count="118">
    <xf numFmtId="0" fontId="0" fillId="0" borderId="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40" fillId="21" borderId="0" applyNumberFormat="0" applyBorder="0" applyAlignment="0" applyProtection="0"/>
    <xf numFmtId="0" fontId="41" fillId="22" borderId="41" applyNumberFormat="0" applyAlignment="0" applyProtection="0"/>
    <xf numFmtId="0" fontId="42" fillId="23" borderId="42" applyNumberFormat="0" applyAlignment="0" applyProtection="0"/>
    <xf numFmtId="0" fontId="43" fillId="0" borderId="43" applyNumberFormat="0" applyFill="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44" fillId="30" borderId="41" applyNumberFormat="0" applyAlignment="0" applyProtection="0"/>
    <xf numFmtId="0" fontId="45" fillId="31" borderId="0" applyNumberFormat="0" applyBorder="0" applyAlignment="0" applyProtection="0"/>
    <xf numFmtId="0" fontId="46" fillId="32" borderId="0" applyNumberFormat="0" applyBorder="0" applyAlignment="0" applyProtection="0"/>
    <xf numFmtId="0" fontId="3" fillId="0" borderId="0"/>
    <xf numFmtId="0" fontId="4" fillId="0" borderId="0"/>
    <xf numFmtId="0" fontId="28" fillId="0" borderId="0"/>
    <xf numFmtId="0" fontId="3" fillId="0" borderId="0"/>
    <xf numFmtId="0" fontId="47" fillId="0" borderId="0"/>
    <xf numFmtId="0" fontId="28" fillId="0" borderId="0"/>
    <xf numFmtId="0" fontId="28" fillId="0" borderId="0"/>
    <xf numFmtId="0" fontId="34" fillId="0" borderId="0"/>
    <xf numFmtId="0" fontId="4" fillId="0" borderId="0"/>
    <xf numFmtId="0" fontId="4" fillId="0" borderId="0"/>
    <xf numFmtId="0" fontId="38" fillId="33" borderId="44" applyNumberFormat="0" applyFont="0" applyAlignment="0" applyProtection="0"/>
    <xf numFmtId="9" fontId="28" fillId="0" borderId="0" applyFill="0" applyBorder="0" applyAlignment="0" applyProtection="0"/>
    <xf numFmtId="0" fontId="48" fillId="22" borderId="45"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46" applyNumberFormat="0" applyFill="0" applyAlignment="0" applyProtection="0"/>
    <xf numFmtId="0" fontId="53" fillId="0" borderId="47" applyNumberFormat="0" applyFill="0" applyAlignment="0" applyProtection="0"/>
    <xf numFmtId="0" fontId="54" fillId="0" borderId="48" applyNumberFormat="0" applyFill="0" applyAlignment="0" applyProtection="0"/>
    <xf numFmtId="0" fontId="54" fillId="0" borderId="0" applyNumberFormat="0" applyFill="0" applyBorder="0" applyAlignment="0" applyProtection="0"/>
    <xf numFmtId="0" fontId="55" fillId="0" borderId="49" applyNumberFormat="0" applyFill="0" applyAlignment="0" applyProtection="0"/>
    <xf numFmtId="164" fontId="28" fillId="0" borderId="0" applyFill="0" applyBorder="0" applyAlignment="0" applyProtection="0"/>
    <xf numFmtId="164" fontId="28" fillId="0" borderId="0" applyFill="0" applyBorder="0" applyAlignment="0" applyProtection="0"/>
    <xf numFmtId="165" fontId="28" fillId="0" borderId="0" applyFill="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33" borderId="44" applyNumberFormat="0" applyFon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33" borderId="44" applyNumberFormat="0" applyFon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3" borderId="44" applyNumberFormat="0" applyFont="0" applyAlignment="0" applyProtection="0"/>
    <xf numFmtId="0" fontId="1" fillId="0" borderId="0"/>
    <xf numFmtId="0" fontId="1" fillId="0" borderId="0"/>
    <xf numFmtId="0" fontId="58" fillId="0" borderId="0"/>
    <xf numFmtId="170" fontId="58" fillId="0" borderId="0" applyFont="0" applyFill="0" applyBorder="0" applyAlignment="0" applyProtection="0"/>
    <xf numFmtId="0" fontId="4" fillId="0" borderId="0"/>
    <xf numFmtId="0" fontId="77" fillId="0" borderId="0" applyNumberFormat="0" applyFill="0" applyBorder="0" applyAlignment="0" applyProtection="0">
      <alignment vertical="top"/>
      <protection locked="0"/>
    </xf>
    <xf numFmtId="0" fontId="78" fillId="0" borderId="0"/>
    <xf numFmtId="0" fontId="1" fillId="33" borderId="44" applyNumberFormat="0" applyFont="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8" borderId="0" applyNumberFormat="0" applyBorder="0" applyAlignment="0" applyProtection="0"/>
    <xf numFmtId="0" fontId="1" fillId="14" borderId="0" applyNumberFormat="0" applyBorder="0" applyAlignment="0" applyProtection="0"/>
    <xf numFmtId="0" fontId="1" fillId="33" borderId="44" applyNumberFormat="0" applyFont="0" applyAlignment="0" applyProtection="0"/>
    <xf numFmtId="0" fontId="1" fillId="0" borderId="0"/>
    <xf numFmtId="0" fontId="1" fillId="0" borderId="0"/>
  </cellStyleXfs>
  <cellXfs count="491">
    <xf numFmtId="0" fontId="0" fillId="0" borderId="0" xfId="0"/>
    <xf numFmtId="0" fontId="5" fillId="0" borderId="0" xfId="0" applyFont="1" applyAlignment="1">
      <alignment vertical="center" wrapText="1"/>
    </xf>
    <xf numFmtId="10" fontId="5" fillId="0" borderId="0" xfId="0" applyNumberFormat="1" applyFont="1" applyAlignment="1">
      <alignment vertical="center" wrapText="1"/>
    </xf>
    <xf numFmtId="165" fontId="5" fillId="0" borderId="0" xfId="0" applyNumberFormat="1" applyFont="1" applyAlignment="1">
      <alignment vertical="center" wrapText="1"/>
    </xf>
    <xf numFmtId="3" fontId="5" fillId="0" borderId="0" xfId="0" applyNumberFormat="1" applyFont="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1" fillId="0" borderId="0" xfId="0" applyNumberFormat="1" applyFont="1" applyFill="1" applyBorder="1" applyAlignment="1">
      <alignment horizontal="left" vertical="center"/>
    </xf>
    <xf numFmtId="0" fontId="15" fillId="0" borderId="0" xfId="0" applyFont="1" applyBorder="1" applyAlignment="1">
      <alignment vertical="center"/>
    </xf>
    <xf numFmtId="2" fontId="6" fillId="0" borderId="3" xfId="0" applyNumberFormat="1" applyFont="1" applyFill="1" applyBorder="1" applyAlignment="1">
      <alignment horizontal="left" vertical="center"/>
    </xf>
    <xf numFmtId="0" fontId="15" fillId="0" borderId="0" xfId="0" applyFont="1" applyFill="1" applyAlignment="1">
      <alignment vertical="center"/>
    </xf>
    <xf numFmtId="0" fontId="20" fillId="0" borderId="0" xfId="0" applyFont="1" applyFill="1" applyAlignment="1" applyProtection="1">
      <alignment vertical="center" wrapText="1"/>
      <protection locked="0"/>
    </xf>
    <xf numFmtId="0" fontId="16" fillId="2" borderId="4" xfId="0" applyFont="1" applyFill="1" applyBorder="1" applyAlignment="1">
      <alignment vertical="center"/>
    </xf>
    <xf numFmtId="0" fontId="0" fillId="0" borderId="5" xfId="0" applyBorder="1"/>
    <xf numFmtId="0" fontId="0" fillId="0" borderId="6" xfId="0" applyBorder="1"/>
    <xf numFmtId="0" fontId="15" fillId="0" borderId="7" xfId="0" applyFont="1" applyBorder="1" applyAlignment="1">
      <alignment vertical="center"/>
    </xf>
    <xf numFmtId="0" fontId="0" fillId="0" borderId="0" xfId="0" applyBorder="1"/>
    <xf numFmtId="0" fontId="0" fillId="0" borderId="8" xfId="0" applyBorder="1"/>
    <xf numFmtId="0" fontId="11" fillId="0" borderId="7" xfId="0" applyNumberFormat="1" applyFont="1" applyFill="1" applyBorder="1" applyAlignment="1">
      <alignment vertical="center"/>
    </xf>
    <xf numFmtId="166" fontId="17" fillId="2" borderId="0" xfId="0" applyNumberFormat="1" applyFont="1" applyFill="1" applyBorder="1" applyAlignment="1">
      <alignment horizontal="left" vertical="center"/>
    </xf>
    <xf numFmtId="0" fontId="11" fillId="0" borderId="7" xfId="0" applyNumberFormat="1" applyFont="1" applyFill="1" applyBorder="1" applyAlignment="1">
      <alignment horizontal="right" vertical="center"/>
    </xf>
    <xf numFmtId="0" fontId="11" fillId="0" borderId="9" xfId="0" applyNumberFormat="1" applyFont="1" applyFill="1" applyBorder="1" applyAlignment="1">
      <alignment horizontal="right" vertical="center"/>
    </xf>
    <xf numFmtId="0" fontId="0" fillId="0" borderId="10" xfId="0" applyBorder="1"/>
    <xf numFmtId="0" fontId="0" fillId="0" borderId="11" xfId="0" applyBorder="1"/>
    <xf numFmtId="0" fontId="0" fillId="0" borderId="7" xfId="0" applyBorder="1"/>
    <xf numFmtId="0" fontId="0" fillId="0" borderId="9" xfId="0" applyBorder="1"/>
    <xf numFmtId="49" fontId="11" fillId="2" borderId="0" xfId="0" applyNumberFormat="1" applyFont="1" applyFill="1" applyAlignment="1">
      <alignment horizontal="center" vertical="center"/>
    </xf>
    <xf numFmtId="49" fontId="11" fillId="0" borderId="0" xfId="0" applyNumberFormat="1" applyFont="1" applyFill="1" applyBorder="1" applyAlignment="1" applyProtection="1">
      <alignment horizontal="center" vertical="center" wrapText="1"/>
      <protection locked="0" hidden="1"/>
    </xf>
    <xf numFmtId="0" fontId="0" fillId="0" borderId="0" xfId="0" applyAlignment="1">
      <alignment wrapText="1"/>
    </xf>
    <xf numFmtId="0" fontId="0" fillId="0" borderId="0" xfId="0" applyAlignment="1">
      <alignment horizontal="center" vertical="center"/>
    </xf>
    <xf numFmtId="0" fontId="0" fillId="0" borderId="0" xfId="0" applyAlignment="1">
      <alignment vertical="center"/>
    </xf>
    <xf numFmtId="1" fontId="20" fillId="0" borderId="0" xfId="0" applyNumberFormat="1" applyFont="1" applyFill="1" applyAlignment="1">
      <alignment horizontal="left" wrapText="1"/>
    </xf>
    <xf numFmtId="0" fontId="20" fillId="0" borderId="0" xfId="0" applyFont="1" applyFill="1" applyAlignment="1">
      <alignment wrapText="1"/>
    </xf>
    <xf numFmtId="49" fontId="20"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9" fillId="0" borderId="0" xfId="0" applyNumberFormat="1" applyFont="1" applyFill="1" applyBorder="1" applyAlignment="1" applyProtection="1">
      <alignment horizontal="center" vertical="center" wrapText="1"/>
      <protection locked="0"/>
    </xf>
    <xf numFmtId="4" fontId="19" fillId="0" borderId="0" xfId="0" applyNumberFormat="1" applyFont="1" applyFill="1" applyBorder="1" applyAlignment="1">
      <alignment vertical="center" wrapText="1"/>
    </xf>
    <xf numFmtId="4" fontId="19" fillId="0" borderId="0" xfId="0" applyNumberFormat="1" applyFont="1" applyFill="1" applyBorder="1" applyAlignment="1">
      <alignment horizontal="right" vertical="center" wrapText="1"/>
    </xf>
    <xf numFmtId="0" fontId="20" fillId="0" borderId="0" xfId="0" applyFont="1" applyFill="1" applyBorder="1" applyAlignment="1">
      <alignment horizontal="right" wrapText="1"/>
    </xf>
    <xf numFmtId="0" fontId="19" fillId="0" borderId="0" xfId="0" applyFont="1" applyFill="1" applyBorder="1" applyAlignment="1" applyProtection="1">
      <alignment vertical="center" wrapText="1"/>
      <protection locked="0"/>
    </xf>
    <xf numFmtId="4" fontId="20" fillId="0" borderId="0" xfId="0" applyNumberFormat="1" applyFont="1" applyFill="1" applyBorder="1" applyAlignment="1">
      <alignment horizontal="right" wrapText="1"/>
    </xf>
    <xf numFmtId="0" fontId="25" fillId="0" borderId="0" xfId="0" applyNumberFormat="1" applyFont="1" applyFill="1" applyBorder="1" applyAlignment="1" applyProtection="1">
      <alignment horizontal="center" vertical="center" wrapText="1"/>
      <protection locked="0"/>
    </xf>
    <xf numFmtId="0" fontId="19" fillId="0" borderId="0" xfId="0" applyNumberFormat="1" applyFont="1" applyFill="1" applyBorder="1" applyAlignment="1">
      <alignment horizontal="right" vertical="center" wrapText="1"/>
    </xf>
    <xf numFmtId="0" fontId="20" fillId="0" borderId="0" xfId="0" applyFont="1" applyFill="1" applyBorder="1" applyAlignment="1">
      <alignment vertical="top" wrapText="1"/>
    </xf>
    <xf numFmtId="0" fontId="19" fillId="0" borderId="0" xfId="0" applyFont="1" applyFill="1" applyAlignment="1">
      <alignment horizontal="center" vertical="center" wrapText="1"/>
    </xf>
    <xf numFmtId="49" fontId="20" fillId="0" borderId="0" xfId="0" applyNumberFormat="1" applyFont="1" applyFill="1" applyAlignment="1">
      <alignment horizontal="center" vertical="center" wrapText="1"/>
    </xf>
    <xf numFmtId="49" fontId="20" fillId="0" borderId="0" xfId="0" applyNumberFormat="1" applyFont="1" applyFill="1" applyAlignment="1">
      <alignment horizontal="center" wrapText="1"/>
    </xf>
    <xf numFmtId="0" fontId="20" fillId="0" borderId="0" xfId="0" applyFont="1" applyFill="1" applyAlignment="1">
      <alignment horizontal="right" wrapText="1"/>
    </xf>
    <xf numFmtId="4" fontId="20" fillId="0" borderId="0" xfId="0" applyNumberFormat="1" applyFont="1" applyFill="1" applyAlignment="1">
      <alignment horizontal="right" wrapText="1"/>
    </xf>
    <xf numFmtId="4" fontId="20" fillId="0" borderId="0" xfId="0" applyNumberFormat="1" applyFont="1" applyFill="1" applyAlignment="1">
      <alignment wrapText="1"/>
    </xf>
    <xf numFmtId="0" fontId="20" fillId="0" borderId="0" xfId="0" applyFont="1" applyFill="1" applyBorder="1" applyAlignment="1">
      <alignment horizontal="center" wrapText="1"/>
    </xf>
    <xf numFmtId="0" fontId="31" fillId="0" borderId="20" xfId="0" applyFont="1" applyBorder="1"/>
    <xf numFmtId="0" fontId="31" fillId="0" borderId="21" xfId="0" applyFont="1" applyBorder="1"/>
    <xf numFmtId="0" fontId="19" fillId="0" borderId="4" xfId="0" applyFont="1" applyFill="1" applyBorder="1" applyAlignment="1">
      <alignment horizontal="center" vertical="center"/>
    </xf>
    <xf numFmtId="49" fontId="20" fillId="0" borderId="5" xfId="0" applyNumberFormat="1" applyFont="1" applyFill="1" applyBorder="1" applyAlignment="1">
      <alignment horizontal="center" vertical="center"/>
    </xf>
    <xf numFmtId="168" fontId="21" fillId="0" borderId="5" xfId="0" applyNumberFormat="1" applyFont="1" applyBorder="1" applyAlignment="1">
      <alignment horizontal="center" vertical="center"/>
    </xf>
    <xf numFmtId="0" fontId="19" fillId="0" borderId="7" xfId="0" applyFont="1" applyFill="1" applyBorder="1" applyAlignment="1">
      <alignment horizontal="center" vertical="center"/>
    </xf>
    <xf numFmtId="49" fontId="20" fillId="0" borderId="0" xfId="0" applyNumberFormat="1" applyFont="1" applyFill="1" applyBorder="1" applyAlignment="1">
      <alignment horizontal="center" vertical="center"/>
    </xf>
    <xf numFmtId="168" fontId="23" fillId="0" borderId="0" xfId="0" applyNumberFormat="1" applyFont="1" applyBorder="1" applyAlignment="1">
      <alignment horizontal="center" vertical="center"/>
    </xf>
    <xf numFmtId="168" fontId="25" fillId="0" borderId="0" xfId="0" applyNumberFormat="1" applyFont="1" applyBorder="1" applyAlignment="1">
      <alignment horizontal="center" vertical="center"/>
    </xf>
    <xf numFmtId="49" fontId="19" fillId="0" borderId="0" xfId="0" applyNumberFormat="1" applyFont="1" applyFill="1" applyBorder="1" applyAlignment="1">
      <alignment horizontal="center" vertical="center"/>
    </xf>
    <xf numFmtId="0" fontId="9" fillId="0" borderId="0" xfId="0" applyNumberFormat="1" applyFont="1" applyFill="1" applyBorder="1" applyAlignment="1" applyProtection="1">
      <alignment horizontal="center" vertical="center"/>
      <protection locked="0"/>
    </xf>
    <xf numFmtId="4" fontId="19" fillId="0" borderId="0" xfId="0" applyNumberFormat="1" applyFont="1" applyFill="1" applyBorder="1" applyAlignment="1">
      <alignment vertical="center"/>
    </xf>
    <xf numFmtId="49" fontId="18" fillId="0" borderId="0" xfId="0" applyNumberFormat="1" applyFont="1" applyFill="1" applyBorder="1" applyAlignment="1">
      <alignment horizontal="center" vertical="center"/>
    </xf>
    <xf numFmtId="0" fontId="31" fillId="0" borderId="4" xfId="0" applyFont="1" applyBorder="1"/>
    <xf numFmtId="0" fontId="31" fillId="0" borderId="5" xfId="0" applyFont="1" applyBorder="1"/>
    <xf numFmtId="0" fontId="31" fillId="0" borderId="9" xfId="0" applyFont="1" applyBorder="1"/>
    <xf numFmtId="0" fontId="31" fillId="0" borderId="10" xfId="0" applyFont="1" applyBorder="1"/>
    <xf numFmtId="0" fontId="31" fillId="0" borderId="22" xfId="0" applyFont="1" applyBorder="1"/>
    <xf numFmtId="0" fontId="0" fillId="0" borderId="23" xfId="0" applyFont="1" applyFill="1" applyBorder="1"/>
    <xf numFmtId="2" fontId="0" fillId="0" borderId="24" xfId="0" applyNumberFormat="1" applyBorder="1"/>
    <xf numFmtId="0" fontId="0" fillId="0" borderId="25" xfId="0" applyBorder="1"/>
    <xf numFmtId="0" fontId="0" fillId="0" borderId="13" xfId="0" applyFont="1" applyFill="1" applyBorder="1"/>
    <xf numFmtId="2" fontId="0" fillId="0" borderId="15" xfId="0" applyNumberFormat="1" applyBorder="1"/>
    <xf numFmtId="0" fontId="0" fillId="0" borderId="14" xfId="0" applyBorder="1"/>
    <xf numFmtId="0" fontId="0" fillId="0" borderId="14" xfId="0" applyFill="1" applyBorder="1"/>
    <xf numFmtId="2" fontId="0" fillId="0" borderId="15" xfId="0" applyNumberFormat="1" applyFill="1" applyBorder="1"/>
    <xf numFmtId="0" fontId="0" fillId="0" borderId="16" xfId="0" applyFont="1" applyFill="1" applyBorder="1"/>
    <xf numFmtId="2" fontId="0" fillId="0" borderId="12" xfId="0" applyNumberFormat="1" applyFill="1" applyBorder="1"/>
    <xf numFmtId="0" fontId="0" fillId="0" borderId="17" xfId="0" applyFill="1" applyBorder="1"/>
    <xf numFmtId="0" fontId="31" fillId="0" borderId="20" xfId="0" applyFont="1" applyFill="1" applyBorder="1"/>
    <xf numFmtId="2" fontId="31" fillId="0" borderId="21" xfId="0" applyNumberFormat="1" applyFont="1" applyBorder="1"/>
    <xf numFmtId="0" fontId="0" fillId="0" borderId="23" xfId="0" applyFill="1" applyBorder="1"/>
    <xf numFmtId="2" fontId="0" fillId="0" borderId="25" xfId="0" applyNumberFormat="1" applyBorder="1"/>
    <xf numFmtId="0" fontId="0" fillId="0" borderId="13" xfId="0" applyFill="1" applyBorder="1"/>
    <xf numFmtId="2" fontId="0" fillId="0" borderId="14" xfId="0" applyNumberFormat="1" applyBorder="1"/>
    <xf numFmtId="0" fontId="0" fillId="0" borderId="26" xfId="0" applyFill="1" applyBorder="1"/>
    <xf numFmtId="2" fontId="0" fillId="0" borderId="27" xfId="0" applyNumberFormat="1" applyBorder="1"/>
    <xf numFmtId="49" fontId="18" fillId="0" borderId="0" xfId="0" applyNumberFormat="1" applyFont="1" applyFill="1" applyBorder="1" applyAlignment="1">
      <alignment horizontal="right" vertical="center" wrapText="1"/>
    </xf>
    <xf numFmtId="0" fontId="11" fillId="0" borderId="1" xfId="53" applyNumberFormat="1" applyFont="1" applyFill="1" applyBorder="1" applyAlignment="1" applyProtection="1">
      <alignment horizontal="center" vertical="center"/>
    </xf>
    <xf numFmtId="49" fontId="11" fillId="0" borderId="28"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30" xfId="0" applyFont="1" applyFill="1" applyBorder="1" applyAlignment="1">
      <alignment horizontal="center" vertical="center" wrapText="1"/>
    </xf>
    <xf numFmtId="49" fontId="18" fillId="0" borderId="19" xfId="0" applyNumberFormat="1" applyFont="1" applyFill="1" applyBorder="1" applyAlignment="1" applyProtection="1">
      <alignment horizontal="center" vertical="center" wrapText="1"/>
      <protection locked="0" hidden="1"/>
    </xf>
    <xf numFmtId="4" fontId="11" fillId="0" borderId="18" xfId="53" applyNumberFormat="1" applyFont="1" applyFill="1" applyBorder="1" applyAlignment="1" applyProtection="1">
      <alignment horizontal="right" vertical="center"/>
    </xf>
    <xf numFmtId="0" fontId="25" fillId="0" borderId="0" xfId="0" applyFont="1" applyFill="1" applyBorder="1" applyAlignment="1">
      <alignment horizontal="center" vertical="center" wrapText="1"/>
    </xf>
    <xf numFmtId="49" fontId="25" fillId="0" borderId="0" xfId="0" applyNumberFormat="1" applyFont="1" applyFill="1" applyBorder="1" applyAlignment="1">
      <alignment horizontal="center" vertical="center" wrapText="1"/>
    </xf>
    <xf numFmtId="0" fontId="25" fillId="0" borderId="0" xfId="0" applyNumberFormat="1" applyFont="1" applyBorder="1" applyAlignment="1" applyProtection="1">
      <alignment horizontal="center" vertical="center" wrapText="1"/>
      <protection locked="0"/>
    </xf>
    <xf numFmtId="169" fontId="25" fillId="0" borderId="0" xfId="0" applyNumberFormat="1" applyFont="1" applyFill="1" applyBorder="1" applyAlignment="1">
      <alignment horizontal="center" vertical="center" wrapText="1"/>
    </xf>
    <xf numFmtId="0" fontId="25" fillId="0" borderId="0" xfId="0" applyNumberFormat="1" applyFont="1" applyFill="1" applyBorder="1" applyAlignment="1">
      <alignment horizontal="center" vertical="center" wrapText="1"/>
    </xf>
    <xf numFmtId="10" fontId="25" fillId="0" borderId="0" xfId="0" applyNumberFormat="1" applyFont="1" applyBorder="1" applyAlignment="1">
      <alignment horizontal="center" wrapText="1"/>
    </xf>
    <xf numFmtId="10" fontId="25" fillId="0" borderId="0" xfId="0" applyNumberFormat="1" applyFont="1" applyBorder="1" applyAlignment="1">
      <alignment horizontal="center" vertical="center" wrapText="1"/>
    </xf>
    <xf numFmtId="0" fontId="58" fillId="0" borderId="0" xfId="0" applyFont="1"/>
    <xf numFmtId="10" fontId="28" fillId="0" borderId="0" xfId="43" applyNumberFormat="1" applyFill="1" applyAlignment="1">
      <alignment wrapText="1"/>
    </xf>
    <xf numFmtId="0" fontId="31" fillId="0" borderId="0" xfId="0" applyFont="1"/>
    <xf numFmtId="0" fontId="63" fillId="39" borderId="15" xfId="0" applyFont="1" applyFill="1" applyBorder="1" applyAlignment="1">
      <alignment horizontal="centerContinuous" vertical="center" wrapText="1"/>
    </xf>
    <xf numFmtId="0" fontId="65" fillId="41" borderId="0" xfId="0" applyFont="1" applyFill="1" applyAlignment="1">
      <alignment vertical="center"/>
    </xf>
    <xf numFmtId="0" fontId="0" fillId="41" borderId="0" xfId="0" applyFill="1" applyAlignment="1">
      <alignment vertical="center"/>
    </xf>
    <xf numFmtId="0" fontId="66" fillId="37" borderId="0" xfId="0" applyFont="1" applyFill="1" applyAlignment="1">
      <alignment horizontal="right" vertical="center"/>
    </xf>
    <xf numFmtId="0" fontId="35" fillId="0" borderId="0" xfId="32" applyFont="1" applyAlignment="1">
      <alignment horizontal="center" vertical="center"/>
    </xf>
    <xf numFmtId="0" fontId="66" fillId="41" borderId="0" xfId="0" applyFont="1" applyFill="1" applyAlignment="1">
      <alignment horizontal="right" vertical="center"/>
    </xf>
    <xf numFmtId="49" fontId="66" fillId="37" borderId="0" xfId="0" applyNumberFormat="1" applyFont="1" applyFill="1" applyAlignment="1">
      <alignment horizontal="center" vertical="center"/>
    </xf>
    <xf numFmtId="0" fontId="36" fillId="0" borderId="0" xfId="32" applyFont="1" applyAlignment="1">
      <alignment horizontal="right" vertical="center"/>
    </xf>
    <xf numFmtId="10" fontId="36" fillId="37" borderId="0" xfId="32" applyNumberFormat="1" applyFont="1" applyFill="1" applyAlignment="1">
      <alignment horizontal="center" vertical="center"/>
    </xf>
    <xf numFmtId="4" fontId="36" fillId="41" borderId="0" xfId="54" applyNumberFormat="1" applyFont="1" applyFill="1" applyAlignment="1">
      <alignment horizontal="right" vertical="center"/>
    </xf>
    <xf numFmtId="4" fontId="9" fillId="0" borderId="0" xfId="0" applyNumberFormat="1" applyFont="1" applyFill="1" applyBorder="1" applyAlignment="1" applyProtection="1">
      <alignment horizontal="center" vertical="center" wrapText="1"/>
      <protection locked="0"/>
    </xf>
    <xf numFmtId="0" fontId="67" fillId="0" borderId="0" xfId="0" applyFont="1"/>
    <xf numFmtId="0" fontId="67" fillId="0" borderId="0" xfId="0" applyFont="1" applyAlignment="1">
      <alignment horizontal="right"/>
    </xf>
    <xf numFmtId="0" fontId="62" fillId="0" borderId="0" xfId="0" applyFont="1" applyAlignment="1">
      <alignment horizontal="right"/>
    </xf>
    <xf numFmtId="0" fontId="67" fillId="0" borderId="0" xfId="0" applyFont="1" applyAlignment="1">
      <alignment horizontal="centerContinuous"/>
    </xf>
    <xf numFmtId="10" fontId="62" fillId="0" borderId="0" xfId="0" applyNumberFormat="1" applyFont="1" applyAlignment="1">
      <alignment horizontal="centerContinuous"/>
    </xf>
    <xf numFmtId="0" fontId="62" fillId="34" borderId="0" xfId="0" applyFont="1" applyFill="1" applyAlignment="1">
      <alignment horizontal="center"/>
    </xf>
    <xf numFmtId="0" fontId="0" fillId="34" borderId="0" xfId="0" applyFill="1"/>
    <xf numFmtId="49" fontId="0" fillId="0" borderId="0" xfId="0" applyNumberFormat="1" applyBorder="1" applyAlignment="1">
      <alignment horizontal="left" vertical="center"/>
    </xf>
    <xf numFmtId="0" fontId="72" fillId="0" borderId="55" xfId="0" applyFont="1" applyBorder="1"/>
    <xf numFmtId="0" fontId="72" fillId="0" borderId="55" xfId="0" applyFont="1" applyBorder="1" applyAlignment="1">
      <alignment horizontal="center"/>
    </xf>
    <xf numFmtId="4" fontId="75" fillId="0" borderId="15" xfId="0" applyNumberFormat="1" applyFont="1" applyBorder="1" applyAlignment="1">
      <alignment vertical="center" wrapText="1"/>
    </xf>
    <xf numFmtId="49" fontId="24" fillId="0" borderId="60" xfId="0" applyNumberFormat="1" applyFont="1" applyFill="1" applyBorder="1" applyAlignment="1">
      <alignment horizontal="left" vertical="center" wrapText="1"/>
    </xf>
    <xf numFmtId="0" fontId="9" fillId="0" borderId="60" xfId="0" applyNumberFormat="1" applyFont="1" applyBorder="1" applyAlignment="1" applyProtection="1">
      <alignment horizontal="center" vertical="center" wrapText="1"/>
      <protection locked="0"/>
    </xf>
    <xf numFmtId="49" fontId="19" fillId="0" borderId="60" xfId="0" applyNumberFormat="1" applyFont="1" applyFill="1" applyBorder="1" applyAlignment="1">
      <alignment horizontal="center" vertical="center" wrapText="1"/>
    </xf>
    <xf numFmtId="0" fontId="18" fillId="0" borderId="60" xfId="0" applyNumberFormat="1" applyFont="1" applyFill="1" applyBorder="1" applyAlignment="1">
      <alignment horizontal="right" vertical="center" wrapText="1"/>
    </xf>
    <xf numFmtId="4" fontId="18" fillId="0" borderId="60" xfId="0" applyNumberFormat="1" applyFont="1" applyFill="1" applyBorder="1" applyAlignment="1">
      <alignment horizontal="left" vertical="center" wrapText="1"/>
    </xf>
    <xf numFmtId="0" fontId="0" fillId="36" borderId="66" xfId="0" applyFill="1" applyBorder="1" applyAlignment="1">
      <alignment horizontal="center" vertical="center" wrapText="1"/>
    </xf>
    <xf numFmtId="0" fontId="31" fillId="36" borderId="67" xfId="0" applyFont="1" applyFill="1" applyBorder="1" applyAlignment="1">
      <alignment horizontal="left" vertical="center" wrapText="1"/>
    </xf>
    <xf numFmtId="0" fontId="0" fillId="36" borderId="68" xfId="0" applyFill="1" applyBorder="1" applyAlignment="1">
      <alignment horizontal="center" vertical="center" wrapText="1"/>
    </xf>
    <xf numFmtId="0" fontId="0" fillId="36" borderId="68" xfId="0" applyFill="1" applyBorder="1" applyAlignment="1">
      <alignment vertical="center" wrapText="1"/>
    </xf>
    <xf numFmtId="0" fontId="0" fillId="36" borderId="69" xfId="0" applyFill="1" applyBorder="1" applyAlignment="1">
      <alignment horizontal="center" vertical="center" wrapText="1"/>
    </xf>
    <xf numFmtId="0" fontId="72" fillId="0" borderId="62" xfId="0" applyFont="1" applyBorder="1" applyAlignment="1">
      <alignment horizontal="center"/>
    </xf>
    <xf numFmtId="0" fontId="75" fillId="0" borderId="61" xfId="0" applyFont="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10" fontId="18" fillId="36" borderId="73" xfId="0" applyNumberFormat="1" applyFont="1" applyFill="1" applyBorder="1" applyAlignment="1">
      <alignment horizontal="center" vertical="center" wrapText="1"/>
    </xf>
    <xf numFmtId="0" fontId="76" fillId="0" borderId="15" xfId="0" applyFont="1" applyBorder="1" applyAlignment="1"/>
    <xf numFmtId="0" fontId="76" fillId="0" borderId="15" xfId="0" applyFont="1" applyBorder="1" applyAlignment="1">
      <alignment wrapText="1"/>
    </xf>
    <xf numFmtId="0" fontId="0" fillId="0" borderId="55" xfId="0" applyBorder="1" applyAlignment="1">
      <alignment horizontal="center"/>
    </xf>
    <xf numFmtId="0" fontId="24" fillId="0" borderId="59" xfId="0" applyFont="1" applyBorder="1" applyAlignment="1">
      <alignment horizontal="right" wrapText="1"/>
    </xf>
    <xf numFmtId="168" fontId="23" fillId="0" borderId="0" xfId="0" applyNumberFormat="1" applyFont="1" applyBorder="1" applyAlignment="1">
      <alignment horizontal="center" vertical="center" wrapText="1"/>
    </xf>
    <xf numFmtId="168" fontId="25" fillId="0" borderId="0" xfId="0" applyNumberFormat="1" applyFont="1" applyBorder="1" applyAlignment="1">
      <alignment horizontal="center" vertical="center" wrapText="1"/>
    </xf>
    <xf numFmtId="4" fontId="20" fillId="0" borderId="0" xfId="0" applyNumberFormat="1" applyFont="1" applyFill="1" applyBorder="1" applyAlignment="1">
      <alignment wrapText="1"/>
    </xf>
    <xf numFmtId="10" fontId="24" fillId="0" borderId="60" xfId="0" applyNumberFormat="1" applyFont="1" applyBorder="1" applyAlignment="1">
      <alignment horizontal="left" wrapText="1"/>
    </xf>
    <xf numFmtId="49" fontId="18" fillId="36" borderId="85" xfId="0" applyNumberFormat="1" applyFont="1" applyFill="1" applyBorder="1" applyAlignment="1">
      <alignment horizontal="center" vertical="center" wrapText="1"/>
    </xf>
    <xf numFmtId="0" fontId="18" fillId="36" borderId="85" xfId="0" applyNumberFormat="1" applyFont="1" applyFill="1" applyBorder="1" applyAlignment="1" applyProtection="1">
      <alignment horizontal="center" vertical="center" wrapText="1"/>
      <protection locked="0"/>
    </xf>
    <xf numFmtId="169" fontId="18" fillId="36" borderId="85" xfId="0" applyNumberFormat="1" applyFont="1" applyFill="1" applyBorder="1" applyAlignment="1">
      <alignment horizontal="center" vertical="center" wrapText="1"/>
    </xf>
    <xf numFmtId="0" fontId="18" fillId="36" borderId="85" xfId="0" applyNumberFormat="1" applyFont="1" applyFill="1" applyBorder="1" applyAlignment="1">
      <alignment horizontal="center" vertical="center" wrapText="1"/>
    </xf>
    <xf numFmtId="10" fontId="18" fillId="36" borderId="85" xfId="0" applyNumberFormat="1" applyFont="1" applyFill="1" applyBorder="1" applyAlignment="1">
      <alignment horizontal="center" wrapText="1"/>
    </xf>
    <xf numFmtId="10" fontId="18" fillId="36" borderId="86" xfId="0" applyNumberFormat="1" applyFont="1" applyFill="1" applyBorder="1" applyAlignment="1">
      <alignment horizontal="center" vertical="center" wrapText="1"/>
    </xf>
    <xf numFmtId="0" fontId="31" fillId="0" borderId="71" xfId="0" applyFont="1" applyBorder="1" applyAlignment="1">
      <alignment horizontal="right" vertical="center" wrapText="1"/>
    </xf>
    <xf numFmtId="4" fontId="31" fillId="0" borderId="71" xfId="0" applyNumberFormat="1" applyFont="1" applyBorder="1" applyAlignment="1">
      <alignment vertical="center" wrapText="1"/>
    </xf>
    <xf numFmtId="0" fontId="5" fillId="0" borderId="0" xfId="0" applyFont="1" applyFill="1" applyBorder="1" applyAlignment="1">
      <alignment horizontal="left" vertical="center" wrapText="1"/>
    </xf>
    <xf numFmtId="10" fontId="5" fillId="0" borderId="0" xfId="0" applyNumberFormat="1" applyFont="1" applyFill="1" applyBorder="1" applyAlignment="1">
      <alignment horizontal="left" vertical="center" wrapText="1"/>
    </xf>
    <xf numFmtId="165" fontId="5" fillId="0" borderId="55" xfId="0" applyNumberFormat="1" applyFont="1" applyFill="1" applyBorder="1" applyAlignment="1">
      <alignment vertical="center" wrapText="1"/>
    </xf>
    <xf numFmtId="0" fontId="14" fillId="0" borderId="55" xfId="0" applyFont="1" applyFill="1" applyBorder="1" applyAlignment="1">
      <alignment horizontal="center" vertical="center" wrapText="1"/>
    </xf>
    <xf numFmtId="167" fontId="13" fillId="0" borderId="55" xfId="43" applyNumberFormat="1" applyFont="1" applyFill="1" applyBorder="1" applyAlignment="1" applyProtection="1">
      <alignment horizontal="center" vertical="center" wrapText="1"/>
    </xf>
    <xf numFmtId="165" fontId="5" fillId="0" borderId="55" xfId="0" applyNumberFormat="1" applyFont="1" applyFill="1" applyBorder="1"/>
    <xf numFmtId="4" fontId="6" fillId="2" borderId="55" xfId="0" applyNumberFormat="1" applyFont="1" applyFill="1" applyBorder="1" applyAlignment="1">
      <alignment horizontal="center" vertical="center" wrapText="1"/>
    </xf>
    <xf numFmtId="165" fontId="6" fillId="2" borderId="55" xfId="53" applyNumberFormat="1" applyFont="1" applyFill="1" applyBorder="1" applyAlignment="1" applyProtection="1">
      <alignment horizontal="right" vertical="center" wrapText="1"/>
    </xf>
    <xf numFmtId="10" fontId="6" fillId="2" borderId="55" xfId="53" applyNumberFormat="1" applyFont="1" applyFill="1" applyBorder="1" applyAlignment="1" applyProtection="1">
      <alignment horizontal="right" vertical="center" wrapText="1"/>
    </xf>
    <xf numFmtId="165" fontId="6" fillId="0" borderId="95" xfId="0" applyNumberFormat="1" applyFont="1" applyFill="1" applyBorder="1" applyAlignment="1">
      <alignment horizontal="center"/>
    </xf>
    <xf numFmtId="165" fontId="6" fillId="0" borderId="96" xfId="0" applyNumberFormat="1" applyFont="1" applyFill="1" applyBorder="1" applyAlignment="1">
      <alignment horizontal="center"/>
    </xf>
    <xf numFmtId="0" fontId="6" fillId="2" borderId="62" xfId="0" applyFont="1" applyFill="1" applyBorder="1" applyAlignment="1">
      <alignment horizontal="right" vertical="center" wrapText="1"/>
    </xf>
    <xf numFmtId="0" fontId="6" fillId="2" borderId="94" xfId="0" applyFont="1" applyFill="1" applyBorder="1" applyAlignment="1">
      <alignment horizontal="right" vertical="center" wrapText="1"/>
    </xf>
    <xf numFmtId="4" fontId="5" fillId="2" borderId="95" xfId="0" applyNumberFormat="1" applyFont="1" applyFill="1" applyBorder="1" applyAlignment="1">
      <alignment horizontal="center" vertical="center" wrapText="1"/>
    </xf>
    <xf numFmtId="2" fontId="6" fillId="0" borderId="80" xfId="0" applyNumberFormat="1" applyFont="1" applyFill="1" applyBorder="1" applyAlignment="1">
      <alignment horizontal="left" vertical="center" wrapText="1"/>
    </xf>
    <xf numFmtId="4" fontId="6" fillId="0" borderId="74" xfId="53" applyNumberFormat="1" applyFont="1" applyFill="1" applyBorder="1" applyAlignment="1" applyProtection="1">
      <alignment horizontal="right" vertical="center"/>
    </xf>
    <xf numFmtId="167" fontId="13" fillId="0" borderId="74" xfId="43" applyNumberFormat="1" applyFont="1" applyFill="1" applyBorder="1" applyAlignment="1" applyProtection="1">
      <alignment horizontal="center" vertical="center" wrapText="1"/>
    </xf>
    <xf numFmtId="165" fontId="5" fillId="0" borderId="74" xfId="0" applyNumberFormat="1" applyFont="1" applyFill="1" applyBorder="1" applyAlignment="1">
      <alignment vertical="center" wrapText="1"/>
    </xf>
    <xf numFmtId="3" fontId="6" fillId="2" borderId="64" xfId="0" applyNumberFormat="1" applyFont="1" applyFill="1" applyBorder="1" applyAlignment="1">
      <alignment horizontal="center" vertical="center" wrapText="1"/>
    </xf>
    <xf numFmtId="3" fontId="6" fillId="2" borderId="65" xfId="0" applyNumberFormat="1" applyFont="1" applyFill="1" applyBorder="1" applyAlignment="1">
      <alignment horizontal="center" vertical="center" wrapText="1"/>
    </xf>
    <xf numFmtId="2" fontId="6" fillId="0" borderId="75" xfId="0" applyNumberFormat="1" applyFont="1" applyFill="1" applyBorder="1" applyAlignment="1">
      <alignment horizontal="left" vertical="center" wrapText="1"/>
    </xf>
    <xf numFmtId="4" fontId="6" fillId="0" borderId="76" xfId="53" applyNumberFormat="1" applyFont="1" applyFill="1" applyBorder="1" applyAlignment="1" applyProtection="1">
      <alignment horizontal="right" vertical="center"/>
    </xf>
    <xf numFmtId="167" fontId="13" fillId="0" borderId="76" xfId="43" applyNumberFormat="1" applyFont="1" applyFill="1" applyBorder="1" applyAlignment="1" applyProtection="1">
      <alignment horizontal="center" vertical="center" wrapText="1"/>
    </xf>
    <xf numFmtId="165" fontId="5" fillId="0" borderId="76" xfId="0" applyNumberFormat="1" applyFont="1" applyFill="1" applyBorder="1" applyAlignment="1">
      <alignment vertical="center" wrapText="1"/>
    </xf>
    <xf numFmtId="10" fontId="5" fillId="2" borderId="55" xfId="43" applyNumberFormat="1" applyFont="1" applyFill="1" applyBorder="1" applyAlignment="1" applyProtection="1">
      <alignment horizontal="center" vertical="center" wrapText="1"/>
    </xf>
    <xf numFmtId="165" fontId="5" fillId="0" borderId="77" xfId="0" applyNumberFormat="1" applyFont="1" applyFill="1" applyBorder="1" applyAlignment="1">
      <alignment vertical="center" wrapText="1"/>
    </xf>
    <xf numFmtId="165" fontId="5" fillId="0" borderId="78" xfId="0" applyNumberFormat="1" applyFont="1" applyFill="1" applyBorder="1" applyAlignment="1">
      <alignment vertical="center" wrapText="1"/>
    </xf>
    <xf numFmtId="0" fontId="14" fillId="0" borderId="78" xfId="0" applyFont="1" applyFill="1" applyBorder="1" applyAlignment="1">
      <alignment horizontal="center" vertical="center" wrapText="1"/>
    </xf>
    <xf numFmtId="0" fontId="0" fillId="0" borderId="55" xfId="0" applyBorder="1" applyAlignment="1">
      <alignment horizontal="center" wrapText="1"/>
    </xf>
    <xf numFmtId="9" fontId="0" fillId="0" borderId="55" xfId="0" applyNumberFormat="1" applyBorder="1" applyAlignment="1">
      <alignment horizontal="center"/>
    </xf>
    <xf numFmtId="0" fontId="0" fillId="0" borderId="97" xfId="0"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vertical="center"/>
    </xf>
    <xf numFmtId="9" fontId="0" fillId="0" borderId="0" xfId="0" applyNumberFormat="1" applyBorder="1" applyAlignment="1">
      <alignment horizontal="center"/>
    </xf>
    <xf numFmtId="0" fontId="0" fillId="0" borderId="0" xfId="0" applyBorder="1" applyAlignment="1">
      <alignment horizontal="center" wrapText="1"/>
    </xf>
    <xf numFmtId="0" fontId="0" fillId="0" borderId="98" xfId="0" applyBorder="1"/>
    <xf numFmtId="0" fontId="0" fillId="0" borderId="99" xfId="0" applyBorder="1" applyAlignment="1">
      <alignment horizontal="center"/>
    </xf>
    <xf numFmtId="0" fontId="0" fillId="0" borderId="77" xfId="0" applyBorder="1"/>
    <xf numFmtId="0" fontId="0" fillId="0" borderId="100" xfId="0" applyBorder="1"/>
    <xf numFmtId="0" fontId="0" fillId="0" borderId="100" xfId="0" applyBorder="1" applyAlignment="1">
      <alignment horizontal="center" vertical="center"/>
    </xf>
    <xf numFmtId="0" fontId="0" fillId="0" borderId="100" xfId="0" applyBorder="1" applyAlignment="1">
      <alignment horizontal="center"/>
    </xf>
    <xf numFmtId="0" fontId="0" fillId="0" borderId="97" xfId="0" applyBorder="1" applyAlignment="1">
      <alignment horizontal="center"/>
    </xf>
    <xf numFmtId="0" fontId="0" fillId="0" borderId="55" xfId="0" applyBorder="1" applyAlignment="1">
      <alignment horizontal="center" vertical="center"/>
    </xf>
    <xf numFmtId="0" fontId="0" fillId="0" borderId="74" xfId="0" applyBorder="1" applyAlignment="1">
      <alignment horizontal="center"/>
    </xf>
    <xf numFmtId="0" fontId="31" fillId="0" borderId="55" xfId="0" applyFont="1" applyBorder="1" applyAlignment="1">
      <alignment horizontal="center"/>
    </xf>
    <xf numFmtId="0" fontId="31" fillId="0" borderId="55" xfId="0" applyFont="1" applyBorder="1" applyAlignment="1">
      <alignment horizontal="center" vertical="center"/>
    </xf>
    <xf numFmtId="0" fontId="31" fillId="0" borderId="79" xfId="0" applyFont="1" applyBorder="1" applyAlignment="1">
      <alignment horizontal="center"/>
    </xf>
    <xf numFmtId="0" fontId="0" fillId="0" borderId="101" xfId="0" applyBorder="1" applyAlignment="1">
      <alignment horizontal="center"/>
    </xf>
    <xf numFmtId="0" fontId="0" fillId="0" borderId="98" xfId="0" applyBorder="1" applyAlignment="1">
      <alignment horizontal="center"/>
    </xf>
    <xf numFmtId="0" fontId="0" fillId="0" borderId="99" xfId="0" applyBorder="1"/>
    <xf numFmtId="0" fontId="0" fillId="0" borderId="98" xfId="0" applyBorder="1" applyAlignment="1">
      <alignment wrapText="1"/>
    </xf>
    <xf numFmtId="0" fontId="0" fillId="0" borderId="0" xfId="0" applyBorder="1" applyAlignment="1">
      <alignment wrapText="1"/>
    </xf>
    <xf numFmtId="0" fontId="0" fillId="0" borderId="77" xfId="0" applyBorder="1" applyAlignment="1">
      <alignment horizontal="center"/>
    </xf>
    <xf numFmtId="10" fontId="28" fillId="0" borderId="15" xfId="43" applyNumberFormat="1" applyFill="1" applyBorder="1" applyAlignment="1"/>
    <xf numFmtId="49" fontId="30" fillId="0" borderId="15" xfId="0" applyNumberFormat="1" applyFont="1" applyFill="1" applyBorder="1" applyAlignment="1">
      <alignment horizontal="center" vertical="center"/>
    </xf>
    <xf numFmtId="4" fontId="30" fillId="0" borderId="15" xfId="0" applyNumberFormat="1" applyFont="1" applyFill="1" applyBorder="1" applyAlignment="1">
      <alignment horizontal="right" vertical="center"/>
    </xf>
    <xf numFmtId="4" fontId="30" fillId="0" borderId="15" xfId="0" applyNumberFormat="1" applyFont="1" applyFill="1" applyBorder="1" applyAlignment="1" applyProtection="1">
      <alignment horizontal="right" vertical="center"/>
    </xf>
    <xf numFmtId="4" fontId="15" fillId="0" borderId="15" xfId="0" applyNumberFormat="1" applyFont="1" applyFill="1" applyBorder="1" applyAlignment="1">
      <alignment horizontal="right" vertical="center"/>
    </xf>
    <xf numFmtId="0" fontId="30" fillId="0" borderId="15" xfId="0" applyNumberFormat="1" applyFont="1" applyFill="1" applyBorder="1" applyAlignment="1" applyProtection="1">
      <alignment horizontal="center" vertical="center"/>
    </xf>
    <xf numFmtId="49" fontId="15" fillId="0" borderId="15" xfId="41" applyNumberFormat="1" applyFont="1" applyFill="1" applyBorder="1" applyAlignment="1">
      <alignment horizontal="center" vertical="center"/>
    </xf>
    <xf numFmtId="164" fontId="27" fillId="0" borderId="3" xfId="53" applyFont="1" applyFill="1" applyBorder="1" applyAlignment="1" applyProtection="1">
      <alignment horizontal="center" vertical="center"/>
    </xf>
    <xf numFmtId="4" fontId="30" fillId="0" borderId="24" xfId="0" applyNumberFormat="1" applyFont="1" applyFill="1" applyBorder="1" applyAlignment="1">
      <alignment horizontal="right" vertical="center"/>
    </xf>
    <xf numFmtId="4" fontId="30" fillId="0" borderId="24" xfId="0" applyNumberFormat="1" applyFont="1" applyFill="1" applyBorder="1" applyAlignment="1" applyProtection="1">
      <alignment horizontal="right" vertical="center"/>
    </xf>
    <xf numFmtId="4" fontId="15" fillId="0" borderId="24" xfId="0" applyNumberFormat="1" applyFont="1" applyFill="1" applyBorder="1" applyAlignment="1">
      <alignment horizontal="right" vertical="center"/>
    </xf>
    <xf numFmtId="0" fontId="30" fillId="0" borderId="24" xfId="0" applyNumberFormat="1" applyFont="1" applyFill="1" applyBorder="1" applyAlignment="1" applyProtection="1">
      <alignment horizontal="center" vertical="center"/>
    </xf>
    <xf numFmtId="164" fontId="27" fillId="0" borderId="34" xfId="53" applyFont="1" applyFill="1" applyBorder="1" applyAlignment="1" applyProtection="1">
      <alignment horizontal="center" vertical="center"/>
    </xf>
    <xf numFmtId="0" fontId="27" fillId="0" borderId="0" xfId="0" applyFont="1" applyFill="1" applyAlignment="1">
      <alignment horizontal="center"/>
    </xf>
    <xf numFmtId="10" fontId="31" fillId="34" borderId="15" xfId="43" applyNumberFormat="1" applyFont="1" applyFill="1" applyBorder="1" applyAlignment="1">
      <alignment horizontal="center" vertical="center"/>
    </xf>
    <xf numFmtId="0" fontId="20" fillId="0" borderId="0" xfId="0" applyFont="1" applyFill="1" applyAlignment="1"/>
    <xf numFmtId="0" fontId="11" fillId="38" borderId="15" xfId="0" applyFont="1" applyFill="1" applyBorder="1" applyAlignment="1">
      <alignment horizontal="center" vertical="center"/>
    </xf>
    <xf numFmtId="0" fontId="27" fillId="0" borderId="0" xfId="0" applyFont="1" applyFill="1" applyAlignment="1"/>
    <xf numFmtId="1" fontId="27" fillId="0" borderId="0" xfId="0" applyNumberFormat="1" applyFont="1" applyFill="1" applyAlignment="1">
      <alignment horizontal="left"/>
    </xf>
    <xf numFmtId="0" fontId="18" fillId="0" borderId="82" xfId="0" applyFont="1" applyFill="1" applyBorder="1" applyAlignment="1">
      <alignment horizontal="center" vertical="center"/>
    </xf>
    <xf numFmtId="49" fontId="18" fillId="0" borderId="82" xfId="0" applyNumberFormat="1" applyFont="1" applyFill="1" applyBorder="1" applyAlignment="1">
      <alignment horizontal="center" vertical="center"/>
    </xf>
    <xf numFmtId="0" fontId="18" fillId="0" borderId="82" xfId="0" applyFont="1" applyFill="1" applyBorder="1" applyAlignment="1" applyProtection="1">
      <alignment horizontal="center" vertical="center"/>
      <protection locked="0"/>
    </xf>
    <xf numFmtId="49" fontId="18" fillId="0" borderId="81" xfId="0" applyNumberFormat="1" applyFont="1" applyFill="1" applyBorder="1" applyAlignment="1">
      <alignment horizontal="center" vertical="center"/>
    </xf>
    <xf numFmtId="0" fontId="0" fillId="0" borderId="0" xfId="0" applyAlignment="1">
      <alignment wrapText="1"/>
    </xf>
    <xf numFmtId="0" fontId="19" fillId="0" borderId="0" xfId="0" applyFont="1" applyFill="1" applyAlignment="1">
      <alignment horizontal="center" vertical="center"/>
    </xf>
    <xf numFmtId="49" fontId="20" fillId="0" borderId="0" xfId="0" applyNumberFormat="1" applyFont="1" applyFill="1" applyAlignment="1">
      <alignment horizontal="center" vertical="center"/>
    </xf>
    <xf numFmtId="0" fontId="20" fillId="0" borderId="0" xfId="0" applyFont="1" applyFill="1" applyAlignment="1" applyProtection="1">
      <alignment vertical="center"/>
      <protection locked="0"/>
    </xf>
    <xf numFmtId="49" fontId="20" fillId="0" borderId="0" xfId="0" applyNumberFormat="1" applyFont="1" applyFill="1" applyAlignment="1">
      <alignment horizontal="center"/>
    </xf>
    <xf numFmtId="0" fontId="20" fillId="0" borderId="0" xfId="0" applyFont="1" applyFill="1" applyAlignment="1">
      <alignment horizontal="right"/>
    </xf>
    <xf numFmtId="4" fontId="20" fillId="0" borderId="0" xfId="0" applyNumberFormat="1" applyFont="1" applyFill="1" applyAlignment="1">
      <alignment horizontal="right"/>
    </xf>
    <xf numFmtId="4" fontId="20" fillId="0" borderId="0" xfId="0" applyNumberFormat="1" applyFont="1" applyFill="1" applyAlignment="1"/>
    <xf numFmtId="0" fontId="20" fillId="0" borderId="0" xfId="0" applyFont="1" applyFill="1" applyBorder="1" applyAlignment="1">
      <alignment horizontal="center"/>
    </xf>
    <xf numFmtId="1" fontId="20" fillId="0" borderId="0" xfId="0" applyNumberFormat="1" applyFont="1" applyFill="1" applyAlignment="1">
      <alignment horizontal="left"/>
    </xf>
    <xf numFmtId="10" fontId="28" fillId="0" borderId="0" xfId="43" applyNumberFormat="1" applyFill="1" applyAlignment="1"/>
    <xf numFmtId="0" fontId="70" fillId="0" borderId="55" xfId="0" applyFont="1" applyFill="1" applyBorder="1" applyAlignment="1">
      <alignment horizontal="center" vertical="center"/>
    </xf>
    <xf numFmtId="0" fontId="71" fillId="0" borderId="55" xfId="0" applyFont="1" applyFill="1" applyBorder="1" applyAlignment="1">
      <alignment horizontal="center" vertical="center"/>
    </xf>
    <xf numFmtId="0" fontId="7" fillId="2" borderId="5" xfId="0" applyFont="1" applyFill="1" applyBorder="1" applyAlignment="1">
      <alignment horizontal="center" vertical="center"/>
    </xf>
    <xf numFmtId="0" fontId="10" fillId="2" borderId="0" xfId="0" applyNumberFormat="1" applyFont="1" applyFill="1" applyBorder="1" applyAlignment="1">
      <alignment horizontal="center" vertical="center"/>
    </xf>
    <xf numFmtId="2" fontId="6" fillId="0" borderId="62" xfId="0" applyNumberFormat="1" applyFont="1" applyFill="1" applyBorder="1" applyAlignment="1">
      <alignment horizontal="left" vertical="center" wrapText="1"/>
    </xf>
    <xf numFmtId="4" fontId="6" fillId="0" borderId="55" xfId="53" applyNumberFormat="1" applyFont="1" applyFill="1" applyBorder="1" applyAlignment="1" applyProtection="1">
      <alignment horizontal="right" vertical="center"/>
    </xf>
    <xf numFmtId="0" fontId="9" fillId="0" borderId="0" xfId="0" applyFont="1" applyBorder="1" applyAlignment="1">
      <alignment horizontal="center" vertical="center"/>
    </xf>
    <xf numFmtId="0" fontId="6" fillId="0" borderId="0" xfId="0" applyFont="1" applyFill="1" applyBorder="1" applyAlignment="1">
      <alignment horizontal="left" vertical="center" wrapText="1"/>
    </xf>
    <xf numFmtId="165" fontId="6" fillId="0" borderId="57" xfId="53" applyNumberFormat="1" applyFont="1" applyFill="1" applyBorder="1" applyAlignment="1" applyProtection="1">
      <alignment horizontal="center" vertical="center" wrapText="1"/>
    </xf>
    <xf numFmtId="0" fontId="30" fillId="0" borderId="15" xfId="0" applyNumberFormat="1" applyFont="1" applyFill="1" applyBorder="1" applyAlignment="1" applyProtection="1">
      <alignment horizontal="justify" vertical="center"/>
    </xf>
    <xf numFmtId="49" fontId="16" fillId="2" borderId="4" xfId="0" applyNumberFormat="1" applyFont="1" applyFill="1" applyBorder="1" applyAlignment="1">
      <alignment vertical="center"/>
    </xf>
    <xf numFmtId="166" fontId="16" fillId="2" borderId="6" xfId="0" applyNumberFormat="1" applyFont="1" applyFill="1" applyBorder="1" applyAlignment="1">
      <alignment horizontal="right" vertical="center"/>
    </xf>
    <xf numFmtId="49" fontId="15" fillId="0" borderId="7" xfId="0" applyNumberFormat="1" applyFont="1" applyBorder="1" applyAlignment="1">
      <alignment vertical="center"/>
    </xf>
    <xf numFmtId="166" fontId="6" fillId="0" borderId="8" xfId="0" applyNumberFormat="1" applyFont="1" applyFill="1" applyBorder="1" applyAlignment="1">
      <alignment horizontal="right" vertical="center"/>
    </xf>
    <xf numFmtId="166" fontId="16" fillId="2" borderId="8" xfId="0" applyNumberFormat="1" applyFont="1" applyFill="1" applyBorder="1" applyAlignment="1">
      <alignment horizontal="right" vertical="center"/>
    </xf>
    <xf numFmtId="49" fontId="11" fillId="0" borderId="7" xfId="0" applyNumberFormat="1" applyFont="1" applyFill="1" applyBorder="1" applyAlignment="1">
      <alignment vertical="center"/>
    </xf>
    <xf numFmtId="166" fontId="17" fillId="2" borderId="8" xfId="0" applyNumberFormat="1" applyFont="1" applyFill="1" applyBorder="1" applyAlignment="1">
      <alignment horizontal="left" vertical="center"/>
    </xf>
    <xf numFmtId="49" fontId="11" fillId="0" borderId="7" xfId="0" applyNumberFormat="1" applyFont="1" applyFill="1" applyBorder="1" applyAlignment="1">
      <alignment horizontal="right" vertical="center"/>
    </xf>
    <xf numFmtId="49" fontId="11" fillId="0" borderId="108" xfId="0" applyNumberFormat="1" applyFont="1" applyFill="1" applyBorder="1" applyAlignment="1">
      <alignment horizontal="right" vertical="center"/>
    </xf>
    <xf numFmtId="49" fontId="11" fillId="0" borderId="110" xfId="0" applyNumberFormat="1" applyFont="1" applyFill="1" applyBorder="1" applyAlignment="1">
      <alignment vertical="center"/>
    </xf>
    <xf numFmtId="0" fontId="15" fillId="0" borderId="111" xfId="0" applyFont="1" applyBorder="1" applyAlignment="1">
      <alignment vertical="center"/>
    </xf>
    <xf numFmtId="4" fontId="11" fillId="0" borderId="112" xfId="53" applyNumberFormat="1" applyFont="1" applyFill="1" applyBorder="1" applyAlignment="1" applyProtection="1">
      <alignment horizontal="right" vertical="center"/>
    </xf>
    <xf numFmtId="0" fontId="6" fillId="0" borderId="7" xfId="0" applyNumberFormat="1" applyFont="1" applyFill="1" applyBorder="1" applyAlignment="1">
      <alignment vertical="center" wrapText="1"/>
    </xf>
    <xf numFmtId="0" fontId="6" fillId="0" borderId="92" xfId="0" applyNumberFormat="1" applyFont="1" applyFill="1" applyBorder="1" applyAlignment="1" applyProtection="1">
      <alignment horizontal="center" vertical="center" wrapText="1"/>
      <protection locked="0" hidden="1"/>
    </xf>
    <xf numFmtId="0" fontId="6" fillId="2" borderId="92" xfId="0" applyNumberFormat="1" applyFont="1" applyFill="1" applyBorder="1" applyAlignment="1">
      <alignment vertical="center" wrapText="1"/>
    </xf>
    <xf numFmtId="0" fontId="6" fillId="2" borderId="93" xfId="0" applyNumberFormat="1" applyFont="1" applyFill="1" applyBorder="1" applyAlignment="1">
      <alignment vertical="center" wrapText="1"/>
    </xf>
    <xf numFmtId="0" fontId="5" fillId="0" borderId="0" xfId="0" applyNumberFormat="1" applyFont="1" applyAlignment="1">
      <alignment vertical="center" wrapText="1"/>
    </xf>
    <xf numFmtId="0" fontId="6" fillId="0" borderId="4" xfId="0" applyNumberFormat="1" applyFont="1" applyFill="1" applyBorder="1" applyAlignment="1">
      <alignment vertical="center" wrapText="1"/>
    </xf>
    <xf numFmtId="0" fontId="7" fillId="2" borderId="6" xfId="0" applyFont="1" applyFill="1" applyBorder="1" applyAlignment="1">
      <alignment horizontal="center" vertical="center"/>
    </xf>
    <xf numFmtId="0" fontId="8" fillId="2" borderId="7" xfId="0" applyNumberFormat="1" applyFont="1" applyFill="1" applyBorder="1" applyAlignment="1">
      <alignment vertical="center"/>
    </xf>
    <xf numFmtId="0" fontId="9" fillId="0" borderId="8" xfId="0" applyFont="1" applyBorder="1" applyAlignment="1">
      <alignment horizontal="center" vertical="center"/>
    </xf>
    <xf numFmtId="0" fontId="8" fillId="0" borderId="7" xfId="0" applyNumberFormat="1" applyFont="1" applyFill="1" applyBorder="1" applyAlignment="1">
      <alignment horizontal="left" vertical="center" wrapText="1"/>
    </xf>
    <xf numFmtId="0" fontId="10" fillId="2" borderId="8" xfId="0" applyNumberFormat="1" applyFont="1" applyFill="1" applyBorder="1" applyAlignment="1">
      <alignment horizontal="center" vertical="center"/>
    </xf>
    <xf numFmtId="0" fontId="6" fillId="0" borderId="8" xfId="0" applyFont="1" applyFill="1" applyBorder="1" applyAlignment="1">
      <alignment horizontal="left" vertical="center" wrapText="1"/>
    </xf>
    <xf numFmtId="0" fontId="12" fillId="0" borderId="7" xfId="0" applyNumberFormat="1" applyFont="1" applyBorder="1" applyAlignment="1">
      <alignment horizontal="right" vertical="center"/>
    </xf>
    <xf numFmtId="0" fontId="11" fillId="0" borderId="113" xfId="0" applyNumberFormat="1" applyFont="1" applyFill="1" applyBorder="1" applyAlignment="1">
      <alignment horizontal="right" vertical="center"/>
    </xf>
    <xf numFmtId="0" fontId="5" fillId="0" borderId="8" xfId="0" applyFont="1" applyFill="1" applyBorder="1" applyAlignment="1">
      <alignment horizontal="left" vertical="center" wrapText="1"/>
    </xf>
    <xf numFmtId="165" fontId="6" fillId="0" borderId="114" xfId="53" applyNumberFormat="1" applyFont="1" applyFill="1" applyBorder="1" applyAlignment="1" applyProtection="1">
      <alignment horizontal="center" vertical="center" wrapText="1"/>
    </xf>
    <xf numFmtId="165" fontId="6" fillId="0" borderId="115" xfId="0" applyNumberFormat="1" applyFont="1" applyFill="1" applyBorder="1" applyAlignment="1">
      <alignment horizontal="center"/>
    </xf>
    <xf numFmtId="3" fontId="6" fillId="2" borderId="116" xfId="0" applyNumberFormat="1" applyFont="1" applyFill="1" applyBorder="1" applyAlignment="1">
      <alignment horizontal="center" vertical="center" wrapText="1"/>
    </xf>
    <xf numFmtId="165" fontId="5" fillId="0" borderId="117" xfId="0" applyNumberFormat="1" applyFont="1" applyFill="1" applyBorder="1" applyAlignment="1">
      <alignment vertical="center" wrapText="1"/>
    </xf>
    <xf numFmtId="165" fontId="5" fillId="0" borderId="118" xfId="0" applyNumberFormat="1" applyFont="1" applyFill="1" applyBorder="1" applyAlignment="1">
      <alignment vertical="center" wrapText="1"/>
    </xf>
    <xf numFmtId="0" fontId="14" fillId="0" borderId="118" xfId="0" applyFont="1" applyFill="1" applyBorder="1" applyAlignment="1">
      <alignment horizontal="center" vertical="center" wrapText="1"/>
    </xf>
    <xf numFmtId="165" fontId="5" fillId="0" borderId="119" xfId="0" applyNumberFormat="1" applyFont="1" applyFill="1" applyBorder="1" applyAlignment="1">
      <alignment vertical="center" wrapText="1"/>
    </xf>
    <xf numFmtId="4" fontId="5" fillId="2" borderId="120" xfId="0" applyNumberFormat="1" applyFont="1" applyFill="1" applyBorder="1" applyAlignment="1">
      <alignment horizontal="center" vertical="center" wrapText="1"/>
    </xf>
    <xf numFmtId="4" fontId="6" fillId="2" borderId="121" xfId="0" applyNumberFormat="1" applyFont="1" applyFill="1" applyBorder="1" applyAlignment="1">
      <alignment horizontal="center" vertical="center" wrapText="1"/>
    </xf>
    <xf numFmtId="10" fontId="5" fillId="2" borderId="121" xfId="43" applyNumberFormat="1" applyFont="1" applyFill="1" applyBorder="1" applyAlignment="1" applyProtection="1">
      <alignment horizontal="center" vertical="center" wrapText="1"/>
    </xf>
    <xf numFmtId="0" fontId="6" fillId="2" borderId="122" xfId="0" applyFont="1" applyFill="1" applyBorder="1" applyAlignment="1">
      <alignment horizontal="right" vertical="center" wrapText="1"/>
    </xf>
    <xf numFmtId="165" fontId="6" fillId="2" borderId="123" xfId="53" applyNumberFormat="1" applyFont="1" applyFill="1" applyBorder="1" applyAlignment="1" applyProtection="1">
      <alignment horizontal="right" vertical="center" wrapText="1"/>
    </xf>
    <xf numFmtId="10" fontId="6" fillId="2" borderId="123" xfId="53" applyNumberFormat="1" applyFont="1" applyFill="1" applyBorder="1" applyAlignment="1" applyProtection="1">
      <alignment horizontal="right" vertical="center" wrapText="1"/>
    </xf>
    <xf numFmtId="10" fontId="6" fillId="2" borderId="123" xfId="43" applyNumberFormat="1" applyFont="1" applyFill="1" applyBorder="1" applyAlignment="1" applyProtection="1">
      <alignment horizontal="center" vertical="center" wrapText="1"/>
    </xf>
    <xf numFmtId="10" fontId="6" fillId="2" borderId="124" xfId="43" applyNumberFormat="1" applyFont="1" applyFill="1" applyBorder="1" applyAlignment="1" applyProtection="1">
      <alignment horizontal="center" vertical="center" wrapText="1"/>
    </xf>
    <xf numFmtId="0" fontId="6" fillId="0" borderId="0" xfId="0" applyFont="1" applyFill="1" applyBorder="1" applyAlignment="1">
      <alignment horizontal="left" vertical="center" wrapText="1"/>
    </xf>
    <xf numFmtId="4" fontId="11" fillId="0" borderId="15" xfId="0" applyNumberFormat="1" applyFont="1" applyFill="1" applyBorder="1" applyAlignment="1">
      <alignment horizontal="right" vertical="center"/>
    </xf>
    <xf numFmtId="49" fontId="15" fillId="0" borderId="15" xfId="0" applyNumberFormat="1" applyFont="1" applyFill="1" applyBorder="1" applyAlignment="1" applyProtection="1">
      <alignment horizontal="center" vertical="center"/>
      <protection locked="0" hidden="1"/>
    </xf>
    <xf numFmtId="0" fontId="29" fillId="0" borderId="15" xfId="0" applyFont="1" applyFill="1" applyBorder="1" applyAlignment="1" applyProtection="1">
      <alignment horizontal="right" vertical="center"/>
      <protection locked="0"/>
    </xf>
    <xf numFmtId="4" fontId="18" fillId="0" borderId="82" xfId="0" applyNumberFormat="1" applyFont="1" applyFill="1" applyBorder="1" applyAlignment="1">
      <alignment horizontal="center" vertical="center" wrapText="1"/>
    </xf>
    <xf numFmtId="0" fontId="18" fillId="0" borderId="82" xfId="0" applyFont="1" applyFill="1" applyBorder="1" applyAlignment="1">
      <alignment horizontal="center" vertical="center" wrapText="1"/>
    </xf>
    <xf numFmtId="0" fontId="57" fillId="0" borderId="0" xfId="0" applyFont="1" applyAlignment="1">
      <alignment horizontal="left"/>
    </xf>
    <xf numFmtId="0" fontId="57" fillId="43" borderId="15" xfId="0" applyFont="1" applyFill="1" applyBorder="1" applyAlignment="1">
      <alignment horizontal="left" vertical="top"/>
    </xf>
    <xf numFmtId="0" fontId="57" fillId="43" borderId="15" xfId="0" applyFont="1" applyFill="1" applyBorder="1" applyAlignment="1">
      <alignment horizontal="center" vertical="top"/>
    </xf>
    <xf numFmtId="0" fontId="57" fillId="44" borderId="74" xfId="96" applyFont="1" applyFill="1" applyBorder="1" applyAlignment="1">
      <alignment horizontal="left" vertical="top"/>
    </xf>
    <xf numFmtId="0" fontId="57" fillId="44" borderId="126" xfId="96" applyFont="1" applyFill="1" applyBorder="1" applyAlignment="1">
      <alignment vertical="top"/>
    </xf>
    <xf numFmtId="0" fontId="57" fillId="44" borderId="127" xfId="96" applyFont="1" applyFill="1" applyBorder="1" applyAlignment="1">
      <alignment vertical="top"/>
    </xf>
    <xf numFmtId="0" fontId="56" fillId="0" borderId="105" xfId="96" applyFont="1" applyBorder="1" applyAlignment="1">
      <alignment horizontal="left" vertical="top"/>
    </xf>
    <xf numFmtId="0" fontId="56" fillId="0" borderId="105" xfId="96" applyFont="1" applyBorder="1" applyAlignment="1">
      <alignment horizontal="center" vertical="top"/>
    </xf>
    <xf numFmtId="4" fontId="57" fillId="0" borderId="105" xfId="96" applyNumberFormat="1" applyFont="1" applyBorder="1" applyAlignment="1">
      <alignment horizontal="right" vertical="top"/>
    </xf>
    <xf numFmtId="0" fontId="57" fillId="0" borderId="104" xfId="96" applyFont="1" applyBorder="1" applyAlignment="1">
      <alignment horizontal="left" vertical="top"/>
    </xf>
    <xf numFmtId="3" fontId="57" fillId="0" borderId="104" xfId="96" applyNumberFormat="1" applyFont="1" applyBorder="1" applyAlignment="1">
      <alignment horizontal="left" vertical="top"/>
    </xf>
    <xf numFmtId="0" fontId="0" fillId="0" borderId="0" xfId="0"/>
    <xf numFmtId="0" fontId="65" fillId="41" borderId="0" xfId="0" applyFont="1" applyFill="1" applyAlignment="1">
      <alignment vertical="center"/>
    </xf>
    <xf numFmtId="0" fontId="0" fillId="41" borderId="0" xfId="0" applyFill="1" applyAlignment="1">
      <alignment vertical="center"/>
    </xf>
    <xf numFmtId="49" fontId="37" fillId="42" borderId="15" xfId="32" applyNumberFormat="1" applyFont="1" applyFill="1" applyBorder="1" applyAlignment="1">
      <alignment horizontal="center" vertical="center"/>
    </xf>
    <xf numFmtId="0" fontId="37" fillId="42" borderId="33" xfId="32" applyFont="1" applyFill="1" applyBorder="1" applyAlignment="1">
      <alignment horizontal="center" vertical="center" wrapText="1"/>
    </xf>
    <xf numFmtId="0" fontId="37" fillId="42" borderId="15" xfId="32" applyFont="1" applyFill="1" applyBorder="1" applyAlignment="1">
      <alignment horizontal="center" vertical="center"/>
    </xf>
    <xf numFmtId="4" fontId="37" fillId="42" borderId="15" xfId="32" applyNumberFormat="1" applyFont="1" applyFill="1" applyBorder="1" applyAlignment="1">
      <alignment horizontal="center" vertical="center"/>
    </xf>
    <xf numFmtId="0" fontId="66" fillId="34" borderId="0" xfId="0" applyFont="1" applyFill="1" applyAlignment="1">
      <alignment horizontal="right" vertical="center"/>
    </xf>
    <xf numFmtId="0" fontId="35" fillId="34" borderId="0" xfId="32" applyFont="1" applyFill="1" applyAlignment="1">
      <alignment horizontal="center" vertical="center"/>
    </xf>
    <xf numFmtId="0" fontId="65" fillId="34" borderId="0" xfId="0" applyFont="1" applyFill="1" applyAlignment="1">
      <alignment vertical="center"/>
    </xf>
    <xf numFmtId="49" fontId="66" fillId="34" borderId="0" xfId="0" applyNumberFormat="1" applyFont="1" applyFill="1" applyAlignment="1">
      <alignment horizontal="center" vertical="center"/>
    </xf>
    <xf numFmtId="0" fontId="36" fillId="34" borderId="0" xfId="32" applyFont="1" applyFill="1" applyAlignment="1">
      <alignment horizontal="right" vertical="center"/>
    </xf>
    <xf numFmtId="10" fontId="36" fillId="34" borderId="0" xfId="32" applyNumberFormat="1" applyFont="1" applyFill="1" applyAlignment="1">
      <alignment horizontal="left" vertical="center"/>
    </xf>
    <xf numFmtId="4" fontId="36" fillId="34" borderId="0" xfId="54" applyNumberFormat="1" applyFont="1" applyFill="1" applyAlignment="1">
      <alignment horizontal="right" vertical="center"/>
    </xf>
    <xf numFmtId="10" fontId="36" fillId="34" borderId="0" xfId="32" applyNumberFormat="1" applyFont="1" applyFill="1" applyAlignment="1">
      <alignment horizontal="center" vertical="center"/>
    </xf>
    <xf numFmtId="49" fontId="1" fillId="37" borderId="31" xfId="96" applyNumberFormat="1" applyFill="1" applyBorder="1" applyAlignment="1">
      <alignment horizontal="left" vertical="center"/>
    </xf>
    <xf numFmtId="0" fontId="1" fillId="0" borderId="31" xfId="96" applyBorder="1" applyAlignment="1">
      <alignment vertical="center" wrapText="1"/>
    </xf>
    <xf numFmtId="0" fontId="1" fillId="0" borderId="31" xfId="96" applyBorder="1" applyAlignment="1">
      <alignment horizontal="center" vertical="center"/>
    </xf>
    <xf numFmtId="49" fontId="1" fillId="0" borderId="32" xfId="96" applyNumberFormat="1" applyBorder="1" applyAlignment="1">
      <alignment horizontal="left" vertical="center"/>
    </xf>
    <xf numFmtId="0" fontId="1" fillId="0" borderId="32" xfId="96" applyBorder="1" applyAlignment="1">
      <alignment vertical="center" wrapText="1"/>
    </xf>
    <xf numFmtId="0" fontId="1" fillId="0" borderId="32" xfId="96" applyBorder="1" applyAlignment="1">
      <alignment horizontal="center" vertical="center"/>
    </xf>
    <xf numFmtId="4" fontId="1" fillId="0" borderId="31" xfId="96" applyNumberFormat="1" applyBorder="1" applyAlignment="1">
      <alignment vertical="center"/>
    </xf>
    <xf numFmtId="4" fontId="1" fillId="0" borderId="32" xfId="96" applyNumberFormat="1" applyBorder="1" applyAlignment="1">
      <alignment vertical="center"/>
    </xf>
    <xf numFmtId="0" fontId="56" fillId="0" borderId="0" xfId="0" applyFont="1" applyAlignment="1"/>
    <xf numFmtId="4" fontId="56" fillId="0" borderId="0" xfId="0" applyNumberFormat="1" applyFont="1" applyAlignment="1"/>
    <xf numFmtId="4" fontId="56" fillId="0" borderId="50" xfId="0" applyNumberFormat="1" applyFont="1" applyBorder="1" applyAlignment="1">
      <alignment horizontal="right"/>
    </xf>
    <xf numFmtId="0" fontId="56" fillId="0" borderId="50" xfId="0" applyFont="1" applyBorder="1" applyAlignment="1">
      <alignment horizontal="right"/>
    </xf>
    <xf numFmtId="0" fontId="57" fillId="44" borderId="125" xfId="96" applyFont="1" applyFill="1" applyBorder="1" applyAlignment="1">
      <alignment vertical="top"/>
    </xf>
    <xf numFmtId="0" fontId="56" fillId="0" borderId="104" xfId="96" applyFont="1" applyBorder="1" applyAlignment="1">
      <alignment horizontal="left" vertical="top"/>
    </xf>
    <xf numFmtId="0" fontId="57" fillId="0" borderId="102" xfId="96" applyFont="1" applyBorder="1" applyAlignment="1">
      <alignment horizontal="left" vertical="top"/>
    </xf>
    <xf numFmtId="4" fontId="57" fillId="43" borderId="15" xfId="0" applyNumberFormat="1" applyFont="1" applyFill="1" applyBorder="1" applyAlignment="1">
      <alignment horizontal="right" vertical="top"/>
    </xf>
    <xf numFmtId="0" fontId="24" fillId="0" borderId="58" xfId="0" applyFont="1" applyFill="1" applyBorder="1" applyAlignment="1">
      <alignment horizontal="right" vertical="center" wrapText="1"/>
    </xf>
    <xf numFmtId="168" fontId="24" fillId="0" borderId="58" xfId="0" applyNumberFormat="1" applyFont="1" applyFill="1" applyBorder="1" applyAlignment="1">
      <alignment horizontal="right" vertical="center" wrapText="1"/>
    </xf>
    <xf numFmtId="0" fontId="57" fillId="0" borderId="0" xfId="0" applyFont="1" applyAlignment="1">
      <alignment horizontal="center" vertical="center" wrapText="1"/>
    </xf>
    <xf numFmtId="0" fontId="56" fillId="0" borderId="54" xfId="96" applyFont="1" applyBorder="1" applyAlignment="1">
      <alignment horizontal="left" vertical="center"/>
    </xf>
    <xf numFmtId="0" fontId="0" fillId="0" borderId="0" xfId="0" applyAlignment="1"/>
    <xf numFmtId="0" fontId="63" fillId="40" borderId="51" xfId="0" applyFont="1" applyFill="1" applyBorder="1" applyAlignment="1">
      <alignment horizontal="center" vertical="center" wrapText="1"/>
    </xf>
    <xf numFmtId="0" fontId="59" fillId="0" borderId="0" xfId="0" applyFont="1" applyAlignment="1">
      <alignment horizontal="center" vertical="center"/>
    </xf>
    <xf numFmtId="0" fontId="60" fillId="0" borderId="0" xfId="0" applyFont="1" applyAlignment="1">
      <alignment horizontal="center" vertical="center"/>
    </xf>
    <xf numFmtId="0" fontId="63" fillId="40" borderId="52" xfId="0" applyFont="1" applyFill="1" applyBorder="1" applyAlignment="1">
      <alignment horizontal="center" vertical="center" wrapText="1"/>
    </xf>
    <xf numFmtId="0" fontId="63" fillId="40" borderId="53" xfId="0" applyFont="1" applyFill="1" applyBorder="1" applyAlignment="1">
      <alignment horizontal="center" vertical="center" wrapText="1"/>
    </xf>
    <xf numFmtId="0" fontId="56" fillId="0" borderId="54" xfId="96" applyFont="1" applyBorder="1" applyAlignment="1">
      <alignment horizontal="center" vertical="center"/>
    </xf>
    <xf numFmtId="4" fontId="56" fillId="0" borderId="54" xfId="96" applyNumberFormat="1" applyFont="1" applyBorder="1" applyAlignment="1">
      <alignment horizontal="right" vertical="center"/>
    </xf>
    <xf numFmtId="0" fontId="56" fillId="0" borderId="54" xfId="96" applyNumberFormat="1" applyFont="1" applyBorder="1" applyAlignment="1">
      <alignment horizontal="center" vertical="center"/>
    </xf>
    <xf numFmtId="0" fontId="24" fillId="0" borderId="58" xfId="0" applyFont="1" applyFill="1" applyBorder="1" applyAlignment="1">
      <alignment horizontal="right" wrapText="1"/>
    </xf>
    <xf numFmtId="164" fontId="79" fillId="34" borderId="3" xfId="53" applyFont="1" applyFill="1" applyBorder="1" applyAlignment="1" applyProtection="1">
      <alignment horizontal="center" vertical="center"/>
    </xf>
    <xf numFmtId="0" fontId="19" fillId="0" borderId="4" xfId="0" applyFont="1" applyFill="1" applyBorder="1" applyAlignment="1">
      <alignment horizontal="center" vertical="center" wrapText="1"/>
    </xf>
    <xf numFmtId="49" fontId="20" fillId="0" borderId="5" xfId="0" applyNumberFormat="1" applyFont="1" applyFill="1" applyBorder="1" applyAlignment="1">
      <alignment horizontal="center" vertical="center" wrapText="1"/>
    </xf>
    <xf numFmtId="168" fontId="21" fillId="0" borderId="5" xfId="0" applyNumberFormat="1" applyFont="1" applyBorder="1" applyAlignment="1">
      <alignment horizontal="center" vertical="center" wrapText="1"/>
    </xf>
    <xf numFmtId="168" fontId="18" fillId="0" borderId="128" xfId="0" applyNumberFormat="1" applyFont="1" applyBorder="1" applyAlignment="1">
      <alignment horizontal="right" vertical="top" wrapText="1"/>
    </xf>
    <xf numFmtId="168" fontId="18" fillId="0" borderId="30" xfId="0" applyNumberFormat="1" applyFont="1" applyBorder="1" applyAlignment="1">
      <alignment horizontal="left" vertical="top" wrapText="1"/>
    </xf>
    <xf numFmtId="0" fontId="19" fillId="0" borderId="7" xfId="0" applyFont="1" applyFill="1" applyBorder="1" applyAlignment="1">
      <alignment horizontal="center" vertical="center" wrapText="1"/>
    </xf>
    <xf numFmtId="49" fontId="24" fillId="0" borderId="129" xfId="0" applyNumberFormat="1" applyFont="1" applyFill="1" applyBorder="1" applyAlignment="1">
      <alignment horizontal="left" vertical="center" wrapText="1"/>
    </xf>
    <xf numFmtId="49" fontId="24" fillId="0" borderId="129" xfId="0" applyNumberFormat="1" applyFont="1" applyFill="1" applyBorder="1" applyAlignment="1">
      <alignment horizontal="left" wrapText="1"/>
    </xf>
    <xf numFmtId="0" fontId="18" fillId="0" borderId="113" xfId="0" applyFont="1" applyFill="1" applyBorder="1" applyAlignment="1">
      <alignment horizontal="right" vertical="center" wrapText="1"/>
    </xf>
    <xf numFmtId="49" fontId="24" fillId="0" borderId="130" xfId="0" applyNumberFormat="1" applyFont="1" applyBorder="1" applyAlignment="1">
      <alignment horizontal="left" wrapText="1"/>
    </xf>
    <xf numFmtId="10" fontId="20" fillId="0" borderId="8" xfId="43" applyNumberFormat="1" applyFont="1" applyFill="1" applyBorder="1" applyAlignment="1" applyProtection="1">
      <alignment horizontal="center" vertical="top" wrapText="1"/>
    </xf>
    <xf numFmtId="0" fontId="18" fillId="0" borderId="131" xfId="0" applyFont="1" applyFill="1" applyBorder="1" applyAlignment="1">
      <alignment horizontal="center" vertical="center"/>
    </xf>
    <xf numFmtId="0" fontId="18" fillId="0" borderId="132" xfId="0" applyFont="1" applyFill="1" applyBorder="1" applyAlignment="1">
      <alignment horizontal="center" vertical="center" wrapText="1"/>
    </xf>
    <xf numFmtId="49" fontId="11" fillId="0" borderId="23" xfId="0" applyNumberFormat="1" applyFont="1" applyFill="1" applyBorder="1" applyAlignment="1" applyProtection="1">
      <alignment horizontal="center" vertical="center"/>
      <protection locked="0" hidden="1"/>
    </xf>
    <xf numFmtId="49" fontId="30" fillId="0" borderId="25" xfId="41" applyNumberFormat="1" applyFont="1" applyFill="1" applyBorder="1" applyAlignment="1">
      <alignment horizontal="center" vertical="center"/>
    </xf>
    <xf numFmtId="49" fontId="11" fillId="0" borderId="13" xfId="0" applyNumberFormat="1" applyFont="1" applyFill="1" applyBorder="1" applyAlignment="1" applyProtection="1">
      <alignment horizontal="center" vertical="center"/>
      <protection locked="0" hidden="1"/>
    </xf>
    <xf numFmtId="49" fontId="30" fillId="0" borderId="14" xfId="41" applyNumberFormat="1" applyFont="1" applyFill="1" applyBorder="1" applyAlignment="1">
      <alignment horizontal="center" vertical="center"/>
    </xf>
    <xf numFmtId="4" fontId="15" fillId="0" borderId="14" xfId="0" applyNumberFormat="1" applyFont="1" applyFill="1" applyBorder="1" applyAlignment="1">
      <alignment horizontal="center" vertical="center"/>
    </xf>
    <xf numFmtId="49" fontId="11" fillId="0" borderId="133" xfId="0" applyNumberFormat="1" applyFont="1" applyFill="1" applyBorder="1" applyAlignment="1" applyProtection="1">
      <alignment horizontal="center" vertical="center"/>
      <protection locked="0" hidden="1"/>
    </xf>
    <xf numFmtId="49" fontId="30" fillId="0" borderId="134" xfId="41" applyNumberFormat="1" applyFont="1" applyFill="1" applyBorder="1" applyAlignment="1">
      <alignment horizontal="center" vertical="center"/>
    </xf>
    <xf numFmtId="0" fontId="30" fillId="0" borderId="134" xfId="0" applyNumberFormat="1" applyFont="1" applyFill="1" applyBorder="1" applyAlignment="1" applyProtection="1">
      <alignment horizontal="justify" vertical="center"/>
      <protection locked="0"/>
    </xf>
    <xf numFmtId="0" fontId="30" fillId="0" borderId="134" xfId="0" applyNumberFormat="1" applyFont="1" applyFill="1" applyBorder="1" applyAlignment="1">
      <alignment horizontal="center" vertical="center"/>
    </xf>
    <xf numFmtId="4" fontId="15" fillId="0" borderId="134" xfId="0" applyNumberFormat="1" applyFont="1" applyFill="1" applyBorder="1" applyAlignment="1">
      <alignment horizontal="right" vertical="center"/>
    </xf>
    <xf numFmtId="4" fontId="30" fillId="0" borderId="134" xfId="0" applyNumberFormat="1" applyFont="1" applyFill="1" applyBorder="1" applyAlignment="1">
      <alignment horizontal="right" vertical="center"/>
    </xf>
    <xf numFmtId="4" fontId="15" fillId="0" borderId="135" xfId="0" applyNumberFormat="1" applyFont="1" applyFill="1" applyBorder="1" applyAlignment="1">
      <alignment horizontal="center" vertical="center"/>
    </xf>
    <xf numFmtId="49" fontId="11" fillId="35" borderId="136" xfId="0" applyNumberFormat="1" applyFont="1" applyFill="1" applyBorder="1" applyAlignment="1" applyProtection="1">
      <alignment horizontal="center" vertical="center"/>
      <protection locked="0" hidden="1"/>
    </xf>
    <xf numFmtId="49" fontId="11" fillId="35" borderId="137" xfId="0" applyNumberFormat="1" applyFont="1" applyFill="1" applyBorder="1" applyAlignment="1" applyProtection="1">
      <alignment horizontal="center" vertical="center"/>
      <protection locked="0" hidden="1"/>
    </xf>
    <xf numFmtId="2" fontId="11" fillId="35" borderId="137" xfId="0" applyNumberFormat="1" applyFont="1" applyFill="1" applyBorder="1" applyAlignment="1">
      <alignment horizontal="left" vertical="center"/>
    </xf>
    <xf numFmtId="49" fontId="30" fillId="35" borderId="137" xfId="0" applyNumberFormat="1" applyFont="1" applyFill="1" applyBorder="1" applyAlignment="1">
      <alignment horizontal="center" vertical="center"/>
    </xf>
    <xf numFmtId="4" fontId="15" fillId="35" borderId="137" xfId="0" applyNumberFormat="1" applyFont="1" applyFill="1" applyBorder="1" applyAlignment="1">
      <alignment horizontal="right" vertical="center"/>
    </xf>
    <xf numFmtId="4" fontId="30" fillId="35" borderId="137" xfId="0" applyNumberFormat="1" applyFont="1" applyFill="1" applyBorder="1" applyAlignment="1">
      <alignment horizontal="right" vertical="center"/>
    </xf>
    <xf numFmtId="4" fontId="15" fillId="35" borderId="138" xfId="0" applyNumberFormat="1" applyFont="1" applyFill="1" applyBorder="1" applyAlignment="1">
      <alignment horizontal="center" vertical="center"/>
    </xf>
    <xf numFmtId="3" fontId="70" fillId="0" borderId="24" xfId="0" applyNumberFormat="1" applyFont="1" applyBorder="1" applyAlignment="1">
      <alignment horizontal="center" vertical="center"/>
    </xf>
    <xf numFmtId="0" fontId="30" fillId="0" borderId="24" xfId="0" applyNumberFormat="1" applyFont="1" applyFill="1" applyBorder="1" applyAlignment="1" applyProtection="1">
      <alignment horizontal="justify" vertical="center"/>
    </xf>
    <xf numFmtId="49" fontId="11" fillId="0" borderId="139" xfId="0" applyNumberFormat="1" applyFont="1" applyFill="1" applyBorder="1" applyAlignment="1" applyProtection="1">
      <alignment horizontal="center" vertical="center"/>
      <protection locked="0" hidden="1"/>
    </xf>
    <xf numFmtId="49" fontId="15" fillId="0" borderId="140" xfId="41" applyNumberFormat="1" applyFont="1" applyFill="1" applyBorder="1" applyAlignment="1">
      <alignment horizontal="center" vertical="center"/>
    </xf>
    <xf numFmtId="0" fontId="30" fillId="0" borderId="140" xfId="0" applyNumberFormat="1" applyFont="1" applyFill="1" applyBorder="1" applyAlignment="1" applyProtection="1">
      <alignment horizontal="justify" vertical="center"/>
    </xf>
    <xf numFmtId="0" fontId="30" fillId="0" borderId="140" xfId="0" applyNumberFormat="1" applyFont="1" applyFill="1" applyBorder="1" applyAlignment="1" applyProtection="1">
      <alignment horizontal="center" vertical="center"/>
    </xf>
    <xf numFmtId="4" fontId="15" fillId="0" borderId="140" xfId="0" applyNumberFormat="1" applyFont="1" applyFill="1" applyBorder="1" applyAlignment="1">
      <alignment horizontal="right" vertical="center"/>
    </xf>
    <xf numFmtId="4" fontId="30" fillId="0" borderId="140" xfId="0" applyNumberFormat="1" applyFont="1" applyFill="1" applyBorder="1" applyAlignment="1" applyProtection="1">
      <alignment horizontal="right" vertical="center"/>
    </xf>
    <xf numFmtId="4" fontId="30" fillId="0" borderId="140" xfId="0" applyNumberFormat="1" applyFont="1" applyFill="1" applyBorder="1" applyAlignment="1">
      <alignment horizontal="right" vertical="center"/>
    </xf>
    <xf numFmtId="49" fontId="30" fillId="0" borderId="141" xfId="41" applyNumberFormat="1" applyFont="1" applyFill="1" applyBorder="1" applyAlignment="1">
      <alignment horizontal="center" vertical="center"/>
    </xf>
    <xf numFmtId="49" fontId="11" fillId="0" borderId="16" xfId="0" applyNumberFormat="1" applyFont="1" applyFill="1" applyBorder="1" applyAlignment="1" applyProtection="1">
      <alignment horizontal="center" vertical="center"/>
      <protection locked="0" hidden="1"/>
    </xf>
    <xf numFmtId="3" fontId="70" fillId="0" borderId="123" xfId="0" applyNumberFormat="1" applyFont="1" applyBorder="1" applyAlignment="1">
      <alignment horizontal="center" vertical="center"/>
    </xf>
    <xf numFmtId="0" fontId="30" fillId="0" borderId="12" xfId="0" applyNumberFormat="1" applyFont="1" applyFill="1" applyBorder="1" applyAlignment="1" applyProtection="1">
      <alignment horizontal="justify" vertical="center"/>
    </xf>
    <xf numFmtId="0" fontId="30" fillId="0" borderId="12" xfId="0" applyNumberFormat="1" applyFont="1" applyFill="1" applyBorder="1" applyAlignment="1" applyProtection="1">
      <alignment horizontal="center" vertical="center"/>
    </xf>
    <xf numFmtId="4" fontId="15" fillId="0" borderId="12" xfId="0" applyNumberFormat="1" applyFont="1" applyFill="1" applyBorder="1" applyAlignment="1">
      <alignment horizontal="right" vertical="center"/>
    </xf>
    <xf numFmtId="4" fontId="30" fillId="0" borderId="12" xfId="0" applyNumberFormat="1" applyFont="1" applyFill="1" applyBorder="1" applyAlignment="1" applyProtection="1">
      <alignment horizontal="right" vertical="center"/>
    </xf>
    <xf numFmtId="4" fontId="30" fillId="0" borderId="12" xfId="0" applyNumberFormat="1" applyFont="1" applyFill="1" applyBorder="1" applyAlignment="1">
      <alignment horizontal="right" vertical="center"/>
    </xf>
    <xf numFmtId="49" fontId="30" fillId="0" borderId="17" xfId="41" applyNumberFormat="1" applyFont="1" applyFill="1" applyBorder="1" applyAlignment="1">
      <alignment horizontal="center" vertical="center"/>
    </xf>
    <xf numFmtId="0" fontId="0" fillId="0" borderId="142" xfId="0" applyBorder="1"/>
    <xf numFmtId="0" fontId="19" fillId="0" borderId="60" xfId="0" applyFont="1" applyFill="1" applyBorder="1" applyAlignment="1" applyProtection="1">
      <alignment vertical="center"/>
      <protection locked="0"/>
    </xf>
    <xf numFmtId="49" fontId="19" fillId="0" borderId="60" xfId="0" applyNumberFormat="1" applyFont="1" applyFill="1" applyBorder="1" applyAlignment="1">
      <alignment horizontal="center" vertical="center"/>
    </xf>
    <xf numFmtId="0" fontId="20" fillId="0" borderId="60" xfId="0" applyFont="1" applyFill="1" applyBorder="1" applyAlignment="1">
      <alignment horizontal="right"/>
    </xf>
    <xf numFmtId="4" fontId="20" fillId="0" borderId="60" xfId="0" applyNumberFormat="1" applyFont="1" applyFill="1" applyBorder="1" applyAlignment="1">
      <alignment horizontal="right"/>
    </xf>
    <xf numFmtId="4" fontId="20" fillId="0" borderId="60" xfId="0" applyNumberFormat="1" applyFont="1" applyFill="1" applyBorder="1"/>
    <xf numFmtId="0" fontId="0" fillId="0" borderId="143" xfId="0" applyBorder="1"/>
    <xf numFmtId="49" fontId="11" fillId="0" borderId="93" xfId="0" applyNumberFormat="1" applyFont="1" applyFill="1" applyBorder="1" applyAlignment="1" applyProtection="1">
      <alignment horizontal="right" vertical="center" wrapText="1"/>
      <protection locked="0" hidden="1"/>
    </xf>
    <xf numFmtId="49" fontId="11" fillId="0" borderId="112" xfId="0" applyNumberFormat="1" applyFont="1" applyFill="1" applyBorder="1" applyAlignment="1" applyProtection="1">
      <alignment horizontal="right" vertical="center" wrapText="1"/>
      <protection locked="0" hidden="1"/>
    </xf>
    <xf numFmtId="0" fontId="11" fillId="0" borderId="2" xfId="0" applyNumberFormat="1" applyFont="1" applyFill="1" applyBorder="1" applyAlignment="1">
      <alignment horizontal="left" vertical="center" wrapText="1"/>
    </xf>
    <xf numFmtId="0" fontId="11" fillId="0" borderId="109" xfId="0" applyNumberFormat="1" applyFont="1" applyFill="1" applyBorder="1" applyAlignment="1">
      <alignment horizontal="left" vertical="center" wrapText="1"/>
    </xf>
    <xf numFmtId="4" fontId="29" fillId="0" borderId="15" xfId="0" applyNumberFormat="1" applyFont="1" applyFill="1" applyBorder="1" applyAlignment="1">
      <alignment horizontal="right" vertical="center"/>
    </xf>
    <xf numFmtId="0" fontId="26" fillId="0" borderId="0" xfId="0" applyFont="1" applyBorder="1" applyAlignment="1">
      <alignment horizontal="left" wrapText="1"/>
    </xf>
    <xf numFmtId="0" fontId="74" fillId="0" borderId="0" xfId="0" applyFont="1" applyBorder="1" applyAlignment="1">
      <alignment horizontal="left" wrapText="1"/>
    </xf>
    <xf numFmtId="168" fontId="21" fillId="0" borderId="5" xfId="0" applyNumberFormat="1" applyFont="1" applyBorder="1" applyAlignment="1" applyProtection="1">
      <alignment horizontal="center" vertical="center" wrapText="1"/>
      <protection locked="0"/>
    </xf>
    <xf numFmtId="168" fontId="22" fillId="0" borderId="0" xfId="0" applyNumberFormat="1" applyFont="1" applyBorder="1" applyAlignment="1" applyProtection="1">
      <alignment horizontal="center" vertical="center" wrapText="1"/>
      <protection locked="0"/>
    </xf>
    <xf numFmtId="168" fontId="9" fillId="0" borderId="0" xfId="0" applyNumberFormat="1" applyFont="1" applyBorder="1" applyAlignment="1" applyProtection="1">
      <alignment horizontal="center" vertical="center" wrapText="1"/>
      <protection locked="0"/>
    </xf>
    <xf numFmtId="0" fontId="73" fillId="0" borderId="0" xfId="0" applyFont="1" applyBorder="1" applyAlignment="1"/>
    <xf numFmtId="0" fontId="76" fillId="0" borderId="39" xfId="0" applyFont="1" applyBorder="1" applyAlignment="1"/>
    <xf numFmtId="0" fontId="76" fillId="0" borderId="33" xfId="0" applyFont="1" applyBorder="1" applyAlignment="1"/>
    <xf numFmtId="49" fontId="18" fillId="36" borderId="87" xfId="0" applyNumberFormat="1" applyFont="1" applyFill="1" applyBorder="1" applyAlignment="1">
      <alignment horizontal="center" vertical="center" wrapText="1"/>
    </xf>
    <xf numFmtId="49" fontId="18" fillId="36" borderId="88" xfId="0" applyNumberFormat="1" applyFont="1" applyFill="1" applyBorder="1" applyAlignment="1">
      <alignment horizontal="center" vertical="center" wrapText="1"/>
    </xf>
    <xf numFmtId="49" fontId="18" fillId="36" borderId="89" xfId="0" applyNumberFormat="1" applyFont="1" applyFill="1" applyBorder="1" applyAlignment="1">
      <alignment horizontal="center" vertical="center" wrapText="1"/>
    </xf>
    <xf numFmtId="168" fontId="21" fillId="0" borderId="5" xfId="0" applyNumberFormat="1" applyFont="1" applyBorder="1" applyAlignment="1" applyProtection="1">
      <alignment horizontal="center" vertical="center"/>
      <protection locked="0"/>
    </xf>
    <xf numFmtId="168" fontId="9" fillId="0" borderId="0" xfId="0" applyNumberFormat="1" applyFont="1" applyBorder="1" applyAlignment="1" applyProtection="1">
      <alignment horizontal="center" vertical="center"/>
      <protection locked="0"/>
    </xf>
    <xf numFmtId="0" fontId="32" fillId="0" borderId="90" xfId="0" applyFont="1" applyFill="1" applyBorder="1" applyAlignment="1" applyProtection="1">
      <alignment horizontal="center" vertical="center"/>
      <protection locked="0"/>
    </xf>
    <xf numFmtId="0" fontId="32" fillId="0" borderId="83" xfId="0" applyFont="1" applyFill="1" applyBorder="1" applyAlignment="1" applyProtection="1">
      <alignment horizontal="center" vertical="center"/>
      <protection locked="0"/>
    </xf>
    <xf numFmtId="0" fontId="32" fillId="0" borderId="84" xfId="0" applyFont="1" applyFill="1" applyBorder="1" applyAlignment="1" applyProtection="1">
      <alignment horizontal="center" vertical="center"/>
      <protection locked="0"/>
    </xf>
    <xf numFmtId="0" fontId="73" fillId="0" borderId="0" xfId="0" applyFont="1" applyAlignment="1"/>
    <xf numFmtId="0" fontId="74" fillId="0" borderId="0" xfId="0" applyFont="1" applyBorder="1" applyAlignment="1">
      <alignment wrapText="1"/>
    </xf>
    <xf numFmtId="0" fontId="74" fillId="0" borderId="144" xfId="0" applyFont="1" applyBorder="1" applyAlignment="1">
      <alignment wrapText="1"/>
    </xf>
    <xf numFmtId="0" fontId="18" fillId="0" borderId="145" xfId="0" applyFont="1" applyFill="1" applyBorder="1" applyAlignment="1">
      <alignment horizontal="center" vertical="center" wrapText="1"/>
    </xf>
    <xf numFmtId="0" fontId="18" fillId="0" borderId="146" xfId="0" applyFont="1" applyFill="1" applyBorder="1" applyAlignment="1">
      <alignment horizontal="center" vertical="center" wrapText="1"/>
    </xf>
    <xf numFmtId="0" fontId="18" fillId="0" borderId="147" xfId="0" applyFont="1" applyFill="1" applyBorder="1" applyAlignment="1">
      <alignment horizontal="center" vertical="center" wrapText="1"/>
    </xf>
    <xf numFmtId="49" fontId="6" fillId="0" borderId="92" xfId="0" applyNumberFormat="1" applyFont="1" applyFill="1" applyBorder="1" applyAlignment="1" applyProtection="1">
      <alignment horizontal="center" vertical="center" wrapText="1"/>
      <protection locked="0" hidden="1"/>
    </xf>
    <xf numFmtId="0" fontId="6" fillId="0" borderId="92" xfId="0" applyNumberFormat="1" applyFont="1" applyFill="1" applyBorder="1" applyAlignment="1" applyProtection="1">
      <alignment horizontal="center" vertical="center" wrapText="1"/>
      <protection locked="0" hidden="1"/>
    </xf>
    <xf numFmtId="2" fontId="6" fillId="0" borderId="62" xfId="0" applyNumberFormat="1" applyFont="1" applyFill="1" applyBorder="1" applyAlignment="1">
      <alignment horizontal="left" vertical="center" wrapText="1"/>
    </xf>
    <xf numFmtId="4" fontId="6" fillId="0" borderId="55" xfId="53" applyNumberFormat="1" applyFont="1" applyFill="1" applyBorder="1" applyAlignment="1" applyProtection="1">
      <alignment horizontal="right" vertical="center"/>
    </xf>
    <xf numFmtId="10" fontId="13" fillId="0" borderId="55" xfId="43" applyNumberFormat="1" applyFont="1" applyFill="1" applyBorder="1" applyAlignment="1" applyProtection="1">
      <alignment horizontal="center"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10" fontId="6" fillId="0" borderId="95" xfId="0" applyNumberFormat="1" applyFont="1" applyBorder="1" applyAlignment="1">
      <alignment horizontal="center" vertical="center" wrapText="1"/>
    </xf>
    <xf numFmtId="10" fontId="6" fillId="0" borderId="64" xfId="0" applyNumberFormat="1" applyFont="1" applyBorder="1" applyAlignment="1">
      <alignment horizontal="center" vertical="center" wrapText="1"/>
    </xf>
    <xf numFmtId="0" fontId="7" fillId="2" borderId="5" xfId="0" applyFont="1" applyFill="1" applyBorder="1" applyAlignment="1">
      <alignment horizontal="center" vertical="center"/>
    </xf>
    <xf numFmtId="0" fontId="9" fillId="0" borderId="0" xfId="0" applyFont="1" applyBorder="1" applyAlignment="1">
      <alignment horizontal="center" vertical="center"/>
    </xf>
    <xf numFmtId="0" fontId="10" fillId="2" borderId="0" xfId="0" applyNumberFormat="1" applyFont="1" applyFill="1" applyBorder="1" applyAlignment="1">
      <alignment horizontal="center" vertical="center"/>
    </xf>
    <xf numFmtId="165" fontId="6" fillId="0" borderId="56" xfId="53" applyNumberFormat="1" applyFont="1" applyFill="1" applyBorder="1" applyAlignment="1" applyProtection="1">
      <alignment horizontal="center" vertical="center" wrapText="1"/>
    </xf>
    <xf numFmtId="165" fontId="6" fillId="0" borderId="57" xfId="53" applyNumberFormat="1" applyFont="1" applyFill="1" applyBorder="1" applyAlignment="1" applyProtection="1">
      <alignment horizontal="center" vertical="center" wrapText="1"/>
    </xf>
    <xf numFmtId="0" fontId="6" fillId="2" borderId="91" xfId="0" applyNumberFormat="1" applyFont="1" applyFill="1" applyBorder="1" applyAlignment="1">
      <alignment horizontal="center" vertical="center" wrapText="1"/>
    </xf>
    <xf numFmtId="0" fontId="6" fillId="0" borderId="94"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64" xfId="0" applyFont="1" applyBorder="1" applyAlignment="1">
      <alignment horizontal="center" vertical="center" wrapText="1"/>
    </xf>
    <xf numFmtId="165" fontId="6" fillId="2" borderId="95" xfId="53" applyNumberFormat="1" applyFont="1" applyFill="1" applyBorder="1" applyAlignment="1" applyProtection="1">
      <alignment horizontal="center" vertical="center" wrapText="1"/>
    </xf>
    <xf numFmtId="165" fontId="6" fillId="2" borderId="55" xfId="53" applyNumberFormat="1" applyFont="1" applyFill="1" applyBorder="1" applyAlignment="1" applyProtection="1">
      <alignment horizontal="center" vertical="center" wrapText="1"/>
    </xf>
    <xf numFmtId="9" fontId="6" fillId="2" borderId="95" xfId="53" applyNumberFormat="1" applyFont="1" applyFill="1" applyBorder="1" applyAlignment="1" applyProtection="1">
      <alignment horizontal="center" vertical="center" wrapText="1"/>
    </xf>
    <xf numFmtId="9" fontId="6" fillId="2" borderId="55" xfId="53" applyNumberFormat="1" applyFont="1" applyFill="1" applyBorder="1" applyAlignment="1" applyProtection="1">
      <alignment horizontal="center" vertical="center" wrapText="1"/>
    </xf>
    <xf numFmtId="0" fontId="0" fillId="0" borderId="0" xfId="0"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1" fillId="0" borderId="10" xfId="0" applyNumberFormat="1" applyFont="1" applyFill="1" applyBorder="1" applyAlignment="1">
      <alignment horizontal="left" vertical="center" wrapText="1"/>
    </xf>
    <xf numFmtId="0" fontId="62" fillId="0" borderId="0" xfId="0" applyFont="1" applyAlignment="1">
      <alignment horizontal="center"/>
    </xf>
    <xf numFmtId="0" fontId="67" fillId="0" borderId="0" xfId="0" applyFont="1" applyAlignment="1">
      <alignment horizontal="center"/>
    </xf>
    <xf numFmtId="0" fontId="68" fillId="0" borderId="0" xfId="32" applyFont="1" applyBorder="1" applyAlignment="1">
      <alignment horizontal="center" vertical="center"/>
    </xf>
    <xf numFmtId="0" fontId="68" fillId="0" borderId="0" xfId="32" applyFont="1" applyAlignment="1">
      <alignment horizontal="center" vertical="center"/>
    </xf>
    <xf numFmtId="0" fontId="26" fillId="0" borderId="0" xfId="32" applyFont="1" applyAlignment="1">
      <alignment horizontal="center" vertical="center"/>
    </xf>
    <xf numFmtId="0" fontId="33" fillId="37" borderId="0" xfId="32" applyFont="1" applyFill="1" applyAlignment="1">
      <alignment horizontal="center" vertical="center"/>
    </xf>
    <xf numFmtId="0" fontId="57" fillId="0" borderId="105" xfId="96" applyFont="1" applyBorder="1" applyAlignment="1">
      <alignment horizontal="left" vertical="top"/>
    </xf>
    <xf numFmtId="0" fontId="64" fillId="43" borderId="106" xfId="96" applyFont="1" applyFill="1" applyBorder="1" applyAlignment="1">
      <alignment horizontal="center" vertical="top"/>
    </xf>
    <xf numFmtId="0" fontId="64" fillId="43" borderId="107" xfId="96" applyFont="1" applyFill="1" applyBorder="1" applyAlignment="1">
      <alignment horizontal="center" vertical="top"/>
    </xf>
    <xf numFmtId="4" fontId="64" fillId="0" borderId="35" xfId="0" applyNumberFormat="1" applyFont="1" applyBorder="1" applyAlignment="1">
      <alignment horizontal="right"/>
    </xf>
    <xf numFmtId="4" fontId="64" fillId="0" borderId="0" xfId="0" applyNumberFormat="1" applyFont="1" applyBorder="1" applyAlignment="1">
      <alignment horizontal="right"/>
    </xf>
    <xf numFmtId="0" fontId="61" fillId="0" borderId="35" xfId="0" applyFont="1" applyBorder="1" applyAlignment="1">
      <alignment horizontal="center" vertical="center"/>
    </xf>
    <xf numFmtId="0" fontId="61" fillId="0" borderId="0" xfId="0" applyFont="1" applyAlignment="1">
      <alignment horizontal="center" vertical="center"/>
    </xf>
    <xf numFmtId="0" fontId="61" fillId="0" borderId="37" xfId="0" applyFont="1" applyBorder="1" applyAlignment="1">
      <alignment horizontal="center" vertical="center"/>
    </xf>
    <xf numFmtId="0" fontId="61" fillId="0" borderId="36" xfId="0" applyFont="1" applyBorder="1" applyAlignment="1">
      <alignment horizontal="center" vertical="center"/>
    </xf>
    <xf numFmtId="0" fontId="61" fillId="0" borderId="40" xfId="0" applyFont="1" applyBorder="1" applyAlignment="1">
      <alignment horizontal="center" vertical="center"/>
    </xf>
    <xf numFmtId="0" fontId="61" fillId="0" borderId="38" xfId="0" applyFont="1" applyBorder="1" applyAlignment="1">
      <alignment horizontal="center" vertical="center"/>
    </xf>
    <xf numFmtId="0" fontId="57" fillId="0" borderId="103" xfId="96" applyFont="1" applyBorder="1" applyAlignment="1">
      <alignment horizontal="left" vertical="top"/>
    </xf>
    <xf numFmtId="0" fontId="69" fillId="0" borderId="0" xfId="0" applyFont="1" applyAlignment="1">
      <alignment horizontal="center" vertical="center"/>
    </xf>
  </cellXfs>
  <cellStyles count="118">
    <cellStyle name="20% - Ênfase1" xfId="1" builtinId="30" customBuiltin="1"/>
    <cellStyle name="20% - Ênfase1 2" xfId="69"/>
    <cellStyle name="20% - Ênfase1 2 2" xfId="103"/>
    <cellStyle name="20% - Ênfase1 3" xfId="56"/>
    <cellStyle name="20% - Ênfase1 4" xfId="82"/>
    <cellStyle name="20% - Ênfase2" xfId="2" builtinId="34" customBuiltin="1"/>
    <cellStyle name="20% - Ênfase2 2" xfId="70"/>
    <cellStyle name="20% - Ênfase2 2 2" xfId="105"/>
    <cellStyle name="20% - Ênfase2 3" xfId="57"/>
    <cellStyle name="20% - Ênfase2 4" xfId="83"/>
    <cellStyle name="20% - Ênfase3" xfId="3" builtinId="38" customBuiltin="1"/>
    <cellStyle name="20% - Ênfase3 2" xfId="71"/>
    <cellStyle name="20% - Ênfase3 2 2" xfId="107"/>
    <cellStyle name="20% - Ênfase3 3" xfId="58"/>
    <cellStyle name="20% - Ênfase3 4" xfId="84"/>
    <cellStyle name="20% - Ênfase4" xfId="4" builtinId="42" customBuiltin="1"/>
    <cellStyle name="20% - Ênfase4 2" xfId="72"/>
    <cellStyle name="20% - Ênfase4 2 2" xfId="109"/>
    <cellStyle name="20% - Ênfase4 3" xfId="59"/>
    <cellStyle name="20% - Ênfase4 4" xfId="85"/>
    <cellStyle name="20% - Ênfase5" xfId="5" builtinId="46" customBuiltin="1"/>
    <cellStyle name="20% - Ênfase5 2" xfId="73"/>
    <cellStyle name="20% - Ênfase5 2 2" xfId="111"/>
    <cellStyle name="20% - Ênfase5 3" xfId="60"/>
    <cellStyle name="20% - Ênfase5 4" xfId="86"/>
    <cellStyle name="20% - Ênfase6" xfId="6" builtinId="50" customBuiltin="1"/>
    <cellStyle name="20% - Ênfase6 2" xfId="74"/>
    <cellStyle name="20% - Ênfase6 2 2" xfId="113"/>
    <cellStyle name="20% - Ênfase6 3" xfId="61"/>
    <cellStyle name="20% - Ênfase6 4" xfId="87"/>
    <cellStyle name="40% - Ênfase1" xfId="7" builtinId="31" customBuiltin="1"/>
    <cellStyle name="40% - Ênfase1 2" xfId="75"/>
    <cellStyle name="40% - Ênfase1 2 2" xfId="104"/>
    <cellStyle name="40% - Ênfase1 3" xfId="62"/>
    <cellStyle name="40% - Ênfase1 4" xfId="88"/>
    <cellStyle name="40% - Ênfase2" xfId="8" builtinId="35" customBuiltin="1"/>
    <cellStyle name="40% - Ênfase2 2" xfId="76"/>
    <cellStyle name="40% - Ênfase2 2 2" xfId="106"/>
    <cellStyle name="40% - Ênfase2 3" xfId="63"/>
    <cellStyle name="40% - Ênfase2 4" xfId="89"/>
    <cellStyle name="40% - Ênfase3" xfId="9" builtinId="39" customBuiltin="1"/>
    <cellStyle name="40% - Ênfase3 2" xfId="77"/>
    <cellStyle name="40% - Ênfase3 2 2" xfId="108"/>
    <cellStyle name="40% - Ênfase3 3" xfId="64"/>
    <cellStyle name="40% - Ênfase3 4" xfId="90"/>
    <cellStyle name="40% - Ênfase4" xfId="10" builtinId="43" customBuiltin="1"/>
    <cellStyle name="40% - Ênfase4 2" xfId="78"/>
    <cellStyle name="40% - Ênfase4 2 2" xfId="110"/>
    <cellStyle name="40% - Ênfase4 3" xfId="65"/>
    <cellStyle name="40% - Ênfase4 4" xfId="91"/>
    <cellStyle name="40% - Ênfase5" xfId="11" builtinId="47" customBuiltin="1"/>
    <cellStyle name="40% - Ênfase5 2" xfId="79"/>
    <cellStyle name="40% - Ênfase5 2 2" xfId="112"/>
    <cellStyle name="40% - Ênfase5 3" xfId="66"/>
    <cellStyle name="40% - Ênfase5 4" xfId="92"/>
    <cellStyle name="40% - Ênfase6" xfId="12" builtinId="51" customBuiltin="1"/>
    <cellStyle name="40% - Ênfase6 2" xfId="80"/>
    <cellStyle name="40% - Ênfase6 2 2" xfId="114"/>
    <cellStyle name="40% - Ênfase6 3" xfId="67"/>
    <cellStyle name="40% - Ênfase6 4" xfId="93"/>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2" xfId="100"/>
    <cellStyle name="Incorreto" xfId="30" builtinId="27" customBuiltin="1"/>
    <cellStyle name="Neutra" xfId="31" builtinId="28" customBuiltin="1"/>
    <cellStyle name="Normal" xfId="0" builtinId="0"/>
    <cellStyle name="Normal 10" xfId="99"/>
    <cellStyle name="Normal 11" xfId="101"/>
    <cellStyle name="Normal 12" xfId="117"/>
    <cellStyle name="Normal 2" xfId="32"/>
    <cellStyle name="Normal 2 2" xfId="33"/>
    <cellStyle name="Normal 2 3" xfId="34"/>
    <cellStyle name="Normal 2 4" xfId="97"/>
    <cellStyle name="Normal 3" xfId="35"/>
    <cellStyle name="Normal 4" xfId="36"/>
    <cellStyle name="Normal 5" xfId="37"/>
    <cellStyle name="Normal 6" xfId="38"/>
    <cellStyle name="Normal 7" xfId="39"/>
    <cellStyle name="Normal 7 2" xfId="40"/>
    <cellStyle name="Normal 8" xfId="95"/>
    <cellStyle name="Normal 8 2" xfId="116"/>
    <cellStyle name="Normal 9" xfId="96"/>
    <cellStyle name="Normal_Plan1" xfId="41"/>
    <cellStyle name="Nota 2" xfId="42"/>
    <cellStyle name="Nota 2 2" xfId="81"/>
    <cellStyle name="Nota 2 2 2" xfId="115"/>
    <cellStyle name="Nota 2 3" xfId="68"/>
    <cellStyle name="Nota 2 4" xfId="94"/>
    <cellStyle name="Nota 3" xfId="102"/>
    <cellStyle name="Porcentagem" xfId="43" builtinId="5"/>
    <cellStyle name="Saída" xfId="44" builtinId="21" customBuiltin="1"/>
    <cellStyle name="Texto de Aviso" xfId="45" builtinId="11" customBuiltin="1"/>
    <cellStyle name="Texto Explicativo" xfId="46" builtinId="53" customBuiltin="1"/>
    <cellStyle name="Título" xfId="47" builtinId="15" customBuiltin="1"/>
    <cellStyle name="Título 1" xfId="48" builtinId="16" customBuiltin="1"/>
    <cellStyle name="Título 2" xfId="49" builtinId="17" customBuiltin="1"/>
    <cellStyle name="Título 3" xfId="50" builtinId="18" customBuiltin="1"/>
    <cellStyle name="Título 4" xfId="51" builtinId="19" customBuiltin="1"/>
    <cellStyle name="Total" xfId="52" builtinId="25" customBuiltin="1"/>
    <cellStyle name="Vírgula" xfId="53" builtinId="3"/>
    <cellStyle name="Vírgula 2" xfId="54"/>
    <cellStyle name="Vírgula 2 2" xfId="98"/>
    <cellStyle name="Vírgula 3" xfId="55"/>
  </cellStyles>
  <dxfs count="9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7F7F7F"/>
      <rgbColor rgb="00800080"/>
      <rgbColor rgb="00008080"/>
      <rgbColor rgb="00C0C0C0"/>
      <rgbColor rgb="00808080"/>
      <rgbColor rgb="00B2B2B2"/>
      <rgbColor rgb="00993366"/>
      <rgbColor rgb="00F0F0F0"/>
      <rgbColor rgb="00C0F8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6FDFF"/>
      <rgbColor rgb="00E6E6E6"/>
      <rgbColor rgb="00FFFF99"/>
      <rgbColor rgb="00AADDFF"/>
      <rgbColor rgb="00FF99CC"/>
      <rgbColor rgb="00CC99FF"/>
      <rgbColor rgb="00FFCC99"/>
      <rgbColor rgb="004F81BD"/>
      <rgbColor rgb="0033CCCC"/>
      <rgbColor rgb="0099CC00"/>
      <rgbColor rgb="00FFCC00"/>
      <rgbColor rgb="00FF9900"/>
      <rgbColor rgb="00FF6600"/>
      <rgbColor rgb="00767171"/>
      <rgbColor rgb="00AFABA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59846974430452"/>
          <c:y val="0.11062356200847664"/>
          <c:w val="0.75740883604324161"/>
          <c:h val="0.73454045173628491"/>
        </c:manualLayout>
      </c:layout>
      <c:barChart>
        <c:barDir val="col"/>
        <c:grouping val="clustered"/>
        <c:varyColors val="0"/>
        <c:ser>
          <c:idx val="0"/>
          <c:order val="0"/>
          <c:spPr>
            <a:solidFill>
              <a:srgbClr val="4F81BD"/>
            </a:solidFill>
            <a:ln w="25400">
              <a:noFill/>
            </a:ln>
          </c:spPr>
          <c:invertIfNegative val="0"/>
          <c:val>
            <c:numRef>
              <c:f>'ANEXO III - Cronograma'!$E$30:$I$30</c:f>
              <c:numCache>
                <c:formatCode>#,##0.00</c:formatCode>
                <c:ptCount val="5"/>
                <c:pt idx="0">
                  <c:v>360035.33999999997</c:v>
                </c:pt>
                <c:pt idx="1">
                  <c:v>1012606.59</c:v>
                </c:pt>
                <c:pt idx="2">
                  <c:v>1058141.5899999999</c:v>
                </c:pt>
                <c:pt idx="3">
                  <c:v>1016588.89</c:v>
                </c:pt>
                <c:pt idx="4">
                  <c:v>401370.19</c:v>
                </c:pt>
              </c:numCache>
            </c:numRef>
          </c:val>
          <c:extLst xmlns:c16r2="http://schemas.microsoft.com/office/drawing/2015/06/chart">
            <c:ext xmlns:c16="http://schemas.microsoft.com/office/drawing/2014/chart" uri="{C3380CC4-5D6E-409C-BE32-E72D297353CC}">
              <c16:uniqueId val="{00000000-3225-4710-8461-64155B0FAD6C}"/>
            </c:ext>
          </c:extLst>
        </c:ser>
        <c:dLbls>
          <c:showLegendKey val="0"/>
          <c:showVal val="0"/>
          <c:showCatName val="0"/>
          <c:showSerName val="0"/>
          <c:showPercent val="0"/>
          <c:showBubbleSize val="0"/>
        </c:dLbls>
        <c:gapWidth val="150"/>
        <c:axId val="228828160"/>
        <c:axId val="218737472"/>
      </c:barChart>
      <c:catAx>
        <c:axId val="228828160"/>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pt-BR"/>
          </a:p>
        </c:txPr>
        <c:crossAx val="218737472"/>
        <c:crossesAt val="0"/>
        <c:auto val="0"/>
        <c:lblAlgn val="ctr"/>
        <c:lblOffset val="100"/>
        <c:tickLblSkip val="1"/>
        <c:tickMarkSkip val="1"/>
        <c:noMultiLvlLbl val="0"/>
      </c:catAx>
      <c:valAx>
        <c:axId val="218737472"/>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pt-BR"/>
          </a:p>
        </c:txPr>
        <c:crossAx val="228828160"/>
        <c:crosses val="autoZero"/>
        <c:crossBetween val="between"/>
      </c:valAx>
      <c:spPr>
        <a:solidFill>
          <a:srgbClr val="FFFFFF"/>
        </a:solidFill>
        <a:ln w="25400">
          <a:noFill/>
        </a:ln>
      </c:spPr>
    </c:plotArea>
    <c:legend>
      <c:legendPos val="r"/>
      <c:layout>
        <c:manualLayout>
          <c:xMode val="edge"/>
          <c:yMode val="edge"/>
          <c:x val="0.87344629389680717"/>
          <c:y val="0.44249413513576286"/>
          <c:w val="8.228113890826938E-2"/>
          <c:h val="8.8498827027152616E-2"/>
        </c:manualLayout>
      </c:layout>
      <c:overlay val="0"/>
      <c:spPr>
        <a:noFill/>
        <a:ln w="25400">
          <a:noFill/>
        </a:ln>
      </c:spPr>
      <c:txPr>
        <a:bodyPr/>
        <a:lstStyle/>
        <a:p>
          <a:pPr>
            <a:defRPr sz="110" b="0" i="0" u="none" strike="noStrike" baseline="0">
              <a:solidFill>
                <a:srgbClr val="000000"/>
              </a:solidFill>
              <a:latin typeface="Calibri"/>
              <a:ea typeface="Calibri"/>
              <a:cs typeface="Calibri"/>
            </a:defRPr>
          </a:pPr>
          <a:endParaRPr lang="pt-BR"/>
        </a:p>
      </c:txPr>
    </c:legend>
    <c:plotVisOnly val="1"/>
    <c:dispBlanksAs val="gap"/>
    <c:showDLblsOverMax val="0"/>
  </c:chart>
  <c:spPr>
    <a:solidFill>
      <a:srgbClr val="FFFFFF"/>
    </a:solidFill>
    <a:ln w="3175">
      <a:solidFill>
        <a:srgbClr val="808080"/>
      </a:solidFill>
      <a:prstDash val="solid"/>
    </a:ln>
  </c:spPr>
  <c:txPr>
    <a:bodyPr/>
    <a:lstStyle/>
    <a:p>
      <a:pPr>
        <a:defRPr sz="1100" b="0" i="0" u="none" strike="noStrike" baseline="0">
          <a:solidFill>
            <a:srgbClr val="000000"/>
          </a:solidFill>
          <a:latin typeface="Calibri"/>
          <a:ea typeface="Calibri"/>
          <a:cs typeface="Calibri"/>
        </a:defRPr>
      </a:pPr>
      <a:endParaRPr lang="pt-BR"/>
    </a:p>
  </c:txPr>
  <c:printSettings>
    <c:headerFooter alignWithMargins="0"/>
    <c:pageMargins b="0.984251969" l="0.78740157499999996" r="0.78740157499999996" t="0.984251969" header="0.51180555555555551" footer="0.51180555555555551"/>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66675</xdr:colOff>
      <xdr:row>3</xdr:row>
      <xdr:rowOff>323850</xdr:rowOff>
    </xdr:to>
    <xdr:pic>
      <xdr:nvPicPr>
        <xdr:cNvPr id="2962" name="Imagem 1">
          <a:extLst>
            <a:ext uri="{FF2B5EF4-FFF2-40B4-BE49-F238E27FC236}">
              <a16:creationId xmlns:a16="http://schemas.microsoft.com/office/drawing/2014/main" xmlns="" id="{00000000-0008-0000-0100-000092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076325"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142875</xdr:rowOff>
    </xdr:from>
    <xdr:to>
      <xdr:col>1</xdr:col>
      <xdr:colOff>571500</xdr:colOff>
      <xdr:row>5</xdr:row>
      <xdr:rowOff>76200</xdr:rowOff>
    </xdr:to>
    <xdr:pic>
      <xdr:nvPicPr>
        <xdr:cNvPr id="793810" name="Imagem 4">
          <a:extLst>
            <a:ext uri="{FF2B5EF4-FFF2-40B4-BE49-F238E27FC236}">
              <a16:creationId xmlns:a16="http://schemas.microsoft.com/office/drawing/2014/main" xmlns="" id="{00000000-0008-0000-0700-0000D21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42875"/>
          <a:ext cx="12192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133350</xdr:rowOff>
    </xdr:from>
    <xdr:to>
      <xdr:col>1</xdr:col>
      <xdr:colOff>447675</xdr:colOff>
      <xdr:row>4</xdr:row>
      <xdr:rowOff>66675</xdr:rowOff>
    </xdr:to>
    <xdr:pic>
      <xdr:nvPicPr>
        <xdr:cNvPr id="848644" name="Imagem 1">
          <a:extLst>
            <a:ext uri="{FF2B5EF4-FFF2-40B4-BE49-F238E27FC236}">
              <a16:creationId xmlns:a16="http://schemas.microsoft.com/office/drawing/2014/main" xmlns="" id="{00000000-0008-0000-0300-000004F30C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33350"/>
          <a:ext cx="1038225" cy="962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85725</xdr:rowOff>
    </xdr:from>
    <xdr:to>
      <xdr:col>0</xdr:col>
      <xdr:colOff>1000125</xdr:colOff>
      <xdr:row>4</xdr:row>
      <xdr:rowOff>95250</xdr:rowOff>
    </xdr:to>
    <xdr:pic>
      <xdr:nvPicPr>
        <xdr:cNvPr id="632474" name="Imagem 1">
          <a:extLst>
            <a:ext uri="{FF2B5EF4-FFF2-40B4-BE49-F238E27FC236}">
              <a16:creationId xmlns:a16="http://schemas.microsoft.com/office/drawing/2014/main" xmlns="" id="{00000000-0008-0000-0000-00009AA60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9525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10</xdr:col>
      <xdr:colOff>476250</xdr:colOff>
      <xdr:row>10</xdr:row>
      <xdr:rowOff>66675</xdr:rowOff>
    </xdr:from>
    <xdr:to>
      <xdr:col>15</xdr:col>
      <xdr:colOff>180975</xdr:colOff>
      <xdr:row>25</xdr:row>
      <xdr:rowOff>123825</xdr:rowOff>
    </xdr:to>
    <xdr:graphicFrame macro="">
      <xdr:nvGraphicFramePr>
        <xdr:cNvPr id="632475" name="Gráfico 2">
          <a:extLst>
            <a:ext uri="{FF2B5EF4-FFF2-40B4-BE49-F238E27FC236}">
              <a16:creationId xmlns:a16="http://schemas.microsoft.com/office/drawing/2014/main" xmlns="" id="{00000000-0008-0000-0000-00009BA60900}"/>
            </a:ext>
            <a:ext uri="{147F2762-F138-4A5C-976F-8EAC2B608ADB}">
              <a16:predDERef xmlns:a16="http://schemas.microsoft.com/office/drawing/2014/main" xmlns="" pred="{00000000-0008-0000-0000-00009AA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295275</xdr:colOff>
      <xdr:row>0</xdr:row>
      <xdr:rowOff>85725</xdr:rowOff>
    </xdr:from>
    <xdr:to>
      <xdr:col>1</xdr:col>
      <xdr:colOff>209550</xdr:colOff>
      <xdr:row>4</xdr:row>
      <xdr:rowOff>85725</xdr:rowOff>
    </xdr:to>
    <xdr:pic>
      <xdr:nvPicPr>
        <xdr:cNvPr id="634189" name="Imagem 4">
          <a:extLst>
            <a:ext uri="{FF2B5EF4-FFF2-40B4-BE49-F238E27FC236}">
              <a16:creationId xmlns:a16="http://schemas.microsoft.com/office/drawing/2014/main" xmlns="" id="{00000000-0008-0000-0200-00004DAD0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85725"/>
          <a:ext cx="942975" cy="819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161925</xdr:rowOff>
    </xdr:from>
    <xdr:to>
      <xdr:col>1</xdr:col>
      <xdr:colOff>488722</xdr:colOff>
      <xdr:row>3</xdr:row>
      <xdr:rowOff>184150</xdr:rowOff>
    </xdr:to>
    <xdr:pic>
      <xdr:nvPicPr>
        <xdr:cNvPr id="3" name="Imagem 2">
          <a:extLst>
            <a:ext uri="{FF2B5EF4-FFF2-40B4-BE49-F238E27FC236}">
              <a16:creationId xmlns:a16="http://schemas.microsoft.com/office/drawing/2014/main" xmlns="" id="{19F89EED-70AD-C6C4-86FC-FB5CA2A1D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61925"/>
          <a:ext cx="1174522" cy="35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00B0F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cene3d>
          <a:camera prst="orthographicFront"/>
          <a:lightRig rig="threePt" dir="t"/>
        </a:scene3d>
        <a:sp3d>
          <a:bevelT w="165100" prst="coolSlant"/>
        </a:sp3d>
      </a:spPr>
      <a:bodyPr vertOverflow="clip" horzOverflow="clip" wrap="square" lIns="18288" tIns="0" rIns="0" bIns="0" rtlCol="0" anchor="ctr" anchorCtr="1" upright="1"/>
      <a:lstStyle>
        <a:defPPr algn="l">
          <a:defRPr sz="1100"/>
        </a:defP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E10"/>
  <sheetViews>
    <sheetView showGridLines="0" tabSelected="1" zoomScaleNormal="100" zoomScaleSheetLayoutView="115" workbookViewId="0">
      <selection activeCell="B1" sqref="B1"/>
    </sheetView>
  </sheetViews>
  <sheetFormatPr defaultColWidth="8.7109375" defaultRowHeight="12.75" x14ac:dyDescent="0.25"/>
  <cols>
    <col min="1" max="1" width="15.42578125" style="26" customWidth="1"/>
    <col min="2" max="2" width="89.42578125" style="5" customWidth="1"/>
    <col min="3" max="3" width="34.42578125" style="6" customWidth="1"/>
    <col min="4" max="4" width="3.42578125" style="6" customWidth="1"/>
    <col min="5" max="16384" width="8.7109375" style="6"/>
  </cols>
  <sheetData>
    <row r="1" spans="1:5" s="8" customFormat="1" ht="22.5" customHeight="1" x14ac:dyDescent="0.25">
      <c r="A1" s="257"/>
      <c r="B1" s="249" t="str">
        <f>'ANEXO II-Planilha Orçamentária'!C2</f>
        <v>PREFEITURA DE SÃO JOSÉ DOS CAMPOS</v>
      </c>
      <c r="C1" s="258"/>
      <c r="D1" s="7"/>
      <c r="E1" s="7"/>
    </row>
    <row r="2" spans="1:5" s="8" customFormat="1" ht="14.25" x14ac:dyDescent="0.25">
      <c r="A2" s="259"/>
      <c r="B2" s="250" t="str">
        <f>'ANEXO II-Planilha Orçamentária'!C3</f>
        <v>SECRETARIA DE GESTÃO DE OBRAS</v>
      </c>
      <c r="C2" s="260">
        <f>'ANEXO II-Planilha Orçamentária'!G9</f>
        <v>0.25</v>
      </c>
      <c r="D2" s="7"/>
      <c r="E2" s="7"/>
    </row>
    <row r="3" spans="1:5" s="8" customFormat="1" ht="14.85" customHeight="1" x14ac:dyDescent="0.25">
      <c r="A3" s="259"/>
      <c r="B3" s="250" t="str">
        <f>'ANEXO II-Planilha Orçamentária'!C4</f>
        <v>DIVISÃO DE OBRAS VIÁRIAS</v>
      </c>
      <c r="C3" s="261"/>
      <c r="D3" s="7"/>
      <c r="E3" s="7"/>
    </row>
    <row r="4" spans="1:5" s="8" customFormat="1" ht="28.35" customHeight="1" x14ac:dyDescent="0.25">
      <c r="A4" s="262"/>
      <c r="B4" s="16"/>
      <c r="C4" s="263"/>
      <c r="D4" s="7"/>
      <c r="E4" s="7"/>
    </row>
    <row r="5" spans="1:5" s="8" customFormat="1" ht="22.5" customHeight="1" x14ac:dyDescent="0.25">
      <c r="A5" s="264" t="s">
        <v>0</v>
      </c>
      <c r="B5" s="7" t="str">
        <f>'ANEXO II-Planilha Orçamentária'!C6</f>
        <v>SERVIÇOS DE DRAGAGEM, LIMPEZA E DESASSOREAMENTO DE RIOS, CÓRREGOS, CANAIS, LAGOS E VALAS DIVERSAS</v>
      </c>
      <c r="C5" s="263"/>
      <c r="D5" s="7"/>
      <c r="E5" s="7"/>
    </row>
    <row r="6" spans="1:5" s="8" customFormat="1" ht="27.75" customHeight="1" thickBot="1" x14ac:dyDescent="0.3">
      <c r="A6" s="265" t="s">
        <v>1</v>
      </c>
      <c r="B6" s="421" t="str">
        <f>'ANEXO II-Planilha Orçamentária'!C7</f>
        <v>CÓRREGOS VIDOCA, CAMBUÍ, PARARANGABA, PONTE ALTA, BAIRRINHO, ALAMBARÍ, BUERINHO, RESSACA, PUTINS E OUTROS, BEM COMO AFLUENTES, VALAS DIVERSAS, PISCINÕES E LAGOS</v>
      </c>
      <c r="C6" s="422"/>
      <c r="D6" s="7"/>
      <c r="E6" s="7"/>
    </row>
    <row r="7" spans="1:5" s="8" customFormat="1" ht="15" customHeight="1" thickBot="1" x14ac:dyDescent="0.3">
      <c r="A7" s="266"/>
      <c r="B7" s="89"/>
      <c r="C7" s="267"/>
    </row>
    <row r="8" spans="1:5" ht="24.75" customHeight="1" x14ac:dyDescent="0.25">
      <c r="A8" s="90" t="s">
        <v>2</v>
      </c>
      <c r="B8" s="91" t="s">
        <v>3</v>
      </c>
      <c r="C8" s="92" t="s">
        <v>4</v>
      </c>
    </row>
    <row r="9" spans="1:5" s="10" customFormat="1" x14ac:dyDescent="0.25">
      <c r="A9" s="93" t="s">
        <v>5</v>
      </c>
      <c r="B9" s="9" t="str">
        <f>IFERROR(IF(A9=""," ",VLOOKUP(A9,'ANEXO II-Planilha Orçamentária'!A$1:I$129,3,)),0)</f>
        <v>DESASSOREAMENTO MECANIZADO DE RIOS E CÓRREGOS</v>
      </c>
      <c r="C9" s="94">
        <f ca="1">'ANEXO II-Planilha Orçamentária'!H22</f>
        <v>3848742.5999999996</v>
      </c>
    </row>
    <row r="10" spans="1:5" ht="19.5" customHeight="1" thickBot="1" x14ac:dyDescent="0.3">
      <c r="A10" s="419" t="s">
        <v>7</v>
      </c>
      <c r="B10" s="420"/>
      <c r="C10" s="268">
        <f ca="1">SUM(C9:C9)</f>
        <v>3848742.5999999996</v>
      </c>
    </row>
  </sheetData>
  <sheetProtection selectLockedCells="1" selectUnlockedCells="1"/>
  <customSheetViews>
    <customSheetView guid="{EC7E7559-21BF-4033-976C-CAB6376DB74A}" showPageBreaks="1" showGridLines="0" printArea="1">
      <selection activeCell="C11" sqref="C11"/>
      <pageMargins left="0.51181102362204722" right="0.51181102362204722" top="0.74803149606299213" bottom="0.59055118110236227" header="0.51181102362204722" footer="0.23622047244094491"/>
      <printOptions horizontalCentered="1"/>
      <pageSetup paperSize="9" scale="78" firstPageNumber="0" orientation="landscape" horizontalDpi="300" verticalDpi="300" r:id="rId1"/>
      <headerFooter alignWithMargins="0">
        <oddFooter>&amp;CDOV - Divisão de Obras Viárias
&amp;P/&amp;N&amp;R&amp;D</oddFooter>
      </headerFooter>
    </customSheetView>
  </customSheetViews>
  <mergeCells count="2">
    <mergeCell ref="A10:B10"/>
    <mergeCell ref="B6:C6"/>
  </mergeCells>
  <printOptions horizontalCentered="1" verticalCentered="1"/>
  <pageMargins left="0.51181102362204722" right="0.51181102362204722" top="0.94488188976377963" bottom="0.94488188976377963" header="0.51181102362204722" footer="0.51181102362204722"/>
  <pageSetup paperSize="9" scale="95" firstPageNumber="62" orientation="landscape" useFirstPageNumber="1" horizontalDpi="300" verticalDpi="300" r:id="rId2"/>
  <headerFooter alignWithMargins="0">
    <oddHeader>&amp;C&amp;"Arial,Negrito"&amp;14ANEXO II
PLANILHA ORÇAMENTÁRIA
RESUMO</oddHeader>
    <oddFooter>&amp;R&amp;"Arial,Normal"&amp;12&amp;P</oddFooter>
  </headerFooter>
  <ignoredErrors>
    <ignoredError sqref="A9"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N27"/>
  <sheetViews>
    <sheetView showGridLines="0" zoomScaleNormal="100" zoomScaleSheetLayoutView="85" workbookViewId="0">
      <selection activeCell="H14" sqref="H14"/>
    </sheetView>
  </sheetViews>
  <sheetFormatPr defaultColWidth="8.7109375" defaultRowHeight="15" x14ac:dyDescent="0.25"/>
  <cols>
    <col min="1" max="1" width="10.5703125" style="44" bestFit="1" customWidth="1"/>
    <col min="2" max="2" width="20.7109375" style="45" bestFit="1" customWidth="1"/>
    <col min="3" max="3" width="60" style="11" customWidth="1"/>
    <col min="4" max="4" width="9.140625" style="46" customWidth="1"/>
    <col min="5" max="5" width="12.85546875" style="47" bestFit="1" customWidth="1"/>
    <col min="6" max="6" width="15" style="48" customWidth="1"/>
    <col min="7" max="7" width="14.85546875" style="49" customWidth="1"/>
    <col min="8" max="8" width="16.42578125" style="32" bestFit="1" customWidth="1"/>
    <col min="9" max="9" width="16.7109375" style="50" customWidth="1"/>
    <col min="10" max="10" width="2.85546875" style="31" customWidth="1"/>
    <col min="11" max="11" width="3.5703125" style="32" customWidth="1"/>
    <col min="12" max="12" width="21.42578125" style="32" customWidth="1"/>
    <col min="13" max="13" width="8.7109375" style="32"/>
    <col min="14" max="14" width="12.42578125" style="103" customWidth="1"/>
    <col min="15" max="16384" width="8.7109375" style="32"/>
  </cols>
  <sheetData>
    <row r="1" spans="1:14" ht="19.5" x14ac:dyDescent="0.25">
      <c r="A1" s="362"/>
      <c r="B1" s="363"/>
      <c r="C1" s="426"/>
      <c r="D1" s="426"/>
      <c r="E1" s="426"/>
      <c r="F1" s="426"/>
      <c r="G1" s="364"/>
      <c r="H1" s="365" t="s">
        <v>8</v>
      </c>
      <c r="I1" s="366" t="s">
        <v>9</v>
      </c>
    </row>
    <row r="2" spans="1:14" ht="19.5" x14ac:dyDescent="0.25">
      <c r="A2" s="367"/>
      <c r="B2" s="33"/>
      <c r="C2" s="427" t="s">
        <v>10</v>
      </c>
      <c r="D2" s="427"/>
      <c r="E2" s="427"/>
      <c r="F2" s="427"/>
      <c r="G2" s="148"/>
      <c r="H2" s="348" t="s">
        <v>11</v>
      </c>
      <c r="I2" s="368" t="s">
        <v>53236</v>
      </c>
    </row>
    <row r="3" spans="1:14" ht="18" x14ac:dyDescent="0.25">
      <c r="A3" s="367"/>
      <c r="B3" s="33"/>
      <c r="C3" s="428" t="s">
        <v>12</v>
      </c>
      <c r="D3" s="428"/>
      <c r="E3" s="428"/>
      <c r="F3" s="428"/>
      <c r="G3" s="148"/>
      <c r="H3" s="348" t="s">
        <v>13</v>
      </c>
      <c r="I3" s="368" t="s">
        <v>53236</v>
      </c>
    </row>
    <row r="4" spans="1:14" x14ac:dyDescent="0.25">
      <c r="A4" s="367"/>
      <c r="B4" s="33"/>
      <c r="C4" s="428" t="s">
        <v>53240</v>
      </c>
      <c r="D4" s="428"/>
      <c r="E4" s="428"/>
      <c r="F4" s="428"/>
      <c r="G4" s="149"/>
      <c r="H4" s="348" t="s">
        <v>14</v>
      </c>
      <c r="I4" s="368" t="s">
        <v>53236</v>
      </c>
    </row>
    <row r="5" spans="1:14" x14ac:dyDescent="0.25">
      <c r="A5" s="367"/>
      <c r="B5" s="34"/>
      <c r="C5" s="27"/>
      <c r="D5" s="35"/>
      <c r="E5" s="35"/>
      <c r="F5" s="115"/>
      <c r="G5" s="36"/>
      <c r="H5" s="347" t="s">
        <v>16</v>
      </c>
      <c r="I5" s="368" t="s">
        <v>51923</v>
      </c>
    </row>
    <row r="6" spans="1:14" x14ac:dyDescent="0.25">
      <c r="A6" s="367"/>
      <c r="B6" s="88" t="s">
        <v>0</v>
      </c>
      <c r="C6" s="429" t="s">
        <v>15</v>
      </c>
      <c r="D6" s="429"/>
      <c r="E6" s="429"/>
      <c r="F6" s="429"/>
      <c r="G6" s="429"/>
      <c r="H6" s="347" t="s">
        <v>18</v>
      </c>
      <c r="I6" s="368" t="s">
        <v>51923</v>
      </c>
    </row>
    <row r="7" spans="1:14" ht="29.25" customHeight="1" x14ac:dyDescent="0.25">
      <c r="A7" s="367"/>
      <c r="B7" s="88" t="s">
        <v>1</v>
      </c>
      <c r="C7" s="424" t="s">
        <v>53346</v>
      </c>
      <c r="D7" s="425"/>
      <c r="E7" s="425"/>
      <c r="F7" s="425"/>
      <c r="G7" s="425"/>
      <c r="H7" s="347" t="s">
        <v>32</v>
      </c>
      <c r="I7" s="368" t="s">
        <v>53345</v>
      </c>
    </row>
    <row r="8" spans="1:14" x14ac:dyDescent="0.25">
      <c r="A8" s="367"/>
      <c r="B8" s="34"/>
      <c r="C8" s="39"/>
      <c r="D8" s="34"/>
      <c r="E8" s="38"/>
      <c r="F8" s="40"/>
      <c r="G8" s="150"/>
      <c r="H8" s="360" t="s">
        <v>41</v>
      </c>
      <c r="I8" s="369" t="s">
        <v>53345</v>
      </c>
    </row>
    <row r="9" spans="1:14" ht="15.75" thickBot="1" x14ac:dyDescent="0.3">
      <c r="A9" s="370" t="s">
        <v>19</v>
      </c>
      <c r="B9" s="127" t="s">
        <v>53239</v>
      </c>
      <c r="C9" s="128"/>
      <c r="D9" s="129"/>
      <c r="E9" s="130" t="s">
        <v>20</v>
      </c>
      <c r="F9" s="131"/>
      <c r="G9" s="151">
        <v>0.25</v>
      </c>
      <c r="H9" s="147"/>
      <c r="I9" s="371"/>
    </row>
    <row r="10" spans="1:14" ht="15.75" thickBot="1" x14ac:dyDescent="0.3">
      <c r="A10" s="367"/>
      <c r="B10" s="34"/>
      <c r="C10" s="41"/>
      <c r="D10" s="34"/>
      <c r="E10" s="42"/>
      <c r="F10" s="37"/>
      <c r="G10" s="36"/>
      <c r="H10" s="43"/>
      <c r="I10" s="372"/>
    </row>
    <row r="11" spans="1:14" ht="39" thickBot="1" x14ac:dyDescent="0.25">
      <c r="A11" s="373" t="s">
        <v>2</v>
      </c>
      <c r="B11" s="235" t="s">
        <v>21</v>
      </c>
      <c r="C11" s="234" t="s">
        <v>3</v>
      </c>
      <c r="D11" s="233" t="s">
        <v>22</v>
      </c>
      <c r="E11" s="232" t="s">
        <v>23</v>
      </c>
      <c r="F11" s="303" t="s">
        <v>24</v>
      </c>
      <c r="G11" s="303" t="s">
        <v>25</v>
      </c>
      <c r="H11" s="304" t="s">
        <v>26</v>
      </c>
      <c r="I11" s="374" t="s">
        <v>27</v>
      </c>
      <c r="J11" s="231"/>
      <c r="K11" s="230"/>
      <c r="L11" s="229" t="s">
        <v>28</v>
      </c>
      <c r="M11" s="228"/>
      <c r="N11" s="227" t="s">
        <v>29</v>
      </c>
    </row>
    <row r="12" spans="1:14" ht="15" customHeight="1" thickBot="1" x14ac:dyDescent="0.3">
      <c r="A12" s="387" t="s">
        <v>5</v>
      </c>
      <c r="B12" s="388"/>
      <c r="C12" s="389" t="s">
        <v>30</v>
      </c>
      <c r="D12" s="390"/>
      <c r="E12" s="391"/>
      <c r="F12" s="392"/>
      <c r="G12" s="392"/>
      <c r="H12" s="391"/>
      <c r="I12" s="393"/>
      <c r="J12" s="226"/>
      <c r="K12" s="230"/>
      <c r="L12" s="225"/>
      <c r="M12" s="228"/>
      <c r="N12" s="213" t="str">
        <f>IF(H12&lt;&gt;0,H12/#REF!," ")</f>
        <v xml:space="preserve"> </v>
      </c>
    </row>
    <row r="13" spans="1:14" x14ac:dyDescent="0.25">
      <c r="A13" s="396" t="s">
        <v>31</v>
      </c>
      <c r="B13" s="397" t="s">
        <v>53237</v>
      </c>
      <c r="C13" s="398" t="s">
        <v>30</v>
      </c>
      <c r="D13" s="399" t="s">
        <v>33</v>
      </c>
      <c r="E13" s="400">
        <f>65000+4780</f>
        <v>69780</v>
      </c>
      <c r="F13" s="401">
        <f>'SUBANEXO II-Composição Preços'!G20</f>
        <v>14.224605054945055</v>
      </c>
      <c r="G13" s="402">
        <f t="shared" ref="G13:G20" si="0">ROUND(F13+F13*$G$9,2)</f>
        <v>17.78</v>
      </c>
      <c r="H13" s="400">
        <f t="shared" ref="H13:H20" si="1">ROUND(E13*G13,2)</f>
        <v>1240688.3999999999</v>
      </c>
      <c r="I13" s="403" t="s">
        <v>32</v>
      </c>
      <c r="J13" s="226"/>
      <c r="K13" s="230"/>
      <c r="L13" s="361"/>
      <c r="M13" s="228"/>
      <c r="N13" s="213">
        <f ca="1">IF(H13&lt;&gt;0,H13/$H$22," ")</f>
        <v>0.32236200986784619</v>
      </c>
    </row>
    <row r="14" spans="1:14" ht="25.5" x14ac:dyDescent="0.25">
      <c r="A14" s="377" t="s">
        <v>34</v>
      </c>
      <c r="B14" s="219" t="s">
        <v>35</v>
      </c>
      <c r="C14" s="256" t="str">
        <f ca="1">UPPER(IFERROR(VLOOKUP($B14,INDIRECT("'*"&amp;$I14&amp;"*'!$A1:$D$17000"),2,FALSE),"0"))</f>
        <v>CARGA E REMOÇÃO DE TERRA ATÉ A DISTÂNCIA MÉDIA DE 1 KM</v>
      </c>
      <c r="D14" s="218" t="str">
        <f t="shared" ref="D14:D20" ca="1" si="2">IFERROR(VLOOKUP($B14,INDIRECT("'*"&amp;$I14&amp;"*'!$A1:$D$17000"),3,FALSE),"0")</f>
        <v>M3</v>
      </c>
      <c r="E14" s="217">
        <v>22000</v>
      </c>
      <c r="F14" s="216">
        <f t="shared" ref="F14:F20" ca="1" si="3">IFERROR(VLOOKUP($B14,INDIRECT("'*"&amp;$I14&amp;"*'!$A1:$D$17000"),4,FALSE),"0")</f>
        <v>15.12</v>
      </c>
      <c r="G14" s="215">
        <f t="shared" ca="1" si="0"/>
        <v>18.899999999999999</v>
      </c>
      <c r="H14" s="217">
        <f t="shared" ca="1" si="1"/>
        <v>415800</v>
      </c>
      <c r="I14" s="378" t="s">
        <v>13</v>
      </c>
      <c r="J14" s="226"/>
      <c r="K14" s="230"/>
      <c r="L14" s="220"/>
      <c r="M14" s="228"/>
      <c r="N14" s="213">
        <f t="shared" ref="N14:N20" ca="1" si="4">IF(H14&lt;&gt;0,H14/$H$22," ")</f>
        <v>0.10803528404315738</v>
      </c>
    </row>
    <row r="15" spans="1:14" ht="38.25" x14ac:dyDescent="0.25">
      <c r="A15" s="377" t="s">
        <v>36</v>
      </c>
      <c r="B15" s="214" t="s">
        <v>37</v>
      </c>
      <c r="C15" s="256" t="str">
        <f t="shared" ref="C14:C20" ca="1" si="5">UPPER(IFERROR(VLOOKUP($B15,INDIRECT("'*"&amp;$I15&amp;"*'!$A1:$D$17000"),2,FALSE),"0"))</f>
        <v>TRANSPORTE DE SOLO DE 1ª E 2ª CATEGORIA POR CAMINHÃO PARA DISTÂNCIAS SUPERIORES AO 10° KM ATÉ O 15° KM</v>
      </c>
      <c r="D15" s="218" t="str">
        <f t="shared" ca="1" si="2"/>
        <v>M3</v>
      </c>
      <c r="E15" s="217">
        <v>22000</v>
      </c>
      <c r="F15" s="216">
        <f t="shared" ca="1" si="3"/>
        <v>28.79</v>
      </c>
      <c r="G15" s="215">
        <f t="shared" ca="1" si="0"/>
        <v>35.99</v>
      </c>
      <c r="H15" s="217">
        <f t="shared" ca="1" si="1"/>
        <v>791780</v>
      </c>
      <c r="I15" s="378" t="s">
        <v>13</v>
      </c>
      <c r="J15" s="226"/>
      <c r="K15" s="230"/>
      <c r="L15" s="220"/>
      <c r="M15" s="228"/>
      <c r="N15" s="213">
        <f t="shared" ca="1" si="4"/>
        <v>0.20572433188958911</v>
      </c>
    </row>
    <row r="16" spans="1:14" ht="25.5" x14ac:dyDescent="0.25">
      <c r="A16" s="377" t="s">
        <v>38</v>
      </c>
      <c r="B16" s="247" t="s">
        <v>39</v>
      </c>
      <c r="C16" s="256" t="str">
        <f t="shared" ca="1" si="5"/>
        <v>ESCAVADEIRA HIDRÁULICA SOBRE ESTEIRAS 138 HP - 103 KW, CAPACIDADE 1,5 M³</v>
      </c>
      <c r="D16" s="218" t="str">
        <f t="shared" ca="1" si="2"/>
        <v>H PROD</v>
      </c>
      <c r="E16" s="217">
        <v>500</v>
      </c>
      <c r="F16" s="216">
        <f t="shared" ca="1" si="3"/>
        <v>364.28</v>
      </c>
      <c r="G16" s="215">
        <f t="shared" ca="1" si="0"/>
        <v>455.35</v>
      </c>
      <c r="H16" s="217">
        <f t="shared" ca="1" si="1"/>
        <v>227675</v>
      </c>
      <c r="I16" s="378" t="s">
        <v>14</v>
      </c>
      <c r="J16" s="226"/>
      <c r="K16" s="230"/>
      <c r="L16" s="220"/>
      <c r="M16" s="228"/>
      <c r="N16" s="213">
        <f t="shared" ca="1" si="4"/>
        <v>5.9155683729018416E-2</v>
      </c>
    </row>
    <row r="17" spans="1:14" ht="25.5" x14ac:dyDescent="0.25">
      <c r="A17" s="377" t="s">
        <v>40</v>
      </c>
      <c r="B17" s="219" t="s">
        <v>53238</v>
      </c>
      <c r="C17" s="256" t="s">
        <v>42</v>
      </c>
      <c r="D17" s="218" t="s">
        <v>43</v>
      </c>
      <c r="E17" s="217">
        <v>20</v>
      </c>
      <c r="F17" s="216">
        <v>4800</v>
      </c>
      <c r="G17" s="215">
        <f t="shared" si="0"/>
        <v>6000</v>
      </c>
      <c r="H17" s="217">
        <f t="shared" si="1"/>
        <v>120000</v>
      </c>
      <c r="I17" s="378" t="s">
        <v>41</v>
      </c>
      <c r="J17" s="226"/>
      <c r="K17" s="230"/>
      <c r="L17" s="220"/>
      <c r="M17" s="228"/>
      <c r="N17" s="213">
        <f t="shared" ca="1" si="4"/>
        <v>3.1179014153869374E-2</v>
      </c>
    </row>
    <row r="18" spans="1:14" ht="25.5" x14ac:dyDescent="0.25">
      <c r="A18" s="377" t="s">
        <v>44</v>
      </c>
      <c r="B18" s="248" t="s">
        <v>45</v>
      </c>
      <c r="C18" s="256" t="str">
        <f t="shared" ca="1" si="5"/>
        <v>CAVALO MECÂNICO 345 HP - 254 KW COM CARRETA CARREGA TUDO, 35 T</v>
      </c>
      <c r="D18" s="218" t="str">
        <f t="shared" ca="1" si="2"/>
        <v>H PROD</v>
      </c>
      <c r="E18" s="217">
        <v>280</v>
      </c>
      <c r="F18" s="216">
        <f t="shared" ca="1" si="3"/>
        <v>474.89</v>
      </c>
      <c r="G18" s="215">
        <f t="shared" ca="1" si="0"/>
        <v>593.61</v>
      </c>
      <c r="H18" s="217">
        <f t="shared" ca="1" si="1"/>
        <v>166210.79999999999</v>
      </c>
      <c r="I18" s="378" t="s">
        <v>14</v>
      </c>
      <c r="J18" s="226"/>
      <c r="K18" s="230"/>
      <c r="L18" s="220"/>
      <c r="M18" s="228"/>
      <c r="N18" s="213">
        <f t="shared" ca="1" si="4"/>
        <v>4.3185740714382928E-2</v>
      </c>
    </row>
    <row r="19" spans="1:14" ht="25.5" x14ac:dyDescent="0.25">
      <c r="A19" s="377" t="s">
        <v>46</v>
      </c>
      <c r="B19" s="248" t="s">
        <v>47</v>
      </c>
      <c r="C19" s="256" t="str">
        <f t="shared" ca="1" si="5"/>
        <v>GUINDASTE HIDRÁULICO 30 T, SOBRE PNEUS, AUTOPROPELIDO, 175 HP - 131 KW</v>
      </c>
      <c r="D19" s="218" t="str">
        <f t="shared" ca="1" si="2"/>
        <v>H PROD</v>
      </c>
      <c r="E19" s="217">
        <v>30</v>
      </c>
      <c r="F19" s="216">
        <f t="shared" ca="1" si="3"/>
        <v>873.82</v>
      </c>
      <c r="G19" s="215">
        <f t="shared" ca="1" si="0"/>
        <v>1092.28</v>
      </c>
      <c r="H19" s="217">
        <f t="shared" ca="1" si="1"/>
        <v>32768.400000000001</v>
      </c>
      <c r="I19" s="378" t="s">
        <v>14</v>
      </c>
      <c r="J19" s="226"/>
      <c r="K19" s="230"/>
      <c r="L19" s="220"/>
      <c r="M19" s="228"/>
      <c r="N19" s="213">
        <f t="shared" ca="1" si="4"/>
        <v>8.5140533949971103E-3</v>
      </c>
    </row>
    <row r="20" spans="1:14" ht="26.25" thickBot="1" x14ac:dyDescent="0.3">
      <c r="A20" s="404" t="s">
        <v>48</v>
      </c>
      <c r="B20" s="405" t="s">
        <v>49</v>
      </c>
      <c r="C20" s="406" t="str">
        <f t="shared" ca="1" si="5"/>
        <v>TAXA DE DESTINAÇÃO DE RESÍDUO SÓLIDO EM ATERRO, TIPO SOLO/TERRA</v>
      </c>
      <c r="D20" s="407" t="str">
        <f t="shared" ca="1" si="2"/>
        <v>M3</v>
      </c>
      <c r="E20" s="408">
        <v>22000</v>
      </c>
      <c r="F20" s="409">
        <f t="shared" ca="1" si="3"/>
        <v>31.05</v>
      </c>
      <c r="G20" s="410">
        <f t="shared" ca="1" si="0"/>
        <v>38.81</v>
      </c>
      <c r="H20" s="408">
        <f t="shared" ca="1" si="1"/>
        <v>853820</v>
      </c>
      <c r="I20" s="411" t="s">
        <v>13</v>
      </c>
      <c r="J20" s="226"/>
      <c r="K20" s="230"/>
      <c r="L20" s="220"/>
      <c r="M20" s="228"/>
      <c r="N20" s="213">
        <f t="shared" ca="1" si="4"/>
        <v>0.22184388220713958</v>
      </c>
    </row>
    <row r="21" spans="1:14" x14ac:dyDescent="0.25">
      <c r="A21" s="375"/>
      <c r="B21" s="394"/>
      <c r="C21" s="395"/>
      <c r="D21" s="224"/>
      <c r="E21" s="223"/>
      <c r="F21" s="222"/>
      <c r="G21" s="221"/>
      <c r="H21" s="223"/>
      <c r="I21" s="376"/>
      <c r="J21" s="226"/>
      <c r="K21" s="230"/>
      <c r="L21" s="220"/>
      <c r="M21" s="228"/>
      <c r="N21" s="213"/>
    </row>
    <row r="22" spans="1:14" x14ac:dyDescent="0.25">
      <c r="A22" s="377"/>
      <c r="B22" s="301"/>
      <c r="C22" s="302"/>
      <c r="D22" s="214"/>
      <c r="E22" s="217"/>
      <c r="F22" s="423" t="s">
        <v>7</v>
      </c>
      <c r="G22" s="423"/>
      <c r="H22" s="300">
        <f ca="1">SUM(H13:H20)</f>
        <v>3848742.5999999996</v>
      </c>
      <c r="I22" s="379"/>
      <c r="J22" s="226"/>
      <c r="K22" s="230"/>
      <c r="L22" s="220"/>
      <c r="M22" s="228"/>
      <c r="N22" s="213">
        <f ca="1">SUM(N13:N20)</f>
        <v>1</v>
      </c>
    </row>
    <row r="23" spans="1:14" x14ac:dyDescent="0.25">
      <c r="A23" s="380"/>
      <c r="B23" s="381"/>
      <c r="C23" s="382"/>
      <c r="D23" s="383"/>
      <c r="E23" s="384"/>
      <c r="F23" s="385"/>
      <c r="G23" s="385"/>
      <c r="H23" s="384"/>
      <c r="I23" s="386"/>
      <c r="J23" s="226"/>
      <c r="K23" s="230"/>
      <c r="L23" s="220"/>
      <c r="M23" s="228"/>
      <c r="N23" s="213" t="str">
        <f>IF(H23&lt;&gt;0,H23/#REF!," ")</f>
        <v xml:space="preserve"> </v>
      </c>
    </row>
    <row r="24" spans="1:14" x14ac:dyDescent="0.25">
      <c r="A24" s="237"/>
      <c r="B24" s="238"/>
      <c r="C24" s="239"/>
      <c r="D24" s="240"/>
      <c r="E24" s="241"/>
      <c r="F24" s="242"/>
      <c r="G24" s="243"/>
      <c r="H24" s="228"/>
      <c r="I24" s="244"/>
      <c r="J24" s="245"/>
      <c r="K24" s="228"/>
      <c r="L24" s="228"/>
      <c r="M24" s="228"/>
      <c r="N24" s="246"/>
    </row>
    <row r="25" spans="1:14" x14ac:dyDescent="0.25">
      <c r="A25" s="237"/>
      <c r="B25" s="238"/>
      <c r="C25" s="239"/>
      <c r="D25" s="240"/>
      <c r="E25" s="241"/>
      <c r="F25" s="242"/>
      <c r="G25" s="243"/>
      <c r="H25" s="228"/>
      <c r="I25" s="244"/>
      <c r="J25" s="245"/>
      <c r="K25" s="228"/>
      <c r="L25" s="228"/>
      <c r="M25" s="228"/>
      <c r="N25" s="246"/>
    </row>
    <row r="26" spans="1:14" x14ac:dyDescent="0.25">
      <c r="A26" s="237"/>
      <c r="B26" s="238"/>
      <c r="C26" s="239"/>
      <c r="D26" s="240"/>
      <c r="E26" s="241"/>
      <c r="F26" s="242"/>
      <c r="G26" s="243"/>
      <c r="H26" s="228"/>
      <c r="I26" s="244"/>
      <c r="J26" s="245"/>
      <c r="K26" s="228"/>
      <c r="L26" s="228"/>
      <c r="M26" s="228"/>
      <c r="N26" s="246"/>
    </row>
    <row r="27" spans="1:14" x14ac:dyDescent="0.25">
      <c r="A27" s="237"/>
      <c r="B27" s="238"/>
      <c r="C27" s="239"/>
      <c r="D27" s="240"/>
      <c r="E27" s="241"/>
      <c r="F27" s="242"/>
      <c r="G27" s="243"/>
      <c r="H27" s="243"/>
      <c r="I27" s="244"/>
      <c r="J27" s="245"/>
      <c r="K27" s="228"/>
      <c r="L27" s="228"/>
      <c r="M27" s="228"/>
      <c r="N27" s="246"/>
    </row>
  </sheetData>
  <sheetProtection selectLockedCells="1" selectUnlockedCells="1"/>
  <customSheetViews>
    <customSheetView guid="{EC7E7559-21BF-4033-976C-CAB6376DB74A}" showPageBreaks="1" showGridLines="0" fitToPage="1" printArea="1" topLeftCell="A28">
      <selection activeCell="A32" sqref="A32"/>
      <pageMargins left="0.19685039370078741" right="0.19685039370078741" top="0.94488188976377963" bottom="0.9055118110236221" header="0.51181102362204722" footer="0.15748031496062992"/>
      <printOptions horizontalCentered="1"/>
      <pageSetup paperSize="9" scale="82" firstPageNumber="0" fitToHeight="0" orientation="landscape" horizontalDpi="300" verticalDpi="300" r:id="rId1"/>
      <headerFooter scaleWithDoc="0" alignWithMargins="0">
        <oddFooter>&amp;C&amp;"Times New Roman,Normal"&amp;12Divisão de Obras Viárias
&amp;P/&amp;N&amp;R&amp;"Times New Roman,Normal"&amp;12&amp;D</oddFooter>
      </headerFooter>
    </customSheetView>
  </customSheetViews>
  <mergeCells count="7">
    <mergeCell ref="F22:G22"/>
    <mergeCell ref="C7:G7"/>
    <mergeCell ref="C1:F1"/>
    <mergeCell ref="C2:F2"/>
    <mergeCell ref="C3:F3"/>
    <mergeCell ref="C4:F4"/>
    <mergeCell ref="C6:G6"/>
  </mergeCells>
  <conditionalFormatting sqref="B17">
    <cfRule type="expression" dxfId="90" priority="256" stopIfTrue="1">
      <formula>#REF!=1</formula>
    </cfRule>
  </conditionalFormatting>
  <conditionalFormatting sqref="B17">
    <cfRule type="expression" dxfId="89" priority="257" stopIfTrue="1">
      <formula>#REF!=1</formula>
    </cfRule>
  </conditionalFormatting>
  <conditionalFormatting sqref="B17">
    <cfRule type="expression" dxfId="88" priority="258" stopIfTrue="1">
      <formula>#REF!=1</formula>
    </cfRule>
  </conditionalFormatting>
  <conditionalFormatting sqref="B17">
    <cfRule type="expression" dxfId="87" priority="259" stopIfTrue="1">
      <formula>#REF!=1</formula>
    </cfRule>
  </conditionalFormatting>
  <conditionalFormatting sqref="B17">
    <cfRule type="expression" dxfId="86" priority="260" stopIfTrue="1">
      <formula>#REF!=1</formula>
    </cfRule>
  </conditionalFormatting>
  <conditionalFormatting sqref="B17">
    <cfRule type="expression" dxfId="85" priority="261" stopIfTrue="1">
      <formula>#REF!=1</formula>
    </cfRule>
  </conditionalFormatting>
  <conditionalFormatting sqref="B17">
    <cfRule type="expression" dxfId="84" priority="262" stopIfTrue="1">
      <formula>#REF!=1</formula>
    </cfRule>
  </conditionalFormatting>
  <conditionalFormatting sqref="B17">
    <cfRule type="expression" dxfId="83" priority="263" stopIfTrue="1">
      <formula>#REF!=1</formula>
    </cfRule>
  </conditionalFormatting>
  <conditionalFormatting sqref="B17">
    <cfRule type="expression" dxfId="82" priority="264" stopIfTrue="1">
      <formula>#REF!=1</formula>
    </cfRule>
  </conditionalFormatting>
  <conditionalFormatting sqref="B17">
    <cfRule type="expression" dxfId="81" priority="265" stopIfTrue="1">
      <formula>#REF!=1</formula>
    </cfRule>
  </conditionalFormatting>
  <conditionalFormatting sqref="B17">
    <cfRule type="expression" dxfId="80" priority="266" stopIfTrue="1">
      <formula>#REF!=1</formula>
    </cfRule>
  </conditionalFormatting>
  <conditionalFormatting sqref="B17">
    <cfRule type="expression" dxfId="79" priority="267" stopIfTrue="1">
      <formula>#REF!=1</formula>
    </cfRule>
  </conditionalFormatting>
  <conditionalFormatting sqref="B17">
    <cfRule type="expression" dxfId="78" priority="268" stopIfTrue="1">
      <formula>#REF!=1</formula>
    </cfRule>
  </conditionalFormatting>
  <conditionalFormatting sqref="B17">
    <cfRule type="expression" dxfId="77" priority="269" stopIfTrue="1">
      <formula>#REF!=1</formula>
    </cfRule>
  </conditionalFormatting>
  <conditionalFormatting sqref="B17">
    <cfRule type="expression" dxfId="76" priority="270" stopIfTrue="1">
      <formula>#REF!=1</formula>
    </cfRule>
  </conditionalFormatting>
  <conditionalFormatting sqref="B14">
    <cfRule type="expression" dxfId="75" priority="238" stopIfTrue="1">
      <formula>#REF!=1</formula>
    </cfRule>
  </conditionalFormatting>
  <conditionalFormatting sqref="B14">
    <cfRule type="expression" dxfId="74" priority="239" stopIfTrue="1">
      <formula>#REF!=1</formula>
    </cfRule>
  </conditionalFormatting>
  <conditionalFormatting sqref="B14">
    <cfRule type="expression" dxfId="73" priority="240" stopIfTrue="1">
      <formula>#REF!=1</formula>
    </cfRule>
  </conditionalFormatting>
  <conditionalFormatting sqref="B14">
    <cfRule type="expression" dxfId="72" priority="241" stopIfTrue="1">
      <formula>#REF!=1</formula>
    </cfRule>
  </conditionalFormatting>
  <conditionalFormatting sqref="B14">
    <cfRule type="expression" dxfId="71" priority="242" stopIfTrue="1">
      <formula>#REF!=1</formula>
    </cfRule>
  </conditionalFormatting>
  <conditionalFormatting sqref="B14">
    <cfRule type="expression" dxfId="70" priority="243" stopIfTrue="1">
      <formula>#REF!=1</formula>
    </cfRule>
  </conditionalFormatting>
  <conditionalFormatting sqref="B14">
    <cfRule type="expression" dxfId="69" priority="244" stopIfTrue="1">
      <formula>#REF!=1</formula>
    </cfRule>
  </conditionalFormatting>
  <conditionalFormatting sqref="B14">
    <cfRule type="expression" dxfId="68" priority="245" stopIfTrue="1">
      <formula>#REF!=1</formula>
    </cfRule>
  </conditionalFormatting>
  <conditionalFormatting sqref="B14">
    <cfRule type="expression" dxfId="67" priority="246" stopIfTrue="1">
      <formula>#REF!=1</formula>
    </cfRule>
  </conditionalFormatting>
  <conditionalFormatting sqref="B14">
    <cfRule type="expression" dxfId="66" priority="247" stopIfTrue="1">
      <formula>#REF!=1</formula>
    </cfRule>
  </conditionalFormatting>
  <conditionalFormatting sqref="B14">
    <cfRule type="expression" dxfId="65" priority="248" stopIfTrue="1">
      <formula>#REF!=1</formula>
    </cfRule>
  </conditionalFormatting>
  <conditionalFormatting sqref="B14">
    <cfRule type="expression" dxfId="64" priority="249" stopIfTrue="1">
      <formula>#REF!=1</formula>
    </cfRule>
  </conditionalFormatting>
  <conditionalFormatting sqref="B14">
    <cfRule type="expression" dxfId="63" priority="250" stopIfTrue="1">
      <formula>#REF!=1</formula>
    </cfRule>
  </conditionalFormatting>
  <conditionalFormatting sqref="B14">
    <cfRule type="expression" dxfId="62" priority="251" stopIfTrue="1">
      <formula>#REF!=1</formula>
    </cfRule>
  </conditionalFormatting>
  <conditionalFormatting sqref="B14">
    <cfRule type="expression" dxfId="61" priority="252" stopIfTrue="1">
      <formula>#REF!=1</formula>
    </cfRule>
  </conditionalFormatting>
  <conditionalFormatting sqref="B14">
    <cfRule type="expression" dxfId="60" priority="253" stopIfTrue="1">
      <formula>#REF!=1</formula>
    </cfRule>
  </conditionalFormatting>
  <conditionalFormatting sqref="B14">
    <cfRule type="expression" dxfId="59" priority="254" stopIfTrue="1">
      <formula>A13=1</formula>
    </cfRule>
  </conditionalFormatting>
  <conditionalFormatting sqref="B14">
    <cfRule type="expression" dxfId="58" priority="255" stopIfTrue="1">
      <formula>#REF!=1</formula>
    </cfRule>
  </conditionalFormatting>
  <conditionalFormatting sqref="B17">
    <cfRule type="expression" dxfId="57" priority="271" stopIfTrue="1">
      <formula>#REF!=1</formula>
    </cfRule>
  </conditionalFormatting>
  <conditionalFormatting sqref="B14">
    <cfRule type="expression" dxfId="56" priority="273" stopIfTrue="1">
      <formula>#REF!=1</formula>
    </cfRule>
  </conditionalFormatting>
  <conditionalFormatting sqref="B13">
    <cfRule type="expression" dxfId="55" priority="1" stopIfTrue="1">
      <formula>#REF!=1</formula>
    </cfRule>
  </conditionalFormatting>
  <conditionalFormatting sqref="B13">
    <cfRule type="expression" dxfId="54" priority="2" stopIfTrue="1">
      <formula>#REF!=1</formula>
    </cfRule>
  </conditionalFormatting>
  <conditionalFormatting sqref="B13">
    <cfRule type="expression" dxfId="53" priority="3" stopIfTrue="1">
      <formula>#REF!=1</formula>
    </cfRule>
  </conditionalFormatting>
  <conditionalFormatting sqref="B13">
    <cfRule type="expression" dxfId="52" priority="4" stopIfTrue="1">
      <formula>#REF!=1</formula>
    </cfRule>
  </conditionalFormatting>
  <conditionalFormatting sqref="B13">
    <cfRule type="expression" dxfId="51" priority="5" stopIfTrue="1">
      <formula>#REF!=1</formula>
    </cfRule>
  </conditionalFormatting>
  <conditionalFormatting sqref="B13">
    <cfRule type="expression" dxfId="50" priority="6" stopIfTrue="1">
      <formula>#REF!=1</formula>
    </cfRule>
  </conditionalFormatting>
  <conditionalFormatting sqref="B13">
    <cfRule type="expression" dxfId="49" priority="7" stopIfTrue="1">
      <formula>#REF!=1</formula>
    </cfRule>
  </conditionalFormatting>
  <conditionalFormatting sqref="B13">
    <cfRule type="expression" dxfId="48" priority="8" stopIfTrue="1">
      <formula>#REF!=1</formula>
    </cfRule>
  </conditionalFormatting>
  <conditionalFormatting sqref="B13">
    <cfRule type="expression" dxfId="47" priority="9" stopIfTrue="1">
      <formula>#REF!=1</formula>
    </cfRule>
  </conditionalFormatting>
  <conditionalFormatting sqref="B13">
    <cfRule type="expression" dxfId="46" priority="10" stopIfTrue="1">
      <formula>#REF!=1</formula>
    </cfRule>
  </conditionalFormatting>
  <conditionalFormatting sqref="B13">
    <cfRule type="expression" dxfId="45" priority="11" stopIfTrue="1">
      <formula>#REF!=1</formula>
    </cfRule>
  </conditionalFormatting>
  <conditionalFormatting sqref="B13">
    <cfRule type="expression" dxfId="44" priority="12" stopIfTrue="1">
      <formula>#REF!=1</formula>
    </cfRule>
  </conditionalFormatting>
  <conditionalFormatting sqref="B13">
    <cfRule type="expression" dxfId="43" priority="13" stopIfTrue="1">
      <formula>#REF!=1</formula>
    </cfRule>
  </conditionalFormatting>
  <conditionalFormatting sqref="B13">
    <cfRule type="expression" dxfId="42" priority="14" stopIfTrue="1">
      <formula>#REF!=1</formula>
    </cfRule>
  </conditionalFormatting>
  <conditionalFormatting sqref="B13">
    <cfRule type="expression" dxfId="41" priority="15" stopIfTrue="1">
      <formula>#REF!=1</formula>
    </cfRule>
  </conditionalFormatting>
  <conditionalFormatting sqref="B13">
    <cfRule type="expression" dxfId="40" priority="16" stopIfTrue="1">
      <formula>#REF!=1</formula>
    </cfRule>
  </conditionalFormatting>
  <dataValidations count="2">
    <dataValidation type="list" allowBlank="1" showInputMessage="1" showErrorMessage="1" sqref="L1:L6">
      <formula1>$L$1:$L$6</formula1>
    </dataValidation>
    <dataValidation type="list" allowBlank="1" showInputMessage="1" showErrorMessage="1" sqref="L5">
      <formula1>$H$2:$H$9</formula1>
    </dataValidation>
  </dataValidations>
  <printOptions horizontalCentered="1" verticalCentered="1"/>
  <pageMargins left="0.19685039370078741" right="0.19685039370078741" top="0.94488188976377963" bottom="0.94488188976377963" header="0.51181102362204722" footer="0.51181102362204722"/>
  <pageSetup paperSize="9" scale="83" firstPageNumber="63" fitToHeight="0" orientation="landscape" useFirstPageNumber="1" horizontalDpi="300" verticalDpi="300" r:id="rId2"/>
  <headerFooter scaleWithDoc="0" alignWithMargins="0">
    <oddHeader>&amp;C&amp;"Arial,Negrito"&amp;14ANEXO II
PLANILHA ORÇAMENTÁRIA</oddHeader>
    <oddFooter>&amp;R&amp;"Arial,Normal"&amp;12&amp;P</oddFooter>
  </headerFooter>
  <ignoredErrors>
    <ignoredError sqref="A12" numberStoredAsText="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4"/>
  <sheetViews>
    <sheetView view="pageBreakPreview" zoomScale="85" zoomScaleNormal="100" zoomScaleSheetLayoutView="85" workbookViewId="0">
      <selection activeCell="E10" sqref="E10"/>
    </sheetView>
  </sheetViews>
  <sheetFormatPr defaultRowHeight="15" x14ac:dyDescent="0.25"/>
  <cols>
    <col min="2" max="2" width="6.5703125" bestFit="1" customWidth="1"/>
    <col min="4" max="4" width="43.28515625" customWidth="1"/>
    <col min="5" max="5" width="10.140625" bestFit="1" customWidth="1"/>
    <col min="6" max="6" width="21.5703125" bestFit="1" customWidth="1"/>
    <col min="9" max="9" width="11.42578125" bestFit="1" customWidth="1"/>
    <col min="10" max="10" width="10.28515625" bestFit="1" customWidth="1"/>
    <col min="13" max="13" width="13.85546875" bestFit="1" customWidth="1"/>
    <col min="14" max="14" width="16.140625" bestFit="1" customWidth="1"/>
  </cols>
  <sheetData>
    <row r="1" spans="2:14" x14ac:dyDescent="0.25">
      <c r="B1" s="104" t="s">
        <v>60</v>
      </c>
      <c r="C1" s="104"/>
      <c r="D1" s="104"/>
    </row>
    <row r="2" spans="2:14" x14ac:dyDescent="0.25">
      <c r="B2" s="204" t="s">
        <v>61</v>
      </c>
      <c r="C2" s="204" t="s">
        <v>62</v>
      </c>
      <c r="D2" s="204" t="s">
        <v>63</v>
      </c>
      <c r="E2" s="204" t="s">
        <v>64</v>
      </c>
      <c r="F2" s="204" t="s">
        <v>65</v>
      </c>
      <c r="G2" s="204" t="s">
        <v>66</v>
      </c>
      <c r="H2" s="204" t="s">
        <v>67</v>
      </c>
      <c r="I2" s="204" t="s">
        <v>68</v>
      </c>
      <c r="J2" s="204" t="s">
        <v>69</v>
      </c>
      <c r="K2" s="204" t="s">
        <v>70</v>
      </c>
      <c r="L2" s="204" t="s">
        <v>71</v>
      </c>
      <c r="M2" s="204" t="s">
        <v>72</v>
      </c>
      <c r="N2" s="204" t="s">
        <v>73</v>
      </c>
    </row>
    <row r="3" spans="2:14" x14ac:dyDescent="0.25">
      <c r="B3" s="146">
        <v>1</v>
      </c>
      <c r="C3" s="146">
        <v>2</v>
      </c>
      <c r="D3" s="188" t="s">
        <v>74</v>
      </c>
      <c r="E3" s="146">
        <v>1050</v>
      </c>
      <c r="F3" s="146" t="s">
        <v>75</v>
      </c>
      <c r="G3" s="146">
        <v>12</v>
      </c>
      <c r="H3" s="146">
        <v>12</v>
      </c>
      <c r="I3" s="146">
        <v>3</v>
      </c>
      <c r="J3" s="146">
        <v>0.35</v>
      </c>
      <c r="K3" s="189">
        <v>0.5</v>
      </c>
      <c r="L3" s="189">
        <v>0.5</v>
      </c>
      <c r="M3" s="146">
        <f>J3*G3*E3</f>
        <v>4409.9999999999991</v>
      </c>
      <c r="N3" s="146">
        <f>I3*2*E3</f>
        <v>6300</v>
      </c>
    </row>
    <row r="4" spans="2:14" x14ac:dyDescent="0.25">
      <c r="B4" s="146">
        <v>2</v>
      </c>
      <c r="C4" s="146">
        <v>3</v>
      </c>
      <c r="D4" s="146" t="s">
        <v>76</v>
      </c>
      <c r="E4" s="146">
        <v>1100</v>
      </c>
      <c r="F4" s="146" t="s">
        <v>75</v>
      </c>
      <c r="G4" s="146">
        <v>10</v>
      </c>
      <c r="H4" s="146">
        <v>10</v>
      </c>
      <c r="I4" s="146">
        <v>4</v>
      </c>
      <c r="J4" s="146">
        <v>0.5</v>
      </c>
      <c r="K4" s="189">
        <v>0.7</v>
      </c>
      <c r="L4" s="189">
        <v>0.3</v>
      </c>
      <c r="M4" s="146">
        <f t="shared" ref="M4:M8" si="0">J4*G4*E4</f>
        <v>5500</v>
      </c>
      <c r="N4" s="146">
        <f t="shared" ref="N4:N8" si="1">I4*2*E4</f>
        <v>8800</v>
      </c>
    </row>
    <row r="5" spans="2:14" x14ac:dyDescent="0.25">
      <c r="B5" s="146">
        <v>3</v>
      </c>
      <c r="C5" s="146">
        <v>4</v>
      </c>
      <c r="D5" s="146" t="s">
        <v>77</v>
      </c>
      <c r="E5" s="146">
        <v>550</v>
      </c>
      <c r="F5" s="146" t="s">
        <v>75</v>
      </c>
      <c r="G5" s="146">
        <v>10</v>
      </c>
      <c r="H5" s="146">
        <v>10</v>
      </c>
      <c r="I5" s="146">
        <v>3</v>
      </c>
      <c r="J5" s="146">
        <v>0.35</v>
      </c>
      <c r="K5" s="189">
        <v>0.5</v>
      </c>
      <c r="L5" s="189">
        <v>0.5</v>
      </c>
      <c r="M5" s="146">
        <f t="shared" si="0"/>
        <v>1925</v>
      </c>
      <c r="N5" s="146">
        <f t="shared" si="1"/>
        <v>3300</v>
      </c>
    </row>
    <row r="6" spans="2:14" x14ac:dyDescent="0.25">
      <c r="B6" s="146">
        <v>4</v>
      </c>
      <c r="C6" s="146">
        <v>5</v>
      </c>
      <c r="D6" s="146" t="s">
        <v>78</v>
      </c>
      <c r="E6" s="146">
        <v>180</v>
      </c>
      <c r="F6" s="146" t="s">
        <v>79</v>
      </c>
      <c r="G6" s="146">
        <v>0</v>
      </c>
      <c r="H6" s="146">
        <v>0</v>
      </c>
      <c r="I6" s="146">
        <v>0</v>
      </c>
      <c r="J6" s="146">
        <v>0</v>
      </c>
      <c r="K6" s="189">
        <v>0</v>
      </c>
      <c r="L6" s="189">
        <v>0</v>
      </c>
      <c r="M6" s="146">
        <f t="shared" si="0"/>
        <v>0</v>
      </c>
      <c r="N6" s="146">
        <f t="shared" si="1"/>
        <v>0</v>
      </c>
    </row>
    <row r="7" spans="2:14" x14ac:dyDescent="0.25">
      <c r="B7" s="146">
        <v>5</v>
      </c>
      <c r="C7" s="146">
        <v>6</v>
      </c>
      <c r="D7" s="146" t="s">
        <v>80</v>
      </c>
      <c r="E7" s="146">
        <v>600</v>
      </c>
      <c r="F7" s="146" t="s">
        <v>75</v>
      </c>
      <c r="G7" s="146">
        <v>8</v>
      </c>
      <c r="H7" s="146">
        <v>8</v>
      </c>
      <c r="I7" s="146">
        <v>4</v>
      </c>
      <c r="J7" s="146">
        <v>0.35</v>
      </c>
      <c r="K7" s="189">
        <v>0.5</v>
      </c>
      <c r="L7" s="189">
        <v>0.5</v>
      </c>
      <c r="M7" s="146">
        <f t="shared" si="0"/>
        <v>1680</v>
      </c>
      <c r="N7" s="146">
        <f t="shared" si="1"/>
        <v>4800</v>
      </c>
    </row>
    <row r="8" spans="2:14" ht="30" x14ac:dyDescent="0.25">
      <c r="B8" s="146">
        <v>6</v>
      </c>
      <c r="C8" s="146">
        <v>7</v>
      </c>
      <c r="D8" s="188" t="s">
        <v>81</v>
      </c>
      <c r="E8" s="203">
        <v>1300</v>
      </c>
      <c r="F8" s="146" t="s">
        <v>82</v>
      </c>
      <c r="G8" s="146">
        <v>8</v>
      </c>
      <c r="H8" s="146">
        <v>14</v>
      </c>
      <c r="I8" s="146">
        <v>4</v>
      </c>
      <c r="J8" s="146">
        <v>0.5</v>
      </c>
      <c r="K8" s="189">
        <v>0.75</v>
      </c>
      <c r="L8" s="189">
        <v>0.25</v>
      </c>
      <c r="M8" s="203">
        <f t="shared" si="0"/>
        <v>5200</v>
      </c>
      <c r="N8" s="203">
        <f t="shared" si="1"/>
        <v>10400</v>
      </c>
    </row>
    <row r="9" spans="2:14" x14ac:dyDescent="0.25">
      <c r="B9" s="195"/>
      <c r="C9" s="16"/>
      <c r="D9" s="16"/>
      <c r="E9" s="205" t="s">
        <v>83</v>
      </c>
      <c r="F9" s="16"/>
      <c r="G9" s="16"/>
      <c r="H9" s="16"/>
      <c r="I9" s="16"/>
      <c r="J9" s="16"/>
      <c r="K9" s="16"/>
      <c r="L9" s="16"/>
      <c r="M9" s="204" t="s">
        <v>83</v>
      </c>
      <c r="N9" s="204" t="s">
        <v>83</v>
      </c>
    </row>
    <row r="10" spans="2:14" x14ac:dyDescent="0.25">
      <c r="B10" s="195"/>
      <c r="C10" s="16"/>
      <c r="D10" s="16"/>
      <c r="E10" s="202">
        <f>SUM(E3:E8)</f>
        <v>4780</v>
      </c>
      <c r="F10" s="16">
        <f>E10*1.02</f>
        <v>4875.6000000000004</v>
      </c>
      <c r="G10" s="16"/>
      <c r="H10" s="16"/>
      <c r="I10" s="16"/>
      <c r="J10" s="16"/>
      <c r="K10" s="16"/>
      <c r="L10" s="16"/>
      <c r="M10" s="146">
        <f>SUM(M3:M8)</f>
        <v>18715</v>
      </c>
      <c r="N10" s="146">
        <f>SUM(N3:N8)</f>
        <v>33600</v>
      </c>
    </row>
    <row r="11" spans="2:14" x14ac:dyDescent="0.25">
      <c r="B11" s="195"/>
      <c r="C11" s="16"/>
      <c r="D11" s="16"/>
      <c r="E11" s="192"/>
      <c r="F11" s="16"/>
      <c r="G11" s="16"/>
      <c r="H11" s="16"/>
      <c r="I11" s="16"/>
      <c r="J11" s="16"/>
      <c r="K11" s="16"/>
      <c r="L11" s="16"/>
      <c r="M11" s="191"/>
      <c r="N11" s="196"/>
    </row>
    <row r="12" spans="2:14" x14ac:dyDescent="0.25">
      <c r="B12" s="195"/>
      <c r="C12" s="16"/>
      <c r="D12" s="16" t="s">
        <v>84</v>
      </c>
      <c r="E12" s="192"/>
      <c r="F12" s="16"/>
      <c r="G12" s="16"/>
      <c r="H12" s="16"/>
      <c r="I12" s="16"/>
      <c r="J12" s="16"/>
      <c r="K12" s="16"/>
      <c r="L12" s="16"/>
      <c r="M12" s="191"/>
      <c r="N12" s="196"/>
    </row>
    <row r="13" spans="2:14" x14ac:dyDescent="0.25">
      <c r="B13" s="195"/>
      <c r="C13" s="16"/>
      <c r="D13" s="16" t="s">
        <v>85</v>
      </c>
      <c r="E13" s="192"/>
      <c r="F13" s="16"/>
      <c r="G13" s="16"/>
      <c r="H13" s="16"/>
      <c r="I13" s="16"/>
      <c r="J13" s="16"/>
      <c r="K13" s="16"/>
      <c r="L13" s="16"/>
      <c r="M13" s="191"/>
      <c r="N13" s="196"/>
    </row>
    <row r="14" spans="2:14" x14ac:dyDescent="0.25">
      <c r="B14" s="197"/>
      <c r="C14" s="198"/>
      <c r="D14" s="198"/>
      <c r="E14" s="199"/>
      <c r="F14" s="198"/>
      <c r="G14" s="198"/>
      <c r="H14" s="198"/>
      <c r="I14" s="198"/>
      <c r="J14" s="198"/>
      <c r="K14" s="198"/>
      <c r="L14" s="198"/>
      <c r="M14" s="200"/>
      <c r="N14" s="201"/>
    </row>
    <row r="17" spans="1:15" x14ac:dyDescent="0.25">
      <c r="B17" s="104" t="s">
        <v>86</v>
      </c>
      <c r="C17" s="104"/>
      <c r="D17" s="104"/>
      <c r="J17" s="28"/>
    </row>
    <row r="18" spans="1:15" x14ac:dyDescent="0.25">
      <c r="B18" s="204" t="s">
        <v>61</v>
      </c>
      <c r="C18" s="204" t="s">
        <v>62</v>
      </c>
      <c r="D18" s="204" t="s">
        <v>63</v>
      </c>
      <c r="E18" s="206" t="s">
        <v>64</v>
      </c>
      <c r="F18" s="204" t="s">
        <v>65</v>
      </c>
      <c r="G18" s="204" t="s">
        <v>66</v>
      </c>
      <c r="H18" s="204" t="s">
        <v>67</v>
      </c>
      <c r="I18" s="204" t="s">
        <v>68</v>
      </c>
      <c r="J18" s="204" t="s">
        <v>69</v>
      </c>
      <c r="K18" s="204" t="s">
        <v>70</v>
      </c>
      <c r="L18" s="204" t="s">
        <v>71</v>
      </c>
      <c r="M18" s="204" t="s">
        <v>72</v>
      </c>
      <c r="N18" s="204" t="s">
        <v>73</v>
      </c>
    </row>
    <row r="19" spans="1:15" x14ac:dyDescent="0.25">
      <c r="B19" s="146">
        <v>2</v>
      </c>
      <c r="C19" s="146">
        <v>6</v>
      </c>
      <c r="D19" s="146" t="s">
        <v>87</v>
      </c>
      <c r="E19" s="190">
        <v>2277</v>
      </c>
      <c r="F19" s="146" t="s">
        <v>75</v>
      </c>
      <c r="G19" s="146">
        <v>8</v>
      </c>
      <c r="H19" s="146">
        <v>8</v>
      </c>
      <c r="I19" s="146">
        <v>3</v>
      </c>
      <c r="J19" s="146">
        <v>0.4</v>
      </c>
      <c r="K19" s="189">
        <v>0</v>
      </c>
      <c r="L19" s="189">
        <v>1</v>
      </c>
      <c r="M19" s="146">
        <f>N19*0.4</f>
        <v>5464.8</v>
      </c>
      <c r="N19" s="146">
        <f>I19*2*E19</f>
        <v>13662</v>
      </c>
    </row>
    <row r="20" spans="1:15" ht="30" x14ac:dyDescent="0.25">
      <c r="B20" s="146">
        <v>6</v>
      </c>
      <c r="C20" s="146">
        <v>7</v>
      </c>
      <c r="D20" s="188" t="s">
        <v>81</v>
      </c>
      <c r="E20" s="207">
        <v>1485</v>
      </c>
      <c r="F20" s="146" t="s">
        <v>82</v>
      </c>
      <c r="G20" s="146">
        <v>8</v>
      </c>
      <c r="H20" s="146">
        <v>14</v>
      </c>
      <c r="I20" s="146">
        <v>4</v>
      </c>
      <c r="J20" s="146">
        <v>0.5</v>
      </c>
      <c r="K20" s="189">
        <v>1</v>
      </c>
      <c r="L20" s="189">
        <v>0</v>
      </c>
      <c r="M20" s="203">
        <f>E20*1.3</f>
        <v>1930.5</v>
      </c>
      <c r="N20" s="203">
        <v>0</v>
      </c>
    </row>
    <row r="21" spans="1:15" x14ac:dyDescent="0.25">
      <c r="B21" s="208"/>
      <c r="C21" s="191"/>
      <c r="D21" s="194"/>
      <c r="E21" s="204" t="s">
        <v>83</v>
      </c>
      <c r="F21" s="191"/>
      <c r="G21" s="191"/>
      <c r="H21" s="191"/>
      <c r="I21" s="191"/>
      <c r="J21" s="191"/>
      <c r="K21" s="193"/>
      <c r="L21" s="193"/>
      <c r="M21" s="204" t="s">
        <v>83</v>
      </c>
      <c r="N21" s="204" t="s">
        <v>83</v>
      </c>
    </row>
    <row r="22" spans="1:15" x14ac:dyDescent="0.25">
      <c r="B22" s="195"/>
      <c r="C22" s="16"/>
      <c r="D22" s="16"/>
      <c r="E22" s="202">
        <f>SUM(E19:E20)</f>
        <v>3762</v>
      </c>
      <c r="F22" s="16"/>
      <c r="G22" s="16"/>
      <c r="H22" s="16"/>
      <c r="I22" s="16"/>
      <c r="J22" s="16"/>
      <c r="K22" s="16"/>
      <c r="L22" s="16"/>
      <c r="M22" s="146">
        <f>SUM(M19:M20)</f>
        <v>7395.3</v>
      </c>
      <c r="N22" s="146">
        <f>SUM(N19:N20)</f>
        <v>13662</v>
      </c>
    </row>
    <row r="23" spans="1:15" x14ac:dyDescent="0.25">
      <c r="B23" s="195"/>
      <c r="C23" s="16"/>
      <c r="D23" s="16"/>
      <c r="E23" s="16"/>
      <c r="F23" s="16"/>
      <c r="G23" s="16"/>
      <c r="H23" s="16"/>
      <c r="I23" s="16"/>
      <c r="J23" s="16"/>
      <c r="K23" s="16"/>
      <c r="L23" s="16"/>
      <c r="M23" s="16"/>
      <c r="N23" s="209"/>
    </row>
    <row r="24" spans="1:15" ht="15" customHeight="1" x14ac:dyDescent="0.25">
      <c r="B24" s="210"/>
      <c r="C24" s="211"/>
      <c r="D24" s="211" t="s">
        <v>85</v>
      </c>
      <c r="E24" s="16"/>
      <c r="F24" s="16"/>
      <c r="G24" s="16"/>
      <c r="H24" s="16"/>
      <c r="I24" s="16"/>
      <c r="J24" s="16"/>
      <c r="K24" s="16"/>
      <c r="L24" s="16"/>
      <c r="M24" s="16"/>
      <c r="N24" s="209"/>
    </row>
    <row r="25" spans="1:15" ht="30" x14ac:dyDescent="0.25">
      <c r="B25" s="195"/>
      <c r="C25" s="16"/>
      <c r="D25" s="211" t="s">
        <v>88</v>
      </c>
      <c r="E25" s="16"/>
      <c r="F25" s="16"/>
      <c r="G25" s="16"/>
      <c r="H25" s="16"/>
      <c r="I25" s="16"/>
      <c r="J25" s="16"/>
      <c r="K25" s="16"/>
      <c r="L25" s="16"/>
      <c r="M25" s="16"/>
      <c r="N25" s="209"/>
    </row>
    <row r="26" spans="1:15" x14ac:dyDescent="0.25">
      <c r="B26" s="195"/>
      <c r="C26" s="16"/>
      <c r="D26" s="16" t="s">
        <v>89</v>
      </c>
      <c r="E26" s="16"/>
      <c r="F26" s="16"/>
      <c r="G26" s="16"/>
      <c r="H26" s="16"/>
      <c r="I26" s="16"/>
      <c r="J26" s="16"/>
      <c r="K26" s="16"/>
      <c r="L26" s="16"/>
      <c r="M26" s="16"/>
      <c r="N26" s="209"/>
    </row>
    <row r="27" spans="1:15" x14ac:dyDescent="0.25">
      <c r="A27" s="16"/>
      <c r="B27" s="195"/>
      <c r="C27" s="16"/>
      <c r="D27" s="16" t="s">
        <v>90</v>
      </c>
      <c r="E27" s="16"/>
      <c r="F27" s="16"/>
      <c r="G27" s="16"/>
      <c r="H27" s="16"/>
      <c r="I27" s="16"/>
      <c r="J27" s="16"/>
      <c r="K27" s="16"/>
      <c r="L27" s="16"/>
      <c r="M27" s="16"/>
      <c r="N27" s="209"/>
      <c r="O27" s="16"/>
    </row>
    <row r="28" spans="1:15" x14ac:dyDescent="0.25">
      <c r="A28" s="16"/>
      <c r="B28" s="212"/>
      <c r="C28" s="200"/>
      <c r="D28" s="200"/>
      <c r="E28" s="200"/>
      <c r="F28" s="200"/>
      <c r="G28" s="200"/>
      <c r="H28" s="200"/>
      <c r="I28" s="200"/>
      <c r="J28" s="200"/>
      <c r="K28" s="200"/>
      <c r="L28" s="200"/>
      <c r="M28" s="200"/>
      <c r="N28" s="201"/>
      <c r="O28" s="16"/>
    </row>
    <row r="29" spans="1:15" x14ac:dyDescent="0.25">
      <c r="A29" s="16"/>
      <c r="B29" s="191"/>
      <c r="C29" s="191"/>
      <c r="D29" s="191"/>
      <c r="E29" s="192"/>
      <c r="F29" s="191"/>
      <c r="G29" s="191"/>
      <c r="H29" s="191"/>
      <c r="I29" s="191"/>
      <c r="J29" s="191"/>
      <c r="K29" s="193"/>
      <c r="L29" s="193"/>
      <c r="M29" s="191"/>
      <c r="N29" s="191"/>
      <c r="O29" s="16"/>
    </row>
    <row r="30" spans="1:15" x14ac:dyDescent="0.25">
      <c r="A30" s="16"/>
      <c r="B30" s="191"/>
      <c r="C30" s="191"/>
      <c r="D30" s="194"/>
      <c r="E30" s="191"/>
      <c r="F30" s="191"/>
      <c r="G30" s="191"/>
      <c r="H30" s="191"/>
      <c r="I30" s="191"/>
      <c r="J30" s="191"/>
      <c r="K30" s="193"/>
      <c r="L30" s="193"/>
      <c r="M30" s="191"/>
      <c r="N30" s="191"/>
      <c r="O30" s="16"/>
    </row>
    <row r="31" spans="1:15" x14ac:dyDescent="0.25">
      <c r="A31" s="16"/>
      <c r="B31" s="16"/>
      <c r="C31" s="16"/>
      <c r="D31" s="16"/>
      <c r="E31" s="192"/>
      <c r="F31" s="16"/>
      <c r="G31" s="16"/>
      <c r="H31" s="16"/>
      <c r="I31" s="16"/>
      <c r="J31" s="16"/>
      <c r="K31" s="16"/>
      <c r="L31" s="16"/>
      <c r="M31" s="191"/>
      <c r="N31" s="191"/>
      <c r="O31" s="16"/>
    </row>
    <row r="32" spans="1:15" x14ac:dyDescent="0.25">
      <c r="A32" s="16"/>
      <c r="B32" s="16"/>
      <c r="C32" s="16"/>
      <c r="D32" s="16"/>
      <c r="E32" s="16"/>
      <c r="F32" s="16"/>
      <c r="G32" s="16"/>
      <c r="H32" s="16"/>
      <c r="I32" s="16"/>
      <c r="J32" s="16"/>
      <c r="K32" s="16"/>
      <c r="L32" s="16"/>
      <c r="M32" s="16"/>
      <c r="N32" s="16"/>
      <c r="O32" s="16"/>
    </row>
    <row r="33" spans="1:15" x14ac:dyDescent="0.25">
      <c r="A33" s="16"/>
      <c r="B33" s="16"/>
      <c r="C33" s="16"/>
      <c r="D33" s="16"/>
      <c r="E33" s="16"/>
      <c r="F33" s="16"/>
      <c r="G33" s="16"/>
      <c r="H33" s="16"/>
      <c r="I33" s="16"/>
      <c r="J33" s="16"/>
      <c r="K33" s="16"/>
      <c r="L33" s="16"/>
      <c r="M33" s="16"/>
      <c r="N33" s="16"/>
      <c r="O33" s="16"/>
    </row>
    <row r="34" spans="1:15" x14ac:dyDescent="0.25">
      <c r="A34" s="16"/>
      <c r="B34" s="16"/>
      <c r="C34" s="16"/>
      <c r="D34" s="16"/>
      <c r="E34" s="16"/>
      <c r="F34" s="16"/>
      <c r="G34" s="16"/>
      <c r="H34" s="16"/>
      <c r="I34" s="16"/>
      <c r="J34" s="16"/>
      <c r="K34" s="16"/>
      <c r="L34" s="16"/>
      <c r="M34" s="16"/>
      <c r="N34" s="16"/>
      <c r="O34" s="16"/>
    </row>
  </sheetData>
  <customSheetViews>
    <customSheetView guid="{EC7E7559-21BF-4033-976C-CAB6376DB74A}">
      <selection activeCell="F15" sqref="F15"/>
      <pageMargins left="0.7" right="0.7" top="0.75" bottom="0.75" header="0.3" footer="0.3"/>
    </customSheetView>
  </customSheetViews>
  <pageMargins left="0.7" right="0.7" top="0.75" bottom="0.75" header="0.3" footer="0.3"/>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A1:H232"/>
  <sheetViews>
    <sheetView showGridLines="0" zoomScaleNormal="100" zoomScaleSheetLayoutView="100" workbookViewId="0">
      <selection activeCell="B1" sqref="B1"/>
    </sheetView>
  </sheetViews>
  <sheetFormatPr defaultRowHeight="15" x14ac:dyDescent="0.25"/>
  <cols>
    <col min="1" max="1" width="9.28515625" bestFit="1" customWidth="1"/>
    <col min="2" max="2" width="20.7109375" style="29" customWidth="1"/>
    <col min="3" max="3" width="67.42578125" style="30" bestFit="1" customWidth="1"/>
    <col min="4" max="4" width="13" style="29" bestFit="1" customWidth="1"/>
    <col min="5" max="5" width="14.5703125" style="30" customWidth="1"/>
    <col min="6" max="6" width="16.7109375" style="30" customWidth="1"/>
    <col min="7" max="7" width="15" style="30" customWidth="1"/>
    <col min="8" max="8" width="19.5703125" style="30" bestFit="1" customWidth="1"/>
    <col min="9" max="9" width="7.5703125" bestFit="1" customWidth="1"/>
    <col min="10" max="10" width="8.7109375" bestFit="1" customWidth="1"/>
    <col min="11" max="11" width="7" bestFit="1" customWidth="1"/>
    <col min="13" max="13" width="31.5703125" bestFit="1" customWidth="1"/>
    <col min="14" max="14" width="12.28515625" bestFit="1" customWidth="1"/>
  </cols>
  <sheetData>
    <row r="1" spans="1:8" ht="33" customHeight="1" x14ac:dyDescent="0.25">
      <c r="A1" s="53"/>
      <c r="B1" s="54"/>
      <c r="C1" s="435" t="str">
        <f>'ANEXO II-Planilha Orçamentária'!C2</f>
        <v>PREFEITURA DE SÃO JOSÉ DOS CAMPOS</v>
      </c>
      <c r="D1" s="435"/>
      <c r="E1" s="435"/>
      <c r="F1" s="435"/>
      <c r="G1" s="55"/>
      <c r="H1" s="412"/>
    </row>
    <row r="2" spans="1:8" ht="18" x14ac:dyDescent="0.25">
      <c r="A2" s="56"/>
      <c r="B2" s="57"/>
      <c r="C2" s="436" t="str">
        <f>'ANEXO II-Planilha Orçamentária'!C3</f>
        <v>SECRETARIA DE GESTÃO DE OBRAS</v>
      </c>
      <c r="D2" s="436"/>
      <c r="E2" s="436"/>
      <c r="F2" s="436"/>
      <c r="G2" s="58"/>
      <c r="H2" s="17"/>
    </row>
    <row r="3" spans="1:8" x14ac:dyDescent="0.25">
      <c r="A3" s="56"/>
      <c r="B3" s="57"/>
      <c r="C3" s="436" t="str">
        <f>'ANEXO II-Planilha Orçamentária'!C4</f>
        <v>DIVISÃO DE OBRAS VIÁRIAS</v>
      </c>
      <c r="D3" s="436"/>
      <c r="E3" s="436"/>
      <c r="F3" s="436"/>
      <c r="G3" s="59"/>
      <c r="H3" s="17"/>
    </row>
    <row r="4" spans="1:8" x14ac:dyDescent="0.25">
      <c r="A4" s="56"/>
      <c r="B4" s="60"/>
      <c r="C4" s="27"/>
      <c r="D4" s="61"/>
      <c r="E4" s="61"/>
      <c r="F4" s="61"/>
      <c r="G4" s="62"/>
      <c r="H4" s="17"/>
    </row>
    <row r="5" spans="1:8" x14ac:dyDescent="0.25">
      <c r="A5" s="56"/>
      <c r="B5" s="63" t="s">
        <v>115</v>
      </c>
      <c r="C5" s="440" t="s">
        <v>15</v>
      </c>
      <c r="D5" s="440"/>
      <c r="E5" s="440"/>
      <c r="F5" s="440"/>
      <c r="G5" s="440"/>
      <c r="H5" s="17"/>
    </row>
    <row r="6" spans="1:8" ht="32.25" customHeight="1" x14ac:dyDescent="0.25">
      <c r="A6" s="56"/>
      <c r="B6" s="63" t="s">
        <v>1</v>
      </c>
      <c r="C6" s="441" t="s">
        <v>17</v>
      </c>
      <c r="D6" s="441"/>
      <c r="E6" s="441"/>
      <c r="F6" s="441"/>
      <c r="G6" s="441"/>
      <c r="H6" s="442"/>
    </row>
    <row r="7" spans="1:8" ht="15.75" thickBot="1" x14ac:dyDescent="0.3">
      <c r="A7" s="56"/>
      <c r="B7" s="60"/>
      <c r="C7" s="413"/>
      <c r="D7" s="414"/>
      <c r="E7" s="415"/>
      <c r="F7" s="416"/>
      <c r="G7" s="417"/>
      <c r="H7" s="418"/>
    </row>
    <row r="8" spans="1:8" ht="15.75" thickBot="1" x14ac:dyDescent="0.3">
      <c r="A8" s="437"/>
      <c r="B8" s="438"/>
      <c r="C8" s="438"/>
      <c r="D8" s="438"/>
      <c r="E8" s="438"/>
      <c r="F8" s="438"/>
      <c r="G8" s="438"/>
      <c r="H8" s="439"/>
    </row>
    <row r="9" spans="1:8" s="16" customFormat="1" x14ac:dyDescent="0.25">
      <c r="A9" s="95"/>
      <c r="B9" s="96"/>
      <c r="C9" s="97"/>
      <c r="D9" s="98"/>
      <c r="E9" s="99"/>
      <c r="F9" s="99"/>
      <c r="G9" s="100"/>
      <c r="H9" s="101"/>
    </row>
    <row r="10" spans="1:8" s="28" customFormat="1" ht="28.5" customHeight="1" x14ac:dyDescent="0.25">
      <c r="A10" s="443">
        <v>1</v>
      </c>
      <c r="B10" s="432" t="s">
        <v>116</v>
      </c>
      <c r="C10" s="433"/>
      <c r="D10" s="433"/>
      <c r="E10" s="433"/>
      <c r="F10" s="433"/>
      <c r="G10" s="434"/>
      <c r="H10" s="143" t="s">
        <v>117</v>
      </c>
    </row>
    <row r="11" spans="1:8" s="28" customFormat="1" ht="26.25" x14ac:dyDescent="0.25">
      <c r="A11" s="444"/>
      <c r="B11" s="152" t="s">
        <v>21</v>
      </c>
      <c r="C11" s="153" t="s">
        <v>118</v>
      </c>
      <c r="D11" s="154" t="s">
        <v>119</v>
      </c>
      <c r="E11" s="155" t="s">
        <v>120</v>
      </c>
      <c r="F11" s="155" t="s">
        <v>121</v>
      </c>
      <c r="G11" s="156" t="s">
        <v>122</v>
      </c>
      <c r="H11" s="157" t="s">
        <v>123</v>
      </c>
    </row>
    <row r="12" spans="1:8" s="28" customFormat="1" ht="15" customHeight="1" x14ac:dyDescent="0.25">
      <c r="A12" s="444"/>
      <c r="B12" s="132"/>
      <c r="C12" s="133" t="s">
        <v>30</v>
      </c>
      <c r="D12" s="134"/>
      <c r="E12" s="135"/>
      <c r="F12" s="135"/>
      <c r="G12" s="135"/>
      <c r="H12" s="136"/>
    </row>
    <row r="13" spans="1:8" s="28" customFormat="1" ht="15" customHeight="1" x14ac:dyDescent="0.25">
      <c r="A13" s="444"/>
      <c r="B13" s="137">
        <v>1917681</v>
      </c>
      <c r="C13" s="124" t="s">
        <v>44107</v>
      </c>
      <c r="D13" s="125" t="s">
        <v>124</v>
      </c>
      <c r="E13" s="124">
        <v>1.2</v>
      </c>
      <c r="F13" s="124">
        <v>8.6300000000000008</v>
      </c>
      <c r="G13" s="126">
        <f>F13*E13</f>
        <v>10.356</v>
      </c>
      <c r="H13" s="138" t="s">
        <v>16</v>
      </c>
    </row>
    <row r="14" spans="1:8" s="28" customFormat="1" ht="15" customHeight="1" x14ac:dyDescent="0.25">
      <c r="A14" s="444"/>
      <c r="B14" s="137" t="s">
        <v>125</v>
      </c>
      <c r="C14" s="124" t="s">
        <v>126</v>
      </c>
      <c r="D14" s="125" t="s">
        <v>127</v>
      </c>
      <c r="E14" s="124">
        <f>1/D32</f>
        <v>1.4153846153846152E-2</v>
      </c>
      <c r="F14" s="124">
        <v>19.87</v>
      </c>
      <c r="G14" s="126">
        <f t="shared" ref="G14:G19" si="0">F14*E14</f>
        <v>0.28123692307692305</v>
      </c>
      <c r="H14" s="138" t="s">
        <v>14</v>
      </c>
    </row>
    <row r="15" spans="1:8" s="28" customFormat="1" ht="15" customHeight="1" x14ac:dyDescent="0.25">
      <c r="A15" s="444"/>
      <c r="B15" s="137" t="s">
        <v>128</v>
      </c>
      <c r="C15" s="124" t="s">
        <v>129</v>
      </c>
      <c r="D15" s="125" t="s">
        <v>33</v>
      </c>
      <c r="E15" s="124">
        <f>D34</f>
        <v>1.3186813186813189E-2</v>
      </c>
      <c r="F15" s="124">
        <v>115</v>
      </c>
      <c r="G15" s="126">
        <f t="shared" si="0"/>
        <v>1.5164835164835166</v>
      </c>
      <c r="H15" s="138" t="s">
        <v>14</v>
      </c>
    </row>
    <row r="16" spans="1:8" s="28" customFormat="1" ht="15" customHeight="1" x14ac:dyDescent="0.25">
      <c r="A16" s="444"/>
      <c r="B16" s="137" t="s">
        <v>130</v>
      </c>
      <c r="C16" s="124" t="s">
        <v>131</v>
      </c>
      <c r="D16" s="125" t="s">
        <v>132</v>
      </c>
      <c r="E16" s="124">
        <f>1/(2*D32)</f>
        <v>7.0769230769230761E-3</v>
      </c>
      <c r="F16" s="124">
        <v>81.98</v>
      </c>
      <c r="G16" s="126">
        <f t="shared" si="0"/>
        <v>0.58016615384615378</v>
      </c>
      <c r="H16" s="138" t="s">
        <v>14</v>
      </c>
    </row>
    <row r="17" spans="1:8" s="28" customFormat="1" ht="15" customHeight="1" x14ac:dyDescent="0.25">
      <c r="A17" s="444"/>
      <c r="B17" s="137">
        <v>90776</v>
      </c>
      <c r="C17" s="124" t="s">
        <v>133</v>
      </c>
      <c r="D17" s="125" t="s">
        <v>127</v>
      </c>
      <c r="E17" s="124">
        <f>1/(2*D32)</f>
        <v>7.0769230769230761E-3</v>
      </c>
      <c r="F17" s="124">
        <v>55.29</v>
      </c>
      <c r="G17" s="126">
        <f t="shared" si="0"/>
        <v>0.3912830769230769</v>
      </c>
      <c r="H17" s="138" t="s">
        <v>11</v>
      </c>
    </row>
    <row r="18" spans="1:8" s="28" customFormat="1" ht="15" customHeight="1" x14ac:dyDescent="0.25">
      <c r="A18" s="444"/>
      <c r="B18" s="137" t="s">
        <v>134</v>
      </c>
      <c r="C18" s="124" t="s">
        <v>135</v>
      </c>
      <c r="D18" s="125" t="s">
        <v>132</v>
      </c>
      <c r="E18" s="124">
        <f>1/(2*D32)</f>
        <v>7.0769230769230761E-3</v>
      </c>
      <c r="F18" s="124">
        <v>87.93</v>
      </c>
      <c r="G18" s="126">
        <f t="shared" si="0"/>
        <v>0.62227384615384618</v>
      </c>
      <c r="H18" s="138" t="s">
        <v>14</v>
      </c>
    </row>
    <row r="19" spans="1:8" s="28" customFormat="1" ht="15" customHeight="1" x14ac:dyDescent="0.25">
      <c r="A19" s="444"/>
      <c r="B19" s="137">
        <v>90777</v>
      </c>
      <c r="C19" s="124" t="s">
        <v>136</v>
      </c>
      <c r="D19" s="125" t="s">
        <v>127</v>
      </c>
      <c r="E19" s="124">
        <f>1/(4*D32)</f>
        <v>3.5384615384615381E-3</v>
      </c>
      <c r="F19" s="124">
        <v>134.85</v>
      </c>
      <c r="G19" s="126">
        <f t="shared" si="0"/>
        <v>0.47716153846153841</v>
      </c>
      <c r="H19" s="138" t="s">
        <v>11</v>
      </c>
    </row>
    <row r="20" spans="1:8" s="28" customFormat="1" ht="15" customHeight="1" x14ac:dyDescent="0.25">
      <c r="A20" s="445"/>
      <c r="B20" s="139"/>
      <c r="C20" s="140"/>
      <c r="D20" s="141"/>
      <c r="E20" s="140"/>
      <c r="F20" s="158" t="s">
        <v>137</v>
      </c>
      <c r="G20" s="159">
        <f>SUM(G13:G19)</f>
        <v>14.224605054945055</v>
      </c>
      <c r="H20" s="142"/>
    </row>
    <row r="23" spans="1:8" x14ac:dyDescent="0.25">
      <c r="C23" s="30" t="s">
        <v>44107</v>
      </c>
    </row>
    <row r="25" spans="1:8" x14ac:dyDescent="0.25">
      <c r="C25" s="430" t="s">
        <v>138</v>
      </c>
      <c r="D25" s="431"/>
    </row>
    <row r="26" spans="1:8" x14ac:dyDescent="0.25">
      <c r="C26" s="144" t="s">
        <v>139</v>
      </c>
      <c r="D26" s="144">
        <v>65000</v>
      </c>
    </row>
    <row r="27" spans="1:8" x14ac:dyDescent="0.25">
      <c r="C27" s="144" t="s">
        <v>140</v>
      </c>
      <c r="D27" s="144">
        <v>4</v>
      </c>
    </row>
    <row r="28" spans="1:8" x14ac:dyDescent="0.25">
      <c r="C28" s="144" t="s">
        <v>141</v>
      </c>
      <c r="D28" s="144">
        <v>0.3</v>
      </c>
    </row>
    <row r="29" spans="1:8" x14ac:dyDescent="0.25">
      <c r="C29" s="144" t="s">
        <v>142</v>
      </c>
      <c r="D29" s="144">
        <f>D26*D27*D28</f>
        <v>78000</v>
      </c>
    </row>
    <row r="30" spans="1:8" x14ac:dyDescent="0.25">
      <c r="C30" s="144" t="s">
        <v>143</v>
      </c>
      <c r="D30" s="144">
        <f>D29/D26</f>
        <v>1.2</v>
      </c>
    </row>
    <row r="31" spans="1:8" x14ac:dyDescent="0.25">
      <c r="C31" s="144" t="s">
        <v>144</v>
      </c>
      <c r="D31" s="144">
        <f>8*23*5</f>
        <v>920</v>
      </c>
    </row>
    <row r="32" spans="1:8" x14ac:dyDescent="0.25">
      <c r="C32" s="144" t="s">
        <v>145</v>
      </c>
      <c r="D32" s="144">
        <f>D26/D31</f>
        <v>70.652173913043484</v>
      </c>
    </row>
    <row r="33" spans="3:4" customFormat="1" x14ac:dyDescent="0.25">
      <c r="C33" s="144" t="s">
        <v>146</v>
      </c>
      <c r="D33" s="145">
        <f>6*30/0.21</f>
        <v>857.14285714285722</v>
      </c>
    </row>
    <row r="34" spans="3:4" customFormat="1" x14ac:dyDescent="0.25">
      <c r="C34" s="144" t="s">
        <v>147</v>
      </c>
      <c r="D34" s="144">
        <f>D33/D26</f>
        <v>1.3186813186813189E-2</v>
      </c>
    </row>
    <row r="35" spans="3:4" customFormat="1" x14ac:dyDescent="0.25">
      <c r="C35" s="30"/>
      <c r="D35" s="29"/>
    </row>
    <row r="36" spans="3:4" customFormat="1" x14ac:dyDescent="0.25">
      <c r="C36" s="30"/>
      <c r="D36" s="29"/>
    </row>
    <row r="37" spans="3:4" customFormat="1" x14ac:dyDescent="0.25">
      <c r="C37" s="30"/>
      <c r="D37" s="29"/>
    </row>
    <row r="38" spans="3:4" customFormat="1" x14ac:dyDescent="0.25">
      <c r="C38" s="30"/>
      <c r="D38" s="29"/>
    </row>
    <row r="39" spans="3:4" customFormat="1" x14ac:dyDescent="0.25">
      <c r="C39" s="30"/>
      <c r="D39" s="29"/>
    </row>
    <row r="40" spans="3:4" customFormat="1" x14ac:dyDescent="0.25">
      <c r="C40" s="30"/>
      <c r="D40" s="29"/>
    </row>
    <row r="41" spans="3:4" customFormat="1" x14ac:dyDescent="0.25">
      <c r="C41" s="30"/>
      <c r="D41" s="29"/>
    </row>
    <row r="42" spans="3:4" customFormat="1" x14ac:dyDescent="0.25">
      <c r="C42" s="30"/>
      <c r="D42" s="29"/>
    </row>
    <row r="43" spans="3:4" customFormat="1" x14ac:dyDescent="0.25">
      <c r="C43" s="30"/>
      <c r="D43" s="29"/>
    </row>
    <row r="44" spans="3:4" customFormat="1" x14ac:dyDescent="0.25">
      <c r="C44" s="30"/>
      <c r="D44" s="29"/>
    </row>
    <row r="45" spans="3:4" customFormat="1" x14ac:dyDescent="0.25">
      <c r="C45" s="30"/>
      <c r="D45" s="29"/>
    </row>
    <row r="46" spans="3:4" customFormat="1" x14ac:dyDescent="0.25">
      <c r="C46" s="30"/>
      <c r="D46" s="29"/>
    </row>
    <row r="47" spans="3:4" customFormat="1" x14ac:dyDescent="0.25">
      <c r="C47" s="30"/>
      <c r="D47" s="29"/>
    </row>
    <row r="48" spans="3:4" customFormat="1" x14ac:dyDescent="0.25">
      <c r="C48" s="30"/>
      <c r="D48" s="29"/>
    </row>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sheetData>
  <customSheetViews>
    <customSheetView guid="{EC7E7559-21BF-4033-976C-CAB6376DB74A}" showGridLines="0" fitToPage="1">
      <selection activeCell="H14" sqref="H14"/>
      <pageMargins left="0.511811024" right="0.511811024" top="0.78740157499999996" bottom="0.78740157499999996" header="0.31496062000000002" footer="0.31496062000000002"/>
      <pageSetup paperSize="9" orientation="landscape" verticalDpi="0" r:id="rId1"/>
    </customSheetView>
  </customSheetViews>
  <mergeCells count="9">
    <mergeCell ref="C25:D25"/>
    <mergeCell ref="B10:G10"/>
    <mergeCell ref="C1:F1"/>
    <mergeCell ref="C2:F2"/>
    <mergeCell ref="C3:F3"/>
    <mergeCell ref="A8:H8"/>
    <mergeCell ref="C5:G5"/>
    <mergeCell ref="C6:H6"/>
    <mergeCell ref="A10:A20"/>
  </mergeCells>
  <conditionalFormatting sqref="E1:E4 E7 E20">
    <cfRule type="expression" dxfId="39" priority="9" stopIfTrue="1">
      <formula>0</formula>
    </cfRule>
  </conditionalFormatting>
  <conditionalFormatting sqref="E9">
    <cfRule type="expression" dxfId="38" priority="8" stopIfTrue="1">
      <formula>0</formula>
    </cfRule>
  </conditionalFormatting>
  <conditionalFormatting sqref="E12">
    <cfRule type="expression" dxfId="37" priority="6" stopIfTrue="1">
      <formula>0</formula>
    </cfRule>
  </conditionalFormatting>
  <conditionalFormatting sqref="E11">
    <cfRule type="expression" dxfId="36" priority="3" stopIfTrue="1">
      <formula>0</formula>
    </cfRule>
  </conditionalFormatting>
  <printOptions horizontalCentered="1" verticalCentered="1"/>
  <pageMargins left="0.51181102362204722" right="0.51181102362204722" top="0.94488188976377963" bottom="0.94488188976377963" header="0.51181102362204722" footer="0.51181102362204722"/>
  <pageSetup paperSize="9" scale="77" firstPageNumber="64" orientation="landscape" useFirstPageNumber="1" r:id="rId2"/>
  <headerFooter>
    <oddHeader>&amp;C&amp;"Arial,Negrito"&amp;14SUBANEXO II
PLANILHA DE COMPOSIÇÃO DE PREÇOS</oddHeader>
    <oddFooter>&amp;R&amp;"Arial,Normal"&amp;12&amp;P</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J61"/>
  <sheetViews>
    <sheetView showGridLines="0" zoomScaleNormal="100" zoomScaleSheetLayoutView="100" workbookViewId="0">
      <selection activeCell="B1" sqref="B1:G1"/>
    </sheetView>
  </sheetViews>
  <sheetFormatPr defaultColWidth="8.7109375" defaultRowHeight="11.25" x14ac:dyDescent="0.25"/>
  <cols>
    <col min="1" max="1" width="16.42578125" style="273" customWidth="1"/>
    <col min="2" max="2" width="88.85546875" style="1" customWidth="1"/>
    <col min="3" max="3" width="17.42578125" style="1" customWidth="1"/>
    <col min="4" max="4" width="10" style="2" customWidth="1"/>
    <col min="5" max="5" width="14.42578125" style="1" customWidth="1"/>
    <col min="6" max="6" width="15.42578125" style="1" customWidth="1"/>
    <col min="7" max="7" width="14.42578125" style="1" customWidth="1"/>
    <col min="8" max="8" width="15.42578125" style="1" customWidth="1"/>
    <col min="9" max="69" width="14.42578125" style="1" customWidth="1"/>
    <col min="70" max="16384" width="8.7109375" style="1"/>
  </cols>
  <sheetData>
    <row r="1" spans="1:10" ht="18" customHeight="1" x14ac:dyDescent="0.25">
      <c r="A1" s="274"/>
      <c r="B1" s="455" t="str">
        <f>'ANEXO II-Planilha Orçamentária'!C2</f>
        <v>PREFEITURA DE SÃO JOSÉ DOS CAMPOS</v>
      </c>
      <c r="C1" s="455"/>
      <c r="D1" s="455"/>
      <c r="E1" s="455"/>
      <c r="F1" s="455"/>
      <c r="G1" s="455"/>
      <c r="H1" s="249"/>
      <c r="I1" s="275"/>
    </row>
    <row r="2" spans="1:10" ht="18" customHeight="1" x14ac:dyDescent="0.25">
      <c r="A2" s="276"/>
      <c r="B2" s="456" t="s">
        <v>91</v>
      </c>
      <c r="C2" s="456"/>
      <c r="D2" s="456"/>
      <c r="E2" s="456"/>
      <c r="F2" s="456"/>
      <c r="G2" s="456"/>
      <c r="H2" s="253"/>
      <c r="I2" s="277"/>
    </row>
    <row r="3" spans="1:10" ht="18" customHeight="1" x14ac:dyDescent="0.25">
      <c r="A3" s="278"/>
      <c r="B3" s="457" t="str">
        <f>'ANEXO II-Planilha Orçamentária'!C4</f>
        <v>DIVISÃO DE OBRAS VIÁRIAS</v>
      </c>
      <c r="C3" s="457"/>
      <c r="D3" s="457"/>
      <c r="E3" s="457"/>
      <c r="F3" s="457"/>
      <c r="G3" s="457"/>
      <c r="H3" s="250"/>
      <c r="I3" s="279"/>
    </row>
    <row r="4" spans="1:10" ht="18" customHeight="1" x14ac:dyDescent="0.25">
      <c r="A4" s="276"/>
      <c r="B4" s="16"/>
      <c r="C4" s="16"/>
      <c r="D4" s="16"/>
      <c r="E4" s="16"/>
      <c r="F4" s="16"/>
      <c r="G4" s="16"/>
      <c r="H4" s="16"/>
      <c r="I4" s="17"/>
    </row>
    <row r="5" spans="1:10" ht="18" customHeight="1" x14ac:dyDescent="0.25">
      <c r="A5" s="20" t="s">
        <v>0</v>
      </c>
      <c r="B5" s="451" t="str">
        <f>'ANEXO II-Planilha Orçamentária'!C6</f>
        <v>SERVIÇOS DE DRAGAGEM, LIMPEZA E DESASSOREAMENTO DE RIOS, CÓRREGOS, CANAIS, LAGOS E VALAS DIVERSAS</v>
      </c>
      <c r="C5" s="451"/>
      <c r="D5" s="451"/>
      <c r="E5" s="451"/>
      <c r="F5" s="451"/>
      <c r="G5" s="451"/>
      <c r="H5" s="299"/>
      <c r="I5" s="280"/>
    </row>
    <row r="6" spans="1:10" ht="25.5" customHeight="1" x14ac:dyDescent="0.25">
      <c r="A6" s="281" t="s">
        <v>1</v>
      </c>
      <c r="B6" s="451" t="str">
        <f>'ANEXO II-Planilha Orçamentária'!C7</f>
        <v>CÓRREGOS VIDOCA, CAMBUÍ, PARARANGABA, PONTE ALTA, BAIRRINHO, ALAMBARÍ, BUERINHO, RESSACA, PUTINS E OUTROS, BEM COMO AFLUENTES, VALAS DIVERSAS, PISCINÕES E LAGOS</v>
      </c>
      <c r="C6" s="451"/>
      <c r="D6" s="451"/>
      <c r="E6" s="451"/>
      <c r="F6" s="451"/>
      <c r="G6" s="451"/>
      <c r="H6" s="451"/>
      <c r="I6" s="452"/>
    </row>
    <row r="7" spans="1:10" ht="13.5" thickBot="1" x14ac:dyDescent="0.3">
      <c r="A7" s="282"/>
      <c r="B7" s="254"/>
      <c r="C7" s="160"/>
      <c r="D7" s="161"/>
      <c r="E7" s="160"/>
      <c r="F7" s="160"/>
      <c r="G7" s="160"/>
      <c r="H7" s="160"/>
      <c r="I7" s="283"/>
    </row>
    <row r="8" spans="1:10" ht="25.35" customHeight="1" x14ac:dyDescent="0.25">
      <c r="A8" s="269"/>
      <c r="B8" s="458"/>
      <c r="C8" s="459"/>
      <c r="D8" s="459"/>
      <c r="E8" s="459"/>
      <c r="F8" s="459"/>
      <c r="G8" s="459"/>
      <c r="H8" s="255"/>
      <c r="I8" s="284"/>
    </row>
    <row r="9" spans="1:10" ht="15.75" customHeight="1" x14ac:dyDescent="0.15">
      <c r="A9" s="460" t="s">
        <v>2</v>
      </c>
      <c r="B9" s="461" t="s">
        <v>148</v>
      </c>
      <c r="C9" s="463" t="s">
        <v>149</v>
      </c>
      <c r="D9" s="453" t="s">
        <v>150</v>
      </c>
      <c r="E9" s="169" t="s">
        <v>151</v>
      </c>
      <c r="F9" s="169" t="s">
        <v>152</v>
      </c>
      <c r="G9" s="169" t="s">
        <v>153</v>
      </c>
      <c r="H9" s="170" t="s">
        <v>154</v>
      </c>
      <c r="I9" s="285" t="s">
        <v>155</v>
      </c>
    </row>
    <row r="10" spans="1:10" x14ac:dyDescent="0.25">
      <c r="A10" s="460"/>
      <c r="B10" s="462"/>
      <c r="C10" s="464"/>
      <c r="D10" s="454"/>
      <c r="E10" s="178">
        <v>30</v>
      </c>
      <c r="F10" s="178">
        <v>60</v>
      </c>
      <c r="G10" s="178">
        <v>90</v>
      </c>
      <c r="H10" s="179">
        <v>120</v>
      </c>
      <c r="I10" s="286">
        <v>150</v>
      </c>
    </row>
    <row r="11" spans="1:10" ht="7.5" customHeight="1" x14ac:dyDescent="0.25">
      <c r="A11" s="270"/>
      <c r="B11" s="180"/>
      <c r="C11" s="181"/>
      <c r="D11" s="182"/>
      <c r="E11" s="183"/>
      <c r="F11" s="185"/>
      <c r="G11" s="183"/>
      <c r="H11" s="183"/>
      <c r="I11" s="287"/>
    </row>
    <row r="12" spans="1:10" x14ac:dyDescent="0.25">
      <c r="A12" s="446" t="str">
        <f>'ANEXO II-Planilha Orçamentária'!A13</f>
        <v>1.1</v>
      </c>
      <c r="B12" s="448" t="str">
        <f>'ANEXO II-Planilha Orçamentária'!C13</f>
        <v>DESASSOREAMENTO MECANIZADO DE RIOS E CÓRREGOS</v>
      </c>
      <c r="C12" s="449">
        <f>'ANEXO II-Planilha Orçamentária'!H13</f>
        <v>1240688.3999999999</v>
      </c>
      <c r="D12" s="450">
        <f ca="1">ROUND(C12/$C$30,6)</f>
        <v>0.32236199999999998</v>
      </c>
      <c r="E12" s="162">
        <f>C12*0.25</f>
        <v>310172.09999999998</v>
      </c>
      <c r="F12" s="186">
        <f>C12*0.25</f>
        <v>310172.09999999998</v>
      </c>
      <c r="G12" s="162">
        <f>C12*0.25</f>
        <v>310172.09999999998</v>
      </c>
      <c r="H12" s="162">
        <f>C12*0.25</f>
        <v>310172.09999999998</v>
      </c>
      <c r="I12" s="288"/>
      <c r="J12" s="1">
        <v>0.04</v>
      </c>
    </row>
    <row r="13" spans="1:10" x14ac:dyDescent="0.25">
      <c r="A13" s="447"/>
      <c r="B13" s="448"/>
      <c r="C13" s="449"/>
      <c r="D13" s="450"/>
      <c r="E13" s="163"/>
      <c r="F13" s="187"/>
      <c r="G13" s="163"/>
      <c r="H13" s="163"/>
      <c r="I13" s="289"/>
      <c r="J13" s="1">
        <v>0.5</v>
      </c>
    </row>
    <row r="14" spans="1:10" x14ac:dyDescent="0.25">
      <c r="A14" s="446" t="str">
        <f>'ANEXO II-Planilha Orçamentária'!A14</f>
        <v>1.2</v>
      </c>
      <c r="B14" s="448" t="str">
        <f ca="1">'ANEXO II-Planilha Orçamentária'!C14</f>
        <v>CARGA E REMOÇÃO DE TERRA ATÉ A DISTÂNCIA MÉDIA DE 1 KM</v>
      </c>
      <c r="C14" s="449">
        <f ca="1">'ANEXO II-Planilha Orçamentária'!H14</f>
        <v>415800</v>
      </c>
      <c r="D14" s="450">
        <f ca="1">ROUND(C14/$C$30,6)</f>
        <v>0.10803500000000001</v>
      </c>
      <c r="E14" s="162"/>
      <c r="F14" s="186">
        <f ca="1">C14*0.3</f>
        <v>124740</v>
      </c>
      <c r="G14" s="162">
        <f ca="1">C14*0.3</f>
        <v>124740</v>
      </c>
      <c r="H14" s="162">
        <f ca="1">C14*0.3</f>
        <v>124740</v>
      </c>
      <c r="I14" s="288">
        <f ca="1">C14-F14-G14-H14</f>
        <v>41580</v>
      </c>
      <c r="J14" s="1">
        <v>0.14000000000000001</v>
      </c>
    </row>
    <row r="15" spans="1:10" x14ac:dyDescent="0.25">
      <c r="A15" s="447"/>
      <c r="B15" s="448"/>
      <c r="C15" s="449"/>
      <c r="D15" s="450"/>
      <c r="E15" s="163"/>
      <c r="F15" s="187"/>
      <c r="G15" s="163"/>
      <c r="H15" s="163"/>
      <c r="I15" s="289"/>
      <c r="J15" s="1">
        <v>0.67</v>
      </c>
    </row>
    <row r="16" spans="1:10" x14ac:dyDescent="0.25">
      <c r="A16" s="446" t="str">
        <f>'ANEXO II-Planilha Orçamentária'!A15</f>
        <v>1.3</v>
      </c>
      <c r="B16" s="448" t="str">
        <f ca="1">'ANEXO II-Planilha Orçamentária'!C15</f>
        <v>TRANSPORTE DE SOLO DE 1ª E 2ª CATEGORIA POR CAMINHÃO PARA DISTÂNCIAS SUPERIORES AO 10° KM ATÉ O 15° KM</v>
      </c>
      <c r="C16" s="449">
        <f ca="1">'ANEXO II-Planilha Orçamentária'!H15</f>
        <v>791780</v>
      </c>
      <c r="D16" s="450">
        <f ca="1">ROUND(C16/$C$30,6)</f>
        <v>0.20572399999999999</v>
      </c>
      <c r="E16" s="162"/>
      <c r="F16" s="162">
        <f ca="1">C16*0.3</f>
        <v>237534</v>
      </c>
      <c r="G16" s="162">
        <f ca="1">C16*0.3</f>
        <v>237534</v>
      </c>
      <c r="H16" s="162">
        <f ca="1">C16*0.3</f>
        <v>237534</v>
      </c>
      <c r="I16" s="288">
        <f ca="1">C16-F16-G16-H16</f>
        <v>79178</v>
      </c>
      <c r="J16" s="1">
        <v>0.49</v>
      </c>
    </row>
    <row r="17" spans="1:10" x14ac:dyDescent="0.25">
      <c r="A17" s="447"/>
      <c r="B17" s="448"/>
      <c r="C17" s="449"/>
      <c r="D17" s="450"/>
      <c r="E17" s="163"/>
      <c r="F17" s="187"/>
      <c r="G17" s="163"/>
      <c r="H17" s="163"/>
      <c r="I17" s="289"/>
      <c r="J17" s="1">
        <v>0.73</v>
      </c>
    </row>
    <row r="18" spans="1:10" x14ac:dyDescent="0.25">
      <c r="A18" s="446" t="str">
        <f>'ANEXO II-Planilha Orçamentária'!A16</f>
        <v>1.4</v>
      </c>
      <c r="B18" s="448" t="str">
        <f ca="1">'ANEXO II-Planilha Orçamentária'!C16</f>
        <v>ESCAVADEIRA HIDRÁULICA SOBRE ESTEIRAS 138 HP - 103 KW, CAPACIDADE 1,5 M³</v>
      </c>
      <c r="C18" s="449">
        <f ca="1">'ANEXO II-Planilha Orçamentária'!H16</f>
        <v>227675</v>
      </c>
      <c r="D18" s="450">
        <f ca="1">ROUND(C18/$C$30,6)</f>
        <v>5.9156E-2</v>
      </c>
      <c r="E18" s="162"/>
      <c r="F18" s="186">
        <f ca="1">C18*0.15</f>
        <v>34151.25</v>
      </c>
      <c r="G18" s="162">
        <f ca="1">C18*0.35</f>
        <v>79686.25</v>
      </c>
      <c r="H18" s="162">
        <f ca="1">C18*0.35</f>
        <v>79686.25</v>
      </c>
      <c r="I18" s="288">
        <f ca="1">C18*0.15</f>
        <v>34151.25</v>
      </c>
      <c r="J18" s="1">
        <v>0.69</v>
      </c>
    </row>
    <row r="19" spans="1:10" x14ac:dyDescent="0.25">
      <c r="A19" s="447"/>
      <c r="B19" s="448"/>
      <c r="C19" s="449"/>
      <c r="D19" s="450"/>
      <c r="E19" s="163"/>
      <c r="F19" s="187"/>
      <c r="G19" s="163"/>
      <c r="H19" s="163"/>
      <c r="I19" s="289"/>
      <c r="J19" s="1">
        <v>0.56000000000000005</v>
      </c>
    </row>
    <row r="20" spans="1:10" x14ac:dyDescent="0.15">
      <c r="A20" s="446" t="str">
        <f>'ANEXO II-Planilha Orçamentária'!A17</f>
        <v>1.5</v>
      </c>
      <c r="B20" s="448" t="str">
        <f>'ANEXO II-Planilha Orçamentária'!C17</f>
        <v>ESCAVAÇÃO EMBARCADA DE VEGETAÇÃO AQUÁTICA FLUTUANTE</v>
      </c>
      <c r="C20" s="449">
        <f>'ANEXO II-Planilha Orçamentária'!H17</f>
        <v>120000</v>
      </c>
      <c r="D20" s="450">
        <f ca="1">ROUND(C20/$C$30,6)</f>
        <v>3.1178999999999998E-2</v>
      </c>
      <c r="E20" s="165"/>
      <c r="F20" s="186"/>
      <c r="G20" s="162"/>
      <c r="H20" s="162"/>
      <c r="I20" s="288">
        <f>C20</f>
        <v>120000</v>
      </c>
      <c r="J20" s="1">
        <v>0.41</v>
      </c>
    </row>
    <row r="21" spans="1:10" x14ac:dyDescent="0.25">
      <c r="A21" s="447"/>
      <c r="B21" s="448"/>
      <c r="C21" s="449"/>
      <c r="D21" s="450"/>
      <c r="E21" s="163"/>
      <c r="F21" s="187"/>
      <c r="G21" s="163"/>
      <c r="H21" s="163"/>
      <c r="I21" s="289"/>
      <c r="J21" s="1">
        <v>0.39</v>
      </c>
    </row>
    <row r="22" spans="1:10" x14ac:dyDescent="0.25">
      <c r="A22" s="446" t="str">
        <f>'ANEXO II-Planilha Orçamentária'!A18</f>
        <v>1.6</v>
      </c>
      <c r="B22" s="448" t="str">
        <f ca="1">'ANEXO II-Planilha Orçamentária'!C18</f>
        <v>CAVALO MECÂNICO 345 HP - 254 KW COM CARRETA CARREGA TUDO, 35 T</v>
      </c>
      <c r="C22" s="449">
        <f ca="1">'ANEXO II-Planilha Orçamentária'!H18</f>
        <v>166210.79999999999</v>
      </c>
      <c r="D22" s="450">
        <f ca="1">ROUND(C22/$C$30,6)</f>
        <v>4.3186000000000002E-2</v>
      </c>
      <c r="E22" s="162">
        <f ca="1">C22*0.3</f>
        <v>49863.24</v>
      </c>
      <c r="F22" s="186">
        <f ca="1">C22*0.3</f>
        <v>49863.24</v>
      </c>
      <c r="G22" s="162">
        <f ca="1">C22*0.3</f>
        <v>49863.24</v>
      </c>
      <c r="H22" s="162">
        <f ca="1">C22*0.05</f>
        <v>8310.5399999999991</v>
      </c>
      <c r="I22" s="288">
        <f ca="1">C22*0.05</f>
        <v>8310.5399999999991</v>
      </c>
      <c r="J22" s="1">
        <v>0.6</v>
      </c>
    </row>
    <row r="23" spans="1:10" x14ac:dyDescent="0.25">
      <c r="A23" s="447"/>
      <c r="B23" s="448"/>
      <c r="C23" s="449"/>
      <c r="D23" s="450"/>
      <c r="E23" s="163"/>
      <c r="F23" s="187"/>
      <c r="G23" s="163"/>
      <c r="H23" s="163"/>
      <c r="I23" s="289"/>
      <c r="J23" s="1">
        <v>0.28999999999999998</v>
      </c>
    </row>
    <row r="24" spans="1:10" x14ac:dyDescent="0.25">
      <c r="A24" s="446" t="str">
        <f>'ANEXO II-Planilha Orçamentária'!A19</f>
        <v>1.7</v>
      </c>
      <c r="B24" s="448" t="str">
        <f ca="1">'ANEXO II-Planilha Orçamentária'!C19</f>
        <v>GUINDASTE HIDRÁULICO 30 T, SOBRE PNEUS, AUTOPROPELIDO, 175 HP - 131 KW</v>
      </c>
      <c r="C24" s="449">
        <f ca="1">'ANEXO II-Planilha Orçamentária'!H19</f>
        <v>32768.400000000001</v>
      </c>
      <c r="D24" s="450">
        <f ca="1">ROUND(C24/$C$30,6)</f>
        <v>8.5140000000000007E-3</v>
      </c>
      <c r="E24" s="162"/>
      <c r="F24" s="186"/>
      <c r="G24" s="162"/>
      <c r="H24" s="162"/>
      <c r="I24" s="288">
        <f ca="1">C24</f>
        <v>32768.400000000001</v>
      </c>
    </row>
    <row r="25" spans="1:10" x14ac:dyDescent="0.25">
      <c r="A25" s="447"/>
      <c r="B25" s="448"/>
      <c r="C25" s="449"/>
      <c r="D25" s="450"/>
      <c r="E25" s="163"/>
      <c r="F25" s="187"/>
      <c r="G25" s="163"/>
      <c r="H25" s="163"/>
      <c r="I25" s="289"/>
    </row>
    <row r="26" spans="1:10" x14ac:dyDescent="0.25">
      <c r="A26" s="446" t="str">
        <f>'ANEXO II-Planilha Orçamentária'!A20</f>
        <v>1.8</v>
      </c>
      <c r="B26" s="448" t="str">
        <f ca="1">'ANEXO II-Planilha Orçamentária'!C20</f>
        <v>TAXA DE DESTINAÇÃO DE RESÍDUO SÓLIDO EM ATERRO, TIPO SOLO/TERRA</v>
      </c>
      <c r="C26" s="449">
        <f ca="1">'ANEXO II-Planilha Orçamentária'!H20</f>
        <v>853820</v>
      </c>
      <c r="D26" s="450">
        <f ca="1">ROUND(C26/$C$30,6)</f>
        <v>0.22184400000000001</v>
      </c>
      <c r="E26" s="162"/>
      <c r="F26" s="186">
        <f ca="1">C26*0.3</f>
        <v>256146</v>
      </c>
      <c r="G26" s="162">
        <f ca="1">C26*0.3</f>
        <v>256146</v>
      </c>
      <c r="H26" s="162">
        <f ca="1">C26*0.3</f>
        <v>256146</v>
      </c>
      <c r="I26" s="288">
        <f ca="1">C26-F26-G26-H26</f>
        <v>85382</v>
      </c>
    </row>
    <row r="27" spans="1:10" x14ac:dyDescent="0.25">
      <c r="A27" s="447"/>
      <c r="B27" s="448"/>
      <c r="C27" s="449"/>
      <c r="D27" s="450"/>
      <c r="E27" s="163"/>
      <c r="F27" s="187"/>
      <c r="G27" s="163"/>
      <c r="H27" s="163"/>
      <c r="I27" s="289"/>
    </row>
    <row r="28" spans="1:10" ht="11.25" customHeight="1" x14ac:dyDescent="0.25">
      <c r="A28" s="270"/>
      <c r="B28" s="251"/>
      <c r="C28" s="252"/>
      <c r="D28" s="164"/>
      <c r="E28" s="162"/>
      <c r="F28" s="186"/>
      <c r="G28" s="162"/>
      <c r="H28" s="162"/>
      <c r="I28" s="288"/>
    </row>
    <row r="29" spans="1:10" ht="11.25" customHeight="1" x14ac:dyDescent="0.25">
      <c r="A29" s="270"/>
      <c r="B29" s="174"/>
      <c r="C29" s="175"/>
      <c r="D29" s="176"/>
      <c r="E29" s="177"/>
      <c r="F29" s="177"/>
      <c r="G29" s="177"/>
      <c r="H29" s="177"/>
      <c r="I29" s="290"/>
    </row>
    <row r="30" spans="1:10" x14ac:dyDescent="0.25">
      <c r="A30" s="271"/>
      <c r="B30" s="172" t="s">
        <v>156</v>
      </c>
      <c r="C30" s="465">
        <f t="shared" ref="C30:I30" ca="1" si="0">SUM(C12:C27)</f>
        <v>3848742.5999999996</v>
      </c>
      <c r="D30" s="467">
        <f t="shared" ca="1" si="0"/>
        <v>1</v>
      </c>
      <c r="E30" s="173">
        <f t="shared" ca="1" si="0"/>
        <v>360035.33999999997</v>
      </c>
      <c r="F30" s="173">
        <f t="shared" ca="1" si="0"/>
        <v>1012606.59</v>
      </c>
      <c r="G30" s="173">
        <f t="shared" ca="1" si="0"/>
        <v>1058141.5899999999</v>
      </c>
      <c r="H30" s="173">
        <f t="shared" ca="1" si="0"/>
        <v>1016588.89</v>
      </c>
      <c r="I30" s="291">
        <f t="shared" ca="1" si="0"/>
        <v>401370.19</v>
      </c>
    </row>
    <row r="31" spans="1:10" x14ac:dyDescent="0.25">
      <c r="A31" s="271"/>
      <c r="B31" s="171" t="s">
        <v>157</v>
      </c>
      <c r="C31" s="466"/>
      <c r="D31" s="468"/>
      <c r="E31" s="166">
        <f ca="1">E30</f>
        <v>360035.33999999997</v>
      </c>
      <c r="F31" s="166">
        <f ca="1">E31+F30</f>
        <v>1372641.93</v>
      </c>
      <c r="G31" s="166">
        <f ca="1">F31+G30</f>
        <v>2430783.5199999996</v>
      </c>
      <c r="H31" s="166">
        <f ca="1">G31+H30</f>
        <v>3447372.4099999997</v>
      </c>
      <c r="I31" s="292">
        <f ca="1">H31+I30</f>
        <v>3848742.5999999996</v>
      </c>
    </row>
    <row r="32" spans="1:10" x14ac:dyDescent="0.25">
      <c r="A32" s="271"/>
      <c r="B32" s="171" t="s">
        <v>158</v>
      </c>
      <c r="C32" s="167"/>
      <c r="D32" s="168"/>
      <c r="E32" s="184">
        <f ca="1">ROUND(E30/$C$30,5)</f>
        <v>9.3549999999999994E-2</v>
      </c>
      <c r="F32" s="184">
        <f ca="1">ROUND(F30/$C$30,5)</f>
        <v>0.2631</v>
      </c>
      <c r="G32" s="184">
        <f ca="1">ROUND(G30/$C$30,5)-0.00001</f>
        <v>0.27492</v>
      </c>
      <c r="H32" s="184">
        <f ca="1">ROUND(H30/$C$30,5)-0.00001</f>
        <v>0.26412999999999998</v>
      </c>
      <c r="I32" s="293">
        <f ca="1">ROUND(I30/$C$30,5)-0.00001</f>
        <v>0.10428</v>
      </c>
    </row>
    <row r="33" spans="1:9" x14ac:dyDescent="0.25">
      <c r="A33" s="272"/>
      <c r="B33" s="294" t="s">
        <v>159</v>
      </c>
      <c r="C33" s="295"/>
      <c r="D33" s="296"/>
      <c r="E33" s="297">
        <f ca="1">ROUND(E31/C30,5)</f>
        <v>9.3549999999999994E-2</v>
      </c>
      <c r="F33" s="297">
        <f ca="1">E33+F32</f>
        <v>0.35665000000000002</v>
      </c>
      <c r="G33" s="297">
        <f ca="1">F33+G32</f>
        <v>0.63156999999999996</v>
      </c>
      <c r="H33" s="297">
        <f ca="1">G33+H32</f>
        <v>0.89569999999999994</v>
      </c>
      <c r="I33" s="298">
        <f ca="1">H33+I32</f>
        <v>0.99997999999999998</v>
      </c>
    </row>
    <row r="34" spans="1:9" x14ac:dyDescent="0.25">
      <c r="E34" s="4"/>
    </row>
    <row r="35" spans="1:9" x14ac:dyDescent="0.25">
      <c r="E35" s="2"/>
    </row>
    <row r="36" spans="1:9" x14ac:dyDescent="0.25">
      <c r="E36" s="2"/>
    </row>
    <row r="37" spans="1:9" x14ac:dyDescent="0.25">
      <c r="E37" s="2"/>
    </row>
    <row r="38" spans="1:9" x14ac:dyDescent="0.25">
      <c r="C38" s="3"/>
      <c r="E38" s="2"/>
    </row>
    <row r="39" spans="1:9" x14ac:dyDescent="0.25">
      <c r="E39" s="2"/>
    </row>
    <row r="40" spans="1:9" x14ac:dyDescent="0.25">
      <c r="E40" s="2"/>
    </row>
    <row r="41" spans="1:9" x14ac:dyDescent="0.25">
      <c r="E41" s="2"/>
    </row>
    <row r="42" spans="1:9" x14ac:dyDescent="0.25">
      <c r="E42" s="2"/>
    </row>
    <row r="43" spans="1:9" x14ac:dyDescent="0.25">
      <c r="E43" s="2"/>
    </row>
    <row r="44" spans="1:9" x14ac:dyDescent="0.25">
      <c r="E44" s="2"/>
    </row>
    <row r="45" spans="1:9" x14ac:dyDescent="0.25">
      <c r="E45" s="2"/>
    </row>
    <row r="46" spans="1:9" x14ac:dyDescent="0.25">
      <c r="E46" s="2"/>
    </row>
    <row r="47" spans="1:9" x14ac:dyDescent="0.25">
      <c r="E47" s="2"/>
    </row>
    <row r="48" spans="1:9" x14ac:dyDescent="0.25">
      <c r="D48" s="1"/>
      <c r="E48" s="2"/>
    </row>
    <row r="49" spans="4:5" x14ac:dyDescent="0.25">
      <c r="D49" s="1"/>
      <c r="E49" s="2"/>
    </row>
    <row r="50" spans="4:5" x14ac:dyDescent="0.25">
      <c r="D50" s="1"/>
      <c r="E50" s="2"/>
    </row>
    <row r="51" spans="4:5" x14ac:dyDescent="0.25">
      <c r="D51" s="1"/>
      <c r="E51" s="2"/>
    </row>
    <row r="52" spans="4:5" x14ac:dyDescent="0.25">
      <c r="D52" s="1"/>
      <c r="E52" s="2"/>
    </row>
    <row r="53" spans="4:5" x14ac:dyDescent="0.25">
      <c r="D53" s="1"/>
      <c r="E53" s="2"/>
    </row>
    <row r="54" spans="4:5" x14ac:dyDescent="0.25">
      <c r="D54" s="1"/>
      <c r="E54" s="2"/>
    </row>
    <row r="55" spans="4:5" x14ac:dyDescent="0.25">
      <c r="D55" s="1"/>
      <c r="E55" s="2"/>
    </row>
    <row r="56" spans="4:5" x14ac:dyDescent="0.25">
      <c r="D56" s="1"/>
      <c r="E56" s="2"/>
    </row>
    <row r="57" spans="4:5" x14ac:dyDescent="0.25">
      <c r="D57" s="1"/>
      <c r="E57" s="2"/>
    </row>
    <row r="58" spans="4:5" x14ac:dyDescent="0.25">
      <c r="D58" s="1"/>
      <c r="E58" s="2"/>
    </row>
    <row r="59" spans="4:5" x14ac:dyDescent="0.25">
      <c r="D59" s="1"/>
      <c r="E59" s="2"/>
    </row>
    <row r="60" spans="4:5" x14ac:dyDescent="0.25">
      <c r="D60" s="1"/>
      <c r="E60" s="2"/>
    </row>
    <row r="61" spans="4:5" x14ac:dyDescent="0.25">
      <c r="D61" s="1"/>
      <c r="E61" s="2"/>
    </row>
  </sheetData>
  <sheetProtection selectLockedCells="1" selectUnlockedCells="1"/>
  <customSheetViews>
    <customSheetView guid="{EC7E7559-21BF-4033-976C-CAB6376DB74A}" scale="70" showPageBreaks="1" showGridLines="0" fitToPage="1" printArea="1" view="pageBreakPreview" topLeftCell="A4">
      <selection activeCell="B18" sqref="B18:B19"/>
      <colBreaks count="1" manualBreakCount="1">
        <brk id="7" max="1048575" man="1"/>
      </colBreaks>
      <pageMargins left="0.7" right="0.7" top="0.75" bottom="0.75" header="0.3" footer="0.3"/>
      <printOptions horizontalCentered="1" verticalCentered="1"/>
      <pageSetup paperSize="9" scale="62" firstPageNumber="0" orientation="landscape" r:id="rId1"/>
      <headerFooter alignWithMargins="0">
        <oddFooter>&amp;CDIE - Divisão de Infraestrutura
&amp;P/&amp;N&amp;R&amp;D</oddFooter>
      </headerFooter>
    </customSheetView>
  </customSheetViews>
  <mergeCells count="44">
    <mergeCell ref="C30:C31"/>
    <mergeCell ref="D30:D31"/>
    <mergeCell ref="A26:A27"/>
    <mergeCell ref="B26:B27"/>
    <mergeCell ref="C26:C27"/>
    <mergeCell ref="D26:D27"/>
    <mergeCell ref="B1:G1"/>
    <mergeCell ref="B2:G2"/>
    <mergeCell ref="B3:G3"/>
    <mergeCell ref="B5:G5"/>
    <mergeCell ref="A16:A17"/>
    <mergeCell ref="B16:B17"/>
    <mergeCell ref="C16:C17"/>
    <mergeCell ref="D16:D17"/>
    <mergeCell ref="A12:A13"/>
    <mergeCell ref="B12:B13"/>
    <mergeCell ref="C12:C13"/>
    <mergeCell ref="D12:D13"/>
    <mergeCell ref="B8:G8"/>
    <mergeCell ref="A9:A10"/>
    <mergeCell ref="B9:B10"/>
    <mergeCell ref="C9:C10"/>
    <mergeCell ref="B6:I6"/>
    <mergeCell ref="A18:A19"/>
    <mergeCell ref="B18:B19"/>
    <mergeCell ref="C18:C19"/>
    <mergeCell ref="D18:D19"/>
    <mergeCell ref="D9:D10"/>
    <mergeCell ref="A14:A15"/>
    <mergeCell ref="B14:B15"/>
    <mergeCell ref="C14:C15"/>
    <mergeCell ref="D14:D15"/>
    <mergeCell ref="A24:A25"/>
    <mergeCell ref="B24:B25"/>
    <mergeCell ref="C24:C25"/>
    <mergeCell ref="D24:D25"/>
    <mergeCell ref="A20:A21"/>
    <mergeCell ref="B20:B21"/>
    <mergeCell ref="C20:C21"/>
    <mergeCell ref="D20:D21"/>
    <mergeCell ref="A22:A23"/>
    <mergeCell ref="B22:B23"/>
    <mergeCell ref="C22:C23"/>
    <mergeCell ref="D22:D23"/>
  </mergeCells>
  <conditionalFormatting sqref="E13:I13">
    <cfRule type="expression" dxfId="35" priority="146" stopIfTrue="1">
      <formula>E12&gt;0</formula>
    </cfRule>
  </conditionalFormatting>
  <conditionalFormatting sqref="E13">
    <cfRule type="expression" dxfId="34" priority="114" stopIfTrue="1">
      <formula>"se($E$12="""";"""";"</formula>
    </cfRule>
  </conditionalFormatting>
  <conditionalFormatting sqref="F13">
    <cfRule type="expression" dxfId="33" priority="113" stopIfTrue="1">
      <formula>"se($E$12="""";"""";"</formula>
    </cfRule>
  </conditionalFormatting>
  <conditionalFormatting sqref="G13:I13">
    <cfRule type="expression" dxfId="32" priority="112" stopIfTrue="1">
      <formula>"se($E$12="""";"""";"</formula>
    </cfRule>
  </conditionalFormatting>
  <conditionalFormatting sqref="E15:I15">
    <cfRule type="expression" dxfId="31" priority="108" stopIfTrue="1">
      <formula>E14&gt;0</formula>
    </cfRule>
  </conditionalFormatting>
  <conditionalFormatting sqref="E15">
    <cfRule type="expression" dxfId="30" priority="107" stopIfTrue="1">
      <formula>"se($E$12="""";"""";"</formula>
    </cfRule>
  </conditionalFormatting>
  <conditionalFormatting sqref="F15">
    <cfRule type="expression" dxfId="29" priority="106" stopIfTrue="1">
      <formula>"se($E$12="""";"""";"</formula>
    </cfRule>
  </conditionalFormatting>
  <conditionalFormatting sqref="G15:I15">
    <cfRule type="expression" dxfId="28" priority="105" stopIfTrue="1">
      <formula>"se($E$12="""";"""";"</formula>
    </cfRule>
  </conditionalFormatting>
  <conditionalFormatting sqref="E17:I17">
    <cfRule type="expression" dxfId="27" priority="104" stopIfTrue="1">
      <formula>E16&gt;0</formula>
    </cfRule>
  </conditionalFormatting>
  <conditionalFormatting sqref="E17">
    <cfRule type="expression" dxfId="26" priority="103" stopIfTrue="1">
      <formula>"se($E$12="""";"""";"</formula>
    </cfRule>
  </conditionalFormatting>
  <conditionalFormatting sqref="F17">
    <cfRule type="expression" dxfId="25" priority="102" stopIfTrue="1">
      <formula>"se($E$12="""";"""";"</formula>
    </cfRule>
  </conditionalFormatting>
  <conditionalFormatting sqref="G17:I17">
    <cfRule type="expression" dxfId="24" priority="101" stopIfTrue="1">
      <formula>"se($E$12="""";"""";"</formula>
    </cfRule>
  </conditionalFormatting>
  <conditionalFormatting sqref="E19:I19">
    <cfRule type="expression" dxfId="23" priority="100" stopIfTrue="1">
      <formula>E18&gt;0</formula>
    </cfRule>
  </conditionalFormatting>
  <conditionalFormatting sqref="E19">
    <cfRule type="expression" dxfId="22" priority="99" stopIfTrue="1">
      <formula>"se($E$12="""";"""";"</formula>
    </cfRule>
  </conditionalFormatting>
  <conditionalFormatting sqref="F19">
    <cfRule type="expression" dxfId="21" priority="98" stopIfTrue="1">
      <formula>"se($E$12="""";"""";"</formula>
    </cfRule>
  </conditionalFormatting>
  <conditionalFormatting sqref="G19:I19">
    <cfRule type="expression" dxfId="20" priority="97" stopIfTrue="1">
      <formula>"se($E$12="""";"""";"</formula>
    </cfRule>
  </conditionalFormatting>
  <conditionalFormatting sqref="E21:I21">
    <cfRule type="expression" dxfId="19" priority="96" stopIfTrue="1">
      <formula>E20&gt;0</formula>
    </cfRule>
  </conditionalFormatting>
  <conditionalFormatting sqref="E21">
    <cfRule type="expression" dxfId="18" priority="95" stopIfTrue="1">
      <formula>"se($E$12="""";"""";"</formula>
    </cfRule>
  </conditionalFormatting>
  <conditionalFormatting sqref="F21">
    <cfRule type="expression" dxfId="17" priority="94" stopIfTrue="1">
      <formula>"se($E$12="""";"""";"</formula>
    </cfRule>
  </conditionalFormatting>
  <conditionalFormatting sqref="G21:I21">
    <cfRule type="expression" dxfId="16" priority="93" stopIfTrue="1">
      <formula>"se($E$12="""";"""";"</formula>
    </cfRule>
  </conditionalFormatting>
  <conditionalFormatting sqref="E23:I23">
    <cfRule type="expression" dxfId="15" priority="92" stopIfTrue="1">
      <formula>E22&gt;0</formula>
    </cfRule>
  </conditionalFormatting>
  <conditionalFormatting sqref="E23">
    <cfRule type="expression" dxfId="14" priority="91" stopIfTrue="1">
      <formula>"se($E$12="""";"""";"</formula>
    </cfRule>
  </conditionalFormatting>
  <conditionalFormatting sqref="F23">
    <cfRule type="expression" dxfId="13" priority="90" stopIfTrue="1">
      <formula>"se($E$12="""";"""";"</formula>
    </cfRule>
  </conditionalFormatting>
  <conditionalFormatting sqref="G23:I23">
    <cfRule type="expression" dxfId="12" priority="89" stopIfTrue="1">
      <formula>"se($E$12="""";"""";"</formula>
    </cfRule>
  </conditionalFormatting>
  <conditionalFormatting sqref="E25:I25">
    <cfRule type="expression" dxfId="11" priority="88" stopIfTrue="1">
      <formula>E24&gt;0</formula>
    </cfRule>
  </conditionalFormatting>
  <conditionalFormatting sqref="E25">
    <cfRule type="expression" dxfId="10" priority="87" stopIfTrue="1">
      <formula>"se($E$12="""";"""";"</formula>
    </cfRule>
  </conditionalFormatting>
  <conditionalFormatting sqref="F25">
    <cfRule type="expression" dxfId="9" priority="86" stopIfTrue="1">
      <formula>"se($E$12="""";"""";"</formula>
    </cfRule>
  </conditionalFormatting>
  <conditionalFormatting sqref="G25:I25">
    <cfRule type="expression" dxfId="8" priority="85" stopIfTrue="1">
      <formula>"se($E$12="""";"""";"</formula>
    </cfRule>
  </conditionalFormatting>
  <conditionalFormatting sqref="E27:I27">
    <cfRule type="expression" dxfId="7" priority="84" stopIfTrue="1">
      <formula>E26&gt;0</formula>
    </cfRule>
  </conditionalFormatting>
  <conditionalFormatting sqref="E27">
    <cfRule type="expression" dxfId="6" priority="83" stopIfTrue="1">
      <formula>"se($E$12="""";"""";"</formula>
    </cfRule>
  </conditionalFormatting>
  <conditionalFormatting sqref="F27">
    <cfRule type="expression" dxfId="5" priority="82" stopIfTrue="1">
      <formula>"se($E$12="""";"""";"</formula>
    </cfRule>
  </conditionalFormatting>
  <conditionalFormatting sqref="G27:I27">
    <cfRule type="expression" dxfId="4" priority="81" stopIfTrue="1">
      <formula>"se($E$12="""";"""";"</formula>
    </cfRule>
  </conditionalFormatting>
  <printOptions horizontalCentered="1" verticalCentered="1"/>
  <pageMargins left="0.31496062992125984" right="0.31496062992125984" top="0.94488188976377963" bottom="0.94488188976377963" header="0.51181102362204722" footer="0.51181102362204722"/>
  <pageSetup paperSize="9" scale="65" firstPageNumber="65" orientation="landscape" useFirstPageNumber="1" r:id="rId2"/>
  <headerFooter alignWithMargins="0">
    <oddHeader>&amp;C&amp;"Arial,Negrito"&amp;16ANEXO III
CRONOGRAMA FÍSICO-FINANCEIRO</oddHeader>
    <oddFooter>&amp;R&amp;"Arial,Normal"&amp;12&amp;P</oddFooter>
  </headerFooter>
  <ignoredErrors>
    <ignoredError sqref="D12:D27" evalError="1"/>
    <ignoredError sqref="E31:G31 E33:F33 E32" formulaRange="1"/>
    <ignoredError sqref="F32" formula="1" formulaRange="1"/>
    <ignoredError sqref="G32" 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A1:G30"/>
  <sheetViews>
    <sheetView showGridLines="0" zoomScaleNormal="100" zoomScaleSheetLayoutView="100" workbookViewId="0">
      <selection activeCell="B1" sqref="B1:D1"/>
    </sheetView>
  </sheetViews>
  <sheetFormatPr defaultRowHeight="15" x14ac:dyDescent="0.25"/>
  <cols>
    <col min="1" max="1" width="15.42578125" customWidth="1"/>
    <col min="2" max="2" width="15" customWidth="1"/>
    <col min="3" max="3" width="21.140625" customWidth="1"/>
    <col min="4" max="4" width="50.5703125" customWidth="1"/>
  </cols>
  <sheetData>
    <row r="1" spans="1:7" ht="29.25" customHeight="1" x14ac:dyDescent="0.25">
      <c r="A1" s="12"/>
      <c r="B1" s="455" t="str">
        <f>'ANEXO II-Planilha Orçamentária'!C2</f>
        <v>PREFEITURA DE SÃO JOSÉ DOS CAMPOS</v>
      </c>
      <c r="C1" s="455"/>
      <c r="D1" s="455"/>
      <c r="E1" s="13"/>
      <c r="F1" s="13"/>
      <c r="G1" s="14"/>
    </row>
    <row r="2" spans="1:7" x14ac:dyDescent="0.25">
      <c r="A2" s="15"/>
      <c r="B2" s="457" t="str">
        <f>'ANEXO II-Planilha Orçamentária'!C3</f>
        <v>SECRETARIA DE GESTÃO DE OBRAS</v>
      </c>
      <c r="C2" s="457"/>
      <c r="D2" s="457"/>
      <c r="E2" s="16"/>
      <c r="F2" s="16"/>
      <c r="G2" s="17"/>
    </row>
    <row r="3" spans="1:7" x14ac:dyDescent="0.25">
      <c r="A3" s="15"/>
      <c r="B3" s="457" t="str">
        <f>'ANEXO II-Planilha Orçamentária'!C4</f>
        <v>DIVISÃO DE OBRAS VIÁRIAS</v>
      </c>
      <c r="C3" s="457"/>
      <c r="D3" s="457"/>
      <c r="E3" s="16"/>
      <c r="F3" s="16"/>
      <c r="G3" s="17"/>
    </row>
    <row r="4" spans="1:7" x14ac:dyDescent="0.25">
      <c r="A4" s="18"/>
      <c r="B4" s="16"/>
      <c r="C4" s="16"/>
      <c r="D4" s="19"/>
      <c r="E4" s="16"/>
      <c r="F4" s="16"/>
      <c r="G4" s="17"/>
    </row>
    <row r="5" spans="1:7" ht="12.75" customHeight="1" x14ac:dyDescent="0.25">
      <c r="A5" s="18"/>
      <c r="B5" s="16"/>
      <c r="C5" s="16"/>
      <c r="D5" s="19"/>
      <c r="E5" s="16"/>
      <c r="F5" s="16"/>
      <c r="G5" s="17"/>
    </row>
    <row r="6" spans="1:7" ht="22.5" customHeight="1" x14ac:dyDescent="0.25">
      <c r="A6" s="20" t="s">
        <v>0</v>
      </c>
      <c r="B6" s="470" t="str">
        <f>'ANEXO II-Planilha Orçamentária'!C6</f>
        <v>SERVIÇOS DE DRAGAGEM, LIMPEZA E DESASSOREAMENTO DE RIOS, CÓRREGOS, CANAIS, LAGOS E VALAS DIVERSAS</v>
      </c>
      <c r="C6" s="470"/>
      <c r="D6" s="470"/>
      <c r="E6" s="470"/>
      <c r="F6" s="16"/>
      <c r="G6" s="17"/>
    </row>
    <row r="7" spans="1:7" ht="38.25" customHeight="1" thickBot="1" x14ac:dyDescent="0.3">
      <c r="A7" s="21" t="s">
        <v>1</v>
      </c>
      <c r="B7" s="471" t="str">
        <f>'ANEXO II-Planilha Orçamentária'!C7</f>
        <v>CÓRREGOS VIDOCA, CAMBUÍ, PARARANGABA, PONTE ALTA, BAIRRINHO, ALAMBARÍ, BUERINHO, RESSACA, PUTINS E OUTROS, BEM COMO AFLUENTES, VALAS DIVERSAS, PISCINÕES E LAGOS</v>
      </c>
      <c r="C7" s="471"/>
      <c r="D7" s="471"/>
      <c r="E7" s="471"/>
      <c r="F7" s="22"/>
      <c r="G7" s="23"/>
    </row>
    <row r="8" spans="1:7" ht="15.75" thickBot="1" x14ac:dyDescent="0.3">
      <c r="A8" s="24"/>
      <c r="B8" s="16"/>
      <c r="C8" s="16"/>
      <c r="D8" s="16"/>
      <c r="E8" s="16"/>
      <c r="F8" s="16"/>
      <c r="G8" s="17"/>
    </row>
    <row r="9" spans="1:7" x14ac:dyDescent="0.25">
      <c r="A9" s="24"/>
      <c r="B9" s="64" t="s">
        <v>92</v>
      </c>
      <c r="C9" s="65"/>
      <c r="D9" s="14"/>
      <c r="E9" s="16"/>
      <c r="F9" s="16"/>
      <c r="G9" s="17"/>
    </row>
    <row r="10" spans="1:7" ht="15.75" thickBot="1" x14ac:dyDescent="0.3">
      <c r="A10" s="24"/>
      <c r="B10" s="66" t="s">
        <v>93</v>
      </c>
      <c r="C10" s="67"/>
      <c r="D10" s="23"/>
      <c r="E10" s="16"/>
      <c r="F10" s="16"/>
      <c r="G10" s="17"/>
    </row>
    <row r="11" spans="1:7" ht="15.75" thickBot="1" x14ac:dyDescent="0.3">
      <c r="A11" s="24"/>
      <c r="B11" s="16"/>
      <c r="C11" s="16"/>
      <c r="D11" s="16"/>
      <c r="E11" s="16"/>
      <c r="F11" s="16"/>
      <c r="G11" s="17"/>
    </row>
    <row r="12" spans="1:7" ht="15.75" thickBot="1" x14ac:dyDescent="0.3">
      <c r="A12" s="24"/>
      <c r="B12" s="51" t="s">
        <v>94</v>
      </c>
      <c r="C12" s="68" t="s">
        <v>95</v>
      </c>
      <c r="D12" s="52" t="s">
        <v>96</v>
      </c>
      <c r="E12" s="16"/>
      <c r="F12" s="16"/>
      <c r="G12" s="17"/>
    </row>
    <row r="13" spans="1:7" x14ac:dyDescent="0.25">
      <c r="A13" s="24"/>
      <c r="B13" s="69" t="s">
        <v>97</v>
      </c>
      <c r="C13" s="70">
        <v>5.5</v>
      </c>
      <c r="D13" s="71" t="s">
        <v>98</v>
      </c>
      <c r="E13" s="16"/>
      <c r="F13" s="16"/>
      <c r="G13" s="17"/>
    </row>
    <row r="14" spans="1:7" x14ac:dyDescent="0.25">
      <c r="A14" s="24"/>
      <c r="B14" s="72" t="s">
        <v>99</v>
      </c>
      <c r="C14" s="73">
        <v>1</v>
      </c>
      <c r="D14" s="74" t="s">
        <v>100</v>
      </c>
      <c r="E14" s="16"/>
      <c r="F14" s="16"/>
      <c r="G14" s="17"/>
    </row>
    <row r="15" spans="1:7" x14ac:dyDescent="0.25">
      <c r="A15" s="24"/>
      <c r="B15" s="72" t="s">
        <v>101</v>
      </c>
      <c r="C15" s="73">
        <v>1.27</v>
      </c>
      <c r="D15" s="75" t="s">
        <v>102</v>
      </c>
      <c r="E15" s="16"/>
      <c r="F15" s="16"/>
      <c r="G15" s="17"/>
    </row>
    <row r="16" spans="1:7" x14ac:dyDescent="0.25">
      <c r="A16" s="24"/>
      <c r="B16" s="72" t="s">
        <v>103</v>
      </c>
      <c r="C16" s="76">
        <v>1.39</v>
      </c>
      <c r="D16" s="75" t="s">
        <v>104</v>
      </c>
      <c r="E16" s="16"/>
      <c r="F16" s="16"/>
      <c r="G16" s="17"/>
    </row>
    <row r="17" spans="1:7" x14ac:dyDescent="0.25">
      <c r="A17" s="24"/>
      <c r="B17" s="72" t="s">
        <v>105</v>
      </c>
      <c r="C17" s="76">
        <v>7.93</v>
      </c>
      <c r="D17" s="75" t="s">
        <v>106</v>
      </c>
      <c r="E17" s="16"/>
      <c r="F17" s="16"/>
      <c r="G17" s="17"/>
    </row>
    <row r="18" spans="1:7" ht="15.75" thickBot="1" x14ac:dyDescent="0.3">
      <c r="A18" s="24"/>
      <c r="B18" s="77" t="s">
        <v>107</v>
      </c>
      <c r="C18" s="78">
        <v>5.65</v>
      </c>
      <c r="D18" s="79" t="s">
        <v>108</v>
      </c>
      <c r="E18" s="16"/>
      <c r="F18" s="16"/>
      <c r="G18" s="17"/>
    </row>
    <row r="19" spans="1:7" ht="15.75" thickBot="1" x14ac:dyDescent="0.3">
      <c r="A19" s="24"/>
      <c r="B19" s="16"/>
      <c r="C19" s="16"/>
      <c r="D19" s="16"/>
      <c r="E19" s="16"/>
      <c r="F19" s="16"/>
      <c r="G19" s="17"/>
    </row>
    <row r="20" spans="1:7" ht="15.75" thickBot="1" x14ac:dyDescent="0.3">
      <c r="A20" s="24"/>
      <c r="B20" s="80" t="s">
        <v>4</v>
      </c>
      <c r="C20" s="81">
        <v>24.995183505988329</v>
      </c>
      <c r="D20" s="16"/>
      <c r="E20" s="16"/>
      <c r="F20" s="16"/>
      <c r="G20" s="17"/>
    </row>
    <row r="21" spans="1:7" ht="15.75" thickBot="1" x14ac:dyDescent="0.3">
      <c r="A21" s="24"/>
      <c r="B21" s="16"/>
      <c r="C21" s="16"/>
      <c r="D21" s="16"/>
      <c r="E21" s="16"/>
      <c r="F21" s="16"/>
      <c r="G21" s="17"/>
    </row>
    <row r="22" spans="1:7" ht="15.75" thickBot="1" x14ac:dyDescent="0.3">
      <c r="A22" s="24"/>
      <c r="B22" s="80" t="s">
        <v>109</v>
      </c>
      <c r="C22" s="52" t="s">
        <v>110</v>
      </c>
      <c r="D22" s="16"/>
      <c r="E22" s="16"/>
      <c r="F22" s="16"/>
      <c r="G22" s="17"/>
    </row>
    <row r="23" spans="1:7" x14ac:dyDescent="0.25">
      <c r="A23" s="24"/>
      <c r="B23" s="82" t="s">
        <v>111</v>
      </c>
      <c r="C23" s="83">
        <v>0.65</v>
      </c>
      <c r="D23" s="16"/>
      <c r="E23" s="16"/>
      <c r="F23" s="16"/>
      <c r="G23" s="17"/>
    </row>
    <row r="24" spans="1:7" x14ac:dyDescent="0.25">
      <c r="A24" s="24"/>
      <c r="B24" s="84" t="s">
        <v>112</v>
      </c>
      <c r="C24" s="85">
        <v>3</v>
      </c>
      <c r="D24" s="16"/>
      <c r="E24" s="16"/>
      <c r="F24" s="16"/>
      <c r="G24" s="17"/>
    </row>
    <row r="25" spans="1:7" ht="15.75" thickBot="1" x14ac:dyDescent="0.3">
      <c r="A25" s="24"/>
      <c r="B25" s="86" t="s">
        <v>113</v>
      </c>
      <c r="C25" s="87">
        <v>2</v>
      </c>
      <c r="D25" s="16"/>
      <c r="E25" s="16"/>
      <c r="F25" s="16"/>
      <c r="G25" s="17"/>
    </row>
    <row r="26" spans="1:7" ht="15.75" thickBot="1" x14ac:dyDescent="0.3">
      <c r="A26" s="24"/>
      <c r="B26" s="80" t="s">
        <v>83</v>
      </c>
      <c r="C26" s="52">
        <v>5.65</v>
      </c>
      <c r="D26" s="16"/>
      <c r="E26" s="16"/>
      <c r="F26" s="16"/>
      <c r="G26" s="17"/>
    </row>
    <row r="27" spans="1:7" x14ac:dyDescent="0.25">
      <c r="A27" s="24"/>
      <c r="B27" s="16"/>
      <c r="C27" s="16"/>
      <c r="D27" s="16"/>
      <c r="E27" s="16"/>
      <c r="F27" s="16"/>
      <c r="G27" s="17"/>
    </row>
    <row r="28" spans="1:7" ht="34.5" customHeight="1" x14ac:dyDescent="0.25">
      <c r="A28" s="24"/>
      <c r="B28" s="469" t="s">
        <v>114</v>
      </c>
      <c r="C28" s="469"/>
      <c r="D28" s="469"/>
      <c r="E28" s="469"/>
      <c r="F28" s="16"/>
      <c r="G28" s="17"/>
    </row>
    <row r="29" spans="1:7" x14ac:dyDescent="0.25">
      <c r="A29" s="24"/>
      <c r="B29" s="16"/>
      <c r="C29" s="16"/>
      <c r="D29" s="16"/>
      <c r="E29" s="16"/>
      <c r="F29" s="16"/>
      <c r="G29" s="17"/>
    </row>
    <row r="30" spans="1:7" ht="15.75" thickBot="1" x14ac:dyDescent="0.3">
      <c r="A30" s="25"/>
      <c r="B30" s="22"/>
      <c r="C30" s="22"/>
      <c r="D30" s="22"/>
      <c r="E30" s="22"/>
      <c r="F30" s="22"/>
      <c r="G30" s="23"/>
    </row>
  </sheetData>
  <customSheetViews>
    <customSheetView guid="{EC7E7559-21BF-4033-976C-CAB6376DB74A}" showPageBreaks="1" fitToPage="1">
      <selection activeCell="F18" sqref="F18"/>
      <pageMargins left="0.511811024" right="0.511811024" top="0.78740157499999996" bottom="0.78740157499999996" header="0.31496062000000002" footer="0.31496062000000002"/>
      <pageSetup paperSize="9" scale="71" orientation="portrait" r:id="rId1"/>
    </customSheetView>
  </customSheetViews>
  <mergeCells count="6">
    <mergeCell ref="B28:E28"/>
    <mergeCell ref="B1:D1"/>
    <mergeCell ref="B2:D2"/>
    <mergeCell ref="B3:D3"/>
    <mergeCell ref="B6:E6"/>
    <mergeCell ref="B7:E7"/>
  </mergeCells>
  <printOptions horizontalCentered="1" verticalCentered="1"/>
  <pageMargins left="0.51181102362204722" right="0.51181102362204722" top="0.94488188976377963" bottom="0.94488188976377963" header="0.51181102362204722" footer="0.51181102362204722"/>
  <pageSetup paperSize="9" scale="71" firstPageNumber="66" orientation="portrait" useFirstPageNumber="1" r:id="rId2"/>
  <headerFooter>
    <oddHeader>&amp;C&amp;"Arial,Negrito"&amp;16ANEXO IV
COMPOSIÇÃO DO BDI</oddHeader>
    <oddFooter>&amp;R&amp;"Arial,Normal"&amp;14&amp;P</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70"/>
  <sheetViews>
    <sheetView zoomScale="70" zoomScaleNormal="70" workbookViewId="0">
      <selection activeCell="A5" sqref="A5:D5"/>
    </sheetView>
  </sheetViews>
  <sheetFormatPr defaultRowHeight="15" x14ac:dyDescent="0.25"/>
  <cols>
    <col min="1" max="1" width="14.7109375" style="28" customWidth="1"/>
    <col min="2" max="2" width="91" style="28" customWidth="1"/>
    <col min="3" max="3" width="35" style="28" bestFit="1" customWidth="1"/>
    <col min="4" max="4" width="11.7109375" style="28" customWidth="1"/>
    <col min="5" max="16384" width="9.140625" style="28"/>
  </cols>
  <sheetData>
    <row r="1" spans="1:4" x14ac:dyDescent="0.25">
      <c r="A1" s="472" t="s">
        <v>160</v>
      </c>
      <c r="B1" s="472"/>
      <c r="C1" s="472"/>
      <c r="D1" s="472"/>
    </row>
    <row r="2" spans="1:4" x14ac:dyDescent="0.25">
      <c r="A2" s="473" t="s">
        <v>161</v>
      </c>
      <c r="B2" s="473"/>
      <c r="C2" s="473"/>
      <c r="D2" s="473"/>
    </row>
    <row r="3" spans="1:4" x14ac:dyDescent="0.25">
      <c r="A3" s="121" t="s">
        <v>53234</v>
      </c>
      <c r="B3" s="122"/>
      <c r="C3" s="117" t="s">
        <v>162</v>
      </c>
      <c r="D3"/>
    </row>
    <row r="4" spans="1:4" x14ac:dyDescent="0.25">
      <c r="A4" s="121" t="s">
        <v>53235</v>
      </c>
      <c r="B4" s="122"/>
      <c r="C4" s="118" t="s">
        <v>163</v>
      </c>
      <c r="D4" s="105" t="s">
        <v>164</v>
      </c>
    </row>
    <row r="5" spans="1:4" x14ac:dyDescent="0.25">
      <c r="A5"/>
      <c r="B5"/>
      <c r="C5" s="105" t="s">
        <v>165</v>
      </c>
      <c r="D5" s="119" t="s">
        <v>166</v>
      </c>
    </row>
    <row r="6" spans="1:4" x14ac:dyDescent="0.25">
      <c r="A6" s="116" t="s">
        <v>167</v>
      </c>
      <c r="B6"/>
      <c r="C6" s="105" t="s">
        <v>168</v>
      </c>
      <c r="D6" s="120">
        <v>1.1500999999999999</v>
      </c>
    </row>
    <row r="7" spans="1:4" x14ac:dyDescent="0.25">
      <c r="A7" s="116" t="s">
        <v>169</v>
      </c>
      <c r="B7"/>
      <c r="C7" s="105" t="s">
        <v>170</v>
      </c>
      <c r="D7" s="120">
        <v>0.71179999999999999</v>
      </c>
    </row>
    <row r="8" spans="1:4" x14ac:dyDescent="0.25">
      <c r="A8" s="116" t="s">
        <v>171</v>
      </c>
      <c r="B8"/>
      <c r="C8"/>
      <c r="D8"/>
    </row>
    <row r="9" spans="1:4" x14ac:dyDescent="0.25">
      <c r="A9" s="116" t="s">
        <v>172</v>
      </c>
      <c r="B9"/>
      <c r="C9"/>
      <c r="D9" s="105"/>
    </row>
    <row r="10" spans="1:4" ht="25.5" x14ac:dyDescent="0.25">
      <c r="A10" s="105" t="s">
        <v>173</v>
      </c>
      <c r="B10" s="105" t="s">
        <v>174</v>
      </c>
      <c r="C10" s="105" t="s">
        <v>175</v>
      </c>
      <c r="D10" s="105" t="s">
        <v>176</v>
      </c>
    </row>
    <row r="11" spans="1:4" ht="30" x14ac:dyDescent="0.25">
      <c r="A11" s="236">
        <v>104658</v>
      </c>
      <c r="B11" s="236" t="s">
        <v>177</v>
      </c>
      <c r="C11" s="236" t="s">
        <v>178</v>
      </c>
      <c r="D11" s="236">
        <v>198.83</v>
      </c>
    </row>
    <row r="12" spans="1:4" ht="30" x14ac:dyDescent="0.25">
      <c r="A12" s="236">
        <v>105002</v>
      </c>
      <c r="B12" s="236" t="s">
        <v>179</v>
      </c>
      <c r="C12" s="236" t="s">
        <v>119</v>
      </c>
      <c r="D12" s="236">
        <v>795.61</v>
      </c>
    </row>
    <row r="13" spans="1:4" ht="30" x14ac:dyDescent="0.25">
      <c r="A13" s="236">
        <v>105004</v>
      </c>
      <c r="B13" s="236" t="s">
        <v>180</v>
      </c>
      <c r="C13" s="236" t="s">
        <v>178</v>
      </c>
      <c r="D13" s="236">
        <v>134.77000000000001</v>
      </c>
    </row>
    <row r="14" spans="1:4" ht="30" x14ac:dyDescent="0.25">
      <c r="A14" s="236">
        <v>105003</v>
      </c>
      <c r="B14" s="236" t="s">
        <v>181</v>
      </c>
      <c r="C14" s="236" t="s">
        <v>119</v>
      </c>
      <c r="D14" s="236">
        <v>1364.55</v>
      </c>
    </row>
    <row r="15" spans="1:4" ht="30" x14ac:dyDescent="0.25">
      <c r="A15" s="236">
        <v>105005</v>
      </c>
      <c r="B15" s="236" t="s">
        <v>182</v>
      </c>
      <c r="C15" s="236" t="s">
        <v>178</v>
      </c>
      <c r="D15" s="236">
        <v>240.11</v>
      </c>
    </row>
    <row r="16" spans="1:4" ht="30" x14ac:dyDescent="0.25">
      <c r="A16" s="236">
        <v>105006</v>
      </c>
      <c r="B16" s="236" t="s">
        <v>183</v>
      </c>
      <c r="C16" s="236" t="s">
        <v>119</v>
      </c>
      <c r="D16" s="236">
        <v>0</v>
      </c>
    </row>
    <row r="17" spans="1:4" ht="30" x14ac:dyDescent="0.25">
      <c r="A17" s="236">
        <v>104999</v>
      </c>
      <c r="B17" s="236" t="s">
        <v>184</v>
      </c>
      <c r="C17" s="236" t="s">
        <v>119</v>
      </c>
      <c r="D17" s="236">
        <v>0</v>
      </c>
    </row>
    <row r="18" spans="1:4" ht="45" x14ac:dyDescent="0.25">
      <c r="A18" s="236">
        <v>105000</v>
      </c>
      <c r="B18" s="236" t="s">
        <v>185</v>
      </c>
      <c r="C18" s="236" t="s">
        <v>33</v>
      </c>
      <c r="D18" s="236">
        <v>1305.43</v>
      </c>
    </row>
    <row r="19" spans="1:4" ht="45" x14ac:dyDescent="0.25">
      <c r="A19" s="236">
        <v>105001</v>
      </c>
      <c r="B19" s="236" t="s">
        <v>186</v>
      </c>
      <c r="C19" s="236" t="s">
        <v>33</v>
      </c>
      <c r="D19" s="236">
        <v>1335.93</v>
      </c>
    </row>
    <row r="20" spans="1:4" ht="45" x14ac:dyDescent="0.25">
      <c r="A20" s="236">
        <v>89306</v>
      </c>
      <c r="B20" s="236" t="s">
        <v>187</v>
      </c>
      <c r="C20" s="236" t="s">
        <v>178</v>
      </c>
      <c r="D20" s="236">
        <v>109.16</v>
      </c>
    </row>
    <row r="21" spans="1:4" ht="30" x14ac:dyDescent="0.25">
      <c r="A21" s="236">
        <v>89307</v>
      </c>
      <c r="B21" s="236" t="s">
        <v>188</v>
      </c>
      <c r="C21" s="236" t="s">
        <v>178</v>
      </c>
      <c r="D21" s="236">
        <v>112.36</v>
      </c>
    </row>
    <row r="22" spans="1:4" ht="30" x14ac:dyDescent="0.25">
      <c r="A22" s="236">
        <v>89290</v>
      </c>
      <c r="B22" s="236" t="s">
        <v>189</v>
      </c>
      <c r="C22" s="236" t="s">
        <v>178</v>
      </c>
      <c r="D22" s="236">
        <v>88.79</v>
      </c>
    </row>
    <row r="23" spans="1:4" ht="30" x14ac:dyDescent="0.25">
      <c r="A23" s="236">
        <v>89291</v>
      </c>
      <c r="B23" s="236" t="s">
        <v>190</v>
      </c>
      <c r="C23" s="236" t="s">
        <v>178</v>
      </c>
      <c r="D23" s="236">
        <v>91.17</v>
      </c>
    </row>
    <row r="24" spans="1:4" ht="45" x14ac:dyDescent="0.25">
      <c r="A24" s="236">
        <v>89298</v>
      </c>
      <c r="B24" s="236" t="s">
        <v>191</v>
      </c>
      <c r="C24" s="236" t="s">
        <v>178</v>
      </c>
      <c r="D24" s="236">
        <v>92.51</v>
      </c>
    </row>
    <row r="25" spans="1:4" ht="30" x14ac:dyDescent="0.25">
      <c r="A25" s="236">
        <v>89299</v>
      </c>
      <c r="B25" s="236" t="s">
        <v>192</v>
      </c>
      <c r="C25" s="236" t="s">
        <v>178</v>
      </c>
      <c r="D25" s="236">
        <v>95.37</v>
      </c>
    </row>
    <row r="26" spans="1:4" ht="30" x14ac:dyDescent="0.25">
      <c r="A26" s="236">
        <v>89282</v>
      </c>
      <c r="B26" s="236" t="s">
        <v>193</v>
      </c>
      <c r="C26" s="236" t="s">
        <v>178</v>
      </c>
      <c r="D26" s="236">
        <v>78.31</v>
      </c>
    </row>
    <row r="27" spans="1:4" ht="30" x14ac:dyDescent="0.25">
      <c r="A27" s="236">
        <v>89283</v>
      </c>
      <c r="B27" s="236" t="s">
        <v>194</v>
      </c>
      <c r="C27" s="236" t="s">
        <v>178</v>
      </c>
      <c r="D27" s="236">
        <v>80.459999999999994</v>
      </c>
    </row>
    <row r="28" spans="1:4" ht="30" x14ac:dyDescent="0.25">
      <c r="A28" s="236">
        <v>89480</v>
      </c>
      <c r="B28" s="236" t="s">
        <v>195</v>
      </c>
      <c r="C28" s="236" t="s">
        <v>178</v>
      </c>
      <c r="D28" s="236">
        <v>173.1</v>
      </c>
    </row>
    <row r="29" spans="1:4" ht="30" x14ac:dyDescent="0.25">
      <c r="A29" s="236">
        <v>89464</v>
      </c>
      <c r="B29" s="236" t="s">
        <v>196</v>
      </c>
      <c r="C29" s="236" t="s">
        <v>178</v>
      </c>
      <c r="D29" s="236">
        <v>147.63999999999999</v>
      </c>
    </row>
    <row r="30" spans="1:4" ht="30" x14ac:dyDescent="0.25">
      <c r="A30" s="236">
        <v>89478</v>
      </c>
      <c r="B30" s="236" t="s">
        <v>197</v>
      </c>
      <c r="C30" s="236" t="s">
        <v>178</v>
      </c>
      <c r="D30" s="236">
        <v>150.74</v>
      </c>
    </row>
    <row r="31" spans="1:4" ht="30" x14ac:dyDescent="0.25">
      <c r="A31" s="236">
        <v>89462</v>
      </c>
      <c r="B31" s="236" t="s">
        <v>198</v>
      </c>
      <c r="C31" s="236" t="s">
        <v>178</v>
      </c>
      <c r="D31" s="236">
        <v>126.58</v>
      </c>
    </row>
    <row r="32" spans="1:4" ht="30" x14ac:dyDescent="0.25">
      <c r="A32" s="236">
        <v>104444</v>
      </c>
      <c r="B32" s="236" t="s">
        <v>199</v>
      </c>
      <c r="C32" s="236" t="s">
        <v>178</v>
      </c>
      <c r="D32" s="236">
        <v>0</v>
      </c>
    </row>
    <row r="33" spans="1:4" ht="30" x14ac:dyDescent="0.25">
      <c r="A33" s="236">
        <v>104442</v>
      </c>
      <c r="B33" s="236" t="s">
        <v>200</v>
      </c>
      <c r="C33" s="236" t="s">
        <v>178</v>
      </c>
      <c r="D33" s="236">
        <v>0</v>
      </c>
    </row>
    <row r="34" spans="1:4" ht="30" x14ac:dyDescent="0.25">
      <c r="A34" s="236">
        <v>89472</v>
      </c>
      <c r="B34" s="236" t="s">
        <v>201</v>
      </c>
      <c r="C34" s="236" t="s">
        <v>178</v>
      </c>
      <c r="D34" s="236">
        <v>128.72999999999999</v>
      </c>
    </row>
    <row r="35" spans="1:4" ht="30" x14ac:dyDescent="0.25">
      <c r="A35" s="236">
        <v>89455</v>
      </c>
      <c r="B35" s="236" t="s">
        <v>202</v>
      </c>
      <c r="C35" s="236" t="s">
        <v>178</v>
      </c>
      <c r="D35" s="236">
        <v>113.02</v>
      </c>
    </row>
    <row r="36" spans="1:4" ht="30" x14ac:dyDescent="0.25">
      <c r="A36" s="236">
        <v>89470</v>
      </c>
      <c r="B36" s="236" t="s">
        <v>203</v>
      </c>
      <c r="C36" s="236" t="s">
        <v>178</v>
      </c>
      <c r="D36" s="236">
        <v>108.49</v>
      </c>
    </row>
    <row r="37" spans="1:4" ht="30" x14ac:dyDescent="0.25">
      <c r="A37" s="236">
        <v>89453</v>
      </c>
      <c r="B37" s="236" t="s">
        <v>204</v>
      </c>
      <c r="C37" s="236" t="s">
        <v>178</v>
      </c>
      <c r="D37" s="236">
        <v>94.09</v>
      </c>
    </row>
    <row r="38" spans="1:4" ht="30" x14ac:dyDescent="0.25">
      <c r="A38" s="236">
        <v>104443</v>
      </c>
      <c r="B38" s="236" t="s">
        <v>205</v>
      </c>
      <c r="C38" s="236" t="s">
        <v>178</v>
      </c>
      <c r="D38" s="236">
        <v>0</v>
      </c>
    </row>
    <row r="39" spans="1:4" ht="30" x14ac:dyDescent="0.25">
      <c r="A39" s="236">
        <v>104441</v>
      </c>
      <c r="B39" s="236" t="s">
        <v>206</v>
      </c>
      <c r="C39" s="236" t="s">
        <v>178</v>
      </c>
      <c r="D39" s="236">
        <v>0</v>
      </c>
    </row>
    <row r="40" spans="1:4" ht="45" x14ac:dyDescent="0.25">
      <c r="A40" s="236">
        <v>103354</v>
      </c>
      <c r="B40" s="236" t="s">
        <v>207</v>
      </c>
      <c r="C40" s="236" t="s">
        <v>178</v>
      </c>
      <c r="D40" s="236">
        <v>103.92</v>
      </c>
    </row>
    <row r="41" spans="1:4" ht="30" x14ac:dyDescent="0.25">
      <c r="A41" s="236">
        <v>103355</v>
      </c>
      <c r="B41" s="236" t="s">
        <v>208</v>
      </c>
      <c r="C41" s="236" t="s">
        <v>178</v>
      </c>
      <c r="D41" s="236">
        <v>105.81</v>
      </c>
    </row>
    <row r="42" spans="1:4" ht="45" x14ac:dyDescent="0.25">
      <c r="A42" s="236">
        <v>103330</v>
      </c>
      <c r="B42" s="236" t="s">
        <v>209</v>
      </c>
      <c r="C42" s="236" t="s">
        <v>178</v>
      </c>
      <c r="D42" s="236">
        <v>95.29</v>
      </c>
    </row>
    <row r="43" spans="1:4" ht="30" x14ac:dyDescent="0.25">
      <c r="A43" s="236">
        <v>103331</v>
      </c>
      <c r="B43" s="236" t="s">
        <v>210</v>
      </c>
      <c r="C43" s="236" t="s">
        <v>178</v>
      </c>
      <c r="D43" s="236">
        <v>97.06</v>
      </c>
    </row>
    <row r="44" spans="1:4" ht="45" x14ac:dyDescent="0.25">
      <c r="A44" s="236">
        <v>103358</v>
      </c>
      <c r="B44" s="236" t="s">
        <v>211</v>
      </c>
      <c r="C44" s="236" t="s">
        <v>178</v>
      </c>
      <c r="D44" s="236">
        <v>79.89</v>
      </c>
    </row>
    <row r="45" spans="1:4" ht="30" x14ac:dyDescent="0.25">
      <c r="A45" s="236">
        <v>103359</v>
      </c>
      <c r="B45" s="236" t="s">
        <v>212</v>
      </c>
      <c r="C45" s="236" t="s">
        <v>178</v>
      </c>
      <c r="D45" s="236">
        <v>81.400000000000006</v>
      </c>
    </row>
    <row r="46" spans="1:4" ht="45" x14ac:dyDescent="0.25">
      <c r="A46" s="236">
        <v>103366</v>
      </c>
      <c r="B46" s="236" t="s">
        <v>213</v>
      </c>
      <c r="C46" s="236" t="s">
        <v>178</v>
      </c>
      <c r="D46" s="236">
        <v>68.72</v>
      </c>
    </row>
    <row r="47" spans="1:4" ht="30" x14ac:dyDescent="0.25">
      <c r="A47" s="236">
        <v>103367</v>
      </c>
      <c r="B47" s="236" t="s">
        <v>214</v>
      </c>
      <c r="C47" s="236" t="s">
        <v>178</v>
      </c>
      <c r="D47" s="236">
        <v>70.08</v>
      </c>
    </row>
    <row r="48" spans="1:4" ht="30" x14ac:dyDescent="0.25">
      <c r="A48" s="236">
        <v>103360</v>
      </c>
      <c r="B48" s="236" t="s">
        <v>215</v>
      </c>
      <c r="C48" s="236" t="s">
        <v>178</v>
      </c>
      <c r="D48" s="236">
        <v>93.57</v>
      </c>
    </row>
    <row r="49" spans="1:4" ht="30" x14ac:dyDescent="0.25">
      <c r="A49" s="236">
        <v>103361</v>
      </c>
      <c r="B49" s="236" t="s">
        <v>216</v>
      </c>
      <c r="C49" s="236" t="s">
        <v>178</v>
      </c>
      <c r="D49" s="236">
        <v>95.48</v>
      </c>
    </row>
    <row r="50" spans="1:4" ht="30" x14ac:dyDescent="0.25">
      <c r="A50" s="236">
        <v>103368</v>
      </c>
      <c r="B50" s="236" t="s">
        <v>217</v>
      </c>
      <c r="C50" s="236" t="s">
        <v>178</v>
      </c>
      <c r="D50" s="236">
        <v>78.150000000000006</v>
      </c>
    </row>
    <row r="51" spans="1:4" ht="30" x14ac:dyDescent="0.25">
      <c r="A51" s="236">
        <v>103369</v>
      </c>
      <c r="B51" s="236" t="s">
        <v>218</v>
      </c>
      <c r="C51" s="236" t="s">
        <v>178</v>
      </c>
      <c r="D51" s="236">
        <v>79.87</v>
      </c>
    </row>
    <row r="52" spans="1:4" ht="45" x14ac:dyDescent="0.25">
      <c r="A52" s="236">
        <v>103334</v>
      </c>
      <c r="B52" s="236" t="s">
        <v>219</v>
      </c>
      <c r="C52" s="236" t="s">
        <v>178</v>
      </c>
      <c r="D52" s="236">
        <v>169.68</v>
      </c>
    </row>
    <row r="53" spans="1:4" ht="45" x14ac:dyDescent="0.25">
      <c r="A53" s="236">
        <v>103335</v>
      </c>
      <c r="B53" s="236" t="s">
        <v>220</v>
      </c>
      <c r="C53" s="236" t="s">
        <v>178</v>
      </c>
      <c r="D53" s="236">
        <v>173</v>
      </c>
    </row>
    <row r="54" spans="1:4" ht="30" x14ac:dyDescent="0.25">
      <c r="A54" s="236">
        <v>103362</v>
      </c>
      <c r="B54" s="236" t="s">
        <v>221</v>
      </c>
      <c r="C54" s="236" t="s">
        <v>178</v>
      </c>
      <c r="D54" s="236">
        <v>112.7</v>
      </c>
    </row>
    <row r="55" spans="1:4" ht="30" x14ac:dyDescent="0.25">
      <c r="A55" s="236">
        <v>103363</v>
      </c>
      <c r="B55" s="236" t="s">
        <v>222</v>
      </c>
      <c r="C55" s="236" t="s">
        <v>178</v>
      </c>
      <c r="D55" s="236">
        <v>114.84</v>
      </c>
    </row>
    <row r="56" spans="1:4" ht="30" x14ac:dyDescent="0.25">
      <c r="A56" s="236">
        <v>103370</v>
      </c>
      <c r="B56" s="236" t="s">
        <v>223</v>
      </c>
      <c r="C56" s="236" t="s">
        <v>178</v>
      </c>
      <c r="D56" s="236">
        <v>97.75</v>
      </c>
    </row>
    <row r="57" spans="1:4" ht="30" x14ac:dyDescent="0.25">
      <c r="A57" s="236">
        <v>103371</v>
      </c>
      <c r="B57" s="236" t="s">
        <v>224</v>
      </c>
      <c r="C57" s="236" t="s">
        <v>178</v>
      </c>
      <c r="D57" s="236">
        <v>99.69</v>
      </c>
    </row>
    <row r="58" spans="1:4" ht="30" x14ac:dyDescent="0.25">
      <c r="A58" s="236">
        <v>103332</v>
      </c>
      <c r="B58" s="236" t="s">
        <v>225</v>
      </c>
      <c r="C58" s="236" t="s">
        <v>178</v>
      </c>
      <c r="D58" s="236">
        <v>144.91</v>
      </c>
    </row>
    <row r="59" spans="1:4" ht="30" x14ac:dyDescent="0.25">
      <c r="A59" s="236">
        <v>103333</v>
      </c>
      <c r="B59" s="236" t="s">
        <v>226</v>
      </c>
      <c r="C59" s="236" t="s">
        <v>178</v>
      </c>
      <c r="D59" s="236">
        <v>146.82</v>
      </c>
    </row>
    <row r="60" spans="1:4" ht="30" x14ac:dyDescent="0.25">
      <c r="A60" s="236">
        <v>103352</v>
      </c>
      <c r="B60" s="236" t="s">
        <v>227</v>
      </c>
      <c r="C60" s="236" t="s">
        <v>178</v>
      </c>
      <c r="D60" s="236">
        <v>123.26</v>
      </c>
    </row>
    <row r="61" spans="1:4" ht="30" x14ac:dyDescent="0.25">
      <c r="A61" s="236">
        <v>103353</v>
      </c>
      <c r="B61" s="236" t="s">
        <v>228</v>
      </c>
      <c r="C61" s="236" t="s">
        <v>178</v>
      </c>
      <c r="D61" s="236">
        <v>125.02</v>
      </c>
    </row>
    <row r="62" spans="1:4" ht="30" x14ac:dyDescent="0.25">
      <c r="A62" s="236">
        <v>103328</v>
      </c>
      <c r="B62" s="236" t="s">
        <v>229</v>
      </c>
      <c r="C62" s="236" t="s">
        <v>178</v>
      </c>
      <c r="D62" s="236">
        <v>112.4</v>
      </c>
    </row>
    <row r="63" spans="1:4" ht="30" x14ac:dyDescent="0.25">
      <c r="A63" s="236">
        <v>103329</v>
      </c>
      <c r="B63" s="236" t="s">
        <v>230</v>
      </c>
      <c r="C63" s="236" t="s">
        <v>178</v>
      </c>
      <c r="D63" s="236">
        <v>114.05</v>
      </c>
    </row>
    <row r="64" spans="1:4" ht="30" x14ac:dyDescent="0.25">
      <c r="A64" s="236">
        <v>103356</v>
      </c>
      <c r="B64" s="236" t="s">
        <v>231</v>
      </c>
      <c r="C64" s="236" t="s">
        <v>178</v>
      </c>
      <c r="D64" s="236">
        <v>69.3</v>
      </c>
    </row>
    <row r="65" spans="1:4" ht="30" x14ac:dyDescent="0.25">
      <c r="A65" s="236">
        <v>103357</v>
      </c>
      <c r="B65" s="236" t="s">
        <v>232</v>
      </c>
      <c r="C65" s="236" t="s">
        <v>178</v>
      </c>
      <c r="D65" s="236">
        <v>70.7</v>
      </c>
    </row>
    <row r="66" spans="1:4" ht="30" x14ac:dyDescent="0.25">
      <c r="A66" s="236">
        <v>103364</v>
      </c>
      <c r="B66" s="236" t="s">
        <v>233</v>
      </c>
      <c r="C66" s="236" t="s">
        <v>178</v>
      </c>
      <c r="D66" s="236">
        <v>57.14</v>
      </c>
    </row>
    <row r="67" spans="1:4" ht="30" x14ac:dyDescent="0.25">
      <c r="A67" s="236">
        <v>103365</v>
      </c>
      <c r="B67" s="236" t="s">
        <v>234</v>
      </c>
      <c r="C67" s="236" t="s">
        <v>178</v>
      </c>
      <c r="D67" s="236">
        <v>58.18</v>
      </c>
    </row>
    <row r="68" spans="1:4" ht="30" x14ac:dyDescent="0.25">
      <c r="A68" s="236">
        <v>103350</v>
      </c>
      <c r="B68" s="236" t="s">
        <v>235</v>
      </c>
      <c r="C68" s="236" t="s">
        <v>178</v>
      </c>
      <c r="D68" s="236">
        <v>208.78</v>
      </c>
    </row>
    <row r="69" spans="1:4" ht="30" x14ac:dyDescent="0.25">
      <c r="A69" s="236">
        <v>103351</v>
      </c>
      <c r="B69" s="236" t="s">
        <v>236</v>
      </c>
      <c r="C69" s="236" t="s">
        <v>178</v>
      </c>
      <c r="D69" s="236">
        <v>211.21</v>
      </c>
    </row>
    <row r="70" spans="1:4" ht="45" x14ac:dyDescent="0.25">
      <c r="A70" s="236">
        <v>103344</v>
      </c>
      <c r="B70" s="236" t="s">
        <v>237</v>
      </c>
      <c r="C70" s="236" t="s">
        <v>178</v>
      </c>
      <c r="D70" s="236">
        <v>92.47</v>
      </c>
    </row>
    <row r="71" spans="1:4" ht="30" x14ac:dyDescent="0.25">
      <c r="A71" s="236">
        <v>103345</v>
      </c>
      <c r="B71" s="236" t="s">
        <v>238</v>
      </c>
      <c r="C71" s="236" t="s">
        <v>178</v>
      </c>
      <c r="D71" s="236">
        <v>94.68</v>
      </c>
    </row>
    <row r="72" spans="1:4" ht="45" x14ac:dyDescent="0.25">
      <c r="A72" s="236">
        <v>103348</v>
      </c>
      <c r="B72" s="236" t="s">
        <v>239</v>
      </c>
      <c r="C72" s="236" t="s">
        <v>178</v>
      </c>
      <c r="D72" s="236">
        <v>77.19</v>
      </c>
    </row>
    <row r="73" spans="1:4" ht="30" x14ac:dyDescent="0.25">
      <c r="A73" s="236">
        <v>103349</v>
      </c>
      <c r="B73" s="236" t="s">
        <v>240</v>
      </c>
      <c r="C73" s="236" t="s">
        <v>178</v>
      </c>
      <c r="D73" s="236">
        <v>79.209999999999994</v>
      </c>
    </row>
    <row r="74" spans="1:4" ht="30" x14ac:dyDescent="0.25">
      <c r="A74" s="236">
        <v>103346</v>
      </c>
      <c r="B74" s="236" t="s">
        <v>241</v>
      </c>
      <c r="C74" s="236" t="s">
        <v>178</v>
      </c>
      <c r="D74" s="236">
        <v>103.57</v>
      </c>
    </row>
    <row r="75" spans="1:4" ht="30" x14ac:dyDescent="0.25">
      <c r="A75" s="236">
        <v>103347</v>
      </c>
      <c r="B75" s="236" t="s">
        <v>242</v>
      </c>
      <c r="C75" s="236" t="s">
        <v>178</v>
      </c>
      <c r="D75" s="236">
        <v>105.93</v>
      </c>
    </row>
    <row r="76" spans="1:4" ht="30" x14ac:dyDescent="0.25">
      <c r="A76" s="236">
        <v>103324</v>
      </c>
      <c r="B76" s="236" t="s">
        <v>243</v>
      </c>
      <c r="C76" s="236" t="s">
        <v>178</v>
      </c>
      <c r="D76" s="236">
        <v>87.7</v>
      </c>
    </row>
    <row r="77" spans="1:4" ht="30" x14ac:dyDescent="0.25">
      <c r="A77" s="236">
        <v>103325</v>
      </c>
      <c r="B77" s="236" t="s">
        <v>244</v>
      </c>
      <c r="C77" s="236" t="s">
        <v>178</v>
      </c>
      <c r="D77" s="236">
        <v>89.84</v>
      </c>
    </row>
    <row r="78" spans="1:4" ht="30" x14ac:dyDescent="0.25">
      <c r="A78" s="236">
        <v>103326</v>
      </c>
      <c r="B78" s="236" t="s">
        <v>245</v>
      </c>
      <c r="C78" s="236" t="s">
        <v>178</v>
      </c>
      <c r="D78" s="236">
        <v>102.97</v>
      </c>
    </row>
    <row r="79" spans="1:4" ht="30" x14ac:dyDescent="0.25">
      <c r="A79" s="236">
        <v>103327</v>
      </c>
      <c r="B79" s="236" t="s">
        <v>246</v>
      </c>
      <c r="C79" s="236" t="s">
        <v>178</v>
      </c>
      <c r="D79" s="236">
        <v>105.48</v>
      </c>
    </row>
    <row r="80" spans="1:4" ht="30" x14ac:dyDescent="0.25">
      <c r="A80" s="236">
        <v>103322</v>
      </c>
      <c r="B80" s="236" t="s">
        <v>247</v>
      </c>
      <c r="C80" s="236" t="s">
        <v>178</v>
      </c>
      <c r="D80" s="236">
        <v>64.930000000000007</v>
      </c>
    </row>
    <row r="81" spans="1:4" ht="30" x14ac:dyDescent="0.25">
      <c r="A81" s="236">
        <v>103323</v>
      </c>
      <c r="B81" s="236" t="s">
        <v>248</v>
      </c>
      <c r="C81" s="236" t="s">
        <v>178</v>
      </c>
      <c r="D81" s="236">
        <v>66.819999999999993</v>
      </c>
    </row>
    <row r="82" spans="1:4" ht="30" x14ac:dyDescent="0.25">
      <c r="A82" s="236">
        <v>103338</v>
      </c>
      <c r="B82" s="236" t="s">
        <v>249</v>
      </c>
      <c r="C82" s="236" t="s">
        <v>178</v>
      </c>
      <c r="D82" s="236">
        <v>127.77</v>
      </c>
    </row>
    <row r="83" spans="1:4" ht="30" x14ac:dyDescent="0.25">
      <c r="A83" s="236">
        <v>103339</v>
      </c>
      <c r="B83" s="236" t="s">
        <v>250</v>
      </c>
      <c r="C83" s="236" t="s">
        <v>178</v>
      </c>
      <c r="D83" s="236">
        <v>129.62</v>
      </c>
    </row>
    <row r="84" spans="1:4" ht="30" x14ac:dyDescent="0.25">
      <c r="A84" s="236">
        <v>103340</v>
      </c>
      <c r="B84" s="236" t="s">
        <v>251</v>
      </c>
      <c r="C84" s="236" t="s">
        <v>178</v>
      </c>
      <c r="D84" s="236">
        <v>153.19</v>
      </c>
    </row>
    <row r="85" spans="1:4" ht="30" x14ac:dyDescent="0.25">
      <c r="A85" s="236">
        <v>103341</v>
      </c>
      <c r="B85" s="236" t="s">
        <v>252</v>
      </c>
      <c r="C85" s="236" t="s">
        <v>178</v>
      </c>
      <c r="D85" s="236">
        <v>155.51</v>
      </c>
    </row>
    <row r="86" spans="1:4" ht="30" x14ac:dyDescent="0.25">
      <c r="A86" s="236">
        <v>103336</v>
      </c>
      <c r="B86" s="236" t="s">
        <v>253</v>
      </c>
      <c r="C86" s="236" t="s">
        <v>178</v>
      </c>
      <c r="D86" s="236">
        <v>96.75</v>
      </c>
    </row>
    <row r="87" spans="1:4" ht="30" x14ac:dyDescent="0.25">
      <c r="A87" s="236">
        <v>103337</v>
      </c>
      <c r="B87" s="236" t="s">
        <v>254</v>
      </c>
      <c r="C87" s="236" t="s">
        <v>178</v>
      </c>
      <c r="D87" s="236">
        <v>98.32</v>
      </c>
    </row>
    <row r="88" spans="1:4" ht="30" x14ac:dyDescent="0.25">
      <c r="A88" s="236">
        <v>103342</v>
      </c>
      <c r="B88" s="236" t="s">
        <v>255</v>
      </c>
      <c r="C88" s="236" t="s">
        <v>178</v>
      </c>
      <c r="D88" s="236">
        <v>128.34</v>
      </c>
    </row>
    <row r="89" spans="1:4" ht="30" x14ac:dyDescent="0.25">
      <c r="A89" s="236">
        <v>103343</v>
      </c>
      <c r="B89" s="236" t="s">
        <v>256</v>
      </c>
      <c r="C89" s="236" t="s">
        <v>178</v>
      </c>
      <c r="D89" s="236">
        <v>130.38999999999999</v>
      </c>
    </row>
    <row r="90" spans="1:4" ht="30" x14ac:dyDescent="0.25">
      <c r="A90" s="236">
        <v>103318</v>
      </c>
      <c r="B90" s="236" t="s">
        <v>257</v>
      </c>
      <c r="C90" s="236" t="s">
        <v>178</v>
      </c>
      <c r="D90" s="236">
        <v>110.3</v>
      </c>
    </row>
    <row r="91" spans="1:4" ht="30" x14ac:dyDescent="0.25">
      <c r="A91" s="236">
        <v>103319</v>
      </c>
      <c r="B91" s="236" t="s">
        <v>258</v>
      </c>
      <c r="C91" s="236" t="s">
        <v>178</v>
      </c>
      <c r="D91" s="236">
        <v>112.15</v>
      </c>
    </row>
    <row r="92" spans="1:4" ht="30" x14ac:dyDescent="0.25">
      <c r="A92" s="236">
        <v>103320</v>
      </c>
      <c r="B92" s="236" t="s">
        <v>259</v>
      </c>
      <c r="C92" s="236" t="s">
        <v>178</v>
      </c>
      <c r="D92" s="236">
        <v>131.62</v>
      </c>
    </row>
    <row r="93" spans="1:4" ht="30" x14ac:dyDescent="0.25">
      <c r="A93" s="236">
        <v>103321</v>
      </c>
      <c r="B93" s="236" t="s">
        <v>260</v>
      </c>
      <c r="C93" s="236" t="s">
        <v>178</v>
      </c>
      <c r="D93" s="236">
        <v>133.94</v>
      </c>
    </row>
    <row r="94" spans="1:4" ht="30" x14ac:dyDescent="0.25">
      <c r="A94" s="236">
        <v>103316</v>
      </c>
      <c r="B94" s="236" t="s">
        <v>261</v>
      </c>
      <c r="C94" s="236" t="s">
        <v>178</v>
      </c>
      <c r="D94" s="236">
        <v>84.61</v>
      </c>
    </row>
    <row r="95" spans="1:4" ht="30" x14ac:dyDescent="0.25">
      <c r="A95" s="236">
        <v>103317</v>
      </c>
      <c r="B95" s="236" t="s">
        <v>262</v>
      </c>
      <c r="C95" s="236" t="s">
        <v>178</v>
      </c>
      <c r="D95" s="236">
        <v>86.18</v>
      </c>
    </row>
    <row r="96" spans="1:4" ht="30" x14ac:dyDescent="0.25">
      <c r="A96" s="236">
        <v>101166</v>
      </c>
      <c r="B96" s="236" t="s">
        <v>263</v>
      </c>
      <c r="C96" s="236" t="s">
        <v>124</v>
      </c>
      <c r="D96" s="236">
        <v>751.83</v>
      </c>
    </row>
    <row r="97" spans="1:4" ht="30" x14ac:dyDescent="0.25">
      <c r="A97" s="236">
        <v>101165</v>
      </c>
      <c r="B97" s="236" t="s">
        <v>264</v>
      </c>
      <c r="C97" s="236" t="s">
        <v>124</v>
      </c>
      <c r="D97" s="236">
        <v>1102.46</v>
      </c>
    </row>
    <row r="98" spans="1:4" ht="30" x14ac:dyDescent="0.25">
      <c r="A98" s="236">
        <v>101163</v>
      </c>
      <c r="B98" s="236" t="s">
        <v>265</v>
      </c>
      <c r="C98" s="236" t="s">
        <v>178</v>
      </c>
      <c r="D98" s="236">
        <v>706.25</v>
      </c>
    </row>
    <row r="99" spans="1:4" ht="30" x14ac:dyDescent="0.25">
      <c r="A99" s="236">
        <v>101164</v>
      </c>
      <c r="B99" s="236" t="s">
        <v>266</v>
      </c>
      <c r="C99" s="236" t="s">
        <v>178</v>
      </c>
      <c r="D99" s="236">
        <v>716.22</v>
      </c>
    </row>
    <row r="100" spans="1:4" ht="30" x14ac:dyDescent="0.25">
      <c r="A100" s="236">
        <v>101162</v>
      </c>
      <c r="B100" s="236" t="s">
        <v>267</v>
      </c>
      <c r="C100" s="236" t="s">
        <v>178</v>
      </c>
      <c r="D100" s="236">
        <v>179.33</v>
      </c>
    </row>
    <row r="101" spans="1:4" ht="30" x14ac:dyDescent="0.25">
      <c r="A101" s="236">
        <v>101161</v>
      </c>
      <c r="B101" s="236" t="s">
        <v>268</v>
      </c>
      <c r="C101" s="236" t="s">
        <v>178</v>
      </c>
      <c r="D101" s="236">
        <v>250.47</v>
      </c>
    </row>
    <row r="102" spans="1:4" ht="30" x14ac:dyDescent="0.25">
      <c r="A102" s="236">
        <v>101160</v>
      </c>
      <c r="B102" s="236" t="s">
        <v>269</v>
      </c>
      <c r="C102" s="236" t="s">
        <v>178</v>
      </c>
      <c r="D102" s="236">
        <v>0</v>
      </c>
    </row>
    <row r="103" spans="1:4" ht="30" x14ac:dyDescent="0.25">
      <c r="A103" s="236">
        <v>101159</v>
      </c>
      <c r="B103" s="236" t="s">
        <v>270</v>
      </c>
      <c r="C103" s="236" t="s">
        <v>178</v>
      </c>
      <c r="D103" s="236">
        <v>157.19</v>
      </c>
    </row>
    <row r="104" spans="1:4" ht="30" x14ac:dyDescent="0.25">
      <c r="A104" s="236">
        <v>101154</v>
      </c>
      <c r="B104" s="236" t="s">
        <v>271</v>
      </c>
      <c r="C104" s="236" t="s">
        <v>178</v>
      </c>
      <c r="D104" s="236">
        <v>154.22999999999999</v>
      </c>
    </row>
    <row r="105" spans="1:4" ht="30" x14ac:dyDescent="0.25">
      <c r="A105" s="236">
        <v>101155</v>
      </c>
      <c r="B105" s="236" t="s">
        <v>272</v>
      </c>
      <c r="C105" s="236" t="s">
        <v>178</v>
      </c>
      <c r="D105" s="236">
        <v>216.92</v>
      </c>
    </row>
    <row r="106" spans="1:4" ht="30" x14ac:dyDescent="0.25">
      <c r="A106" s="236">
        <v>101156</v>
      </c>
      <c r="B106" s="236" t="s">
        <v>273</v>
      </c>
      <c r="C106" s="236" t="s">
        <v>178</v>
      </c>
      <c r="D106" s="236">
        <v>317.89999999999998</v>
      </c>
    </row>
    <row r="107" spans="1:4" x14ac:dyDescent="0.25">
      <c r="A107" s="236">
        <v>101158</v>
      </c>
      <c r="B107" s="236" t="s">
        <v>274</v>
      </c>
      <c r="C107" s="236" t="s">
        <v>178</v>
      </c>
      <c r="D107" s="236">
        <v>88.67</v>
      </c>
    </row>
    <row r="108" spans="1:4" x14ac:dyDescent="0.25">
      <c r="A108" s="236">
        <v>101157</v>
      </c>
      <c r="B108" s="236" t="s">
        <v>275</v>
      </c>
      <c r="C108" s="236" t="s">
        <v>178</v>
      </c>
      <c r="D108" s="236">
        <v>68.53</v>
      </c>
    </row>
    <row r="109" spans="1:4" ht="30" x14ac:dyDescent="0.25">
      <c r="A109" s="236">
        <v>87382</v>
      </c>
      <c r="B109" s="236" t="s">
        <v>276</v>
      </c>
      <c r="C109" s="236" t="s">
        <v>124</v>
      </c>
      <c r="D109" s="236">
        <v>1760.07</v>
      </c>
    </row>
    <row r="110" spans="1:4" ht="30" x14ac:dyDescent="0.25">
      <c r="A110" s="236">
        <v>87383</v>
      </c>
      <c r="B110" s="236" t="s">
        <v>277</v>
      </c>
      <c r="C110" s="236" t="s">
        <v>124</v>
      </c>
      <c r="D110" s="236">
        <v>1743.12</v>
      </c>
    </row>
    <row r="111" spans="1:4" ht="30" x14ac:dyDescent="0.25">
      <c r="A111" s="236">
        <v>87384</v>
      </c>
      <c r="B111" s="236" t="s">
        <v>278</v>
      </c>
      <c r="C111" s="236" t="s">
        <v>124</v>
      </c>
      <c r="D111" s="236">
        <v>1722.69</v>
      </c>
    </row>
    <row r="112" spans="1:4" ht="30" x14ac:dyDescent="0.25">
      <c r="A112" s="236">
        <v>87398</v>
      </c>
      <c r="B112" s="236" t="s">
        <v>279</v>
      </c>
      <c r="C112" s="236" t="s">
        <v>124</v>
      </c>
      <c r="D112" s="236">
        <v>2036.47</v>
      </c>
    </row>
    <row r="113" spans="1:4" ht="30" x14ac:dyDescent="0.25">
      <c r="A113" s="236">
        <v>87395</v>
      </c>
      <c r="B113" s="236" t="s">
        <v>280</v>
      </c>
      <c r="C113" s="236" t="s">
        <v>124</v>
      </c>
      <c r="D113" s="236">
        <v>3394.86</v>
      </c>
    </row>
    <row r="114" spans="1:4" ht="30" x14ac:dyDescent="0.25">
      <c r="A114" s="236">
        <v>87396</v>
      </c>
      <c r="B114" s="236" t="s">
        <v>281</v>
      </c>
      <c r="C114" s="236" t="s">
        <v>124</v>
      </c>
      <c r="D114" s="236">
        <v>3399.84</v>
      </c>
    </row>
    <row r="115" spans="1:4" ht="30" x14ac:dyDescent="0.25">
      <c r="A115" s="236">
        <v>87397</v>
      </c>
      <c r="B115" s="236" t="s">
        <v>282</v>
      </c>
      <c r="C115" s="236" t="s">
        <v>124</v>
      </c>
      <c r="D115" s="236">
        <v>3406.72</v>
      </c>
    </row>
    <row r="116" spans="1:4" x14ac:dyDescent="0.25">
      <c r="A116" s="236">
        <v>87402</v>
      </c>
      <c r="B116" s="236" t="s">
        <v>283</v>
      </c>
      <c r="C116" s="236" t="s">
        <v>124</v>
      </c>
      <c r="D116" s="236">
        <v>3743.39</v>
      </c>
    </row>
    <row r="117" spans="1:4" ht="30" x14ac:dyDescent="0.25">
      <c r="A117" s="236">
        <v>87391</v>
      </c>
      <c r="B117" s="236" t="s">
        <v>284</v>
      </c>
      <c r="C117" s="236" t="s">
        <v>124</v>
      </c>
      <c r="D117" s="236">
        <v>5349.83</v>
      </c>
    </row>
    <row r="118" spans="1:4" ht="30" x14ac:dyDescent="0.25">
      <c r="A118" s="236">
        <v>87393</v>
      </c>
      <c r="B118" s="236" t="s">
        <v>285</v>
      </c>
      <c r="C118" s="236" t="s">
        <v>124</v>
      </c>
      <c r="D118" s="236">
        <v>5381.07</v>
      </c>
    </row>
    <row r="119" spans="1:4" ht="30" x14ac:dyDescent="0.25">
      <c r="A119" s="236">
        <v>87394</v>
      </c>
      <c r="B119" s="236" t="s">
        <v>286</v>
      </c>
      <c r="C119" s="236" t="s">
        <v>124</v>
      </c>
      <c r="D119" s="236">
        <v>5413.03</v>
      </c>
    </row>
    <row r="120" spans="1:4" x14ac:dyDescent="0.25">
      <c r="A120" s="236">
        <v>87401</v>
      </c>
      <c r="B120" s="236" t="s">
        <v>287</v>
      </c>
      <c r="C120" s="236" t="s">
        <v>124</v>
      </c>
      <c r="D120" s="236">
        <v>5738.39</v>
      </c>
    </row>
    <row r="121" spans="1:4" ht="30" x14ac:dyDescent="0.25">
      <c r="A121" s="236">
        <v>87407</v>
      </c>
      <c r="B121" s="236" t="s">
        <v>288</v>
      </c>
      <c r="C121" s="236" t="s">
        <v>124</v>
      </c>
      <c r="D121" s="236">
        <v>1793.9</v>
      </c>
    </row>
    <row r="122" spans="1:4" ht="30" x14ac:dyDescent="0.25">
      <c r="A122" s="236">
        <v>87408</v>
      </c>
      <c r="B122" s="236" t="s">
        <v>289</v>
      </c>
      <c r="C122" s="236" t="s">
        <v>124</v>
      </c>
      <c r="D122" s="236">
        <v>1767.43</v>
      </c>
    </row>
    <row r="123" spans="1:4" ht="30" x14ac:dyDescent="0.25">
      <c r="A123" s="236">
        <v>87404</v>
      </c>
      <c r="B123" s="236" t="s">
        <v>290</v>
      </c>
      <c r="C123" s="236" t="s">
        <v>124</v>
      </c>
      <c r="D123" s="236">
        <v>5014.04</v>
      </c>
    </row>
    <row r="124" spans="1:4" ht="30" x14ac:dyDescent="0.25">
      <c r="A124" s="236">
        <v>87405</v>
      </c>
      <c r="B124" s="236" t="s">
        <v>291</v>
      </c>
      <c r="C124" s="236" t="s">
        <v>124</v>
      </c>
      <c r="D124" s="236">
        <v>5003.49</v>
      </c>
    </row>
    <row r="125" spans="1:4" ht="30" x14ac:dyDescent="0.25">
      <c r="A125" s="236">
        <v>87388</v>
      </c>
      <c r="B125" s="236" t="s">
        <v>292</v>
      </c>
      <c r="C125" s="236" t="s">
        <v>124</v>
      </c>
      <c r="D125" s="236">
        <v>4799.63</v>
      </c>
    </row>
    <row r="126" spans="1:4" ht="30" x14ac:dyDescent="0.25">
      <c r="A126" s="236">
        <v>87389</v>
      </c>
      <c r="B126" s="236" t="s">
        <v>293</v>
      </c>
      <c r="C126" s="236" t="s">
        <v>124</v>
      </c>
      <c r="D126" s="236">
        <v>4803.46</v>
      </c>
    </row>
    <row r="127" spans="1:4" ht="30" x14ac:dyDescent="0.25">
      <c r="A127" s="236">
        <v>87390</v>
      </c>
      <c r="B127" s="236" t="s">
        <v>294</v>
      </c>
      <c r="C127" s="236" t="s">
        <v>124</v>
      </c>
      <c r="D127" s="236">
        <v>4814.82</v>
      </c>
    </row>
    <row r="128" spans="1:4" ht="30" x14ac:dyDescent="0.25">
      <c r="A128" s="236">
        <v>87385</v>
      </c>
      <c r="B128" s="236" t="s">
        <v>295</v>
      </c>
      <c r="C128" s="236" t="s">
        <v>124</v>
      </c>
      <c r="D128" s="236">
        <v>2060.52</v>
      </c>
    </row>
    <row r="129" spans="1:4" ht="30" x14ac:dyDescent="0.25">
      <c r="A129" s="236">
        <v>87386</v>
      </c>
      <c r="B129" s="236" t="s">
        <v>296</v>
      </c>
      <c r="C129" s="236" t="s">
        <v>124</v>
      </c>
      <c r="D129" s="236">
        <v>2034.26</v>
      </c>
    </row>
    <row r="130" spans="1:4" ht="30" x14ac:dyDescent="0.25">
      <c r="A130" s="236">
        <v>87387</v>
      </c>
      <c r="B130" s="236" t="s">
        <v>297</v>
      </c>
      <c r="C130" s="236" t="s">
        <v>124</v>
      </c>
      <c r="D130" s="236">
        <v>2014.88</v>
      </c>
    </row>
    <row r="131" spans="1:4" x14ac:dyDescent="0.25">
      <c r="A131" s="236">
        <v>87399</v>
      </c>
      <c r="B131" s="236" t="s">
        <v>298</v>
      </c>
      <c r="C131" s="236" t="s">
        <v>124</v>
      </c>
      <c r="D131" s="236">
        <v>2338.75</v>
      </c>
    </row>
    <row r="132" spans="1:4" ht="30" x14ac:dyDescent="0.25">
      <c r="A132" s="236">
        <v>88627</v>
      </c>
      <c r="B132" s="236" t="s">
        <v>299</v>
      </c>
      <c r="C132" s="236" t="s">
        <v>124</v>
      </c>
      <c r="D132" s="236">
        <v>678.96</v>
      </c>
    </row>
    <row r="133" spans="1:4" ht="30" x14ac:dyDescent="0.25">
      <c r="A133" s="236">
        <v>100463</v>
      </c>
      <c r="B133" s="236" t="s">
        <v>300</v>
      </c>
      <c r="C133" s="236" t="s">
        <v>124</v>
      </c>
      <c r="D133" s="236">
        <v>0</v>
      </c>
    </row>
    <row r="134" spans="1:4" ht="30" x14ac:dyDescent="0.25">
      <c r="A134" s="236">
        <v>88626</v>
      </c>
      <c r="B134" s="236" t="s">
        <v>301</v>
      </c>
      <c r="C134" s="236" t="s">
        <v>124</v>
      </c>
      <c r="D134" s="236">
        <v>540.89</v>
      </c>
    </row>
    <row r="135" spans="1:4" ht="30" x14ac:dyDescent="0.25">
      <c r="A135" s="236">
        <v>100488</v>
      </c>
      <c r="B135" s="236" t="s">
        <v>302</v>
      </c>
      <c r="C135" s="236" t="s">
        <v>124</v>
      </c>
      <c r="D135" s="236">
        <v>522.57000000000005</v>
      </c>
    </row>
    <row r="136" spans="1:4" ht="30" x14ac:dyDescent="0.25">
      <c r="A136" s="236">
        <v>100464</v>
      </c>
      <c r="B136" s="236" t="s">
        <v>303</v>
      </c>
      <c r="C136" s="236" t="s">
        <v>124</v>
      </c>
      <c r="D136" s="236">
        <v>585.28</v>
      </c>
    </row>
    <row r="137" spans="1:4" ht="30" x14ac:dyDescent="0.25">
      <c r="A137" s="236">
        <v>100465</v>
      </c>
      <c r="B137" s="236" t="s">
        <v>304</v>
      </c>
      <c r="C137" s="236" t="s">
        <v>124</v>
      </c>
      <c r="D137" s="236">
        <v>524.65</v>
      </c>
    </row>
    <row r="138" spans="1:4" ht="30" x14ac:dyDescent="0.25">
      <c r="A138" s="236">
        <v>100466</v>
      </c>
      <c r="B138" s="236" t="s">
        <v>305</v>
      </c>
      <c r="C138" s="236" t="s">
        <v>124</v>
      </c>
      <c r="D138" s="236">
        <v>493.08</v>
      </c>
    </row>
    <row r="139" spans="1:4" ht="45" x14ac:dyDescent="0.25">
      <c r="A139" s="236">
        <v>87368</v>
      </c>
      <c r="B139" s="236" t="s">
        <v>306</v>
      </c>
      <c r="C139" s="236" t="s">
        <v>124</v>
      </c>
      <c r="D139" s="236">
        <v>745.18</v>
      </c>
    </row>
    <row r="140" spans="1:4" ht="45" x14ac:dyDescent="0.25">
      <c r="A140" s="236">
        <v>100450</v>
      </c>
      <c r="B140" s="236" t="s">
        <v>307</v>
      </c>
      <c r="C140" s="236" t="s">
        <v>124</v>
      </c>
      <c r="D140" s="236">
        <v>0</v>
      </c>
    </row>
    <row r="141" spans="1:4" ht="45" x14ac:dyDescent="0.25">
      <c r="A141" s="236">
        <v>87289</v>
      </c>
      <c r="B141" s="236" t="s">
        <v>308</v>
      </c>
      <c r="C141" s="236" t="s">
        <v>124</v>
      </c>
      <c r="D141" s="236">
        <v>569.35</v>
      </c>
    </row>
    <row r="142" spans="1:4" ht="45" x14ac:dyDescent="0.25">
      <c r="A142" s="236">
        <v>87290</v>
      </c>
      <c r="B142" s="236" t="s">
        <v>309</v>
      </c>
      <c r="C142" s="236" t="s">
        <v>124</v>
      </c>
      <c r="D142" s="236">
        <v>549.30999999999995</v>
      </c>
    </row>
    <row r="143" spans="1:4" ht="45" x14ac:dyDescent="0.25">
      <c r="A143" s="236">
        <v>87333</v>
      </c>
      <c r="B143" s="236" t="s">
        <v>310</v>
      </c>
      <c r="C143" s="236" t="s">
        <v>124</v>
      </c>
      <c r="D143" s="236">
        <v>580.95000000000005</v>
      </c>
    </row>
    <row r="144" spans="1:4" ht="45" x14ac:dyDescent="0.25">
      <c r="A144" s="236">
        <v>87334</v>
      </c>
      <c r="B144" s="236" t="s">
        <v>311</v>
      </c>
      <c r="C144" s="236" t="s">
        <v>124</v>
      </c>
      <c r="D144" s="236">
        <v>521.54999999999995</v>
      </c>
    </row>
    <row r="145" spans="1:4" ht="30" x14ac:dyDescent="0.25">
      <c r="A145" s="236">
        <v>105515</v>
      </c>
      <c r="B145" s="236" t="s">
        <v>312</v>
      </c>
      <c r="C145" s="236" t="s">
        <v>124</v>
      </c>
      <c r="D145" s="236">
        <v>818.3</v>
      </c>
    </row>
    <row r="146" spans="1:4" ht="45" x14ac:dyDescent="0.25">
      <c r="A146" s="236">
        <v>87367</v>
      </c>
      <c r="B146" s="236" t="s">
        <v>313</v>
      </c>
      <c r="C146" s="236" t="s">
        <v>124</v>
      </c>
      <c r="D146" s="236">
        <v>752.78</v>
      </c>
    </row>
    <row r="147" spans="1:4" ht="45" x14ac:dyDescent="0.25">
      <c r="A147" s="236">
        <v>100449</v>
      </c>
      <c r="B147" s="236" t="s">
        <v>314</v>
      </c>
      <c r="C147" s="236" t="s">
        <v>124</v>
      </c>
      <c r="D147" s="236">
        <v>0</v>
      </c>
    </row>
    <row r="148" spans="1:4" ht="45" x14ac:dyDescent="0.25">
      <c r="A148" s="236">
        <v>87286</v>
      </c>
      <c r="B148" s="236" t="s">
        <v>315</v>
      </c>
      <c r="C148" s="236" t="s">
        <v>124</v>
      </c>
      <c r="D148" s="236">
        <v>586.08000000000004</v>
      </c>
    </row>
    <row r="149" spans="1:4" ht="45" x14ac:dyDescent="0.25">
      <c r="A149" s="236">
        <v>87287</v>
      </c>
      <c r="B149" s="236" t="s">
        <v>316</v>
      </c>
      <c r="C149" s="236" t="s">
        <v>124</v>
      </c>
      <c r="D149" s="236">
        <v>550.13</v>
      </c>
    </row>
    <row r="150" spans="1:4" ht="45" x14ac:dyDescent="0.25">
      <c r="A150" s="236">
        <v>87331</v>
      </c>
      <c r="B150" s="236" t="s">
        <v>317</v>
      </c>
      <c r="C150" s="236" t="s">
        <v>124</v>
      </c>
      <c r="D150" s="236">
        <v>621.54999999999995</v>
      </c>
    </row>
    <row r="151" spans="1:4" ht="45" x14ac:dyDescent="0.25">
      <c r="A151" s="236">
        <v>87332</v>
      </c>
      <c r="B151" s="236" t="s">
        <v>318</v>
      </c>
      <c r="C151" s="236" t="s">
        <v>124</v>
      </c>
      <c r="D151" s="236">
        <v>524.77</v>
      </c>
    </row>
    <row r="152" spans="1:4" ht="45" x14ac:dyDescent="0.25">
      <c r="A152" s="236">
        <v>87369</v>
      </c>
      <c r="B152" s="236" t="s">
        <v>319</v>
      </c>
      <c r="C152" s="236" t="s">
        <v>124</v>
      </c>
      <c r="D152" s="236">
        <v>763.09</v>
      </c>
    </row>
    <row r="153" spans="1:4" ht="45" x14ac:dyDescent="0.25">
      <c r="A153" s="236">
        <v>100451</v>
      </c>
      <c r="B153" s="236" t="s">
        <v>320</v>
      </c>
      <c r="C153" s="236" t="s">
        <v>124</v>
      </c>
      <c r="D153" s="236">
        <v>0</v>
      </c>
    </row>
    <row r="154" spans="1:4" ht="45" x14ac:dyDescent="0.25">
      <c r="A154" s="236">
        <v>87292</v>
      </c>
      <c r="B154" s="236" t="s">
        <v>321</v>
      </c>
      <c r="C154" s="236" t="s">
        <v>124</v>
      </c>
      <c r="D154" s="236">
        <v>581.67999999999995</v>
      </c>
    </row>
    <row r="155" spans="1:4" ht="45" x14ac:dyDescent="0.25">
      <c r="A155" s="236">
        <v>87335</v>
      </c>
      <c r="B155" s="236" t="s">
        <v>322</v>
      </c>
      <c r="C155" s="236" t="s">
        <v>124</v>
      </c>
      <c r="D155" s="236">
        <v>568.6</v>
      </c>
    </row>
    <row r="156" spans="1:4" ht="45" x14ac:dyDescent="0.25">
      <c r="A156" s="236">
        <v>87336</v>
      </c>
      <c r="B156" s="236" t="s">
        <v>323</v>
      </c>
      <c r="C156" s="236" t="s">
        <v>124</v>
      </c>
      <c r="D156" s="236">
        <v>541.08000000000004</v>
      </c>
    </row>
    <row r="157" spans="1:4" ht="45" x14ac:dyDescent="0.25">
      <c r="A157" s="236">
        <v>87370</v>
      </c>
      <c r="B157" s="236" t="s">
        <v>324</v>
      </c>
      <c r="C157" s="236" t="s">
        <v>124</v>
      </c>
      <c r="D157" s="236">
        <v>739.23</v>
      </c>
    </row>
    <row r="158" spans="1:4" ht="45" x14ac:dyDescent="0.25">
      <c r="A158" s="236">
        <v>100452</v>
      </c>
      <c r="B158" s="236" t="s">
        <v>325</v>
      </c>
      <c r="C158" s="236" t="s">
        <v>124</v>
      </c>
      <c r="D158" s="236">
        <v>0</v>
      </c>
    </row>
    <row r="159" spans="1:4" ht="45" x14ac:dyDescent="0.25">
      <c r="A159" s="236">
        <v>88715</v>
      </c>
      <c r="B159" s="236" t="s">
        <v>326</v>
      </c>
      <c r="C159" s="236" t="s">
        <v>124</v>
      </c>
      <c r="D159" s="236">
        <v>547.48</v>
      </c>
    </row>
    <row r="160" spans="1:4" ht="45" x14ac:dyDescent="0.25">
      <c r="A160" s="236">
        <v>87294</v>
      </c>
      <c r="B160" s="236" t="s">
        <v>327</v>
      </c>
      <c r="C160" s="236" t="s">
        <v>124</v>
      </c>
      <c r="D160" s="236">
        <v>553.58000000000004</v>
      </c>
    </row>
    <row r="161" spans="1:4" ht="45" x14ac:dyDescent="0.25">
      <c r="A161" s="236">
        <v>87337</v>
      </c>
      <c r="B161" s="236" t="s">
        <v>328</v>
      </c>
      <c r="C161" s="236" t="s">
        <v>124</v>
      </c>
      <c r="D161" s="236">
        <v>564.04</v>
      </c>
    </row>
    <row r="162" spans="1:4" ht="45" x14ac:dyDescent="0.25">
      <c r="A162" s="236">
        <v>100487</v>
      </c>
      <c r="B162" s="236" t="s">
        <v>329</v>
      </c>
      <c r="C162" s="236" t="s">
        <v>124</v>
      </c>
      <c r="D162" s="236">
        <v>511.05</v>
      </c>
    </row>
    <row r="163" spans="1:4" ht="30" x14ac:dyDescent="0.25">
      <c r="A163" s="236">
        <v>87380</v>
      </c>
      <c r="B163" s="236" t="s">
        <v>330</v>
      </c>
      <c r="C163" s="236" t="s">
        <v>124</v>
      </c>
      <c r="D163" s="236">
        <v>3347.67</v>
      </c>
    </row>
    <row r="164" spans="1:4" ht="45" x14ac:dyDescent="0.25">
      <c r="A164" s="236">
        <v>100461</v>
      </c>
      <c r="B164" s="236" t="s">
        <v>331</v>
      </c>
      <c r="C164" s="236" t="s">
        <v>124</v>
      </c>
      <c r="D164" s="236">
        <v>0</v>
      </c>
    </row>
    <row r="165" spans="1:4" ht="45" x14ac:dyDescent="0.25">
      <c r="A165" s="236">
        <v>87322</v>
      </c>
      <c r="B165" s="236" t="s">
        <v>332</v>
      </c>
      <c r="C165" s="236" t="s">
        <v>124</v>
      </c>
      <c r="D165" s="236">
        <v>3199.7</v>
      </c>
    </row>
    <row r="166" spans="1:4" ht="45" x14ac:dyDescent="0.25">
      <c r="A166" s="236">
        <v>87323</v>
      </c>
      <c r="B166" s="236" t="s">
        <v>333</v>
      </c>
      <c r="C166" s="236" t="s">
        <v>124</v>
      </c>
      <c r="D166" s="236">
        <v>3183.12</v>
      </c>
    </row>
    <row r="167" spans="1:4" ht="45" x14ac:dyDescent="0.25">
      <c r="A167" s="236">
        <v>87360</v>
      </c>
      <c r="B167" s="236" t="s">
        <v>334</v>
      </c>
      <c r="C167" s="236" t="s">
        <v>124</v>
      </c>
      <c r="D167" s="236">
        <v>3199.71</v>
      </c>
    </row>
    <row r="168" spans="1:4" ht="45" x14ac:dyDescent="0.25">
      <c r="A168" s="236">
        <v>87361</v>
      </c>
      <c r="B168" s="236" t="s">
        <v>335</v>
      </c>
      <c r="C168" s="236" t="s">
        <v>124</v>
      </c>
      <c r="D168" s="236">
        <v>3119.71</v>
      </c>
    </row>
    <row r="169" spans="1:4" ht="45" x14ac:dyDescent="0.25">
      <c r="A169" s="236">
        <v>87362</v>
      </c>
      <c r="B169" s="236" t="s">
        <v>336</v>
      </c>
      <c r="C169" s="236" t="s">
        <v>124</v>
      </c>
      <c r="D169" s="236">
        <v>3100.84</v>
      </c>
    </row>
    <row r="170" spans="1:4" ht="30" x14ac:dyDescent="0.25">
      <c r="A170" s="236">
        <v>87377</v>
      </c>
      <c r="B170" s="236" t="s">
        <v>337</v>
      </c>
      <c r="C170" s="236" t="s">
        <v>124</v>
      </c>
      <c r="D170" s="236">
        <v>703.14</v>
      </c>
    </row>
    <row r="171" spans="1:4" ht="30" x14ac:dyDescent="0.25">
      <c r="A171" s="236">
        <v>100458</v>
      </c>
      <c r="B171" s="236" t="s">
        <v>338</v>
      </c>
      <c r="C171" s="236" t="s">
        <v>124</v>
      </c>
      <c r="D171" s="236">
        <v>0</v>
      </c>
    </row>
    <row r="172" spans="1:4" ht="30" x14ac:dyDescent="0.25">
      <c r="A172" s="236">
        <v>87313</v>
      </c>
      <c r="B172" s="236" t="s">
        <v>339</v>
      </c>
      <c r="C172" s="236" t="s">
        <v>124</v>
      </c>
      <c r="D172" s="236">
        <v>514.08000000000004</v>
      </c>
    </row>
    <row r="173" spans="1:4" ht="30" x14ac:dyDescent="0.25">
      <c r="A173" s="236">
        <v>87314</v>
      </c>
      <c r="B173" s="236" t="s">
        <v>340</v>
      </c>
      <c r="C173" s="236" t="s">
        <v>124</v>
      </c>
      <c r="D173" s="236">
        <v>496.47</v>
      </c>
    </row>
    <row r="174" spans="1:4" ht="45" x14ac:dyDescent="0.25">
      <c r="A174" s="236">
        <v>87352</v>
      </c>
      <c r="B174" s="236" t="s">
        <v>341</v>
      </c>
      <c r="C174" s="236" t="s">
        <v>124</v>
      </c>
      <c r="D174" s="236">
        <v>643.27</v>
      </c>
    </row>
    <row r="175" spans="1:4" ht="45" x14ac:dyDescent="0.25">
      <c r="A175" s="236">
        <v>87353</v>
      </c>
      <c r="B175" s="236" t="s">
        <v>342</v>
      </c>
      <c r="C175" s="236" t="s">
        <v>124</v>
      </c>
      <c r="D175" s="236">
        <v>525.47</v>
      </c>
    </row>
    <row r="176" spans="1:4" ht="45" x14ac:dyDescent="0.25">
      <c r="A176" s="236">
        <v>87354</v>
      </c>
      <c r="B176" s="236" t="s">
        <v>343</v>
      </c>
      <c r="C176" s="236" t="s">
        <v>124</v>
      </c>
      <c r="D176" s="236">
        <v>469.28</v>
      </c>
    </row>
    <row r="177" spans="1:4" ht="30" x14ac:dyDescent="0.25">
      <c r="A177" s="236">
        <v>100480</v>
      </c>
      <c r="B177" s="236" t="s">
        <v>344</v>
      </c>
      <c r="C177" s="236" t="s">
        <v>124</v>
      </c>
      <c r="D177" s="236">
        <v>824.44</v>
      </c>
    </row>
    <row r="178" spans="1:4" ht="30" x14ac:dyDescent="0.25">
      <c r="A178" s="236">
        <v>100476</v>
      </c>
      <c r="B178" s="236" t="s">
        <v>345</v>
      </c>
      <c r="C178" s="236" t="s">
        <v>124</v>
      </c>
      <c r="D178" s="236">
        <v>0</v>
      </c>
    </row>
    <row r="179" spans="1:4" ht="30" x14ac:dyDescent="0.25">
      <c r="A179" s="236">
        <v>100475</v>
      </c>
      <c r="B179" s="236" t="s">
        <v>346</v>
      </c>
      <c r="C179" s="236" t="s">
        <v>124</v>
      </c>
      <c r="D179" s="236">
        <v>679.33</v>
      </c>
    </row>
    <row r="180" spans="1:4" ht="30" x14ac:dyDescent="0.25">
      <c r="A180" s="236">
        <v>100491</v>
      </c>
      <c r="B180" s="236" t="s">
        <v>347</v>
      </c>
      <c r="C180" s="236" t="s">
        <v>124</v>
      </c>
      <c r="D180" s="236">
        <v>674.13</v>
      </c>
    </row>
    <row r="181" spans="1:4" ht="45" x14ac:dyDescent="0.25">
      <c r="A181" s="236">
        <v>100477</v>
      </c>
      <c r="B181" s="236" t="s">
        <v>348</v>
      </c>
      <c r="C181" s="236" t="s">
        <v>124</v>
      </c>
      <c r="D181" s="236">
        <v>784.63</v>
      </c>
    </row>
    <row r="182" spans="1:4" ht="45" x14ac:dyDescent="0.25">
      <c r="A182" s="236">
        <v>100478</v>
      </c>
      <c r="B182" s="236" t="s">
        <v>349</v>
      </c>
      <c r="C182" s="236" t="s">
        <v>124</v>
      </c>
      <c r="D182" s="236">
        <v>665.51</v>
      </c>
    </row>
    <row r="183" spans="1:4" ht="45" x14ac:dyDescent="0.25">
      <c r="A183" s="236">
        <v>100479</v>
      </c>
      <c r="B183" s="236" t="s">
        <v>350</v>
      </c>
      <c r="C183" s="236" t="s">
        <v>124</v>
      </c>
      <c r="D183" s="236">
        <v>638.04999999999995</v>
      </c>
    </row>
    <row r="184" spans="1:4" ht="30" x14ac:dyDescent="0.25">
      <c r="A184" s="236">
        <v>87372</v>
      </c>
      <c r="B184" s="236" t="s">
        <v>351</v>
      </c>
      <c r="C184" s="236" t="s">
        <v>124</v>
      </c>
      <c r="D184" s="236">
        <v>841.1</v>
      </c>
    </row>
    <row r="185" spans="1:4" ht="30" x14ac:dyDescent="0.25">
      <c r="A185" s="236">
        <v>100453</v>
      </c>
      <c r="B185" s="236" t="s">
        <v>352</v>
      </c>
      <c r="C185" s="236" t="s">
        <v>124</v>
      </c>
      <c r="D185" s="236">
        <v>0</v>
      </c>
    </row>
    <row r="186" spans="1:4" ht="30" x14ac:dyDescent="0.25">
      <c r="A186" s="236">
        <v>87298</v>
      </c>
      <c r="B186" s="236" t="s">
        <v>353</v>
      </c>
      <c r="C186" s="236" t="s">
        <v>124</v>
      </c>
      <c r="D186" s="236">
        <v>640.82000000000005</v>
      </c>
    </row>
    <row r="187" spans="1:4" ht="30" x14ac:dyDescent="0.25">
      <c r="A187" s="236">
        <v>87299</v>
      </c>
      <c r="B187" s="236" t="s">
        <v>354</v>
      </c>
      <c r="C187" s="236" t="s">
        <v>124</v>
      </c>
      <c r="D187" s="236">
        <v>434.07</v>
      </c>
    </row>
    <row r="188" spans="1:4" ht="30" x14ac:dyDescent="0.25">
      <c r="A188" s="236">
        <v>87339</v>
      </c>
      <c r="B188" s="236" t="s">
        <v>355</v>
      </c>
      <c r="C188" s="236" t="s">
        <v>124</v>
      </c>
      <c r="D188" s="236">
        <v>837.79</v>
      </c>
    </row>
    <row r="189" spans="1:4" ht="30" x14ac:dyDescent="0.25">
      <c r="A189" s="236">
        <v>87340</v>
      </c>
      <c r="B189" s="236" t="s">
        <v>356</v>
      </c>
      <c r="C189" s="236" t="s">
        <v>124</v>
      </c>
      <c r="D189" s="236">
        <v>645.45000000000005</v>
      </c>
    </row>
    <row r="190" spans="1:4" ht="30" x14ac:dyDescent="0.25">
      <c r="A190" s="236">
        <v>87341</v>
      </c>
      <c r="B190" s="236" t="s">
        <v>357</v>
      </c>
      <c r="C190" s="236" t="s">
        <v>124</v>
      </c>
      <c r="D190" s="236">
        <v>595.35</v>
      </c>
    </row>
    <row r="191" spans="1:4" ht="30" x14ac:dyDescent="0.25">
      <c r="A191" s="236">
        <v>88629</v>
      </c>
      <c r="B191" s="236" t="s">
        <v>358</v>
      </c>
      <c r="C191" s="236" t="s">
        <v>124</v>
      </c>
      <c r="D191" s="236">
        <v>676.65</v>
      </c>
    </row>
    <row r="192" spans="1:4" ht="30" x14ac:dyDescent="0.25">
      <c r="A192" s="236">
        <v>100467</v>
      </c>
      <c r="B192" s="236" t="s">
        <v>359</v>
      </c>
      <c r="C192" s="236" t="s">
        <v>124</v>
      </c>
      <c r="D192" s="236">
        <v>0</v>
      </c>
    </row>
    <row r="193" spans="1:4" ht="30" x14ac:dyDescent="0.25">
      <c r="A193" s="236">
        <v>88628</v>
      </c>
      <c r="B193" s="236" t="s">
        <v>360</v>
      </c>
      <c r="C193" s="236" t="s">
        <v>124</v>
      </c>
      <c r="D193" s="236">
        <v>529.57000000000005</v>
      </c>
    </row>
    <row r="194" spans="1:4" ht="30" x14ac:dyDescent="0.25">
      <c r="A194" s="236">
        <v>100489</v>
      </c>
      <c r="B194" s="236" t="s">
        <v>361</v>
      </c>
      <c r="C194" s="236" t="s">
        <v>124</v>
      </c>
      <c r="D194" s="236">
        <v>523.05999999999995</v>
      </c>
    </row>
    <row r="195" spans="1:4" ht="30" x14ac:dyDescent="0.25">
      <c r="A195" s="236">
        <v>100468</v>
      </c>
      <c r="B195" s="236" t="s">
        <v>362</v>
      </c>
      <c r="C195" s="236" t="s">
        <v>124</v>
      </c>
      <c r="D195" s="236">
        <v>688.99</v>
      </c>
    </row>
    <row r="196" spans="1:4" ht="30" x14ac:dyDescent="0.25">
      <c r="A196" s="236">
        <v>100469</v>
      </c>
      <c r="B196" s="236" t="s">
        <v>363</v>
      </c>
      <c r="C196" s="236" t="s">
        <v>124</v>
      </c>
      <c r="D196" s="236">
        <v>519.13</v>
      </c>
    </row>
    <row r="197" spans="1:4" ht="30" x14ac:dyDescent="0.25">
      <c r="A197" s="236">
        <v>100470</v>
      </c>
      <c r="B197" s="236" t="s">
        <v>364</v>
      </c>
      <c r="C197" s="236" t="s">
        <v>124</v>
      </c>
      <c r="D197" s="236">
        <v>473.7</v>
      </c>
    </row>
    <row r="198" spans="1:4" ht="45" x14ac:dyDescent="0.25">
      <c r="A198" s="236">
        <v>87371</v>
      </c>
      <c r="B198" s="236" t="s">
        <v>365</v>
      </c>
      <c r="C198" s="236" t="s">
        <v>124</v>
      </c>
      <c r="D198" s="236">
        <v>729.17</v>
      </c>
    </row>
    <row r="199" spans="1:4" ht="45" x14ac:dyDescent="0.25">
      <c r="A199" s="236">
        <v>87295</v>
      </c>
      <c r="B199" s="236" t="s">
        <v>366</v>
      </c>
      <c r="C199" s="236" t="s">
        <v>124</v>
      </c>
      <c r="D199" s="236">
        <v>587.02</v>
      </c>
    </row>
    <row r="200" spans="1:4" ht="45" x14ac:dyDescent="0.25">
      <c r="A200" s="236">
        <v>87296</v>
      </c>
      <c r="B200" s="236" t="s">
        <v>367</v>
      </c>
      <c r="C200" s="236" t="s">
        <v>124</v>
      </c>
      <c r="D200" s="236">
        <v>537.22</v>
      </c>
    </row>
    <row r="201" spans="1:4" ht="45" x14ac:dyDescent="0.25">
      <c r="A201" s="236">
        <v>87338</v>
      </c>
      <c r="B201" s="236" t="s">
        <v>368</v>
      </c>
      <c r="C201" s="236" t="s">
        <v>124</v>
      </c>
      <c r="D201" s="236">
        <v>541.41</v>
      </c>
    </row>
    <row r="202" spans="1:4" ht="30" x14ac:dyDescent="0.25">
      <c r="A202" s="236">
        <v>88630</v>
      </c>
      <c r="B202" s="236" t="s">
        <v>369</v>
      </c>
      <c r="C202" s="236" t="s">
        <v>124</v>
      </c>
      <c r="D202" s="236">
        <v>456.16</v>
      </c>
    </row>
    <row r="203" spans="1:4" ht="30" x14ac:dyDescent="0.25">
      <c r="A203" s="236">
        <v>87381</v>
      </c>
      <c r="B203" s="236" t="s">
        <v>370</v>
      </c>
      <c r="C203" s="236" t="s">
        <v>124</v>
      </c>
      <c r="D203" s="236">
        <v>3289.47</v>
      </c>
    </row>
    <row r="204" spans="1:4" ht="45" x14ac:dyDescent="0.25">
      <c r="A204" s="236">
        <v>100462</v>
      </c>
      <c r="B204" s="236" t="s">
        <v>371</v>
      </c>
      <c r="C204" s="236" t="s">
        <v>124</v>
      </c>
      <c r="D204" s="236">
        <v>0</v>
      </c>
    </row>
    <row r="205" spans="1:4" ht="45" x14ac:dyDescent="0.25">
      <c r="A205" s="236">
        <v>87325</v>
      </c>
      <c r="B205" s="236" t="s">
        <v>372</v>
      </c>
      <c r="C205" s="236" t="s">
        <v>124</v>
      </c>
      <c r="D205" s="236">
        <v>3130.84</v>
      </c>
    </row>
    <row r="206" spans="1:4" ht="45" x14ac:dyDescent="0.25">
      <c r="A206" s="236">
        <v>87326</v>
      </c>
      <c r="B206" s="236" t="s">
        <v>373</v>
      </c>
      <c r="C206" s="236" t="s">
        <v>124</v>
      </c>
      <c r="D206" s="236">
        <v>3117.71</v>
      </c>
    </row>
    <row r="207" spans="1:4" ht="45" x14ac:dyDescent="0.25">
      <c r="A207" s="236">
        <v>87363</v>
      </c>
      <c r="B207" s="236" t="s">
        <v>374</v>
      </c>
      <c r="C207" s="236" t="s">
        <v>124</v>
      </c>
      <c r="D207" s="236">
        <v>3124.32</v>
      </c>
    </row>
    <row r="208" spans="1:4" ht="45" x14ac:dyDescent="0.25">
      <c r="A208" s="236">
        <v>87364</v>
      </c>
      <c r="B208" s="236" t="s">
        <v>375</v>
      </c>
      <c r="C208" s="236" t="s">
        <v>124</v>
      </c>
      <c r="D208" s="236">
        <v>3057.88</v>
      </c>
    </row>
    <row r="209" spans="1:4" ht="30" x14ac:dyDescent="0.25">
      <c r="A209" s="236">
        <v>87378</v>
      </c>
      <c r="B209" s="236" t="s">
        <v>376</v>
      </c>
      <c r="C209" s="236" t="s">
        <v>124</v>
      </c>
      <c r="D209" s="236">
        <v>643.69000000000005</v>
      </c>
    </row>
    <row r="210" spans="1:4" ht="30" x14ac:dyDescent="0.25">
      <c r="A210" s="236">
        <v>100459</v>
      </c>
      <c r="B210" s="236" t="s">
        <v>377</v>
      </c>
      <c r="C210" s="236" t="s">
        <v>124</v>
      </c>
      <c r="D210" s="236">
        <v>0</v>
      </c>
    </row>
    <row r="211" spans="1:4" ht="30" x14ac:dyDescent="0.25">
      <c r="A211" s="236">
        <v>87316</v>
      </c>
      <c r="B211" s="236" t="s">
        <v>378</v>
      </c>
      <c r="C211" s="236" t="s">
        <v>124</v>
      </c>
      <c r="D211" s="236">
        <v>476.51</v>
      </c>
    </row>
    <row r="212" spans="1:4" ht="30" x14ac:dyDescent="0.25">
      <c r="A212" s="236">
        <v>87317</v>
      </c>
      <c r="B212" s="236" t="s">
        <v>379</v>
      </c>
      <c r="C212" s="236" t="s">
        <v>124</v>
      </c>
      <c r="D212" s="236">
        <v>447.89</v>
      </c>
    </row>
    <row r="213" spans="1:4" ht="45" x14ac:dyDescent="0.25">
      <c r="A213" s="236">
        <v>87355</v>
      </c>
      <c r="B213" s="236" t="s">
        <v>380</v>
      </c>
      <c r="C213" s="236" t="s">
        <v>124</v>
      </c>
      <c r="D213" s="236">
        <v>539.61</v>
      </c>
    </row>
    <row r="214" spans="1:4" ht="45" x14ac:dyDescent="0.25">
      <c r="A214" s="236">
        <v>87356</v>
      </c>
      <c r="B214" s="236" t="s">
        <v>381</v>
      </c>
      <c r="C214" s="236" t="s">
        <v>124</v>
      </c>
      <c r="D214" s="236">
        <v>458.72</v>
      </c>
    </row>
    <row r="215" spans="1:4" ht="45" x14ac:dyDescent="0.25">
      <c r="A215" s="236">
        <v>87357</v>
      </c>
      <c r="B215" s="236" t="s">
        <v>382</v>
      </c>
      <c r="C215" s="236" t="s">
        <v>124</v>
      </c>
      <c r="D215" s="236">
        <v>418.25</v>
      </c>
    </row>
    <row r="216" spans="1:4" ht="30" x14ac:dyDescent="0.25">
      <c r="A216" s="236">
        <v>100486</v>
      </c>
      <c r="B216" s="236" t="s">
        <v>383</v>
      </c>
      <c r="C216" s="236" t="s">
        <v>124</v>
      </c>
      <c r="D216" s="236">
        <v>736.68</v>
      </c>
    </row>
    <row r="217" spans="1:4" ht="30" x14ac:dyDescent="0.25">
      <c r="A217" s="236">
        <v>100482</v>
      </c>
      <c r="B217" s="236" t="s">
        <v>384</v>
      </c>
      <c r="C217" s="236" t="s">
        <v>124</v>
      </c>
      <c r="D217" s="236">
        <v>0</v>
      </c>
    </row>
    <row r="218" spans="1:4" ht="30" x14ac:dyDescent="0.25">
      <c r="A218" s="236">
        <v>100481</v>
      </c>
      <c r="B218" s="236" t="s">
        <v>385</v>
      </c>
      <c r="C218" s="236" t="s">
        <v>124</v>
      </c>
      <c r="D218" s="236">
        <v>588.03</v>
      </c>
    </row>
    <row r="219" spans="1:4" ht="30" x14ac:dyDescent="0.25">
      <c r="A219" s="236">
        <v>100492</v>
      </c>
      <c r="B219" s="236" t="s">
        <v>386</v>
      </c>
      <c r="C219" s="236" t="s">
        <v>124</v>
      </c>
      <c r="D219" s="236">
        <v>583.16999999999996</v>
      </c>
    </row>
    <row r="220" spans="1:4" ht="45" x14ac:dyDescent="0.25">
      <c r="A220" s="236">
        <v>100483</v>
      </c>
      <c r="B220" s="236" t="s">
        <v>387</v>
      </c>
      <c r="C220" s="236" t="s">
        <v>124</v>
      </c>
      <c r="D220" s="236">
        <v>666.66</v>
      </c>
    </row>
    <row r="221" spans="1:4" ht="45" x14ac:dyDescent="0.25">
      <c r="A221" s="236">
        <v>100484</v>
      </c>
      <c r="B221" s="236" t="s">
        <v>388</v>
      </c>
      <c r="C221" s="236" t="s">
        <v>124</v>
      </c>
      <c r="D221" s="236">
        <v>591.77</v>
      </c>
    </row>
    <row r="222" spans="1:4" ht="45" x14ac:dyDescent="0.25">
      <c r="A222" s="236">
        <v>100485</v>
      </c>
      <c r="B222" s="236" t="s">
        <v>389</v>
      </c>
      <c r="C222" s="236" t="s">
        <v>124</v>
      </c>
      <c r="D222" s="236">
        <v>557.98</v>
      </c>
    </row>
    <row r="223" spans="1:4" ht="30" x14ac:dyDescent="0.25">
      <c r="A223" s="236">
        <v>87373</v>
      </c>
      <c r="B223" s="236" t="s">
        <v>390</v>
      </c>
      <c r="C223" s="236" t="s">
        <v>124</v>
      </c>
      <c r="D223" s="236">
        <v>758.04</v>
      </c>
    </row>
    <row r="224" spans="1:4" ht="30" x14ac:dyDescent="0.25">
      <c r="A224" s="236">
        <v>100454</v>
      </c>
      <c r="B224" s="236" t="s">
        <v>391</v>
      </c>
      <c r="C224" s="236" t="s">
        <v>124</v>
      </c>
      <c r="D224" s="236">
        <v>0</v>
      </c>
    </row>
    <row r="225" spans="1:4" ht="30" x14ac:dyDescent="0.25">
      <c r="A225" s="236">
        <v>87301</v>
      </c>
      <c r="B225" s="236" t="s">
        <v>392</v>
      </c>
      <c r="C225" s="236" t="s">
        <v>124</v>
      </c>
      <c r="D225" s="236">
        <v>588.4</v>
      </c>
    </row>
    <row r="226" spans="1:4" ht="30" x14ac:dyDescent="0.25">
      <c r="A226" s="236">
        <v>87302</v>
      </c>
      <c r="B226" s="236" t="s">
        <v>393</v>
      </c>
      <c r="C226" s="236" t="s">
        <v>124</v>
      </c>
      <c r="D226" s="236">
        <v>567.87</v>
      </c>
    </row>
    <row r="227" spans="1:4" ht="30" x14ac:dyDescent="0.25">
      <c r="A227" s="236">
        <v>87342</v>
      </c>
      <c r="B227" s="236" t="s">
        <v>394</v>
      </c>
      <c r="C227" s="236" t="s">
        <v>124</v>
      </c>
      <c r="D227" s="236">
        <v>704.39</v>
      </c>
    </row>
    <row r="228" spans="1:4" ht="30" x14ac:dyDescent="0.25">
      <c r="A228" s="236">
        <v>87343</v>
      </c>
      <c r="B228" s="236" t="s">
        <v>395</v>
      </c>
      <c r="C228" s="236" t="s">
        <v>124</v>
      </c>
      <c r="D228" s="236">
        <v>595.35</v>
      </c>
    </row>
    <row r="229" spans="1:4" ht="30" x14ac:dyDescent="0.25">
      <c r="A229" s="236">
        <v>87344</v>
      </c>
      <c r="B229" s="236" t="s">
        <v>396</v>
      </c>
      <c r="C229" s="236" t="s">
        <v>124</v>
      </c>
      <c r="D229" s="236">
        <v>532.32000000000005</v>
      </c>
    </row>
    <row r="230" spans="1:4" ht="30" x14ac:dyDescent="0.25">
      <c r="A230" s="236">
        <v>88631</v>
      </c>
      <c r="B230" s="236" t="s">
        <v>397</v>
      </c>
      <c r="C230" s="236" t="s">
        <v>124</v>
      </c>
      <c r="D230" s="236">
        <v>613.07000000000005</v>
      </c>
    </row>
    <row r="231" spans="1:4" ht="30" x14ac:dyDescent="0.25">
      <c r="A231" s="236">
        <v>100471</v>
      </c>
      <c r="B231" s="236" t="s">
        <v>398</v>
      </c>
      <c r="C231" s="236" t="s">
        <v>124</v>
      </c>
      <c r="D231" s="236">
        <v>0</v>
      </c>
    </row>
    <row r="232" spans="1:4" ht="30" x14ac:dyDescent="0.25">
      <c r="A232" s="236">
        <v>100490</v>
      </c>
      <c r="B232" s="236" t="s">
        <v>399</v>
      </c>
      <c r="C232" s="236" t="s">
        <v>124</v>
      </c>
      <c r="D232" s="236">
        <v>462.59</v>
      </c>
    </row>
    <row r="233" spans="1:4" ht="30" x14ac:dyDescent="0.25">
      <c r="A233" s="236">
        <v>100472</v>
      </c>
      <c r="B233" s="236" t="s">
        <v>400</v>
      </c>
      <c r="C233" s="236" t="s">
        <v>124</v>
      </c>
      <c r="D233" s="236">
        <v>550.72</v>
      </c>
    </row>
    <row r="234" spans="1:4" ht="30" x14ac:dyDescent="0.25">
      <c r="A234" s="236">
        <v>100473</v>
      </c>
      <c r="B234" s="236" t="s">
        <v>401</v>
      </c>
      <c r="C234" s="236" t="s">
        <v>124</v>
      </c>
      <c r="D234" s="236">
        <v>474.84</v>
      </c>
    </row>
    <row r="235" spans="1:4" ht="30" x14ac:dyDescent="0.25">
      <c r="A235" s="236">
        <v>100474</v>
      </c>
      <c r="B235" s="236" t="s">
        <v>402</v>
      </c>
      <c r="C235" s="236" t="s">
        <v>124</v>
      </c>
      <c r="D235" s="236">
        <v>439.13</v>
      </c>
    </row>
    <row r="236" spans="1:4" ht="30" x14ac:dyDescent="0.25">
      <c r="A236" s="236">
        <v>87379</v>
      </c>
      <c r="B236" s="236" t="s">
        <v>403</v>
      </c>
      <c r="C236" s="236" t="s">
        <v>124</v>
      </c>
      <c r="D236" s="236">
        <v>3262.71</v>
      </c>
    </row>
    <row r="237" spans="1:4" ht="45" x14ac:dyDescent="0.25">
      <c r="A237" s="236">
        <v>100460</v>
      </c>
      <c r="B237" s="236" t="s">
        <v>404</v>
      </c>
      <c r="C237" s="236" t="s">
        <v>124</v>
      </c>
      <c r="D237" s="236">
        <v>0</v>
      </c>
    </row>
    <row r="238" spans="1:4" ht="45" x14ac:dyDescent="0.25">
      <c r="A238" s="236">
        <v>87319</v>
      </c>
      <c r="B238" s="236" t="s">
        <v>405</v>
      </c>
      <c r="C238" s="236" t="s">
        <v>124</v>
      </c>
      <c r="D238" s="236">
        <v>3100.88</v>
      </c>
    </row>
    <row r="239" spans="1:4" ht="45" x14ac:dyDescent="0.25">
      <c r="A239" s="236">
        <v>87320</v>
      </c>
      <c r="B239" s="236" t="s">
        <v>406</v>
      </c>
      <c r="C239" s="236" t="s">
        <v>124</v>
      </c>
      <c r="D239" s="236">
        <v>3095.59</v>
      </c>
    </row>
    <row r="240" spans="1:4" ht="45" x14ac:dyDescent="0.25">
      <c r="A240" s="236">
        <v>87358</v>
      </c>
      <c r="B240" s="236" t="s">
        <v>407</v>
      </c>
      <c r="C240" s="236" t="s">
        <v>124</v>
      </c>
      <c r="D240" s="236">
        <v>3084.29</v>
      </c>
    </row>
    <row r="241" spans="1:4" ht="45" x14ac:dyDescent="0.25">
      <c r="A241" s="236">
        <v>87359</v>
      </c>
      <c r="B241" s="236" t="s">
        <v>408</v>
      </c>
      <c r="C241" s="236" t="s">
        <v>124</v>
      </c>
      <c r="D241" s="236">
        <v>3031.28</v>
      </c>
    </row>
    <row r="242" spans="1:4" ht="30" x14ac:dyDescent="0.25">
      <c r="A242" s="236">
        <v>87376</v>
      </c>
      <c r="B242" s="236" t="s">
        <v>409</v>
      </c>
      <c r="C242" s="236" t="s">
        <v>124</v>
      </c>
      <c r="D242" s="236">
        <v>615.77</v>
      </c>
    </row>
    <row r="243" spans="1:4" ht="30" x14ac:dyDescent="0.25">
      <c r="A243" s="236">
        <v>100457</v>
      </c>
      <c r="B243" s="236" t="s">
        <v>410</v>
      </c>
      <c r="C243" s="236" t="s">
        <v>124</v>
      </c>
      <c r="D243" s="236">
        <v>0</v>
      </c>
    </row>
    <row r="244" spans="1:4" ht="30" x14ac:dyDescent="0.25">
      <c r="A244" s="236">
        <v>87310</v>
      </c>
      <c r="B244" s="236" t="s">
        <v>411</v>
      </c>
      <c r="C244" s="236" t="s">
        <v>124</v>
      </c>
      <c r="D244" s="236">
        <v>433.19</v>
      </c>
    </row>
    <row r="245" spans="1:4" ht="30" x14ac:dyDescent="0.25">
      <c r="A245" s="236">
        <v>87311</v>
      </c>
      <c r="B245" s="236" t="s">
        <v>412</v>
      </c>
      <c r="C245" s="236" t="s">
        <v>124</v>
      </c>
      <c r="D245" s="236">
        <v>414</v>
      </c>
    </row>
    <row r="246" spans="1:4" ht="45" x14ac:dyDescent="0.25">
      <c r="A246" s="236">
        <v>87350</v>
      </c>
      <c r="B246" s="236" t="s">
        <v>413</v>
      </c>
      <c r="C246" s="236" t="s">
        <v>124</v>
      </c>
      <c r="D246" s="236">
        <v>506.05</v>
      </c>
    </row>
    <row r="247" spans="1:4" ht="45" x14ac:dyDescent="0.25">
      <c r="A247" s="236">
        <v>87351</v>
      </c>
      <c r="B247" s="236" t="s">
        <v>414</v>
      </c>
      <c r="C247" s="236" t="s">
        <v>124</v>
      </c>
      <c r="D247" s="236">
        <v>394.46</v>
      </c>
    </row>
    <row r="248" spans="1:4" ht="30" x14ac:dyDescent="0.25">
      <c r="A248" s="236">
        <v>87374</v>
      </c>
      <c r="B248" s="236" t="s">
        <v>415</v>
      </c>
      <c r="C248" s="236" t="s">
        <v>124</v>
      </c>
      <c r="D248" s="236">
        <v>717</v>
      </c>
    </row>
    <row r="249" spans="1:4" ht="30" x14ac:dyDescent="0.25">
      <c r="A249" s="236">
        <v>100455</v>
      </c>
      <c r="B249" s="236" t="s">
        <v>416</v>
      </c>
      <c r="C249" s="236" t="s">
        <v>124</v>
      </c>
      <c r="D249" s="236">
        <v>0</v>
      </c>
    </row>
    <row r="250" spans="1:4" ht="30" x14ac:dyDescent="0.25">
      <c r="A250" s="236">
        <v>87304</v>
      </c>
      <c r="B250" s="236" t="s">
        <v>417</v>
      </c>
      <c r="C250" s="236" t="s">
        <v>124</v>
      </c>
      <c r="D250" s="236">
        <v>530.69000000000005</v>
      </c>
    </row>
    <row r="251" spans="1:4" ht="30" x14ac:dyDescent="0.25">
      <c r="A251" s="236">
        <v>87305</v>
      </c>
      <c r="B251" s="236" t="s">
        <v>418</v>
      </c>
      <c r="C251" s="236" t="s">
        <v>124</v>
      </c>
      <c r="D251" s="236">
        <v>529.4</v>
      </c>
    </row>
    <row r="252" spans="1:4" ht="30" x14ac:dyDescent="0.25">
      <c r="A252" s="236">
        <v>87345</v>
      </c>
      <c r="B252" s="236" t="s">
        <v>419</v>
      </c>
      <c r="C252" s="236" t="s">
        <v>124</v>
      </c>
      <c r="D252" s="236">
        <v>629.79</v>
      </c>
    </row>
    <row r="253" spans="1:4" ht="30" x14ac:dyDescent="0.25">
      <c r="A253" s="236">
        <v>87346</v>
      </c>
      <c r="B253" s="236" t="s">
        <v>420</v>
      </c>
      <c r="C253" s="236" t="s">
        <v>124</v>
      </c>
      <c r="D253" s="236">
        <v>539.35</v>
      </c>
    </row>
    <row r="254" spans="1:4" ht="30" x14ac:dyDescent="0.25">
      <c r="A254" s="236">
        <v>87347</v>
      </c>
      <c r="B254" s="236" t="s">
        <v>421</v>
      </c>
      <c r="C254" s="236" t="s">
        <v>124</v>
      </c>
      <c r="D254" s="236">
        <v>489.43</v>
      </c>
    </row>
    <row r="255" spans="1:4" ht="45" x14ac:dyDescent="0.25">
      <c r="A255" s="236">
        <v>87366</v>
      </c>
      <c r="B255" s="236" t="s">
        <v>422</v>
      </c>
      <c r="C255" s="236" t="s">
        <v>124</v>
      </c>
      <c r="D255" s="236">
        <v>639.11</v>
      </c>
    </row>
    <row r="256" spans="1:4" ht="45" x14ac:dyDescent="0.25">
      <c r="A256" s="236">
        <v>100448</v>
      </c>
      <c r="B256" s="236" t="s">
        <v>423</v>
      </c>
      <c r="C256" s="236" t="s">
        <v>124</v>
      </c>
      <c r="D256" s="236">
        <v>0</v>
      </c>
    </row>
    <row r="257" spans="1:4" ht="45" x14ac:dyDescent="0.25">
      <c r="A257" s="236">
        <v>87283</v>
      </c>
      <c r="B257" s="236" t="s">
        <v>424</v>
      </c>
      <c r="C257" s="236" t="s">
        <v>124</v>
      </c>
      <c r="D257" s="236">
        <v>448.77</v>
      </c>
    </row>
    <row r="258" spans="1:4" ht="45" x14ac:dyDescent="0.25">
      <c r="A258" s="236">
        <v>87284</v>
      </c>
      <c r="B258" s="236" t="s">
        <v>425</v>
      </c>
      <c r="C258" s="236" t="s">
        <v>124</v>
      </c>
      <c r="D258" s="236">
        <v>432.6</v>
      </c>
    </row>
    <row r="259" spans="1:4" ht="45" x14ac:dyDescent="0.25">
      <c r="A259" s="236">
        <v>87329</v>
      </c>
      <c r="B259" s="236" t="s">
        <v>426</v>
      </c>
      <c r="C259" s="236" t="s">
        <v>124</v>
      </c>
      <c r="D259" s="236">
        <v>515.59</v>
      </c>
    </row>
    <row r="260" spans="1:4" ht="45" x14ac:dyDescent="0.25">
      <c r="A260" s="236">
        <v>87330</v>
      </c>
      <c r="B260" s="236" t="s">
        <v>427</v>
      </c>
      <c r="C260" s="236" t="s">
        <v>124</v>
      </c>
      <c r="D260" s="236">
        <v>411.15</v>
      </c>
    </row>
    <row r="261" spans="1:4" ht="30" x14ac:dyDescent="0.25">
      <c r="A261" s="236">
        <v>87375</v>
      </c>
      <c r="B261" s="236" t="s">
        <v>428</v>
      </c>
      <c r="C261" s="236" t="s">
        <v>124</v>
      </c>
      <c r="D261" s="236">
        <v>692.73</v>
      </c>
    </row>
    <row r="262" spans="1:4" ht="30" x14ac:dyDescent="0.25">
      <c r="A262" s="236">
        <v>100456</v>
      </c>
      <c r="B262" s="236" t="s">
        <v>429</v>
      </c>
      <c r="C262" s="236" t="s">
        <v>124</v>
      </c>
      <c r="D262" s="236">
        <v>0</v>
      </c>
    </row>
    <row r="263" spans="1:4" ht="30" x14ac:dyDescent="0.25">
      <c r="A263" s="236">
        <v>87307</v>
      </c>
      <c r="B263" s="236" t="s">
        <v>430</v>
      </c>
      <c r="C263" s="236" t="s">
        <v>124</v>
      </c>
      <c r="D263" s="236">
        <v>514.47</v>
      </c>
    </row>
    <row r="264" spans="1:4" ht="30" x14ac:dyDescent="0.25">
      <c r="A264" s="236">
        <v>87308</v>
      </c>
      <c r="B264" s="236" t="s">
        <v>431</v>
      </c>
      <c r="C264" s="236" t="s">
        <v>124</v>
      </c>
      <c r="D264" s="236">
        <v>495.36</v>
      </c>
    </row>
    <row r="265" spans="1:4" ht="30" x14ac:dyDescent="0.25">
      <c r="A265" s="236">
        <v>87348</v>
      </c>
      <c r="B265" s="236" t="s">
        <v>432</v>
      </c>
      <c r="C265" s="236" t="s">
        <v>124</v>
      </c>
      <c r="D265" s="236">
        <v>573.20000000000005</v>
      </c>
    </row>
    <row r="266" spans="1:4" ht="30" x14ac:dyDescent="0.25">
      <c r="A266" s="236">
        <v>87349</v>
      </c>
      <c r="B266" s="236" t="s">
        <v>433</v>
      </c>
      <c r="C266" s="236" t="s">
        <v>124</v>
      </c>
      <c r="D266" s="236">
        <v>452.24</v>
      </c>
    </row>
    <row r="267" spans="1:4" ht="45" x14ac:dyDescent="0.25">
      <c r="A267" s="236">
        <v>87365</v>
      </c>
      <c r="B267" s="236" t="s">
        <v>434</v>
      </c>
      <c r="C267" s="236" t="s">
        <v>124</v>
      </c>
      <c r="D267" s="236">
        <v>608.33000000000004</v>
      </c>
    </row>
    <row r="268" spans="1:4" ht="45" x14ac:dyDescent="0.25">
      <c r="A268" s="236">
        <v>100447</v>
      </c>
      <c r="B268" s="236" t="s">
        <v>435</v>
      </c>
      <c r="C268" s="236" t="s">
        <v>124</v>
      </c>
      <c r="D268" s="236">
        <v>0</v>
      </c>
    </row>
    <row r="269" spans="1:4" ht="45" x14ac:dyDescent="0.25">
      <c r="A269" s="236">
        <v>87280</v>
      </c>
      <c r="B269" s="236" t="s">
        <v>436</v>
      </c>
      <c r="C269" s="236" t="s">
        <v>124</v>
      </c>
      <c r="D269" s="236">
        <v>442.09</v>
      </c>
    </row>
    <row r="270" spans="1:4" ht="45" x14ac:dyDescent="0.25">
      <c r="A270" s="236">
        <v>87281</v>
      </c>
      <c r="B270" s="236" t="s">
        <v>437</v>
      </c>
      <c r="C270" s="236" t="s">
        <v>124</v>
      </c>
      <c r="D270" s="236">
        <v>426.58</v>
      </c>
    </row>
    <row r="271" spans="1:4" ht="45" x14ac:dyDescent="0.25">
      <c r="A271" s="236">
        <v>87327</v>
      </c>
      <c r="B271" s="236" t="s">
        <v>438</v>
      </c>
      <c r="C271" s="236" t="s">
        <v>124</v>
      </c>
      <c r="D271" s="236">
        <v>478.7</v>
      </c>
    </row>
    <row r="272" spans="1:4" ht="45" x14ac:dyDescent="0.25">
      <c r="A272" s="236">
        <v>87328</v>
      </c>
      <c r="B272" s="236" t="s">
        <v>439</v>
      </c>
      <c r="C272" s="236" t="s">
        <v>124</v>
      </c>
      <c r="D272" s="236">
        <v>386.15</v>
      </c>
    </row>
    <row r="273" spans="1:4" x14ac:dyDescent="0.25">
      <c r="A273" s="236">
        <v>87410</v>
      </c>
      <c r="B273" s="236" t="s">
        <v>440</v>
      </c>
      <c r="C273" s="236" t="s">
        <v>124</v>
      </c>
      <c r="D273" s="236">
        <v>925.06</v>
      </c>
    </row>
    <row r="274" spans="1:4" x14ac:dyDescent="0.25">
      <c r="A274" s="236">
        <v>95577</v>
      </c>
      <c r="B274" s="236" t="s">
        <v>441</v>
      </c>
      <c r="C274" s="236" t="s">
        <v>442</v>
      </c>
      <c r="D274" s="236">
        <v>9.01</v>
      </c>
    </row>
    <row r="275" spans="1:4" x14ac:dyDescent="0.25">
      <c r="A275" s="236">
        <v>95578</v>
      </c>
      <c r="B275" s="236" t="s">
        <v>443</v>
      </c>
      <c r="C275" s="236" t="s">
        <v>442</v>
      </c>
      <c r="D275" s="236">
        <v>7.33</v>
      </c>
    </row>
    <row r="276" spans="1:4" x14ac:dyDescent="0.25">
      <c r="A276" s="236">
        <v>95579</v>
      </c>
      <c r="B276" s="236" t="s">
        <v>444</v>
      </c>
      <c r="C276" s="236" t="s">
        <v>442</v>
      </c>
      <c r="D276" s="236">
        <v>6.92</v>
      </c>
    </row>
    <row r="277" spans="1:4" x14ac:dyDescent="0.25">
      <c r="A277" s="236">
        <v>95580</v>
      </c>
      <c r="B277" s="236" t="s">
        <v>445</v>
      </c>
      <c r="C277" s="236" t="s">
        <v>442</v>
      </c>
      <c r="D277" s="236">
        <v>7.87</v>
      </c>
    </row>
    <row r="278" spans="1:4" x14ac:dyDescent="0.25">
      <c r="A278" s="236">
        <v>95581</v>
      </c>
      <c r="B278" s="236" t="s">
        <v>446</v>
      </c>
      <c r="C278" s="236" t="s">
        <v>442</v>
      </c>
      <c r="D278" s="236">
        <v>7.82</v>
      </c>
    </row>
    <row r="279" spans="1:4" x14ac:dyDescent="0.25">
      <c r="A279" s="236">
        <v>95582</v>
      </c>
      <c r="B279" s="236" t="s">
        <v>447</v>
      </c>
      <c r="C279" s="236" t="s">
        <v>442</v>
      </c>
      <c r="D279" s="236">
        <v>8.48</v>
      </c>
    </row>
    <row r="280" spans="1:4" x14ac:dyDescent="0.25">
      <c r="A280" s="236">
        <v>95576</v>
      </c>
      <c r="B280" s="236" t="s">
        <v>448</v>
      </c>
      <c r="C280" s="236" t="s">
        <v>442</v>
      </c>
      <c r="D280" s="236">
        <v>11.23</v>
      </c>
    </row>
    <row r="281" spans="1:4" ht="30" x14ac:dyDescent="0.25">
      <c r="A281" s="236">
        <v>95583</v>
      </c>
      <c r="B281" s="236" t="s">
        <v>449</v>
      </c>
      <c r="C281" s="236" t="s">
        <v>442</v>
      </c>
      <c r="D281" s="236">
        <v>16.28</v>
      </c>
    </row>
    <row r="282" spans="1:4" ht="30" x14ac:dyDescent="0.25">
      <c r="A282" s="236">
        <v>95584</v>
      </c>
      <c r="B282" s="236" t="s">
        <v>450</v>
      </c>
      <c r="C282" s="236" t="s">
        <v>442</v>
      </c>
      <c r="D282" s="236">
        <v>13.26</v>
      </c>
    </row>
    <row r="283" spans="1:4" ht="30" x14ac:dyDescent="0.25">
      <c r="A283" s="236">
        <v>95593</v>
      </c>
      <c r="B283" s="236" t="s">
        <v>451</v>
      </c>
      <c r="C283" s="236" t="s">
        <v>442</v>
      </c>
      <c r="D283" s="236">
        <v>13.26</v>
      </c>
    </row>
    <row r="284" spans="1:4" ht="30" x14ac:dyDescent="0.25">
      <c r="A284" s="236">
        <v>95592</v>
      </c>
      <c r="B284" s="236" t="s">
        <v>452</v>
      </c>
      <c r="C284" s="236" t="s">
        <v>442</v>
      </c>
      <c r="D284" s="236">
        <v>16.28</v>
      </c>
    </row>
    <row r="285" spans="1:4" ht="30" x14ac:dyDescent="0.25">
      <c r="A285" s="236">
        <v>92919</v>
      </c>
      <c r="B285" s="236" t="s">
        <v>453</v>
      </c>
      <c r="C285" s="236" t="s">
        <v>442</v>
      </c>
      <c r="D285" s="236">
        <v>10.74</v>
      </c>
    </row>
    <row r="286" spans="1:4" ht="30" x14ac:dyDescent="0.25">
      <c r="A286" s="236">
        <v>92921</v>
      </c>
      <c r="B286" s="236" t="s">
        <v>454</v>
      </c>
      <c r="C286" s="236" t="s">
        <v>442</v>
      </c>
      <c r="D286" s="236">
        <v>8.64</v>
      </c>
    </row>
    <row r="287" spans="1:4" ht="30" x14ac:dyDescent="0.25">
      <c r="A287" s="236">
        <v>92922</v>
      </c>
      <c r="B287" s="236" t="s">
        <v>455</v>
      </c>
      <c r="C287" s="236" t="s">
        <v>442</v>
      </c>
      <c r="D287" s="236">
        <v>8.0299999999999994</v>
      </c>
    </row>
    <row r="288" spans="1:4" ht="30" x14ac:dyDescent="0.25">
      <c r="A288" s="236">
        <v>92923</v>
      </c>
      <c r="B288" s="236" t="s">
        <v>456</v>
      </c>
      <c r="C288" s="236" t="s">
        <v>442</v>
      </c>
      <c r="D288" s="236">
        <v>8.75</v>
      </c>
    </row>
    <row r="289" spans="1:4" ht="30" x14ac:dyDescent="0.25">
      <c r="A289" s="236">
        <v>92924</v>
      </c>
      <c r="B289" s="236" t="s">
        <v>457</v>
      </c>
      <c r="C289" s="236" t="s">
        <v>442</v>
      </c>
      <c r="D289" s="236">
        <v>8.48</v>
      </c>
    </row>
    <row r="290" spans="1:4" ht="30" x14ac:dyDescent="0.25">
      <c r="A290" s="236">
        <v>104104</v>
      </c>
      <c r="B290" s="236" t="s">
        <v>458</v>
      </c>
      <c r="C290" s="236" t="s">
        <v>442</v>
      </c>
      <c r="D290" s="236">
        <v>8.65</v>
      </c>
    </row>
    <row r="291" spans="1:4" ht="30" x14ac:dyDescent="0.25">
      <c r="A291" s="236">
        <v>92916</v>
      </c>
      <c r="B291" s="236" t="s">
        <v>459</v>
      </c>
      <c r="C291" s="236" t="s">
        <v>442</v>
      </c>
      <c r="D291" s="236">
        <v>14.84</v>
      </c>
    </row>
    <row r="292" spans="1:4" ht="30" x14ac:dyDescent="0.25">
      <c r="A292" s="236">
        <v>92917</v>
      </c>
      <c r="B292" s="236" t="s">
        <v>460</v>
      </c>
      <c r="C292" s="236" t="s">
        <v>442</v>
      </c>
      <c r="D292" s="236">
        <v>12.78</v>
      </c>
    </row>
    <row r="293" spans="1:4" ht="30" x14ac:dyDescent="0.25">
      <c r="A293" s="236">
        <v>92915</v>
      </c>
      <c r="B293" s="236" t="s">
        <v>461</v>
      </c>
      <c r="C293" s="236" t="s">
        <v>442</v>
      </c>
      <c r="D293" s="236">
        <v>17.34</v>
      </c>
    </row>
    <row r="294" spans="1:4" ht="30" x14ac:dyDescent="0.25">
      <c r="A294" s="236">
        <v>92771</v>
      </c>
      <c r="B294" s="236" t="s">
        <v>462</v>
      </c>
      <c r="C294" s="236" t="s">
        <v>442</v>
      </c>
      <c r="D294" s="236">
        <v>8.86</v>
      </c>
    </row>
    <row r="295" spans="1:4" ht="30" x14ac:dyDescent="0.25">
      <c r="A295" s="236">
        <v>92772</v>
      </c>
      <c r="B295" s="236" t="s">
        <v>463</v>
      </c>
      <c r="C295" s="236" t="s">
        <v>442</v>
      </c>
      <c r="D295" s="236">
        <v>7.26</v>
      </c>
    </row>
    <row r="296" spans="1:4" ht="30" x14ac:dyDescent="0.25">
      <c r="A296" s="236">
        <v>92773</v>
      </c>
      <c r="B296" s="236" t="s">
        <v>464</v>
      </c>
      <c r="C296" s="236" t="s">
        <v>442</v>
      </c>
      <c r="D296" s="236">
        <v>7.04</v>
      </c>
    </row>
    <row r="297" spans="1:4" ht="30" x14ac:dyDescent="0.25">
      <c r="A297" s="236">
        <v>92774</v>
      </c>
      <c r="B297" s="236" t="s">
        <v>465</v>
      </c>
      <c r="C297" s="236" t="s">
        <v>442</v>
      </c>
      <c r="D297" s="236">
        <v>8.0500000000000007</v>
      </c>
    </row>
    <row r="298" spans="1:4" ht="30" x14ac:dyDescent="0.25">
      <c r="A298" s="236">
        <v>92769</v>
      </c>
      <c r="B298" s="236" t="s">
        <v>466</v>
      </c>
      <c r="C298" s="236" t="s">
        <v>442</v>
      </c>
      <c r="D298" s="236">
        <v>11.5</v>
      </c>
    </row>
    <row r="299" spans="1:4" ht="30" x14ac:dyDescent="0.25">
      <c r="A299" s="236">
        <v>92770</v>
      </c>
      <c r="B299" s="236" t="s">
        <v>467</v>
      </c>
      <c r="C299" s="236" t="s">
        <v>442</v>
      </c>
      <c r="D299" s="236">
        <v>10.27</v>
      </c>
    </row>
    <row r="300" spans="1:4" ht="30" x14ac:dyDescent="0.25">
      <c r="A300" s="236">
        <v>92767</v>
      </c>
      <c r="B300" s="236" t="s">
        <v>468</v>
      </c>
      <c r="C300" s="236" t="s">
        <v>442</v>
      </c>
      <c r="D300" s="236">
        <v>15.53</v>
      </c>
    </row>
    <row r="301" spans="1:4" ht="30" x14ac:dyDescent="0.25">
      <c r="A301" s="236">
        <v>92768</v>
      </c>
      <c r="B301" s="236" t="s">
        <v>469</v>
      </c>
      <c r="C301" s="236" t="s">
        <v>442</v>
      </c>
      <c r="D301" s="236">
        <v>13.03</v>
      </c>
    </row>
    <row r="302" spans="1:4" ht="30" x14ac:dyDescent="0.25">
      <c r="A302" s="236">
        <v>92762</v>
      </c>
      <c r="B302" s="236" t="s">
        <v>470</v>
      </c>
      <c r="C302" s="236" t="s">
        <v>442</v>
      </c>
      <c r="D302" s="236">
        <v>9.44</v>
      </c>
    </row>
    <row r="303" spans="1:4" ht="30" x14ac:dyDescent="0.25">
      <c r="A303" s="236">
        <v>92763</v>
      </c>
      <c r="B303" s="236" t="s">
        <v>471</v>
      </c>
      <c r="C303" s="236" t="s">
        <v>442</v>
      </c>
      <c r="D303" s="236">
        <v>7.79</v>
      </c>
    </row>
    <row r="304" spans="1:4" ht="30" x14ac:dyDescent="0.25">
      <c r="A304" s="236">
        <v>92764</v>
      </c>
      <c r="B304" s="236" t="s">
        <v>472</v>
      </c>
      <c r="C304" s="236" t="s">
        <v>442</v>
      </c>
      <c r="D304" s="236">
        <v>7.38</v>
      </c>
    </row>
    <row r="305" spans="1:4" ht="30" x14ac:dyDescent="0.25">
      <c r="A305" s="236">
        <v>92765</v>
      </c>
      <c r="B305" s="236" t="s">
        <v>473</v>
      </c>
      <c r="C305" s="236" t="s">
        <v>442</v>
      </c>
      <c r="D305" s="236">
        <v>8.25</v>
      </c>
    </row>
    <row r="306" spans="1:4" ht="30" x14ac:dyDescent="0.25">
      <c r="A306" s="236">
        <v>92766</v>
      </c>
      <c r="B306" s="236" t="s">
        <v>474</v>
      </c>
      <c r="C306" s="236" t="s">
        <v>442</v>
      </c>
      <c r="D306" s="236">
        <v>8.09</v>
      </c>
    </row>
    <row r="307" spans="1:4" ht="30" x14ac:dyDescent="0.25">
      <c r="A307" s="236">
        <v>104105</v>
      </c>
      <c r="B307" s="236" t="s">
        <v>475</v>
      </c>
      <c r="C307" s="236" t="s">
        <v>442</v>
      </c>
      <c r="D307" s="236">
        <v>8.65</v>
      </c>
    </row>
    <row r="308" spans="1:4" ht="30" x14ac:dyDescent="0.25">
      <c r="A308" s="236">
        <v>92760</v>
      </c>
      <c r="B308" s="236" t="s">
        <v>476</v>
      </c>
      <c r="C308" s="236" t="s">
        <v>442</v>
      </c>
      <c r="D308" s="236">
        <v>12.22</v>
      </c>
    </row>
    <row r="309" spans="1:4" ht="30" x14ac:dyDescent="0.25">
      <c r="A309" s="236">
        <v>92761</v>
      </c>
      <c r="B309" s="236" t="s">
        <v>477</v>
      </c>
      <c r="C309" s="236" t="s">
        <v>442</v>
      </c>
      <c r="D309" s="236">
        <v>10.91</v>
      </c>
    </row>
    <row r="310" spans="1:4" ht="30" x14ac:dyDescent="0.25">
      <c r="A310" s="236">
        <v>92759</v>
      </c>
      <c r="B310" s="236" t="s">
        <v>478</v>
      </c>
      <c r="C310" s="236" t="s">
        <v>442</v>
      </c>
      <c r="D310" s="236">
        <v>13.79</v>
      </c>
    </row>
    <row r="311" spans="1:4" ht="30" x14ac:dyDescent="0.25">
      <c r="A311" s="236">
        <v>104108</v>
      </c>
      <c r="B311" s="236" t="s">
        <v>479</v>
      </c>
      <c r="C311" s="236" t="s">
        <v>442</v>
      </c>
      <c r="D311" s="236">
        <v>11.76</v>
      </c>
    </row>
    <row r="312" spans="1:4" ht="30" x14ac:dyDescent="0.25">
      <c r="A312" s="236">
        <v>104107</v>
      </c>
      <c r="B312" s="236" t="s">
        <v>480</v>
      </c>
      <c r="C312" s="236" t="s">
        <v>442</v>
      </c>
      <c r="D312" s="236">
        <v>9.7799999999999994</v>
      </c>
    </row>
    <row r="313" spans="1:4" ht="30" x14ac:dyDescent="0.25">
      <c r="A313" s="236">
        <v>104106</v>
      </c>
      <c r="B313" s="236" t="s">
        <v>481</v>
      </c>
      <c r="C313" s="236" t="s">
        <v>442</v>
      </c>
      <c r="D313" s="236">
        <v>8.89</v>
      </c>
    </row>
    <row r="314" spans="1:4" ht="30" x14ac:dyDescent="0.25">
      <c r="A314" s="236">
        <v>104110</v>
      </c>
      <c r="B314" s="236" t="s">
        <v>482</v>
      </c>
      <c r="C314" s="236" t="s">
        <v>442</v>
      </c>
      <c r="D314" s="236">
        <v>18.36</v>
      </c>
    </row>
    <row r="315" spans="1:4" ht="30" x14ac:dyDescent="0.25">
      <c r="A315" s="236">
        <v>104109</v>
      </c>
      <c r="B315" s="236" t="s">
        <v>483</v>
      </c>
      <c r="C315" s="236" t="s">
        <v>442</v>
      </c>
      <c r="D315" s="236">
        <v>15.28</v>
      </c>
    </row>
    <row r="316" spans="1:4" ht="30" x14ac:dyDescent="0.25">
      <c r="A316" s="236">
        <v>104111</v>
      </c>
      <c r="B316" s="236" t="s">
        <v>484</v>
      </c>
      <c r="C316" s="236" t="s">
        <v>442</v>
      </c>
      <c r="D316" s="236">
        <v>22.12</v>
      </c>
    </row>
    <row r="317" spans="1:4" x14ac:dyDescent="0.25">
      <c r="A317" s="236">
        <v>92884</v>
      </c>
      <c r="B317" s="236" t="s">
        <v>485</v>
      </c>
      <c r="C317" s="236" t="s">
        <v>442</v>
      </c>
      <c r="D317" s="236">
        <v>10.66</v>
      </c>
    </row>
    <row r="318" spans="1:4" x14ac:dyDescent="0.25">
      <c r="A318" s="236">
        <v>92885</v>
      </c>
      <c r="B318" s="236" t="s">
        <v>486</v>
      </c>
      <c r="C318" s="236" t="s">
        <v>442</v>
      </c>
      <c r="D318" s="236">
        <v>9.82</v>
      </c>
    </row>
    <row r="319" spans="1:4" x14ac:dyDescent="0.25">
      <c r="A319" s="236">
        <v>92886</v>
      </c>
      <c r="B319" s="236" t="s">
        <v>487</v>
      </c>
      <c r="C319" s="236" t="s">
        <v>442</v>
      </c>
      <c r="D319" s="236">
        <v>9.1199999999999992</v>
      </c>
    </row>
    <row r="320" spans="1:4" x14ac:dyDescent="0.25">
      <c r="A320" s="236">
        <v>92887</v>
      </c>
      <c r="B320" s="236" t="s">
        <v>488</v>
      </c>
      <c r="C320" s="236" t="s">
        <v>442</v>
      </c>
      <c r="D320" s="236">
        <v>8.8800000000000008</v>
      </c>
    </row>
    <row r="321" spans="1:4" x14ac:dyDescent="0.25">
      <c r="A321" s="236">
        <v>92888</v>
      </c>
      <c r="B321" s="236" t="s">
        <v>489</v>
      </c>
      <c r="C321" s="236" t="s">
        <v>442</v>
      </c>
      <c r="D321" s="236">
        <v>8.52</v>
      </c>
    </row>
    <row r="322" spans="1:4" x14ac:dyDescent="0.25">
      <c r="A322" s="236">
        <v>92882</v>
      </c>
      <c r="B322" s="236" t="s">
        <v>490</v>
      </c>
      <c r="C322" s="236" t="s">
        <v>442</v>
      </c>
      <c r="D322" s="236">
        <v>12.65</v>
      </c>
    </row>
    <row r="323" spans="1:4" x14ac:dyDescent="0.25">
      <c r="A323" s="236">
        <v>92883</v>
      </c>
      <c r="B323" s="236" t="s">
        <v>491</v>
      </c>
      <c r="C323" s="236" t="s">
        <v>442</v>
      </c>
      <c r="D323" s="236">
        <v>11.06</v>
      </c>
    </row>
    <row r="324" spans="1:4" x14ac:dyDescent="0.25">
      <c r="A324" s="236">
        <v>92877</v>
      </c>
      <c r="B324" s="236" t="s">
        <v>492</v>
      </c>
      <c r="C324" s="236" t="s">
        <v>442</v>
      </c>
      <c r="D324" s="236">
        <v>7.85</v>
      </c>
    </row>
    <row r="325" spans="1:4" x14ac:dyDescent="0.25">
      <c r="A325" s="236">
        <v>92878</v>
      </c>
      <c r="B325" s="236" t="s">
        <v>493</v>
      </c>
      <c r="C325" s="236" t="s">
        <v>442</v>
      </c>
      <c r="D325" s="236">
        <v>7.62</v>
      </c>
    </row>
    <row r="326" spans="1:4" x14ac:dyDescent="0.25">
      <c r="A326" s="236">
        <v>92879</v>
      </c>
      <c r="B326" s="236" t="s">
        <v>494</v>
      </c>
      <c r="C326" s="236" t="s">
        <v>442</v>
      </c>
      <c r="D326" s="236">
        <v>7.48</v>
      </c>
    </row>
    <row r="327" spans="1:4" x14ac:dyDescent="0.25">
      <c r="A327" s="236">
        <v>92880</v>
      </c>
      <c r="B327" s="236" t="s">
        <v>495</v>
      </c>
      <c r="C327" s="236" t="s">
        <v>442</v>
      </c>
      <c r="D327" s="236">
        <v>7.62</v>
      </c>
    </row>
    <row r="328" spans="1:4" x14ac:dyDescent="0.25">
      <c r="A328" s="236">
        <v>92881</v>
      </c>
      <c r="B328" s="236" t="s">
        <v>496</v>
      </c>
      <c r="C328" s="236" t="s">
        <v>442</v>
      </c>
      <c r="D328" s="236">
        <v>7.58</v>
      </c>
    </row>
    <row r="329" spans="1:4" x14ac:dyDescent="0.25">
      <c r="A329" s="236">
        <v>92875</v>
      </c>
      <c r="B329" s="236" t="s">
        <v>497</v>
      </c>
      <c r="C329" s="236" t="s">
        <v>442</v>
      </c>
      <c r="D329" s="236">
        <v>8.02</v>
      </c>
    </row>
    <row r="330" spans="1:4" x14ac:dyDescent="0.25">
      <c r="A330" s="236">
        <v>92876</v>
      </c>
      <c r="B330" s="236" t="s">
        <v>498</v>
      </c>
      <c r="C330" s="236" t="s">
        <v>442</v>
      </c>
      <c r="D330" s="236">
        <v>7.47</v>
      </c>
    </row>
    <row r="331" spans="1:4" x14ac:dyDescent="0.25">
      <c r="A331" s="236">
        <v>92803</v>
      </c>
      <c r="B331" s="236" t="s">
        <v>499</v>
      </c>
      <c r="C331" s="236" t="s">
        <v>442</v>
      </c>
      <c r="D331" s="236">
        <v>7.19</v>
      </c>
    </row>
    <row r="332" spans="1:4" x14ac:dyDescent="0.25">
      <c r="A332" s="236">
        <v>92804</v>
      </c>
      <c r="B332" s="236" t="s">
        <v>500</v>
      </c>
      <c r="C332" s="236" t="s">
        <v>442</v>
      </c>
      <c r="D332" s="236">
        <v>6.12</v>
      </c>
    </row>
    <row r="333" spans="1:4" x14ac:dyDescent="0.25">
      <c r="A333" s="236">
        <v>92805</v>
      </c>
      <c r="B333" s="236" t="s">
        <v>501</v>
      </c>
      <c r="C333" s="236" t="s">
        <v>442</v>
      </c>
      <c r="D333" s="236">
        <v>6.01</v>
      </c>
    </row>
    <row r="334" spans="1:4" x14ac:dyDescent="0.25">
      <c r="A334" s="236">
        <v>92806</v>
      </c>
      <c r="B334" s="236" t="s">
        <v>502</v>
      </c>
      <c r="C334" s="236" t="s">
        <v>442</v>
      </c>
      <c r="D334" s="236">
        <v>7.07</v>
      </c>
    </row>
    <row r="335" spans="1:4" x14ac:dyDescent="0.25">
      <c r="A335" s="236">
        <v>92798</v>
      </c>
      <c r="B335" s="236" t="s">
        <v>503</v>
      </c>
      <c r="C335" s="236" t="s">
        <v>442</v>
      </c>
      <c r="D335" s="236">
        <v>7.06</v>
      </c>
    </row>
    <row r="336" spans="1:4" x14ac:dyDescent="0.25">
      <c r="A336" s="236">
        <v>95448</v>
      </c>
      <c r="B336" s="236" t="s">
        <v>504</v>
      </c>
      <c r="C336" s="236" t="s">
        <v>442</v>
      </c>
      <c r="D336" s="236">
        <v>7.74</v>
      </c>
    </row>
    <row r="337" spans="1:4" x14ac:dyDescent="0.25">
      <c r="A337" s="236">
        <v>92801</v>
      </c>
      <c r="B337" s="236" t="s">
        <v>505</v>
      </c>
      <c r="C337" s="236" t="s">
        <v>442</v>
      </c>
      <c r="D337" s="236">
        <v>8.23</v>
      </c>
    </row>
    <row r="338" spans="1:4" x14ac:dyDescent="0.25">
      <c r="A338" s="236">
        <v>92802</v>
      </c>
      <c r="B338" s="236" t="s">
        <v>506</v>
      </c>
      <c r="C338" s="236" t="s">
        <v>442</v>
      </c>
      <c r="D338" s="236">
        <v>7.92</v>
      </c>
    </row>
    <row r="339" spans="1:4" x14ac:dyDescent="0.25">
      <c r="A339" s="236">
        <v>92799</v>
      </c>
      <c r="B339" s="236" t="s">
        <v>507</v>
      </c>
      <c r="C339" s="236" t="s">
        <v>442</v>
      </c>
      <c r="D339" s="236">
        <v>10.06</v>
      </c>
    </row>
    <row r="340" spans="1:4" x14ac:dyDescent="0.25">
      <c r="A340" s="236">
        <v>92800</v>
      </c>
      <c r="B340" s="236" t="s">
        <v>508</v>
      </c>
      <c r="C340" s="236" t="s">
        <v>442</v>
      </c>
      <c r="D340" s="236">
        <v>8.61</v>
      </c>
    </row>
    <row r="341" spans="1:4" ht="30" x14ac:dyDescent="0.25">
      <c r="A341" s="236">
        <v>95605</v>
      </c>
      <c r="B341" s="236" t="s">
        <v>509</v>
      </c>
      <c r="C341" s="236" t="s">
        <v>119</v>
      </c>
      <c r="D341" s="236">
        <v>191.18</v>
      </c>
    </row>
    <row r="342" spans="1:4" ht="30" x14ac:dyDescent="0.25">
      <c r="A342" s="236">
        <v>95602</v>
      </c>
      <c r="B342" s="236" t="s">
        <v>510</v>
      </c>
      <c r="C342" s="236" t="s">
        <v>119</v>
      </c>
      <c r="D342" s="236">
        <v>39.33</v>
      </c>
    </row>
    <row r="343" spans="1:4" ht="30" x14ac:dyDescent="0.25">
      <c r="A343" s="236">
        <v>95603</v>
      </c>
      <c r="B343" s="236" t="s">
        <v>511</v>
      </c>
      <c r="C343" s="236" t="s">
        <v>119</v>
      </c>
      <c r="D343" s="236">
        <v>67.09</v>
      </c>
    </row>
    <row r="344" spans="1:4" ht="30" x14ac:dyDescent="0.25">
      <c r="A344" s="236">
        <v>95604</v>
      </c>
      <c r="B344" s="236" t="s">
        <v>512</v>
      </c>
      <c r="C344" s="236" t="s">
        <v>119</v>
      </c>
      <c r="D344" s="236">
        <v>104.12</v>
      </c>
    </row>
    <row r="345" spans="1:4" ht="30" x14ac:dyDescent="0.25">
      <c r="A345" s="236">
        <v>95601</v>
      </c>
      <c r="B345" s="236" t="s">
        <v>513</v>
      </c>
      <c r="C345" s="236" t="s">
        <v>119</v>
      </c>
      <c r="D345" s="236">
        <v>24.56</v>
      </c>
    </row>
    <row r="346" spans="1:4" ht="30" x14ac:dyDescent="0.25">
      <c r="A346" s="236">
        <v>102521</v>
      </c>
      <c r="B346" s="236" t="s">
        <v>514</v>
      </c>
      <c r="C346" s="236" t="s">
        <v>119</v>
      </c>
      <c r="D346" s="236">
        <v>157.71</v>
      </c>
    </row>
    <row r="347" spans="1:4" ht="30" x14ac:dyDescent="0.25">
      <c r="A347" s="236">
        <v>102522</v>
      </c>
      <c r="B347" s="236" t="s">
        <v>515</v>
      </c>
      <c r="C347" s="236" t="s">
        <v>119</v>
      </c>
      <c r="D347" s="236">
        <v>231.37</v>
      </c>
    </row>
    <row r="348" spans="1:4" ht="30" x14ac:dyDescent="0.25">
      <c r="A348" s="236">
        <v>102523</v>
      </c>
      <c r="B348" s="236" t="s">
        <v>516</v>
      </c>
      <c r="C348" s="236" t="s">
        <v>119</v>
      </c>
      <c r="D348" s="236">
        <v>305.02999999999997</v>
      </c>
    </row>
    <row r="349" spans="1:4" ht="30" x14ac:dyDescent="0.25">
      <c r="A349" s="236">
        <v>95608</v>
      </c>
      <c r="B349" s="236" t="s">
        <v>517</v>
      </c>
      <c r="C349" s="236" t="s">
        <v>119</v>
      </c>
      <c r="D349" s="236">
        <v>43.62</v>
      </c>
    </row>
    <row r="350" spans="1:4" ht="30" x14ac:dyDescent="0.25">
      <c r="A350" s="236">
        <v>95609</v>
      </c>
      <c r="B350" s="236" t="s">
        <v>518</v>
      </c>
      <c r="C350" s="236" t="s">
        <v>119</v>
      </c>
      <c r="D350" s="236">
        <v>55.33</v>
      </c>
    </row>
    <row r="351" spans="1:4" ht="30" x14ac:dyDescent="0.25">
      <c r="A351" s="236">
        <v>95607</v>
      </c>
      <c r="B351" s="236" t="s">
        <v>519</v>
      </c>
      <c r="C351" s="236" t="s">
        <v>119</v>
      </c>
      <c r="D351" s="236">
        <v>30.07</v>
      </c>
    </row>
    <row r="352" spans="1:4" x14ac:dyDescent="0.25">
      <c r="A352" s="236">
        <v>106132</v>
      </c>
      <c r="B352" s="236" t="s">
        <v>520</v>
      </c>
      <c r="C352" s="236" t="s">
        <v>124</v>
      </c>
      <c r="D352" s="236">
        <v>0</v>
      </c>
    </row>
    <row r="353" spans="1:4" x14ac:dyDescent="0.25">
      <c r="A353" s="236">
        <v>106133</v>
      </c>
      <c r="B353" s="236" t="s">
        <v>521</v>
      </c>
      <c r="C353" s="236" t="s">
        <v>124</v>
      </c>
      <c r="D353" s="236">
        <v>0</v>
      </c>
    </row>
    <row r="354" spans="1:4" ht="30" x14ac:dyDescent="0.25">
      <c r="A354" s="236">
        <v>95996</v>
      </c>
      <c r="B354" s="236" t="s">
        <v>522</v>
      </c>
      <c r="C354" s="236" t="s">
        <v>124</v>
      </c>
      <c r="D354" s="236">
        <v>1264.5</v>
      </c>
    </row>
    <row r="355" spans="1:4" ht="30" x14ac:dyDescent="0.25">
      <c r="A355" s="236">
        <v>95995</v>
      </c>
      <c r="B355" s="236" t="s">
        <v>523</v>
      </c>
      <c r="C355" s="236" t="s">
        <v>124</v>
      </c>
      <c r="D355" s="236">
        <v>1469.98</v>
      </c>
    </row>
    <row r="356" spans="1:4" ht="30" x14ac:dyDescent="0.25">
      <c r="A356" s="236">
        <v>104372</v>
      </c>
      <c r="B356" s="236" t="s">
        <v>524</v>
      </c>
      <c r="C356" s="236" t="s">
        <v>124</v>
      </c>
      <c r="D356" s="236">
        <v>0</v>
      </c>
    </row>
    <row r="357" spans="1:4" ht="30" x14ac:dyDescent="0.25">
      <c r="A357" s="236">
        <v>104371</v>
      </c>
      <c r="B357" s="236" t="s">
        <v>525</v>
      </c>
      <c r="C357" s="236" t="s">
        <v>124</v>
      </c>
      <c r="D357" s="236">
        <v>0</v>
      </c>
    </row>
    <row r="358" spans="1:4" ht="30" x14ac:dyDescent="0.25">
      <c r="A358" s="236">
        <v>106138</v>
      </c>
      <c r="B358" s="236" t="s">
        <v>526</v>
      </c>
      <c r="C358" s="236" t="s">
        <v>178</v>
      </c>
      <c r="D358" s="236">
        <v>9.1999999999999993</v>
      </c>
    </row>
    <row r="359" spans="1:4" ht="30" x14ac:dyDescent="0.25">
      <c r="A359" s="236">
        <v>106135</v>
      </c>
      <c r="B359" s="236" t="s">
        <v>527</v>
      </c>
      <c r="C359" s="236" t="s">
        <v>178</v>
      </c>
      <c r="D359" s="236">
        <v>7.82</v>
      </c>
    </row>
    <row r="360" spans="1:4" ht="30" x14ac:dyDescent="0.25">
      <c r="A360" s="236">
        <v>106137</v>
      </c>
      <c r="B360" s="236" t="s">
        <v>528</v>
      </c>
      <c r="C360" s="236" t="s">
        <v>178</v>
      </c>
      <c r="D360" s="236">
        <v>10.65</v>
      </c>
    </row>
    <row r="361" spans="1:4" ht="30" x14ac:dyDescent="0.25">
      <c r="A361" s="236">
        <v>96001</v>
      </c>
      <c r="B361" s="236" t="s">
        <v>529</v>
      </c>
      <c r="C361" s="236" t="s">
        <v>178</v>
      </c>
      <c r="D361" s="236">
        <v>8.99</v>
      </c>
    </row>
    <row r="362" spans="1:4" ht="30" x14ac:dyDescent="0.25">
      <c r="A362" s="236">
        <v>106136</v>
      </c>
      <c r="B362" s="236" t="s">
        <v>530</v>
      </c>
      <c r="C362" s="236" t="s">
        <v>178</v>
      </c>
      <c r="D362" s="236">
        <v>12.45</v>
      </c>
    </row>
    <row r="363" spans="1:4" ht="30" x14ac:dyDescent="0.25">
      <c r="A363" s="236">
        <v>106134</v>
      </c>
      <c r="B363" s="236" t="s">
        <v>531</v>
      </c>
      <c r="C363" s="236" t="s">
        <v>178</v>
      </c>
      <c r="D363" s="236">
        <v>10.43</v>
      </c>
    </row>
    <row r="364" spans="1:4" ht="30" x14ac:dyDescent="0.25">
      <c r="A364" s="236">
        <v>94880</v>
      </c>
      <c r="B364" s="236" t="s">
        <v>532</v>
      </c>
      <c r="C364" s="236" t="s">
        <v>33</v>
      </c>
      <c r="D364" s="236">
        <v>50.37</v>
      </c>
    </row>
    <row r="365" spans="1:4" ht="30" x14ac:dyDescent="0.25">
      <c r="A365" s="236">
        <v>94882</v>
      </c>
      <c r="B365" s="236" t="s">
        <v>533</v>
      </c>
      <c r="C365" s="236" t="s">
        <v>33</v>
      </c>
      <c r="D365" s="236">
        <v>58.78</v>
      </c>
    </row>
    <row r="366" spans="1:4" ht="30" x14ac:dyDescent="0.25">
      <c r="A366" s="236">
        <v>94884</v>
      </c>
      <c r="B366" s="236" t="s">
        <v>534</v>
      </c>
      <c r="C366" s="236" t="s">
        <v>33</v>
      </c>
      <c r="D366" s="236">
        <v>75.84</v>
      </c>
    </row>
    <row r="367" spans="1:4" ht="30" x14ac:dyDescent="0.25">
      <c r="A367" s="236">
        <v>94870</v>
      </c>
      <c r="B367" s="236" t="s">
        <v>535</v>
      </c>
      <c r="C367" s="236" t="s">
        <v>33</v>
      </c>
      <c r="D367" s="236">
        <v>2.2000000000000002</v>
      </c>
    </row>
    <row r="368" spans="1:4" ht="30" x14ac:dyDescent="0.25">
      <c r="A368" s="236">
        <v>94872</v>
      </c>
      <c r="B368" s="236" t="s">
        <v>536</v>
      </c>
      <c r="C368" s="236" t="s">
        <v>33</v>
      </c>
      <c r="D368" s="236">
        <v>3.24</v>
      </c>
    </row>
    <row r="369" spans="1:4" ht="30" x14ac:dyDescent="0.25">
      <c r="A369" s="236">
        <v>90746</v>
      </c>
      <c r="B369" s="236" t="s">
        <v>537</v>
      </c>
      <c r="C369" s="236" t="s">
        <v>33</v>
      </c>
      <c r="D369" s="236">
        <v>5.14</v>
      </c>
    </row>
    <row r="370" spans="1:4" ht="30" x14ac:dyDescent="0.25">
      <c r="A370" s="236">
        <v>90747</v>
      </c>
      <c r="B370" s="236" t="s">
        <v>538</v>
      </c>
      <c r="C370" s="236" t="s">
        <v>33</v>
      </c>
      <c r="D370" s="236">
        <v>20.77</v>
      </c>
    </row>
    <row r="371" spans="1:4" ht="30" x14ac:dyDescent="0.25">
      <c r="A371" s="236">
        <v>94876</v>
      </c>
      <c r="B371" s="236" t="s">
        <v>539</v>
      </c>
      <c r="C371" s="236" t="s">
        <v>33</v>
      </c>
      <c r="D371" s="236">
        <v>34.04</v>
      </c>
    </row>
    <row r="372" spans="1:4" ht="30" x14ac:dyDescent="0.25">
      <c r="A372" s="236">
        <v>94878</v>
      </c>
      <c r="B372" s="236" t="s">
        <v>540</v>
      </c>
      <c r="C372" s="236" t="s">
        <v>33</v>
      </c>
      <c r="D372" s="236">
        <v>39.5</v>
      </c>
    </row>
    <row r="373" spans="1:4" ht="30" x14ac:dyDescent="0.25">
      <c r="A373" s="236">
        <v>90740</v>
      </c>
      <c r="B373" s="236" t="s">
        <v>541</v>
      </c>
      <c r="C373" s="236" t="s">
        <v>33</v>
      </c>
      <c r="D373" s="236">
        <v>6.27</v>
      </c>
    </row>
    <row r="374" spans="1:4" ht="30" x14ac:dyDescent="0.25">
      <c r="A374" s="236">
        <v>90741</v>
      </c>
      <c r="B374" s="236" t="s">
        <v>542</v>
      </c>
      <c r="C374" s="236" t="s">
        <v>33</v>
      </c>
      <c r="D374" s="236">
        <v>7.15</v>
      </c>
    </row>
    <row r="375" spans="1:4" ht="30" x14ac:dyDescent="0.25">
      <c r="A375" s="236">
        <v>90742</v>
      </c>
      <c r="B375" s="236" t="s">
        <v>543</v>
      </c>
      <c r="C375" s="236" t="s">
        <v>33</v>
      </c>
      <c r="D375" s="236">
        <v>8.0299999999999994</v>
      </c>
    </row>
    <row r="376" spans="1:4" ht="30" x14ac:dyDescent="0.25">
      <c r="A376" s="236">
        <v>90743</v>
      </c>
      <c r="B376" s="236" t="s">
        <v>544</v>
      </c>
      <c r="C376" s="236" t="s">
        <v>33</v>
      </c>
      <c r="D376" s="236">
        <v>8.91</v>
      </c>
    </row>
    <row r="377" spans="1:4" ht="30" x14ac:dyDescent="0.25">
      <c r="A377" s="236">
        <v>90744</v>
      </c>
      <c r="B377" s="236" t="s">
        <v>545</v>
      </c>
      <c r="C377" s="236" t="s">
        <v>33</v>
      </c>
      <c r="D377" s="236">
        <v>9.7899999999999991</v>
      </c>
    </row>
    <row r="378" spans="1:4" ht="30" x14ac:dyDescent="0.25">
      <c r="A378" s="236">
        <v>90745</v>
      </c>
      <c r="B378" s="236" t="s">
        <v>546</v>
      </c>
      <c r="C378" s="236" t="s">
        <v>33</v>
      </c>
      <c r="D378" s="236">
        <v>12.9</v>
      </c>
    </row>
    <row r="379" spans="1:4" ht="30" x14ac:dyDescent="0.25">
      <c r="A379" s="236">
        <v>90733</v>
      </c>
      <c r="B379" s="236" t="s">
        <v>547</v>
      </c>
      <c r="C379" s="236" t="s">
        <v>33</v>
      </c>
      <c r="D379" s="236">
        <v>4.75</v>
      </c>
    </row>
    <row r="380" spans="1:4" ht="30" x14ac:dyDescent="0.25">
      <c r="A380" s="236">
        <v>90734</v>
      </c>
      <c r="B380" s="236" t="s">
        <v>548</v>
      </c>
      <c r="C380" s="236" t="s">
        <v>33</v>
      </c>
      <c r="D380" s="236">
        <v>5.63</v>
      </c>
    </row>
    <row r="381" spans="1:4" ht="30" x14ac:dyDescent="0.25">
      <c r="A381" s="236">
        <v>90735</v>
      </c>
      <c r="B381" s="236" t="s">
        <v>549</v>
      </c>
      <c r="C381" s="236" t="s">
        <v>33</v>
      </c>
      <c r="D381" s="236">
        <v>6.5</v>
      </c>
    </row>
    <row r="382" spans="1:4" ht="30" x14ac:dyDescent="0.25">
      <c r="A382" s="236">
        <v>90736</v>
      </c>
      <c r="B382" s="236" t="s">
        <v>550</v>
      </c>
      <c r="C382" s="236" t="s">
        <v>33</v>
      </c>
      <c r="D382" s="236">
        <v>7.39</v>
      </c>
    </row>
    <row r="383" spans="1:4" ht="30" x14ac:dyDescent="0.25">
      <c r="A383" s="236">
        <v>90737</v>
      </c>
      <c r="B383" s="236" t="s">
        <v>551</v>
      </c>
      <c r="C383" s="236" t="s">
        <v>33</v>
      </c>
      <c r="D383" s="236">
        <v>8.26</v>
      </c>
    </row>
    <row r="384" spans="1:4" ht="30" x14ac:dyDescent="0.25">
      <c r="A384" s="236">
        <v>90738</v>
      </c>
      <c r="B384" s="236" t="s">
        <v>552</v>
      </c>
      <c r="C384" s="236" t="s">
        <v>33</v>
      </c>
      <c r="D384" s="236">
        <v>9.14</v>
      </c>
    </row>
    <row r="385" spans="1:4" ht="30" x14ac:dyDescent="0.25">
      <c r="A385" s="236">
        <v>90739</v>
      </c>
      <c r="B385" s="236" t="s">
        <v>553</v>
      </c>
      <c r="C385" s="236" t="s">
        <v>33</v>
      </c>
      <c r="D385" s="236">
        <v>11.55</v>
      </c>
    </row>
    <row r="386" spans="1:4" ht="30" x14ac:dyDescent="0.25">
      <c r="A386" s="236">
        <v>90724</v>
      </c>
      <c r="B386" s="236" t="s">
        <v>554</v>
      </c>
      <c r="C386" s="236" t="s">
        <v>119</v>
      </c>
      <c r="D386" s="236">
        <v>33.380000000000003</v>
      </c>
    </row>
    <row r="387" spans="1:4" ht="30" x14ac:dyDescent="0.25">
      <c r="A387" s="236">
        <v>102267</v>
      </c>
      <c r="B387" s="236" t="s">
        <v>555</v>
      </c>
      <c r="C387" s="236" t="s">
        <v>119</v>
      </c>
      <c r="D387" s="236">
        <v>178.46</v>
      </c>
    </row>
    <row r="388" spans="1:4" ht="30" x14ac:dyDescent="0.25">
      <c r="A388" s="236">
        <v>102268</v>
      </c>
      <c r="B388" s="236" t="s">
        <v>556</v>
      </c>
      <c r="C388" s="236" t="s">
        <v>119</v>
      </c>
      <c r="D388" s="236">
        <v>201.34</v>
      </c>
    </row>
    <row r="389" spans="1:4" ht="30" x14ac:dyDescent="0.25">
      <c r="A389" s="236">
        <v>90725</v>
      </c>
      <c r="B389" s="236" t="s">
        <v>557</v>
      </c>
      <c r="C389" s="236" t="s">
        <v>119</v>
      </c>
      <c r="D389" s="236">
        <v>41.01</v>
      </c>
    </row>
    <row r="390" spans="1:4" ht="30" x14ac:dyDescent="0.25">
      <c r="A390" s="236">
        <v>102269</v>
      </c>
      <c r="B390" s="236" t="s">
        <v>558</v>
      </c>
      <c r="C390" s="236" t="s">
        <v>119</v>
      </c>
      <c r="D390" s="236">
        <v>247.1</v>
      </c>
    </row>
    <row r="391" spans="1:4" ht="30" x14ac:dyDescent="0.25">
      <c r="A391" s="236">
        <v>90726</v>
      </c>
      <c r="B391" s="236" t="s">
        <v>559</v>
      </c>
      <c r="C391" s="236" t="s">
        <v>119</v>
      </c>
      <c r="D391" s="236">
        <v>48.7</v>
      </c>
    </row>
    <row r="392" spans="1:4" ht="30" x14ac:dyDescent="0.25">
      <c r="A392" s="236">
        <v>90727</v>
      </c>
      <c r="B392" s="236" t="s">
        <v>560</v>
      </c>
      <c r="C392" s="236" t="s">
        <v>119</v>
      </c>
      <c r="D392" s="236">
        <v>56.33</v>
      </c>
    </row>
    <row r="393" spans="1:4" ht="30" x14ac:dyDescent="0.25">
      <c r="A393" s="236">
        <v>90728</v>
      </c>
      <c r="B393" s="236" t="s">
        <v>561</v>
      </c>
      <c r="C393" s="236" t="s">
        <v>119</v>
      </c>
      <c r="D393" s="236">
        <v>63.96</v>
      </c>
    </row>
    <row r="394" spans="1:4" ht="30" x14ac:dyDescent="0.25">
      <c r="A394" s="236">
        <v>90729</v>
      </c>
      <c r="B394" s="236" t="s">
        <v>562</v>
      </c>
      <c r="C394" s="236" t="s">
        <v>119</v>
      </c>
      <c r="D394" s="236">
        <v>71.58</v>
      </c>
    </row>
    <row r="395" spans="1:4" ht="30" x14ac:dyDescent="0.25">
      <c r="A395" s="236">
        <v>90730</v>
      </c>
      <c r="B395" s="236" t="s">
        <v>563</v>
      </c>
      <c r="C395" s="236" t="s">
        <v>119</v>
      </c>
      <c r="D395" s="236">
        <v>79.22</v>
      </c>
    </row>
    <row r="396" spans="1:4" ht="30" x14ac:dyDescent="0.25">
      <c r="A396" s="236">
        <v>90731</v>
      </c>
      <c r="B396" s="236" t="s">
        <v>564</v>
      </c>
      <c r="C396" s="236" t="s">
        <v>119</v>
      </c>
      <c r="D396" s="236">
        <v>86.85</v>
      </c>
    </row>
    <row r="397" spans="1:4" ht="30" x14ac:dyDescent="0.25">
      <c r="A397" s="236">
        <v>90732</v>
      </c>
      <c r="B397" s="236" t="s">
        <v>565</v>
      </c>
      <c r="C397" s="236" t="s">
        <v>119</v>
      </c>
      <c r="D397" s="236">
        <v>109.73</v>
      </c>
    </row>
    <row r="398" spans="1:4" ht="30" x14ac:dyDescent="0.25">
      <c r="A398" s="236">
        <v>102265</v>
      </c>
      <c r="B398" s="236" t="s">
        <v>566</v>
      </c>
      <c r="C398" s="236" t="s">
        <v>119</v>
      </c>
      <c r="D398" s="236">
        <v>140.24</v>
      </c>
    </row>
    <row r="399" spans="1:4" ht="30" x14ac:dyDescent="0.25">
      <c r="A399" s="236">
        <v>102266</v>
      </c>
      <c r="B399" s="236" t="s">
        <v>567</v>
      </c>
      <c r="C399" s="236" t="s">
        <v>119</v>
      </c>
      <c r="D399" s="236">
        <v>155.5</v>
      </c>
    </row>
    <row r="400" spans="1:4" ht="30" x14ac:dyDescent="0.25">
      <c r="A400" s="236">
        <v>94879</v>
      </c>
      <c r="B400" s="236" t="s">
        <v>568</v>
      </c>
      <c r="C400" s="236" t="s">
        <v>33</v>
      </c>
      <c r="D400" s="236">
        <v>1873.55</v>
      </c>
    </row>
    <row r="401" spans="1:4" ht="30" x14ac:dyDescent="0.25">
      <c r="A401" s="236">
        <v>94881</v>
      </c>
      <c r="B401" s="236" t="s">
        <v>569</v>
      </c>
      <c r="C401" s="236" t="s">
        <v>33</v>
      </c>
      <c r="D401" s="236">
        <v>2578.5300000000002</v>
      </c>
    </row>
    <row r="402" spans="1:4" ht="30" x14ac:dyDescent="0.25">
      <c r="A402" s="236">
        <v>94869</v>
      </c>
      <c r="B402" s="236" t="s">
        <v>570</v>
      </c>
      <c r="C402" s="236" t="s">
        <v>33</v>
      </c>
      <c r="D402" s="236">
        <v>131.85</v>
      </c>
    </row>
    <row r="403" spans="1:4" ht="30" x14ac:dyDescent="0.25">
      <c r="A403" s="236">
        <v>94871</v>
      </c>
      <c r="B403" s="236" t="s">
        <v>571</v>
      </c>
      <c r="C403" s="236" t="s">
        <v>33</v>
      </c>
      <c r="D403" s="236">
        <v>206.36</v>
      </c>
    </row>
    <row r="404" spans="1:4" ht="30" x14ac:dyDescent="0.25">
      <c r="A404" s="236">
        <v>90708</v>
      </c>
      <c r="B404" s="236" t="s">
        <v>572</v>
      </c>
      <c r="C404" s="236" t="s">
        <v>33</v>
      </c>
      <c r="D404" s="236">
        <v>750.12</v>
      </c>
    </row>
    <row r="405" spans="1:4" ht="30" x14ac:dyDescent="0.25">
      <c r="A405" s="236">
        <v>94875</v>
      </c>
      <c r="B405" s="236" t="s">
        <v>573</v>
      </c>
      <c r="C405" s="236" t="s">
        <v>33</v>
      </c>
      <c r="D405" s="236">
        <v>1217.55</v>
      </c>
    </row>
    <row r="406" spans="1:4" ht="30" x14ac:dyDescent="0.25">
      <c r="A406" s="236">
        <v>102264</v>
      </c>
      <c r="B406" s="236" t="s">
        <v>574</v>
      </c>
      <c r="C406" s="236" t="s">
        <v>33</v>
      </c>
      <c r="D406" s="236">
        <v>24.28</v>
      </c>
    </row>
    <row r="407" spans="1:4" ht="30" x14ac:dyDescent="0.25">
      <c r="A407" s="236">
        <v>90701</v>
      </c>
      <c r="B407" s="236" t="s">
        <v>575</v>
      </c>
      <c r="C407" s="236" t="s">
        <v>33</v>
      </c>
      <c r="D407" s="236">
        <v>82.4</v>
      </c>
    </row>
    <row r="408" spans="1:4" ht="30" x14ac:dyDescent="0.25">
      <c r="A408" s="236">
        <v>90702</v>
      </c>
      <c r="B408" s="236" t="s">
        <v>576</v>
      </c>
      <c r="C408" s="236" t="s">
        <v>33</v>
      </c>
      <c r="D408" s="236">
        <v>136.09</v>
      </c>
    </row>
    <row r="409" spans="1:4" ht="30" x14ac:dyDescent="0.25">
      <c r="A409" s="236">
        <v>90703</v>
      </c>
      <c r="B409" s="236" t="s">
        <v>577</v>
      </c>
      <c r="C409" s="236" t="s">
        <v>33</v>
      </c>
      <c r="D409" s="236">
        <v>212.02</v>
      </c>
    </row>
    <row r="410" spans="1:4" ht="30" x14ac:dyDescent="0.25">
      <c r="A410" s="236">
        <v>90704</v>
      </c>
      <c r="B410" s="236" t="s">
        <v>578</v>
      </c>
      <c r="C410" s="236" t="s">
        <v>33</v>
      </c>
      <c r="D410" s="236">
        <v>313.26</v>
      </c>
    </row>
    <row r="411" spans="1:4" ht="30" x14ac:dyDescent="0.25">
      <c r="A411" s="236">
        <v>90705</v>
      </c>
      <c r="B411" s="236" t="s">
        <v>579</v>
      </c>
      <c r="C411" s="236" t="s">
        <v>33</v>
      </c>
      <c r="D411" s="236">
        <v>411.76</v>
      </c>
    </row>
    <row r="412" spans="1:4" ht="30" x14ac:dyDescent="0.25">
      <c r="A412" s="236">
        <v>90706</v>
      </c>
      <c r="B412" s="236" t="s">
        <v>580</v>
      </c>
      <c r="C412" s="236" t="s">
        <v>33</v>
      </c>
      <c r="D412" s="236">
        <v>544.33000000000004</v>
      </c>
    </row>
    <row r="413" spans="1:4" ht="30" x14ac:dyDescent="0.25">
      <c r="A413" s="236">
        <v>90694</v>
      </c>
      <c r="B413" s="236" t="s">
        <v>581</v>
      </c>
      <c r="C413" s="236" t="s">
        <v>33</v>
      </c>
      <c r="D413" s="236">
        <v>55.62</v>
      </c>
    </row>
    <row r="414" spans="1:4" ht="30" x14ac:dyDescent="0.25">
      <c r="A414" s="236">
        <v>90695</v>
      </c>
      <c r="B414" s="236" t="s">
        <v>582</v>
      </c>
      <c r="C414" s="236" t="s">
        <v>33</v>
      </c>
      <c r="D414" s="236">
        <v>105.26</v>
      </c>
    </row>
    <row r="415" spans="1:4" ht="30" x14ac:dyDescent="0.25">
      <c r="A415" s="236">
        <v>90696</v>
      </c>
      <c r="B415" s="236" t="s">
        <v>583</v>
      </c>
      <c r="C415" s="236" t="s">
        <v>33</v>
      </c>
      <c r="D415" s="236">
        <v>175.5</v>
      </c>
    </row>
    <row r="416" spans="1:4" ht="30" x14ac:dyDescent="0.25">
      <c r="A416" s="236">
        <v>90697</v>
      </c>
      <c r="B416" s="236" t="s">
        <v>584</v>
      </c>
      <c r="C416" s="236" t="s">
        <v>33</v>
      </c>
      <c r="D416" s="236">
        <v>271.95</v>
      </c>
    </row>
    <row r="417" spans="1:4" ht="30" x14ac:dyDescent="0.25">
      <c r="A417" s="236">
        <v>90698</v>
      </c>
      <c r="B417" s="236" t="s">
        <v>585</v>
      </c>
      <c r="C417" s="236" t="s">
        <v>33</v>
      </c>
      <c r="D417" s="236">
        <v>415.31</v>
      </c>
    </row>
    <row r="418" spans="1:4" ht="30" x14ac:dyDescent="0.25">
      <c r="A418" s="236">
        <v>90699</v>
      </c>
      <c r="B418" s="236" t="s">
        <v>586</v>
      </c>
      <c r="C418" s="236" t="s">
        <v>33</v>
      </c>
      <c r="D418" s="236">
        <v>584.24</v>
      </c>
    </row>
    <row r="419" spans="1:4" ht="30" x14ac:dyDescent="0.25">
      <c r="A419" s="236">
        <v>90700</v>
      </c>
      <c r="B419" s="236" t="s">
        <v>587</v>
      </c>
      <c r="C419" s="236" t="s">
        <v>33</v>
      </c>
      <c r="D419" s="236">
        <v>681.32</v>
      </c>
    </row>
    <row r="420" spans="1:4" ht="45" x14ac:dyDescent="0.25">
      <c r="A420" s="236">
        <v>105378</v>
      </c>
      <c r="B420" s="236" t="s">
        <v>588</v>
      </c>
      <c r="C420" s="236" t="s">
        <v>119</v>
      </c>
      <c r="D420" s="236">
        <v>15.06</v>
      </c>
    </row>
    <row r="421" spans="1:4" ht="45" x14ac:dyDescent="0.25">
      <c r="A421" s="236">
        <v>105373</v>
      </c>
      <c r="B421" s="236" t="s">
        <v>589</v>
      </c>
      <c r="C421" s="236" t="s">
        <v>119</v>
      </c>
      <c r="D421" s="236">
        <v>11.75</v>
      </c>
    </row>
    <row r="422" spans="1:4" ht="45" x14ac:dyDescent="0.25">
      <c r="A422" s="236">
        <v>105380</v>
      </c>
      <c r="B422" s="236" t="s">
        <v>590</v>
      </c>
      <c r="C422" s="236" t="s">
        <v>119</v>
      </c>
      <c r="D422" s="236">
        <v>121.16</v>
      </c>
    </row>
    <row r="423" spans="1:4" ht="45" x14ac:dyDescent="0.25">
      <c r="A423" s="236">
        <v>105267</v>
      </c>
      <c r="B423" s="236" t="s">
        <v>591</v>
      </c>
      <c r="C423" s="236" t="s">
        <v>119</v>
      </c>
      <c r="D423" s="236">
        <v>98.85</v>
      </c>
    </row>
    <row r="424" spans="1:4" ht="45" x14ac:dyDescent="0.25">
      <c r="A424" s="236">
        <v>105249</v>
      </c>
      <c r="B424" s="236" t="s">
        <v>592</v>
      </c>
      <c r="C424" s="236" t="s">
        <v>119</v>
      </c>
      <c r="D424" s="236">
        <v>147</v>
      </c>
    </row>
    <row r="425" spans="1:4" ht="45" x14ac:dyDescent="0.25">
      <c r="A425" s="236">
        <v>105268</v>
      </c>
      <c r="B425" s="236" t="s">
        <v>593</v>
      </c>
      <c r="C425" s="236" t="s">
        <v>119</v>
      </c>
      <c r="D425" s="236">
        <v>120.66</v>
      </c>
    </row>
    <row r="426" spans="1:4" ht="45" x14ac:dyDescent="0.25">
      <c r="A426" s="236">
        <v>105379</v>
      </c>
      <c r="B426" s="236" t="s">
        <v>594</v>
      </c>
      <c r="C426" s="236" t="s">
        <v>119</v>
      </c>
      <c r="D426" s="236">
        <v>20.170000000000002</v>
      </c>
    </row>
    <row r="427" spans="1:4" ht="45" x14ac:dyDescent="0.25">
      <c r="A427" s="236">
        <v>105388</v>
      </c>
      <c r="B427" s="236" t="s">
        <v>595</v>
      </c>
      <c r="C427" s="236" t="s">
        <v>119</v>
      </c>
      <c r="D427" s="236">
        <v>16.03</v>
      </c>
    </row>
    <row r="428" spans="1:4" ht="45" x14ac:dyDescent="0.25">
      <c r="A428" s="236">
        <v>105392</v>
      </c>
      <c r="B428" s="236" t="s">
        <v>596</v>
      </c>
      <c r="C428" s="236" t="s">
        <v>119</v>
      </c>
      <c r="D428" s="236">
        <v>25.28</v>
      </c>
    </row>
    <row r="429" spans="1:4" ht="45" x14ac:dyDescent="0.25">
      <c r="A429" s="236">
        <v>105389</v>
      </c>
      <c r="B429" s="236" t="s">
        <v>597</v>
      </c>
      <c r="C429" s="236" t="s">
        <v>119</v>
      </c>
      <c r="D429" s="236">
        <v>20.3</v>
      </c>
    </row>
    <row r="430" spans="1:4" ht="45" x14ac:dyDescent="0.25">
      <c r="A430" s="236">
        <v>105393</v>
      </c>
      <c r="B430" s="236" t="s">
        <v>598</v>
      </c>
      <c r="C430" s="236" t="s">
        <v>119</v>
      </c>
      <c r="D430" s="236">
        <v>30.55</v>
      </c>
    </row>
    <row r="431" spans="1:4" ht="45" x14ac:dyDescent="0.25">
      <c r="A431" s="236">
        <v>105316</v>
      </c>
      <c r="B431" s="236" t="s">
        <v>599</v>
      </c>
      <c r="C431" s="236" t="s">
        <v>119</v>
      </c>
      <c r="D431" s="236">
        <v>24.74</v>
      </c>
    </row>
    <row r="432" spans="1:4" ht="45" x14ac:dyDescent="0.25">
      <c r="A432" s="236">
        <v>105394</v>
      </c>
      <c r="B432" s="236" t="s">
        <v>600</v>
      </c>
      <c r="C432" s="236" t="s">
        <v>119</v>
      </c>
      <c r="D432" s="236">
        <v>35.78</v>
      </c>
    </row>
    <row r="433" spans="1:4" ht="45" x14ac:dyDescent="0.25">
      <c r="A433" s="236">
        <v>105317</v>
      </c>
      <c r="B433" s="236" t="s">
        <v>601</v>
      </c>
      <c r="C433" s="236" t="s">
        <v>119</v>
      </c>
      <c r="D433" s="236">
        <v>29.14</v>
      </c>
    </row>
    <row r="434" spans="1:4" ht="45" x14ac:dyDescent="0.25">
      <c r="A434" s="236">
        <v>105395</v>
      </c>
      <c r="B434" s="236" t="s">
        <v>602</v>
      </c>
      <c r="C434" s="236" t="s">
        <v>119</v>
      </c>
      <c r="D434" s="236">
        <v>41.03</v>
      </c>
    </row>
    <row r="435" spans="1:4" ht="45" x14ac:dyDescent="0.25">
      <c r="A435" s="236">
        <v>105318</v>
      </c>
      <c r="B435" s="236" t="s">
        <v>603</v>
      </c>
      <c r="C435" s="236" t="s">
        <v>119</v>
      </c>
      <c r="D435" s="236">
        <v>33.549999999999997</v>
      </c>
    </row>
    <row r="436" spans="1:4" ht="45" x14ac:dyDescent="0.25">
      <c r="A436" s="236">
        <v>105396</v>
      </c>
      <c r="B436" s="236" t="s">
        <v>604</v>
      </c>
      <c r="C436" s="236" t="s">
        <v>119</v>
      </c>
      <c r="D436" s="236">
        <v>46.27</v>
      </c>
    </row>
    <row r="437" spans="1:4" ht="45" x14ac:dyDescent="0.25">
      <c r="A437" s="236">
        <v>105258</v>
      </c>
      <c r="B437" s="236" t="s">
        <v>605</v>
      </c>
      <c r="C437" s="236" t="s">
        <v>119</v>
      </c>
      <c r="D437" s="236">
        <v>37.97</v>
      </c>
    </row>
    <row r="438" spans="1:4" ht="45" x14ac:dyDescent="0.25">
      <c r="A438" s="236">
        <v>105397</v>
      </c>
      <c r="B438" s="236" t="s">
        <v>606</v>
      </c>
      <c r="C438" s="236" t="s">
        <v>119</v>
      </c>
      <c r="D438" s="236">
        <v>51.63</v>
      </c>
    </row>
    <row r="439" spans="1:4" ht="45" x14ac:dyDescent="0.25">
      <c r="A439" s="236">
        <v>105261</v>
      </c>
      <c r="B439" s="236" t="s">
        <v>607</v>
      </c>
      <c r="C439" s="236" t="s">
        <v>119</v>
      </c>
      <c r="D439" s="236">
        <v>42.47</v>
      </c>
    </row>
    <row r="440" spans="1:4" ht="45" x14ac:dyDescent="0.25">
      <c r="A440" s="236">
        <v>105398</v>
      </c>
      <c r="B440" s="236" t="s">
        <v>608</v>
      </c>
      <c r="C440" s="236" t="s">
        <v>119</v>
      </c>
      <c r="D440" s="236">
        <v>63.88</v>
      </c>
    </row>
    <row r="441" spans="1:4" ht="45" x14ac:dyDescent="0.25">
      <c r="A441" s="236">
        <v>105262</v>
      </c>
      <c r="B441" s="236" t="s">
        <v>609</v>
      </c>
      <c r="C441" s="236" t="s">
        <v>119</v>
      </c>
      <c r="D441" s="236">
        <v>51.63</v>
      </c>
    </row>
    <row r="442" spans="1:4" ht="45" x14ac:dyDescent="0.25">
      <c r="A442" s="236">
        <v>105399</v>
      </c>
      <c r="B442" s="236" t="s">
        <v>610</v>
      </c>
      <c r="C442" s="236" t="s">
        <v>119</v>
      </c>
      <c r="D442" s="236">
        <v>75.63</v>
      </c>
    </row>
    <row r="443" spans="1:4" ht="45" x14ac:dyDescent="0.25">
      <c r="A443" s="236">
        <v>105263</v>
      </c>
      <c r="B443" s="236" t="s">
        <v>611</v>
      </c>
      <c r="C443" s="236" t="s">
        <v>119</v>
      </c>
      <c r="D443" s="236">
        <v>61.37</v>
      </c>
    </row>
    <row r="444" spans="1:4" ht="45" x14ac:dyDescent="0.25">
      <c r="A444" s="236">
        <v>105400</v>
      </c>
      <c r="B444" s="236" t="s">
        <v>612</v>
      </c>
      <c r="C444" s="236" t="s">
        <v>119</v>
      </c>
      <c r="D444" s="236">
        <v>86.7</v>
      </c>
    </row>
    <row r="445" spans="1:4" ht="45" x14ac:dyDescent="0.25">
      <c r="A445" s="236">
        <v>105264</v>
      </c>
      <c r="B445" s="236" t="s">
        <v>613</v>
      </c>
      <c r="C445" s="236" t="s">
        <v>119</v>
      </c>
      <c r="D445" s="236">
        <v>70.42</v>
      </c>
    </row>
    <row r="446" spans="1:4" ht="45" x14ac:dyDescent="0.25">
      <c r="A446" s="236">
        <v>105297</v>
      </c>
      <c r="B446" s="236" t="s">
        <v>614</v>
      </c>
      <c r="C446" s="236" t="s">
        <v>119</v>
      </c>
      <c r="D446" s="236">
        <v>12.98</v>
      </c>
    </row>
    <row r="447" spans="1:4" ht="45" x14ac:dyDescent="0.25">
      <c r="A447" s="236">
        <v>105372</v>
      </c>
      <c r="B447" s="236" t="s">
        <v>615</v>
      </c>
      <c r="C447" s="236" t="s">
        <v>119</v>
      </c>
      <c r="D447" s="236">
        <v>10</v>
      </c>
    </row>
    <row r="448" spans="1:4" ht="45" x14ac:dyDescent="0.25">
      <c r="A448" s="236">
        <v>105401</v>
      </c>
      <c r="B448" s="236" t="s">
        <v>616</v>
      </c>
      <c r="C448" s="236" t="s">
        <v>119</v>
      </c>
      <c r="D448" s="236">
        <v>98.04</v>
      </c>
    </row>
    <row r="449" spans="1:4" ht="45" x14ac:dyDescent="0.25">
      <c r="A449" s="236">
        <v>105265</v>
      </c>
      <c r="B449" s="236" t="s">
        <v>617</v>
      </c>
      <c r="C449" s="236" t="s">
        <v>119</v>
      </c>
      <c r="D449" s="236">
        <v>79.739999999999995</v>
      </c>
    </row>
    <row r="450" spans="1:4" ht="45" x14ac:dyDescent="0.25">
      <c r="A450" s="236">
        <v>105402</v>
      </c>
      <c r="B450" s="236" t="s">
        <v>618</v>
      </c>
      <c r="C450" s="236" t="s">
        <v>119</v>
      </c>
      <c r="D450" s="236">
        <v>109.56</v>
      </c>
    </row>
    <row r="451" spans="1:4" ht="45" x14ac:dyDescent="0.25">
      <c r="A451" s="236">
        <v>105266</v>
      </c>
      <c r="B451" s="236" t="s">
        <v>619</v>
      </c>
      <c r="C451" s="236" t="s">
        <v>119</v>
      </c>
      <c r="D451" s="236">
        <v>89.26</v>
      </c>
    </row>
    <row r="452" spans="1:4" ht="45" x14ac:dyDescent="0.25">
      <c r="A452" s="236">
        <v>105361</v>
      </c>
      <c r="B452" s="236" t="s">
        <v>620</v>
      </c>
      <c r="C452" s="236" t="s">
        <v>119</v>
      </c>
      <c r="D452" s="236">
        <v>23.68</v>
      </c>
    </row>
    <row r="453" spans="1:4" ht="45" x14ac:dyDescent="0.25">
      <c r="A453" s="236">
        <v>105382</v>
      </c>
      <c r="B453" s="236" t="s">
        <v>621</v>
      </c>
      <c r="C453" s="236" t="s">
        <v>119</v>
      </c>
      <c r="D453" s="236">
        <v>19.47</v>
      </c>
    </row>
    <row r="454" spans="1:4" ht="45" x14ac:dyDescent="0.25">
      <c r="A454" s="236">
        <v>105359</v>
      </c>
      <c r="B454" s="236" t="s">
        <v>622</v>
      </c>
      <c r="C454" s="236" t="s">
        <v>119</v>
      </c>
      <c r="D454" s="236">
        <v>16.97</v>
      </c>
    </row>
    <row r="455" spans="1:4" ht="45" x14ac:dyDescent="0.25">
      <c r="A455" s="236">
        <v>105315</v>
      </c>
      <c r="B455" s="236" t="s">
        <v>623</v>
      </c>
      <c r="C455" s="236" t="s">
        <v>119</v>
      </c>
      <c r="D455" s="236">
        <v>13.88</v>
      </c>
    </row>
    <row r="456" spans="1:4" ht="45" x14ac:dyDescent="0.25">
      <c r="A456" s="236">
        <v>105360</v>
      </c>
      <c r="B456" s="236" t="s">
        <v>624</v>
      </c>
      <c r="C456" s="236" t="s">
        <v>119</v>
      </c>
      <c r="D456" s="236">
        <v>20.399999999999999</v>
      </c>
    </row>
    <row r="457" spans="1:4" ht="45" x14ac:dyDescent="0.25">
      <c r="A457" s="236">
        <v>105381</v>
      </c>
      <c r="B457" s="236" t="s">
        <v>625</v>
      </c>
      <c r="C457" s="236" t="s">
        <v>119</v>
      </c>
      <c r="D457" s="236">
        <v>16.75</v>
      </c>
    </row>
    <row r="458" spans="1:4" ht="45" x14ac:dyDescent="0.25">
      <c r="A458" s="236">
        <v>105251</v>
      </c>
      <c r="B458" s="236" t="s">
        <v>626</v>
      </c>
      <c r="C458" s="236" t="s">
        <v>119</v>
      </c>
      <c r="D458" s="236">
        <v>22.18</v>
      </c>
    </row>
    <row r="459" spans="1:4" ht="45" x14ac:dyDescent="0.25">
      <c r="A459" s="236">
        <v>105282</v>
      </c>
      <c r="B459" s="236" t="s">
        <v>627</v>
      </c>
      <c r="C459" s="236" t="s">
        <v>119</v>
      </c>
      <c r="D459" s="236">
        <v>17.239999999999998</v>
      </c>
    </row>
    <row r="460" spans="1:4" ht="45" x14ac:dyDescent="0.25">
      <c r="A460" s="236">
        <v>105276</v>
      </c>
      <c r="B460" s="236" t="s">
        <v>628</v>
      </c>
      <c r="C460" s="236" t="s">
        <v>119</v>
      </c>
      <c r="D460" s="236">
        <v>178.21</v>
      </c>
    </row>
    <row r="461" spans="1:4" ht="45" x14ac:dyDescent="0.25">
      <c r="A461" s="236">
        <v>105341</v>
      </c>
      <c r="B461" s="236" t="s">
        <v>629</v>
      </c>
      <c r="C461" s="236" t="s">
        <v>119</v>
      </c>
      <c r="D461" s="236">
        <v>144.75</v>
      </c>
    </row>
    <row r="462" spans="1:4" ht="45" x14ac:dyDescent="0.25">
      <c r="A462" s="236">
        <v>105277</v>
      </c>
      <c r="B462" s="236" t="s">
        <v>630</v>
      </c>
      <c r="C462" s="236" t="s">
        <v>119</v>
      </c>
      <c r="D462" s="236">
        <v>214.84</v>
      </c>
    </row>
    <row r="463" spans="1:4" ht="45" x14ac:dyDescent="0.25">
      <c r="A463" s="236">
        <v>105342</v>
      </c>
      <c r="B463" s="236" t="s">
        <v>631</v>
      </c>
      <c r="C463" s="236" t="s">
        <v>119</v>
      </c>
      <c r="D463" s="236">
        <v>175.33</v>
      </c>
    </row>
    <row r="464" spans="1:4" ht="45" x14ac:dyDescent="0.25">
      <c r="A464" s="236">
        <v>105252</v>
      </c>
      <c r="B464" s="236" t="s">
        <v>632</v>
      </c>
      <c r="C464" s="236" t="s">
        <v>119</v>
      </c>
      <c r="D464" s="236">
        <v>29.74</v>
      </c>
    </row>
    <row r="465" spans="1:4" ht="45" x14ac:dyDescent="0.25">
      <c r="A465" s="236">
        <v>105298</v>
      </c>
      <c r="B465" s="236" t="s">
        <v>633</v>
      </c>
      <c r="C465" s="236" t="s">
        <v>119</v>
      </c>
      <c r="D465" s="236">
        <v>23.53</v>
      </c>
    </row>
    <row r="466" spans="1:4" ht="45" x14ac:dyDescent="0.25">
      <c r="A466" s="236">
        <v>105253</v>
      </c>
      <c r="B466" s="236" t="s">
        <v>634</v>
      </c>
      <c r="C466" s="236" t="s">
        <v>119</v>
      </c>
      <c r="D466" s="236">
        <v>37.28</v>
      </c>
    </row>
    <row r="467" spans="1:4" ht="45" x14ac:dyDescent="0.25">
      <c r="A467" s="236">
        <v>105299</v>
      </c>
      <c r="B467" s="236" t="s">
        <v>635</v>
      </c>
      <c r="C467" s="236" t="s">
        <v>119</v>
      </c>
      <c r="D467" s="236">
        <v>29.82</v>
      </c>
    </row>
    <row r="468" spans="1:4" ht="45" x14ac:dyDescent="0.25">
      <c r="A468" s="236">
        <v>105254</v>
      </c>
      <c r="B468" s="236" t="s">
        <v>636</v>
      </c>
      <c r="C468" s="236" t="s">
        <v>119</v>
      </c>
      <c r="D468" s="236">
        <v>44.98</v>
      </c>
    </row>
    <row r="469" spans="1:4" ht="45" x14ac:dyDescent="0.25">
      <c r="A469" s="236">
        <v>105300</v>
      </c>
      <c r="B469" s="236" t="s">
        <v>637</v>
      </c>
      <c r="C469" s="236" t="s">
        <v>119</v>
      </c>
      <c r="D469" s="236">
        <v>36.26</v>
      </c>
    </row>
    <row r="470" spans="1:4" ht="45" x14ac:dyDescent="0.25">
      <c r="A470" s="236">
        <v>105255</v>
      </c>
      <c r="B470" s="236" t="s">
        <v>638</v>
      </c>
      <c r="C470" s="236" t="s">
        <v>119</v>
      </c>
      <c r="D470" s="236">
        <v>52.66</v>
      </c>
    </row>
    <row r="471" spans="1:4" ht="45" x14ac:dyDescent="0.25">
      <c r="A471" s="236">
        <v>105301</v>
      </c>
      <c r="B471" s="236" t="s">
        <v>639</v>
      </c>
      <c r="C471" s="236" t="s">
        <v>119</v>
      </c>
      <c r="D471" s="236">
        <v>42.7</v>
      </c>
    </row>
    <row r="472" spans="1:4" ht="45" x14ac:dyDescent="0.25">
      <c r="A472" s="236">
        <v>105256</v>
      </c>
      <c r="B472" s="236" t="s">
        <v>640</v>
      </c>
      <c r="C472" s="236" t="s">
        <v>119</v>
      </c>
      <c r="D472" s="236">
        <v>60.34</v>
      </c>
    </row>
    <row r="473" spans="1:4" ht="45" x14ac:dyDescent="0.25">
      <c r="A473" s="236">
        <v>105302</v>
      </c>
      <c r="B473" s="236" t="s">
        <v>641</v>
      </c>
      <c r="C473" s="236" t="s">
        <v>119</v>
      </c>
      <c r="D473" s="236">
        <v>49.13</v>
      </c>
    </row>
    <row r="474" spans="1:4" ht="45" x14ac:dyDescent="0.25">
      <c r="A474" s="236">
        <v>105257</v>
      </c>
      <c r="B474" s="236" t="s">
        <v>642</v>
      </c>
      <c r="C474" s="236" t="s">
        <v>119</v>
      </c>
      <c r="D474" s="236">
        <v>68</v>
      </c>
    </row>
    <row r="475" spans="1:4" ht="45" x14ac:dyDescent="0.25">
      <c r="A475" s="236">
        <v>105303</v>
      </c>
      <c r="B475" s="236" t="s">
        <v>643</v>
      </c>
      <c r="C475" s="236" t="s">
        <v>119</v>
      </c>
      <c r="D475" s="236">
        <v>55.53</v>
      </c>
    </row>
    <row r="476" spans="1:4" ht="45" x14ac:dyDescent="0.25">
      <c r="A476" s="236">
        <v>105270</v>
      </c>
      <c r="B476" s="236" t="s">
        <v>644</v>
      </c>
      <c r="C476" s="236" t="s">
        <v>119</v>
      </c>
      <c r="D476" s="236">
        <v>75.81</v>
      </c>
    </row>
    <row r="477" spans="1:4" ht="45" x14ac:dyDescent="0.25">
      <c r="A477" s="236">
        <v>105304</v>
      </c>
      <c r="B477" s="236" t="s">
        <v>645</v>
      </c>
      <c r="C477" s="236" t="s">
        <v>119</v>
      </c>
      <c r="D477" s="236">
        <v>62.1</v>
      </c>
    </row>
    <row r="478" spans="1:4" ht="45" x14ac:dyDescent="0.25">
      <c r="A478" s="236">
        <v>105271</v>
      </c>
      <c r="B478" s="236" t="s">
        <v>646</v>
      </c>
      <c r="C478" s="236" t="s">
        <v>119</v>
      </c>
      <c r="D478" s="236">
        <v>93.96</v>
      </c>
    </row>
    <row r="479" spans="1:4" ht="45" x14ac:dyDescent="0.25">
      <c r="A479" s="236">
        <v>105305</v>
      </c>
      <c r="B479" s="236" t="s">
        <v>647</v>
      </c>
      <c r="C479" s="236" t="s">
        <v>119</v>
      </c>
      <c r="D479" s="236">
        <v>75.599999999999994</v>
      </c>
    </row>
    <row r="480" spans="1:4" ht="45" x14ac:dyDescent="0.25">
      <c r="A480" s="236">
        <v>105272</v>
      </c>
      <c r="B480" s="236" t="s">
        <v>648</v>
      </c>
      <c r="C480" s="236" t="s">
        <v>119</v>
      </c>
      <c r="D480" s="236">
        <v>111.13</v>
      </c>
    </row>
    <row r="481" spans="1:4" ht="45" x14ac:dyDescent="0.25">
      <c r="A481" s="236">
        <v>105306</v>
      </c>
      <c r="B481" s="236" t="s">
        <v>649</v>
      </c>
      <c r="C481" s="236" t="s">
        <v>119</v>
      </c>
      <c r="D481" s="236">
        <v>89.72</v>
      </c>
    </row>
    <row r="482" spans="1:4" ht="45" x14ac:dyDescent="0.25">
      <c r="A482" s="236">
        <v>105273</v>
      </c>
      <c r="B482" s="236" t="s">
        <v>650</v>
      </c>
      <c r="C482" s="236" t="s">
        <v>119</v>
      </c>
      <c r="D482" s="236">
        <v>127.58</v>
      </c>
    </row>
    <row r="483" spans="1:4" ht="45" x14ac:dyDescent="0.25">
      <c r="A483" s="236">
        <v>105307</v>
      </c>
      <c r="B483" s="236" t="s">
        <v>651</v>
      </c>
      <c r="C483" s="236" t="s">
        <v>119</v>
      </c>
      <c r="D483" s="236">
        <v>103.17</v>
      </c>
    </row>
    <row r="484" spans="1:4" ht="45" x14ac:dyDescent="0.25">
      <c r="A484" s="236">
        <v>105250</v>
      </c>
      <c r="B484" s="236" t="s">
        <v>652</v>
      </c>
      <c r="C484" s="236" t="s">
        <v>119</v>
      </c>
      <c r="D484" s="236">
        <v>19.13</v>
      </c>
    </row>
    <row r="485" spans="1:4" ht="45" x14ac:dyDescent="0.25">
      <c r="A485" s="236">
        <v>105269</v>
      </c>
      <c r="B485" s="236" t="s">
        <v>653</v>
      </c>
      <c r="C485" s="236" t="s">
        <v>119</v>
      </c>
      <c r="D485" s="236">
        <v>14.68</v>
      </c>
    </row>
    <row r="486" spans="1:4" ht="45" x14ac:dyDescent="0.25">
      <c r="A486" s="236">
        <v>105274</v>
      </c>
      <c r="B486" s="236" t="s">
        <v>654</v>
      </c>
      <c r="C486" s="236" t="s">
        <v>119</v>
      </c>
      <c r="D486" s="236">
        <v>144.30000000000001</v>
      </c>
    </row>
    <row r="487" spans="1:4" ht="45" x14ac:dyDescent="0.25">
      <c r="A487" s="236">
        <v>105340</v>
      </c>
      <c r="B487" s="236" t="s">
        <v>655</v>
      </c>
      <c r="C487" s="236" t="s">
        <v>119</v>
      </c>
      <c r="D487" s="236">
        <v>116.88</v>
      </c>
    </row>
    <row r="488" spans="1:4" ht="45" x14ac:dyDescent="0.25">
      <c r="A488" s="236">
        <v>105275</v>
      </c>
      <c r="B488" s="236" t="s">
        <v>656</v>
      </c>
      <c r="C488" s="236" t="s">
        <v>119</v>
      </c>
      <c r="D488" s="236">
        <v>161.21</v>
      </c>
    </row>
    <row r="489" spans="1:4" ht="45" x14ac:dyDescent="0.25">
      <c r="A489" s="236">
        <v>105390</v>
      </c>
      <c r="B489" s="236" t="s">
        <v>657</v>
      </c>
      <c r="C489" s="236" t="s">
        <v>119</v>
      </c>
      <c r="D489" s="236">
        <v>130.76</v>
      </c>
    </row>
    <row r="490" spans="1:4" ht="45" x14ac:dyDescent="0.25">
      <c r="A490" s="236">
        <v>105364</v>
      </c>
      <c r="B490" s="236" t="s">
        <v>658</v>
      </c>
      <c r="C490" s="236" t="s">
        <v>119</v>
      </c>
      <c r="D490" s="236">
        <v>34.81</v>
      </c>
    </row>
    <row r="491" spans="1:4" ht="45" x14ac:dyDescent="0.25">
      <c r="A491" s="236">
        <v>105385</v>
      </c>
      <c r="B491" s="236" t="s">
        <v>659</v>
      </c>
      <c r="C491" s="236" t="s">
        <v>119</v>
      </c>
      <c r="D491" s="236">
        <v>28.51</v>
      </c>
    </row>
    <row r="492" spans="1:4" ht="45" x14ac:dyDescent="0.25">
      <c r="A492" s="236">
        <v>105362</v>
      </c>
      <c r="B492" s="236" t="s">
        <v>660</v>
      </c>
      <c r="C492" s="236" t="s">
        <v>119</v>
      </c>
      <c r="D492" s="236">
        <v>25.13</v>
      </c>
    </row>
    <row r="493" spans="1:4" ht="45" x14ac:dyDescent="0.25">
      <c r="A493" s="236">
        <v>105383</v>
      </c>
      <c r="B493" s="236" t="s">
        <v>661</v>
      </c>
      <c r="C493" s="236" t="s">
        <v>119</v>
      </c>
      <c r="D493" s="236">
        <v>20.51</v>
      </c>
    </row>
    <row r="494" spans="1:4" ht="45" x14ac:dyDescent="0.25">
      <c r="A494" s="236">
        <v>105363</v>
      </c>
      <c r="B494" s="236" t="s">
        <v>662</v>
      </c>
      <c r="C494" s="236" t="s">
        <v>119</v>
      </c>
      <c r="D494" s="236">
        <v>30.05</v>
      </c>
    </row>
    <row r="495" spans="1:4" ht="45" x14ac:dyDescent="0.25">
      <c r="A495" s="236">
        <v>105384</v>
      </c>
      <c r="B495" s="236" t="s">
        <v>663</v>
      </c>
      <c r="C495" s="236" t="s">
        <v>119</v>
      </c>
      <c r="D495" s="236">
        <v>24.59</v>
      </c>
    </row>
    <row r="496" spans="1:4" ht="45" x14ac:dyDescent="0.25">
      <c r="A496" s="236">
        <v>105279</v>
      </c>
      <c r="B496" s="236" t="s">
        <v>664</v>
      </c>
      <c r="C496" s="236" t="s">
        <v>119</v>
      </c>
      <c r="D496" s="236">
        <v>30.13</v>
      </c>
    </row>
    <row r="497" spans="1:4" ht="45" x14ac:dyDescent="0.25">
      <c r="A497" s="236">
        <v>105259</v>
      </c>
      <c r="B497" s="236" t="s">
        <v>665</v>
      </c>
      <c r="C497" s="236" t="s">
        <v>119</v>
      </c>
      <c r="D497" s="236">
        <v>23.53</v>
      </c>
    </row>
    <row r="498" spans="1:4" ht="45" x14ac:dyDescent="0.25">
      <c r="A498" s="236">
        <v>105357</v>
      </c>
      <c r="B498" s="236" t="s">
        <v>666</v>
      </c>
      <c r="C498" s="236" t="s">
        <v>119</v>
      </c>
      <c r="D498" s="236">
        <v>242.34</v>
      </c>
    </row>
    <row r="499" spans="1:4" ht="45" x14ac:dyDescent="0.25">
      <c r="A499" s="236">
        <v>105346</v>
      </c>
      <c r="B499" s="236" t="s">
        <v>667</v>
      </c>
      <c r="C499" s="236" t="s">
        <v>119</v>
      </c>
      <c r="D499" s="236">
        <v>197.72</v>
      </c>
    </row>
    <row r="500" spans="1:4" ht="45" x14ac:dyDescent="0.25">
      <c r="A500" s="236">
        <v>105358</v>
      </c>
      <c r="B500" s="236" t="s">
        <v>668</v>
      </c>
      <c r="C500" s="236" t="s">
        <v>119</v>
      </c>
      <c r="D500" s="236">
        <v>294</v>
      </c>
    </row>
    <row r="501" spans="1:4" ht="45" x14ac:dyDescent="0.25">
      <c r="A501" s="236">
        <v>105347</v>
      </c>
      <c r="B501" s="236" t="s">
        <v>669</v>
      </c>
      <c r="C501" s="236" t="s">
        <v>119</v>
      </c>
      <c r="D501" s="236">
        <v>241.34</v>
      </c>
    </row>
    <row r="502" spans="1:4" ht="45" x14ac:dyDescent="0.25">
      <c r="A502" s="236">
        <v>105280</v>
      </c>
      <c r="B502" s="236" t="s">
        <v>670</v>
      </c>
      <c r="C502" s="236" t="s">
        <v>119</v>
      </c>
      <c r="D502" s="236">
        <v>40.36</v>
      </c>
    </row>
    <row r="503" spans="1:4" ht="45" x14ac:dyDescent="0.25">
      <c r="A503" s="236">
        <v>105283</v>
      </c>
      <c r="B503" s="236" t="s">
        <v>671</v>
      </c>
      <c r="C503" s="236" t="s">
        <v>119</v>
      </c>
      <c r="D503" s="236">
        <v>32.090000000000003</v>
      </c>
    </row>
    <row r="504" spans="1:4" ht="45" x14ac:dyDescent="0.25">
      <c r="A504" s="236">
        <v>105281</v>
      </c>
      <c r="B504" s="236" t="s">
        <v>672</v>
      </c>
      <c r="C504" s="236" t="s">
        <v>119</v>
      </c>
      <c r="D504" s="236">
        <v>50.59</v>
      </c>
    </row>
    <row r="505" spans="1:4" ht="45" x14ac:dyDescent="0.25">
      <c r="A505" s="236">
        <v>105319</v>
      </c>
      <c r="B505" s="236" t="s">
        <v>673</v>
      </c>
      <c r="C505" s="236" t="s">
        <v>119</v>
      </c>
      <c r="D505" s="236">
        <v>40.65</v>
      </c>
    </row>
    <row r="506" spans="1:4" ht="45" x14ac:dyDescent="0.25">
      <c r="A506" s="236">
        <v>105284</v>
      </c>
      <c r="B506" s="236" t="s">
        <v>674</v>
      </c>
      <c r="C506" s="236" t="s">
        <v>119</v>
      </c>
      <c r="D506" s="236">
        <v>61.1</v>
      </c>
    </row>
    <row r="507" spans="1:4" ht="45" x14ac:dyDescent="0.25">
      <c r="A507" s="236">
        <v>105320</v>
      </c>
      <c r="B507" s="236" t="s">
        <v>675</v>
      </c>
      <c r="C507" s="236" t="s">
        <v>119</v>
      </c>
      <c r="D507" s="236">
        <v>49.5</v>
      </c>
    </row>
    <row r="508" spans="1:4" ht="45" x14ac:dyDescent="0.25">
      <c r="A508" s="236">
        <v>105348</v>
      </c>
      <c r="B508" s="236" t="s">
        <v>676</v>
      </c>
      <c r="C508" s="236" t="s">
        <v>119</v>
      </c>
      <c r="D508" s="236">
        <v>71.59</v>
      </c>
    </row>
    <row r="509" spans="1:4" ht="45" x14ac:dyDescent="0.25">
      <c r="A509" s="236">
        <v>105321</v>
      </c>
      <c r="B509" s="236" t="s">
        <v>677</v>
      </c>
      <c r="C509" s="236" t="s">
        <v>119</v>
      </c>
      <c r="D509" s="236">
        <v>58.32</v>
      </c>
    </row>
    <row r="510" spans="1:4" ht="45" x14ac:dyDescent="0.25">
      <c r="A510" s="236">
        <v>105349</v>
      </c>
      <c r="B510" s="236" t="s">
        <v>678</v>
      </c>
      <c r="C510" s="236" t="s">
        <v>119</v>
      </c>
      <c r="D510" s="236">
        <v>82.08</v>
      </c>
    </row>
    <row r="511" spans="1:4" ht="45" x14ac:dyDescent="0.25">
      <c r="A511" s="236">
        <v>105322</v>
      </c>
      <c r="B511" s="236" t="s">
        <v>679</v>
      </c>
      <c r="C511" s="236" t="s">
        <v>119</v>
      </c>
      <c r="D511" s="236">
        <v>67.13</v>
      </c>
    </row>
    <row r="512" spans="1:4" ht="45" x14ac:dyDescent="0.25">
      <c r="A512" s="236">
        <v>105350</v>
      </c>
      <c r="B512" s="236" t="s">
        <v>680</v>
      </c>
      <c r="C512" s="236" t="s">
        <v>119</v>
      </c>
      <c r="D512" s="236">
        <v>92.57</v>
      </c>
    </row>
    <row r="513" spans="1:4" ht="45" x14ac:dyDescent="0.25">
      <c r="A513" s="236">
        <v>105323</v>
      </c>
      <c r="B513" s="236" t="s">
        <v>681</v>
      </c>
      <c r="C513" s="236" t="s">
        <v>119</v>
      </c>
      <c r="D513" s="236">
        <v>75.94</v>
      </c>
    </row>
    <row r="514" spans="1:4" ht="45" x14ac:dyDescent="0.25">
      <c r="A514" s="236">
        <v>105351</v>
      </c>
      <c r="B514" s="236" t="s">
        <v>682</v>
      </c>
      <c r="C514" s="236" t="s">
        <v>119</v>
      </c>
      <c r="D514" s="236">
        <v>103.29</v>
      </c>
    </row>
    <row r="515" spans="1:4" ht="45" x14ac:dyDescent="0.25">
      <c r="A515" s="236">
        <v>105324</v>
      </c>
      <c r="B515" s="236" t="s">
        <v>683</v>
      </c>
      <c r="C515" s="236" t="s">
        <v>119</v>
      </c>
      <c r="D515" s="236">
        <v>85</v>
      </c>
    </row>
    <row r="516" spans="1:4" ht="45" x14ac:dyDescent="0.25">
      <c r="A516" s="236">
        <v>105352</v>
      </c>
      <c r="B516" s="236" t="s">
        <v>684</v>
      </c>
      <c r="C516" s="236" t="s">
        <v>119</v>
      </c>
      <c r="D516" s="236">
        <v>127.77</v>
      </c>
    </row>
    <row r="517" spans="1:4" ht="45" x14ac:dyDescent="0.25">
      <c r="A517" s="236">
        <v>105325</v>
      </c>
      <c r="B517" s="236" t="s">
        <v>685</v>
      </c>
      <c r="C517" s="236" t="s">
        <v>119</v>
      </c>
      <c r="D517" s="236">
        <v>103.27</v>
      </c>
    </row>
    <row r="518" spans="1:4" ht="45" x14ac:dyDescent="0.25">
      <c r="A518" s="236">
        <v>105353</v>
      </c>
      <c r="B518" s="236" t="s">
        <v>686</v>
      </c>
      <c r="C518" s="236" t="s">
        <v>119</v>
      </c>
      <c r="D518" s="236">
        <v>151.29</v>
      </c>
    </row>
    <row r="519" spans="1:4" ht="45" x14ac:dyDescent="0.25">
      <c r="A519" s="236">
        <v>105326</v>
      </c>
      <c r="B519" s="236" t="s">
        <v>687</v>
      </c>
      <c r="C519" s="236" t="s">
        <v>119</v>
      </c>
      <c r="D519" s="236">
        <v>122.76</v>
      </c>
    </row>
    <row r="520" spans="1:4" ht="45" x14ac:dyDescent="0.25">
      <c r="A520" s="236">
        <v>105354</v>
      </c>
      <c r="B520" s="236" t="s">
        <v>688</v>
      </c>
      <c r="C520" s="236" t="s">
        <v>119</v>
      </c>
      <c r="D520" s="236">
        <v>173.42</v>
      </c>
    </row>
    <row r="521" spans="1:4" ht="45" x14ac:dyDescent="0.25">
      <c r="A521" s="236">
        <v>105344</v>
      </c>
      <c r="B521" s="236" t="s">
        <v>689</v>
      </c>
      <c r="C521" s="236" t="s">
        <v>119</v>
      </c>
      <c r="D521" s="236">
        <v>140.87</v>
      </c>
    </row>
    <row r="522" spans="1:4" ht="45" x14ac:dyDescent="0.25">
      <c r="A522" s="236">
        <v>105278</v>
      </c>
      <c r="B522" s="236" t="s">
        <v>690</v>
      </c>
      <c r="C522" s="236" t="s">
        <v>119</v>
      </c>
      <c r="D522" s="236">
        <v>25.97</v>
      </c>
    </row>
    <row r="523" spans="1:4" ht="45" x14ac:dyDescent="0.25">
      <c r="A523" s="236">
        <v>105343</v>
      </c>
      <c r="B523" s="236" t="s">
        <v>691</v>
      </c>
      <c r="C523" s="236" t="s">
        <v>119</v>
      </c>
      <c r="D523" s="236">
        <v>20.03</v>
      </c>
    </row>
    <row r="524" spans="1:4" ht="45" x14ac:dyDescent="0.25">
      <c r="A524" s="236">
        <v>105355</v>
      </c>
      <c r="B524" s="236" t="s">
        <v>692</v>
      </c>
      <c r="C524" s="236" t="s">
        <v>119</v>
      </c>
      <c r="D524" s="236">
        <v>196.07</v>
      </c>
    </row>
    <row r="525" spans="1:4" ht="45" x14ac:dyDescent="0.25">
      <c r="A525" s="236">
        <v>105391</v>
      </c>
      <c r="B525" s="236" t="s">
        <v>693</v>
      </c>
      <c r="C525" s="236" t="s">
        <v>119</v>
      </c>
      <c r="D525" s="236">
        <v>159.47999999999999</v>
      </c>
    </row>
    <row r="526" spans="1:4" ht="45" x14ac:dyDescent="0.25">
      <c r="A526" s="236">
        <v>105356</v>
      </c>
      <c r="B526" s="236" t="s">
        <v>694</v>
      </c>
      <c r="C526" s="236" t="s">
        <v>119</v>
      </c>
      <c r="D526" s="236">
        <v>219.09</v>
      </c>
    </row>
    <row r="527" spans="1:4" ht="45" x14ac:dyDescent="0.25">
      <c r="A527" s="236">
        <v>105345</v>
      </c>
      <c r="B527" s="236" t="s">
        <v>695</v>
      </c>
      <c r="C527" s="236" t="s">
        <v>119</v>
      </c>
      <c r="D527" s="236">
        <v>178.48</v>
      </c>
    </row>
    <row r="528" spans="1:4" ht="45" x14ac:dyDescent="0.25">
      <c r="A528" s="236">
        <v>105367</v>
      </c>
      <c r="B528" s="236" t="s">
        <v>696</v>
      </c>
      <c r="C528" s="236" t="s">
        <v>119</v>
      </c>
      <c r="D528" s="236">
        <v>47.36</v>
      </c>
    </row>
    <row r="529" spans="1:4" ht="45" x14ac:dyDescent="0.25">
      <c r="A529" s="236">
        <v>105371</v>
      </c>
      <c r="B529" s="236" t="s">
        <v>697</v>
      </c>
      <c r="C529" s="236" t="s">
        <v>119</v>
      </c>
      <c r="D529" s="236">
        <v>38.950000000000003</v>
      </c>
    </row>
    <row r="530" spans="1:4" ht="45" x14ac:dyDescent="0.25">
      <c r="A530" s="236">
        <v>105365</v>
      </c>
      <c r="B530" s="236" t="s">
        <v>698</v>
      </c>
      <c r="C530" s="236" t="s">
        <v>119</v>
      </c>
      <c r="D530" s="236">
        <v>33.93</v>
      </c>
    </row>
    <row r="531" spans="1:4" ht="45" x14ac:dyDescent="0.25">
      <c r="A531" s="236">
        <v>105386</v>
      </c>
      <c r="B531" s="236" t="s">
        <v>699</v>
      </c>
      <c r="C531" s="236" t="s">
        <v>119</v>
      </c>
      <c r="D531" s="236">
        <v>27.76</v>
      </c>
    </row>
    <row r="532" spans="1:4" ht="45" x14ac:dyDescent="0.25">
      <c r="A532" s="236">
        <v>105366</v>
      </c>
      <c r="B532" s="236" t="s">
        <v>700</v>
      </c>
      <c r="C532" s="236" t="s">
        <v>119</v>
      </c>
      <c r="D532" s="236">
        <v>40.799999999999997</v>
      </c>
    </row>
    <row r="533" spans="1:4" ht="45" x14ac:dyDescent="0.25">
      <c r="A533" s="236">
        <v>105387</v>
      </c>
      <c r="B533" s="236" t="s">
        <v>701</v>
      </c>
      <c r="C533" s="236" t="s">
        <v>119</v>
      </c>
      <c r="D533" s="236">
        <v>33.520000000000003</v>
      </c>
    </row>
    <row r="534" spans="1:4" ht="45" x14ac:dyDescent="0.25">
      <c r="A534" s="236">
        <v>97177</v>
      </c>
      <c r="B534" s="236" t="s">
        <v>702</v>
      </c>
      <c r="C534" s="236" t="s">
        <v>33</v>
      </c>
      <c r="D534" s="236">
        <v>97.89</v>
      </c>
    </row>
    <row r="535" spans="1:4" ht="45" x14ac:dyDescent="0.25">
      <c r="A535" s="236">
        <v>97187</v>
      </c>
      <c r="B535" s="236" t="s">
        <v>703</v>
      </c>
      <c r="C535" s="236" t="s">
        <v>33</v>
      </c>
      <c r="D535" s="236">
        <v>88.49</v>
      </c>
    </row>
    <row r="536" spans="1:4" ht="45" x14ac:dyDescent="0.25">
      <c r="A536" s="236">
        <v>97178</v>
      </c>
      <c r="B536" s="236" t="s">
        <v>704</v>
      </c>
      <c r="C536" s="236" t="s">
        <v>33</v>
      </c>
      <c r="D536" s="236">
        <v>119.35</v>
      </c>
    </row>
    <row r="537" spans="1:4" ht="45" x14ac:dyDescent="0.25">
      <c r="A537" s="236">
        <v>97188</v>
      </c>
      <c r="B537" s="236" t="s">
        <v>705</v>
      </c>
      <c r="C537" s="236" t="s">
        <v>33</v>
      </c>
      <c r="D537" s="236">
        <v>107.99</v>
      </c>
    </row>
    <row r="538" spans="1:4" ht="45" x14ac:dyDescent="0.25">
      <c r="A538" s="236">
        <v>97179</v>
      </c>
      <c r="B538" s="236" t="s">
        <v>706</v>
      </c>
      <c r="C538" s="236" t="s">
        <v>33</v>
      </c>
      <c r="D538" s="236">
        <v>140.83000000000001</v>
      </c>
    </row>
    <row r="539" spans="1:4" ht="45" x14ac:dyDescent="0.25">
      <c r="A539" s="236">
        <v>97189</v>
      </c>
      <c r="B539" s="236" t="s">
        <v>707</v>
      </c>
      <c r="C539" s="236" t="s">
        <v>33</v>
      </c>
      <c r="D539" s="236">
        <v>127.5</v>
      </c>
    </row>
    <row r="540" spans="1:4" ht="45" x14ac:dyDescent="0.25">
      <c r="A540" s="236">
        <v>97180</v>
      </c>
      <c r="B540" s="236" t="s">
        <v>708</v>
      </c>
      <c r="C540" s="236" t="s">
        <v>33</v>
      </c>
      <c r="D540" s="236">
        <v>162.28</v>
      </c>
    </row>
    <row r="541" spans="1:4" ht="45" x14ac:dyDescent="0.25">
      <c r="A541" s="236">
        <v>97190</v>
      </c>
      <c r="B541" s="236" t="s">
        <v>709</v>
      </c>
      <c r="C541" s="236" t="s">
        <v>33</v>
      </c>
      <c r="D541" s="236">
        <v>147</v>
      </c>
    </row>
    <row r="542" spans="1:4" ht="45" x14ac:dyDescent="0.25">
      <c r="A542" s="236">
        <v>97181</v>
      </c>
      <c r="B542" s="236" t="s">
        <v>710</v>
      </c>
      <c r="C542" s="236" t="s">
        <v>33</v>
      </c>
      <c r="D542" s="236">
        <v>183.75</v>
      </c>
    </row>
    <row r="543" spans="1:4" ht="45" x14ac:dyDescent="0.25">
      <c r="A543" s="236">
        <v>97191</v>
      </c>
      <c r="B543" s="236" t="s">
        <v>711</v>
      </c>
      <c r="C543" s="236" t="s">
        <v>33</v>
      </c>
      <c r="D543" s="236">
        <v>166.5</v>
      </c>
    </row>
    <row r="544" spans="1:4" ht="45" x14ac:dyDescent="0.25">
      <c r="A544" s="236">
        <v>97182</v>
      </c>
      <c r="B544" s="236" t="s">
        <v>712</v>
      </c>
      <c r="C544" s="236" t="s">
        <v>33</v>
      </c>
      <c r="D544" s="236">
        <v>209.58</v>
      </c>
    </row>
    <row r="545" spans="1:4" ht="45" x14ac:dyDescent="0.25">
      <c r="A545" s="236">
        <v>97192</v>
      </c>
      <c r="B545" s="236" t="s">
        <v>713</v>
      </c>
      <c r="C545" s="236" t="s">
        <v>33</v>
      </c>
      <c r="D545" s="236">
        <v>189.34</v>
      </c>
    </row>
    <row r="546" spans="1:4" ht="45" x14ac:dyDescent="0.25">
      <c r="A546" s="236">
        <v>97173</v>
      </c>
      <c r="B546" s="236" t="s">
        <v>714</v>
      </c>
      <c r="C546" s="236" t="s">
        <v>33</v>
      </c>
      <c r="D546" s="236">
        <v>54.96</v>
      </c>
    </row>
    <row r="547" spans="1:4" ht="45" x14ac:dyDescent="0.25">
      <c r="A547" s="236">
        <v>97183</v>
      </c>
      <c r="B547" s="236" t="s">
        <v>715</v>
      </c>
      <c r="C547" s="236" t="s">
        <v>33</v>
      </c>
      <c r="D547" s="236">
        <v>49.48</v>
      </c>
    </row>
    <row r="548" spans="1:4" ht="45" x14ac:dyDescent="0.25">
      <c r="A548" s="236">
        <v>97174</v>
      </c>
      <c r="B548" s="236" t="s">
        <v>716</v>
      </c>
      <c r="C548" s="236" t="s">
        <v>33</v>
      </c>
      <c r="D548" s="236">
        <v>65.680000000000007</v>
      </c>
    </row>
    <row r="549" spans="1:4" ht="45" x14ac:dyDescent="0.25">
      <c r="A549" s="236">
        <v>97184</v>
      </c>
      <c r="B549" s="236" t="s">
        <v>717</v>
      </c>
      <c r="C549" s="236" t="s">
        <v>33</v>
      </c>
      <c r="D549" s="236">
        <v>59.21</v>
      </c>
    </row>
    <row r="550" spans="1:4" ht="45" x14ac:dyDescent="0.25">
      <c r="A550" s="236">
        <v>97175</v>
      </c>
      <c r="B550" s="236" t="s">
        <v>718</v>
      </c>
      <c r="C550" s="236" t="s">
        <v>33</v>
      </c>
      <c r="D550" s="236">
        <v>76.41</v>
      </c>
    </row>
    <row r="551" spans="1:4" ht="45" x14ac:dyDescent="0.25">
      <c r="A551" s="236">
        <v>97185</v>
      </c>
      <c r="B551" s="236" t="s">
        <v>719</v>
      </c>
      <c r="C551" s="236" t="s">
        <v>33</v>
      </c>
      <c r="D551" s="236">
        <v>68.98</v>
      </c>
    </row>
    <row r="552" spans="1:4" ht="45" x14ac:dyDescent="0.25">
      <c r="A552" s="236">
        <v>97176</v>
      </c>
      <c r="B552" s="236" t="s">
        <v>720</v>
      </c>
      <c r="C552" s="236" t="s">
        <v>33</v>
      </c>
      <c r="D552" s="236">
        <v>87.17</v>
      </c>
    </row>
    <row r="553" spans="1:4" ht="45" x14ac:dyDescent="0.25">
      <c r="A553" s="236">
        <v>97186</v>
      </c>
      <c r="B553" s="236" t="s">
        <v>721</v>
      </c>
      <c r="C553" s="236" t="s">
        <v>33</v>
      </c>
      <c r="D553" s="236">
        <v>78.739999999999995</v>
      </c>
    </row>
    <row r="554" spans="1:4" ht="45" x14ac:dyDescent="0.25">
      <c r="A554" s="236">
        <v>97142</v>
      </c>
      <c r="B554" s="236" t="s">
        <v>722</v>
      </c>
      <c r="C554" s="236" t="s">
        <v>33</v>
      </c>
      <c r="D554" s="236">
        <v>7.07</v>
      </c>
    </row>
    <row r="555" spans="1:4" ht="45" x14ac:dyDescent="0.25">
      <c r="A555" s="236">
        <v>97158</v>
      </c>
      <c r="B555" s="236" t="s">
        <v>723</v>
      </c>
      <c r="C555" s="236" t="s">
        <v>33</v>
      </c>
      <c r="D555" s="236">
        <v>5.46</v>
      </c>
    </row>
    <row r="556" spans="1:4" ht="45" x14ac:dyDescent="0.25">
      <c r="A556" s="236">
        <v>97155</v>
      </c>
      <c r="B556" s="236" t="s">
        <v>724</v>
      </c>
      <c r="C556" s="236" t="s">
        <v>33</v>
      </c>
      <c r="D556" s="236">
        <v>56.62</v>
      </c>
    </row>
    <row r="557" spans="1:4" ht="45" x14ac:dyDescent="0.25">
      <c r="A557" s="236">
        <v>97171</v>
      </c>
      <c r="B557" s="236" t="s">
        <v>725</v>
      </c>
      <c r="C557" s="236" t="s">
        <v>33</v>
      </c>
      <c r="D557" s="236">
        <v>45.75</v>
      </c>
    </row>
    <row r="558" spans="1:4" ht="45" x14ac:dyDescent="0.25">
      <c r="A558" s="236">
        <v>97156</v>
      </c>
      <c r="B558" s="236" t="s">
        <v>726</v>
      </c>
      <c r="C558" s="236" t="s">
        <v>33</v>
      </c>
      <c r="D558" s="236">
        <v>67.739999999999995</v>
      </c>
    </row>
    <row r="559" spans="1:4" ht="45" x14ac:dyDescent="0.25">
      <c r="A559" s="236">
        <v>97172</v>
      </c>
      <c r="B559" s="236" t="s">
        <v>727</v>
      </c>
      <c r="C559" s="236" t="s">
        <v>33</v>
      </c>
      <c r="D559" s="236">
        <v>54.91</v>
      </c>
    </row>
    <row r="560" spans="1:4" ht="45" x14ac:dyDescent="0.25">
      <c r="A560" s="236">
        <v>97143</v>
      </c>
      <c r="B560" s="236" t="s">
        <v>728</v>
      </c>
      <c r="C560" s="236" t="s">
        <v>33</v>
      </c>
      <c r="D560" s="236">
        <v>9.48</v>
      </c>
    </row>
    <row r="561" spans="1:4" ht="45" x14ac:dyDescent="0.25">
      <c r="A561" s="236">
        <v>97159</v>
      </c>
      <c r="B561" s="236" t="s">
        <v>729</v>
      </c>
      <c r="C561" s="236" t="s">
        <v>33</v>
      </c>
      <c r="D561" s="236">
        <v>7.46</v>
      </c>
    </row>
    <row r="562" spans="1:4" ht="45" x14ac:dyDescent="0.25">
      <c r="A562" s="236">
        <v>97144</v>
      </c>
      <c r="B562" s="236" t="s">
        <v>730</v>
      </c>
      <c r="C562" s="236" t="s">
        <v>33</v>
      </c>
      <c r="D562" s="236">
        <v>11.89</v>
      </c>
    </row>
    <row r="563" spans="1:4" ht="45" x14ac:dyDescent="0.25">
      <c r="A563" s="236">
        <v>97160</v>
      </c>
      <c r="B563" s="236" t="s">
        <v>731</v>
      </c>
      <c r="C563" s="236" t="s">
        <v>33</v>
      </c>
      <c r="D563" s="236">
        <v>9.4700000000000006</v>
      </c>
    </row>
    <row r="564" spans="1:4" ht="45" x14ac:dyDescent="0.25">
      <c r="A564" s="236">
        <v>97145</v>
      </c>
      <c r="B564" s="236" t="s">
        <v>732</v>
      </c>
      <c r="C564" s="236" t="s">
        <v>33</v>
      </c>
      <c r="D564" s="236">
        <v>14.33</v>
      </c>
    </row>
    <row r="565" spans="1:4" ht="45" x14ac:dyDescent="0.25">
      <c r="A565" s="236">
        <v>97161</v>
      </c>
      <c r="B565" s="236" t="s">
        <v>733</v>
      </c>
      <c r="C565" s="236" t="s">
        <v>33</v>
      </c>
      <c r="D565" s="236">
        <v>11.51</v>
      </c>
    </row>
    <row r="566" spans="1:4" ht="45" x14ac:dyDescent="0.25">
      <c r="A566" s="236">
        <v>97146</v>
      </c>
      <c r="B566" s="236" t="s">
        <v>734</v>
      </c>
      <c r="C566" s="236" t="s">
        <v>33</v>
      </c>
      <c r="D566" s="236">
        <v>16.78</v>
      </c>
    </row>
    <row r="567" spans="1:4" ht="45" x14ac:dyDescent="0.25">
      <c r="A567" s="236">
        <v>97162</v>
      </c>
      <c r="B567" s="236" t="s">
        <v>735</v>
      </c>
      <c r="C567" s="236" t="s">
        <v>33</v>
      </c>
      <c r="D567" s="236">
        <v>13.53</v>
      </c>
    </row>
    <row r="568" spans="1:4" ht="45" x14ac:dyDescent="0.25">
      <c r="A568" s="236">
        <v>97147</v>
      </c>
      <c r="B568" s="236" t="s">
        <v>736</v>
      </c>
      <c r="C568" s="236" t="s">
        <v>33</v>
      </c>
      <c r="D568" s="236">
        <v>19.2</v>
      </c>
    </row>
    <row r="569" spans="1:4" ht="45" x14ac:dyDescent="0.25">
      <c r="A569" s="236">
        <v>97163</v>
      </c>
      <c r="B569" s="236" t="s">
        <v>737</v>
      </c>
      <c r="C569" s="236" t="s">
        <v>33</v>
      </c>
      <c r="D569" s="236">
        <v>15.56</v>
      </c>
    </row>
    <row r="570" spans="1:4" ht="45" x14ac:dyDescent="0.25">
      <c r="A570" s="236">
        <v>97148</v>
      </c>
      <c r="B570" s="236" t="s">
        <v>738</v>
      </c>
      <c r="C570" s="236" t="s">
        <v>33</v>
      </c>
      <c r="D570" s="236">
        <v>21.63</v>
      </c>
    </row>
    <row r="571" spans="1:4" ht="45" x14ac:dyDescent="0.25">
      <c r="A571" s="236">
        <v>97164</v>
      </c>
      <c r="B571" s="236" t="s">
        <v>739</v>
      </c>
      <c r="C571" s="236" t="s">
        <v>33</v>
      </c>
      <c r="D571" s="236">
        <v>17.59</v>
      </c>
    </row>
    <row r="572" spans="1:4" ht="45" x14ac:dyDescent="0.25">
      <c r="A572" s="236">
        <v>97149</v>
      </c>
      <c r="B572" s="236" t="s">
        <v>740</v>
      </c>
      <c r="C572" s="236" t="s">
        <v>33</v>
      </c>
      <c r="D572" s="236">
        <v>24.11</v>
      </c>
    </row>
    <row r="573" spans="1:4" ht="45" x14ac:dyDescent="0.25">
      <c r="A573" s="236">
        <v>97165</v>
      </c>
      <c r="B573" s="236" t="s">
        <v>741</v>
      </c>
      <c r="C573" s="236" t="s">
        <v>33</v>
      </c>
      <c r="D573" s="236">
        <v>19.64</v>
      </c>
    </row>
    <row r="574" spans="1:4" ht="45" x14ac:dyDescent="0.25">
      <c r="A574" s="236">
        <v>97150</v>
      </c>
      <c r="B574" s="236" t="s">
        <v>742</v>
      </c>
      <c r="C574" s="236" t="s">
        <v>33</v>
      </c>
      <c r="D574" s="236">
        <v>29.93</v>
      </c>
    </row>
    <row r="575" spans="1:4" ht="45" x14ac:dyDescent="0.25">
      <c r="A575" s="236">
        <v>97166</v>
      </c>
      <c r="B575" s="236" t="s">
        <v>743</v>
      </c>
      <c r="C575" s="236" t="s">
        <v>33</v>
      </c>
      <c r="D575" s="236">
        <v>23.95</v>
      </c>
    </row>
    <row r="576" spans="1:4" ht="45" x14ac:dyDescent="0.25">
      <c r="A576" s="236">
        <v>97151</v>
      </c>
      <c r="B576" s="236" t="s">
        <v>744</v>
      </c>
      <c r="C576" s="236" t="s">
        <v>33</v>
      </c>
      <c r="D576" s="236">
        <v>35.369999999999997</v>
      </c>
    </row>
    <row r="577" spans="1:4" ht="45" x14ac:dyDescent="0.25">
      <c r="A577" s="236">
        <v>97167</v>
      </c>
      <c r="B577" s="236" t="s">
        <v>745</v>
      </c>
      <c r="C577" s="236" t="s">
        <v>33</v>
      </c>
      <c r="D577" s="236">
        <v>28.4</v>
      </c>
    </row>
    <row r="578" spans="1:4" ht="45" x14ac:dyDescent="0.25">
      <c r="A578" s="236">
        <v>97152</v>
      </c>
      <c r="B578" s="236" t="s">
        <v>746</v>
      </c>
      <c r="C578" s="236" t="s">
        <v>33</v>
      </c>
      <c r="D578" s="236">
        <v>40.53</v>
      </c>
    </row>
    <row r="579" spans="1:4" ht="45" x14ac:dyDescent="0.25">
      <c r="A579" s="236">
        <v>97168</v>
      </c>
      <c r="B579" s="236" t="s">
        <v>747</v>
      </c>
      <c r="C579" s="236" t="s">
        <v>33</v>
      </c>
      <c r="D579" s="236">
        <v>32.6</v>
      </c>
    </row>
    <row r="580" spans="1:4" ht="45" x14ac:dyDescent="0.25">
      <c r="A580" s="236">
        <v>97141</v>
      </c>
      <c r="B580" s="236" t="s">
        <v>748</v>
      </c>
      <c r="C580" s="236" t="s">
        <v>33</v>
      </c>
      <c r="D580" s="236">
        <v>6.09</v>
      </c>
    </row>
    <row r="581" spans="1:4" ht="45" x14ac:dyDescent="0.25">
      <c r="A581" s="236">
        <v>97157</v>
      </c>
      <c r="B581" s="236" t="s">
        <v>749</v>
      </c>
      <c r="C581" s="236" t="s">
        <v>33</v>
      </c>
      <c r="D581" s="236">
        <v>4.6399999999999997</v>
      </c>
    </row>
    <row r="582" spans="1:4" ht="45" x14ac:dyDescent="0.25">
      <c r="A582" s="236">
        <v>97153</v>
      </c>
      <c r="B582" s="236" t="s">
        <v>750</v>
      </c>
      <c r="C582" s="236" t="s">
        <v>33</v>
      </c>
      <c r="D582" s="236">
        <v>45.88</v>
      </c>
    </row>
    <row r="583" spans="1:4" ht="45" x14ac:dyDescent="0.25">
      <c r="A583" s="236">
        <v>97169</v>
      </c>
      <c r="B583" s="236" t="s">
        <v>751</v>
      </c>
      <c r="C583" s="236" t="s">
        <v>33</v>
      </c>
      <c r="D583" s="236">
        <v>36.97</v>
      </c>
    </row>
    <row r="584" spans="1:4" ht="45" x14ac:dyDescent="0.25">
      <c r="A584" s="236">
        <v>97154</v>
      </c>
      <c r="B584" s="236" t="s">
        <v>752</v>
      </c>
      <c r="C584" s="236" t="s">
        <v>33</v>
      </c>
      <c r="D584" s="236">
        <v>51.25</v>
      </c>
    </row>
    <row r="585" spans="1:4" ht="45" x14ac:dyDescent="0.25">
      <c r="A585" s="236">
        <v>97170</v>
      </c>
      <c r="B585" s="236" t="s">
        <v>753</v>
      </c>
      <c r="C585" s="236" t="s">
        <v>33</v>
      </c>
      <c r="D585" s="236">
        <v>41.36</v>
      </c>
    </row>
    <row r="586" spans="1:4" ht="45" x14ac:dyDescent="0.25">
      <c r="A586" s="236">
        <v>105311</v>
      </c>
      <c r="B586" s="236" t="s">
        <v>754</v>
      </c>
      <c r="C586" s="236" t="s">
        <v>33</v>
      </c>
      <c r="D586" s="236">
        <v>5.32</v>
      </c>
    </row>
    <row r="587" spans="1:4" ht="45" x14ac:dyDescent="0.25">
      <c r="A587" s="236">
        <v>105339</v>
      </c>
      <c r="B587" s="236" t="s">
        <v>755</v>
      </c>
      <c r="C587" s="236" t="s">
        <v>33</v>
      </c>
      <c r="D587" s="236">
        <v>4.3499999999999996</v>
      </c>
    </row>
    <row r="588" spans="1:4" ht="45" x14ac:dyDescent="0.25">
      <c r="A588" s="236">
        <v>97127</v>
      </c>
      <c r="B588" s="236" t="s">
        <v>756</v>
      </c>
      <c r="C588" s="236" t="s">
        <v>33</v>
      </c>
      <c r="D588" s="236">
        <v>6.92</v>
      </c>
    </row>
    <row r="589" spans="1:4" ht="45" x14ac:dyDescent="0.25">
      <c r="A589" s="236">
        <v>97134</v>
      </c>
      <c r="B589" s="236" t="s">
        <v>757</v>
      </c>
      <c r="C589" s="236" t="s">
        <v>33</v>
      </c>
      <c r="D589" s="236">
        <v>5.68</v>
      </c>
    </row>
    <row r="590" spans="1:4" ht="45" x14ac:dyDescent="0.25">
      <c r="A590" s="236">
        <v>97128</v>
      </c>
      <c r="B590" s="236" t="s">
        <v>758</v>
      </c>
      <c r="C590" s="236" t="s">
        <v>33</v>
      </c>
      <c r="D590" s="236">
        <v>12.88</v>
      </c>
    </row>
    <row r="591" spans="1:4" ht="45" x14ac:dyDescent="0.25">
      <c r="A591" s="236">
        <v>97135</v>
      </c>
      <c r="B591" s="236" t="s">
        <v>759</v>
      </c>
      <c r="C591" s="236" t="s">
        <v>33</v>
      </c>
      <c r="D591" s="236">
        <v>9.83</v>
      </c>
    </row>
    <row r="592" spans="1:4" ht="45" x14ac:dyDescent="0.25">
      <c r="A592" s="236">
        <v>97129</v>
      </c>
      <c r="B592" s="236" t="s">
        <v>760</v>
      </c>
      <c r="C592" s="236" t="s">
        <v>33</v>
      </c>
      <c r="D592" s="236">
        <v>15.25</v>
      </c>
    </row>
    <row r="593" spans="1:4" ht="45" x14ac:dyDescent="0.25">
      <c r="A593" s="236">
        <v>97136</v>
      </c>
      <c r="B593" s="236" t="s">
        <v>761</v>
      </c>
      <c r="C593" s="236" t="s">
        <v>33</v>
      </c>
      <c r="D593" s="236">
        <v>11.65</v>
      </c>
    </row>
    <row r="594" spans="1:4" ht="45" x14ac:dyDescent="0.25">
      <c r="A594" s="236">
        <v>97130</v>
      </c>
      <c r="B594" s="236" t="s">
        <v>762</v>
      </c>
      <c r="C594" s="236" t="s">
        <v>33</v>
      </c>
      <c r="D594" s="236">
        <v>17.64</v>
      </c>
    </row>
    <row r="595" spans="1:4" ht="45" x14ac:dyDescent="0.25">
      <c r="A595" s="236">
        <v>97137</v>
      </c>
      <c r="B595" s="236" t="s">
        <v>763</v>
      </c>
      <c r="C595" s="236" t="s">
        <v>33</v>
      </c>
      <c r="D595" s="236">
        <v>13.48</v>
      </c>
    </row>
    <row r="596" spans="1:4" ht="45" x14ac:dyDescent="0.25">
      <c r="A596" s="236">
        <v>97131</v>
      </c>
      <c r="B596" s="236" t="s">
        <v>764</v>
      </c>
      <c r="C596" s="236" t="s">
        <v>33</v>
      </c>
      <c r="D596" s="236">
        <v>20.03</v>
      </c>
    </row>
    <row r="597" spans="1:4" ht="45" x14ac:dyDescent="0.25">
      <c r="A597" s="236">
        <v>97138</v>
      </c>
      <c r="B597" s="236" t="s">
        <v>765</v>
      </c>
      <c r="C597" s="236" t="s">
        <v>33</v>
      </c>
      <c r="D597" s="236">
        <v>15.31</v>
      </c>
    </row>
    <row r="598" spans="1:4" ht="45" x14ac:dyDescent="0.25">
      <c r="A598" s="236">
        <v>97132</v>
      </c>
      <c r="B598" s="236" t="s">
        <v>766</v>
      </c>
      <c r="C598" s="236" t="s">
        <v>33</v>
      </c>
      <c r="D598" s="236">
        <v>22.4</v>
      </c>
    </row>
    <row r="599" spans="1:4" ht="45" x14ac:dyDescent="0.25">
      <c r="A599" s="236">
        <v>97139</v>
      </c>
      <c r="B599" s="236" t="s">
        <v>767</v>
      </c>
      <c r="C599" s="236" t="s">
        <v>33</v>
      </c>
      <c r="D599" s="236">
        <v>17.13</v>
      </c>
    </row>
    <row r="600" spans="1:4" ht="45" x14ac:dyDescent="0.25">
      <c r="A600" s="236">
        <v>97133</v>
      </c>
      <c r="B600" s="236" t="s">
        <v>768</v>
      </c>
      <c r="C600" s="236" t="s">
        <v>33</v>
      </c>
      <c r="D600" s="236">
        <v>27.16</v>
      </c>
    </row>
    <row r="601" spans="1:4" ht="45" x14ac:dyDescent="0.25">
      <c r="A601" s="236">
        <v>97140</v>
      </c>
      <c r="B601" s="236" t="s">
        <v>769</v>
      </c>
      <c r="C601" s="236" t="s">
        <v>33</v>
      </c>
      <c r="D601" s="236">
        <v>20.76</v>
      </c>
    </row>
    <row r="602" spans="1:4" ht="45" x14ac:dyDescent="0.25">
      <c r="A602" s="236">
        <v>97123</v>
      </c>
      <c r="B602" s="236" t="s">
        <v>770</v>
      </c>
      <c r="C602" s="236" t="s">
        <v>33</v>
      </c>
      <c r="D602" s="236">
        <v>5.73</v>
      </c>
    </row>
    <row r="603" spans="1:4" ht="45" x14ac:dyDescent="0.25">
      <c r="A603" s="236">
        <v>97126</v>
      </c>
      <c r="B603" s="236" t="s">
        <v>771</v>
      </c>
      <c r="C603" s="236" t="s">
        <v>33</v>
      </c>
      <c r="D603" s="236">
        <v>4.7</v>
      </c>
    </row>
    <row r="604" spans="1:4" ht="45" x14ac:dyDescent="0.25">
      <c r="A604" s="236">
        <v>105308</v>
      </c>
      <c r="B604" s="236" t="s">
        <v>772</v>
      </c>
      <c r="C604" s="236" t="s">
        <v>33</v>
      </c>
      <c r="D604" s="236">
        <v>6.57</v>
      </c>
    </row>
    <row r="605" spans="1:4" ht="45" x14ac:dyDescent="0.25">
      <c r="A605" s="236">
        <v>105312</v>
      </c>
      <c r="B605" s="236" t="s">
        <v>773</v>
      </c>
      <c r="C605" s="236" t="s">
        <v>33</v>
      </c>
      <c r="D605" s="236">
        <v>5.39</v>
      </c>
    </row>
    <row r="606" spans="1:4" ht="45" x14ac:dyDescent="0.25">
      <c r="A606" s="236">
        <v>105309</v>
      </c>
      <c r="B606" s="236" t="s">
        <v>774</v>
      </c>
      <c r="C606" s="236" t="s">
        <v>33</v>
      </c>
      <c r="D606" s="236">
        <v>7.06</v>
      </c>
    </row>
    <row r="607" spans="1:4" ht="45" x14ac:dyDescent="0.25">
      <c r="A607" s="236">
        <v>105313</v>
      </c>
      <c r="B607" s="236" t="s">
        <v>775</v>
      </c>
      <c r="C607" s="236" t="s">
        <v>33</v>
      </c>
      <c r="D607" s="236">
        <v>5.8</v>
      </c>
    </row>
    <row r="608" spans="1:4" ht="45" x14ac:dyDescent="0.25">
      <c r="A608" s="236">
        <v>105310</v>
      </c>
      <c r="B608" s="236" t="s">
        <v>776</v>
      </c>
      <c r="C608" s="236" t="s">
        <v>33</v>
      </c>
      <c r="D608" s="236">
        <v>8.32</v>
      </c>
    </row>
    <row r="609" spans="1:4" ht="45" x14ac:dyDescent="0.25">
      <c r="A609" s="236">
        <v>105314</v>
      </c>
      <c r="B609" s="236" t="s">
        <v>777</v>
      </c>
      <c r="C609" s="236" t="s">
        <v>33</v>
      </c>
      <c r="D609" s="236">
        <v>6.83</v>
      </c>
    </row>
    <row r="610" spans="1:4" ht="45" x14ac:dyDescent="0.25">
      <c r="A610" s="236">
        <v>97121</v>
      </c>
      <c r="B610" s="236" t="s">
        <v>778</v>
      </c>
      <c r="C610" s="236" t="s">
        <v>33</v>
      </c>
      <c r="D610" s="236">
        <v>4.1399999999999997</v>
      </c>
    </row>
    <row r="611" spans="1:4" ht="45" x14ac:dyDescent="0.25">
      <c r="A611" s="236">
        <v>97124</v>
      </c>
      <c r="B611" s="236" t="s">
        <v>779</v>
      </c>
      <c r="C611" s="236" t="s">
        <v>33</v>
      </c>
      <c r="D611" s="236">
        <v>3.37</v>
      </c>
    </row>
    <row r="612" spans="1:4" ht="45" x14ac:dyDescent="0.25">
      <c r="A612" s="236">
        <v>97122</v>
      </c>
      <c r="B612" s="236" t="s">
        <v>780</v>
      </c>
      <c r="C612" s="236" t="s">
        <v>33</v>
      </c>
      <c r="D612" s="236">
        <v>4.95</v>
      </c>
    </row>
    <row r="613" spans="1:4" ht="45" x14ac:dyDescent="0.25">
      <c r="A613" s="236">
        <v>97125</v>
      </c>
      <c r="B613" s="236" t="s">
        <v>781</v>
      </c>
      <c r="C613" s="236" t="s">
        <v>33</v>
      </c>
      <c r="D613" s="236">
        <v>4.04</v>
      </c>
    </row>
    <row r="614" spans="1:4" ht="45" x14ac:dyDescent="0.25">
      <c r="A614" s="236">
        <v>105296</v>
      </c>
      <c r="B614" s="236" t="s">
        <v>782</v>
      </c>
      <c r="C614" s="236" t="s">
        <v>119</v>
      </c>
      <c r="D614" s="236">
        <v>202.01</v>
      </c>
    </row>
    <row r="615" spans="1:4" ht="45" x14ac:dyDescent="0.25">
      <c r="A615" s="236">
        <v>105374</v>
      </c>
      <c r="B615" s="236" t="s">
        <v>783</v>
      </c>
      <c r="C615" s="236" t="s">
        <v>119</v>
      </c>
      <c r="D615" s="236">
        <v>195.71</v>
      </c>
    </row>
    <row r="616" spans="1:4" ht="45" x14ac:dyDescent="0.25">
      <c r="A616" s="236">
        <v>105292</v>
      </c>
      <c r="B616" s="236" t="s">
        <v>784</v>
      </c>
      <c r="C616" s="236" t="s">
        <v>119</v>
      </c>
      <c r="D616" s="236">
        <v>61.63</v>
      </c>
    </row>
    <row r="617" spans="1:4" ht="45" x14ac:dyDescent="0.25">
      <c r="A617" s="236">
        <v>105293</v>
      </c>
      <c r="B617" s="236" t="s">
        <v>785</v>
      </c>
      <c r="C617" s="236" t="s">
        <v>119</v>
      </c>
      <c r="D617" s="236">
        <v>57.01</v>
      </c>
    </row>
    <row r="618" spans="1:4" ht="45" x14ac:dyDescent="0.25">
      <c r="A618" s="236">
        <v>105294</v>
      </c>
      <c r="B618" s="236" t="s">
        <v>786</v>
      </c>
      <c r="C618" s="236" t="s">
        <v>119</v>
      </c>
      <c r="D618" s="236">
        <v>120.13</v>
      </c>
    </row>
    <row r="619" spans="1:4" ht="45" x14ac:dyDescent="0.25">
      <c r="A619" s="236">
        <v>105295</v>
      </c>
      <c r="B619" s="236" t="s">
        <v>787</v>
      </c>
      <c r="C619" s="236" t="s">
        <v>119</v>
      </c>
      <c r="D619" s="236">
        <v>114.67</v>
      </c>
    </row>
    <row r="620" spans="1:4" ht="45" x14ac:dyDescent="0.25">
      <c r="A620" s="236">
        <v>105290</v>
      </c>
      <c r="B620" s="236" t="s">
        <v>788</v>
      </c>
      <c r="C620" s="236" t="s">
        <v>119</v>
      </c>
      <c r="D620" s="236">
        <v>79.37</v>
      </c>
    </row>
    <row r="621" spans="1:4" ht="45" x14ac:dyDescent="0.25">
      <c r="A621" s="236">
        <v>105291</v>
      </c>
      <c r="B621" s="236" t="s">
        <v>789</v>
      </c>
      <c r="C621" s="236" t="s">
        <v>119</v>
      </c>
      <c r="D621" s="236">
        <v>75.16</v>
      </c>
    </row>
    <row r="622" spans="1:4" ht="45" x14ac:dyDescent="0.25">
      <c r="A622" s="236">
        <v>105286</v>
      </c>
      <c r="B622" s="236" t="s">
        <v>790</v>
      </c>
      <c r="C622" s="236" t="s">
        <v>119</v>
      </c>
      <c r="D622" s="236">
        <v>37.31</v>
      </c>
    </row>
    <row r="623" spans="1:4" ht="45" x14ac:dyDescent="0.25">
      <c r="A623" s="236">
        <v>105287</v>
      </c>
      <c r="B623" s="236" t="s">
        <v>791</v>
      </c>
      <c r="C623" s="236" t="s">
        <v>119</v>
      </c>
      <c r="D623" s="236">
        <v>34.22</v>
      </c>
    </row>
    <row r="624" spans="1:4" ht="45" x14ac:dyDescent="0.25">
      <c r="A624" s="236">
        <v>105288</v>
      </c>
      <c r="B624" s="236" t="s">
        <v>792</v>
      </c>
      <c r="C624" s="236" t="s">
        <v>119</v>
      </c>
      <c r="D624" s="236">
        <v>59.64</v>
      </c>
    </row>
    <row r="625" spans="1:4" ht="45" x14ac:dyDescent="0.25">
      <c r="A625" s="236">
        <v>105289</v>
      </c>
      <c r="B625" s="236" t="s">
        <v>793</v>
      </c>
      <c r="C625" s="236" t="s">
        <v>119</v>
      </c>
      <c r="D625" s="236">
        <v>55.99</v>
      </c>
    </row>
    <row r="626" spans="1:4" ht="45" x14ac:dyDescent="0.25">
      <c r="A626" s="236">
        <v>105375</v>
      </c>
      <c r="B626" s="236" t="s">
        <v>794</v>
      </c>
      <c r="C626" s="236" t="s">
        <v>119</v>
      </c>
      <c r="D626" s="236">
        <v>160.57</v>
      </c>
    </row>
    <row r="627" spans="1:4" ht="45" x14ac:dyDescent="0.25">
      <c r="A627" s="236">
        <v>105376</v>
      </c>
      <c r="B627" s="236" t="s">
        <v>795</v>
      </c>
      <c r="C627" s="236" t="s">
        <v>119</v>
      </c>
      <c r="D627" s="236">
        <v>152.16</v>
      </c>
    </row>
    <row r="628" spans="1:4" ht="45" x14ac:dyDescent="0.25">
      <c r="A628" s="236">
        <v>105331</v>
      </c>
      <c r="B628" s="236" t="s">
        <v>796</v>
      </c>
      <c r="C628" s="236" t="s">
        <v>33</v>
      </c>
      <c r="D628" s="236">
        <v>64.5</v>
      </c>
    </row>
    <row r="629" spans="1:4" ht="45" x14ac:dyDescent="0.25">
      <c r="A629" s="236">
        <v>105332</v>
      </c>
      <c r="B629" s="236" t="s">
        <v>797</v>
      </c>
      <c r="C629" s="236" t="s">
        <v>33</v>
      </c>
      <c r="D629" s="236">
        <v>63.53</v>
      </c>
    </row>
    <row r="630" spans="1:4" ht="45" x14ac:dyDescent="0.25">
      <c r="A630" s="236">
        <v>105333</v>
      </c>
      <c r="B630" s="236" t="s">
        <v>798</v>
      </c>
      <c r="C630" s="236" t="s">
        <v>33</v>
      </c>
      <c r="D630" s="236">
        <v>282.77999999999997</v>
      </c>
    </row>
    <row r="631" spans="1:4" ht="45" x14ac:dyDescent="0.25">
      <c r="A631" s="236">
        <v>105334</v>
      </c>
      <c r="B631" s="236" t="s">
        <v>799</v>
      </c>
      <c r="C631" s="236" t="s">
        <v>33</v>
      </c>
      <c r="D631" s="236">
        <v>279.73</v>
      </c>
    </row>
    <row r="632" spans="1:4" ht="45" x14ac:dyDescent="0.25">
      <c r="A632" s="236">
        <v>105335</v>
      </c>
      <c r="B632" s="236" t="s">
        <v>800</v>
      </c>
      <c r="C632" s="236" t="s">
        <v>33</v>
      </c>
      <c r="D632" s="236">
        <v>426.14</v>
      </c>
    </row>
    <row r="633" spans="1:4" ht="45" x14ac:dyDescent="0.25">
      <c r="A633" s="236">
        <v>105336</v>
      </c>
      <c r="B633" s="236" t="s">
        <v>801</v>
      </c>
      <c r="C633" s="236" t="s">
        <v>33</v>
      </c>
      <c r="D633" s="236">
        <v>422.54</v>
      </c>
    </row>
    <row r="634" spans="1:4" ht="45" x14ac:dyDescent="0.25">
      <c r="A634" s="236">
        <v>105337</v>
      </c>
      <c r="B634" s="236" t="s">
        <v>802</v>
      </c>
      <c r="C634" s="236" t="s">
        <v>33</v>
      </c>
      <c r="D634" s="236">
        <v>601.11</v>
      </c>
    </row>
    <row r="635" spans="1:4" ht="45" x14ac:dyDescent="0.25">
      <c r="A635" s="236">
        <v>105338</v>
      </c>
      <c r="B635" s="236" t="s">
        <v>803</v>
      </c>
      <c r="C635" s="236" t="s">
        <v>33</v>
      </c>
      <c r="D635" s="236">
        <v>596.95000000000005</v>
      </c>
    </row>
    <row r="636" spans="1:4" ht="45" x14ac:dyDescent="0.25">
      <c r="A636" s="236">
        <v>106108</v>
      </c>
      <c r="B636" s="236" t="s">
        <v>804</v>
      </c>
      <c r="C636" s="236" t="s">
        <v>33</v>
      </c>
      <c r="D636" s="236">
        <v>90.81</v>
      </c>
    </row>
    <row r="637" spans="1:4" ht="45" x14ac:dyDescent="0.25">
      <c r="A637" s="236">
        <v>106109</v>
      </c>
      <c r="B637" s="236" t="s">
        <v>805</v>
      </c>
      <c r="C637" s="236" t="s">
        <v>33</v>
      </c>
      <c r="D637" s="236">
        <v>89.78</v>
      </c>
    </row>
    <row r="638" spans="1:4" ht="45" x14ac:dyDescent="0.25">
      <c r="A638" s="236">
        <v>106104</v>
      </c>
      <c r="B638" s="236" t="s">
        <v>806</v>
      </c>
      <c r="C638" s="236" t="s">
        <v>33</v>
      </c>
      <c r="D638" s="236">
        <v>30.07</v>
      </c>
    </row>
    <row r="639" spans="1:4" ht="45" x14ac:dyDescent="0.25">
      <c r="A639" s="236">
        <v>106105</v>
      </c>
      <c r="B639" s="236" t="s">
        <v>807</v>
      </c>
      <c r="C639" s="236" t="s">
        <v>33</v>
      </c>
      <c r="D639" s="236">
        <v>29.3</v>
      </c>
    </row>
    <row r="640" spans="1:4" ht="45" x14ac:dyDescent="0.25">
      <c r="A640" s="236">
        <v>106106</v>
      </c>
      <c r="B640" s="236" t="s">
        <v>808</v>
      </c>
      <c r="C640" s="236" t="s">
        <v>33</v>
      </c>
      <c r="D640" s="236">
        <v>55.87</v>
      </c>
    </row>
    <row r="641" spans="1:4" ht="45" x14ac:dyDescent="0.25">
      <c r="A641" s="236">
        <v>106107</v>
      </c>
      <c r="B641" s="236" t="s">
        <v>809</v>
      </c>
      <c r="C641" s="236" t="s">
        <v>33</v>
      </c>
      <c r="D641" s="236">
        <v>54.96</v>
      </c>
    </row>
    <row r="642" spans="1:4" ht="45" x14ac:dyDescent="0.25">
      <c r="A642" s="236">
        <v>105377</v>
      </c>
      <c r="B642" s="236" t="s">
        <v>810</v>
      </c>
      <c r="C642" s="236" t="s">
        <v>119</v>
      </c>
      <c r="D642" s="236">
        <v>50.87</v>
      </c>
    </row>
    <row r="643" spans="1:4" ht="45" x14ac:dyDescent="0.25">
      <c r="A643" s="236">
        <v>105368</v>
      </c>
      <c r="B643" s="236" t="s">
        <v>811</v>
      </c>
      <c r="C643" s="236" t="s">
        <v>119</v>
      </c>
      <c r="D643" s="236">
        <v>46.42</v>
      </c>
    </row>
    <row r="644" spans="1:4" ht="45" x14ac:dyDescent="0.25">
      <c r="A644" s="236">
        <v>105369</v>
      </c>
      <c r="B644" s="236" t="s">
        <v>812</v>
      </c>
      <c r="C644" s="236" t="s">
        <v>119</v>
      </c>
      <c r="D644" s="236">
        <v>79.17</v>
      </c>
    </row>
    <row r="645" spans="1:4" ht="45" x14ac:dyDescent="0.25">
      <c r="A645" s="236">
        <v>105370</v>
      </c>
      <c r="B645" s="236" t="s">
        <v>813</v>
      </c>
      <c r="C645" s="236" t="s">
        <v>119</v>
      </c>
      <c r="D645" s="236">
        <v>73.23</v>
      </c>
    </row>
    <row r="646" spans="1:4" ht="45" x14ac:dyDescent="0.25">
      <c r="A646" s="236">
        <v>92864</v>
      </c>
      <c r="B646" s="236" t="s">
        <v>814</v>
      </c>
      <c r="C646" s="236" t="s">
        <v>33</v>
      </c>
      <c r="D646" s="236">
        <v>98.73</v>
      </c>
    </row>
    <row r="647" spans="1:4" ht="45" x14ac:dyDescent="0.25">
      <c r="A647" s="236">
        <v>92848</v>
      </c>
      <c r="B647" s="236" t="s">
        <v>815</v>
      </c>
      <c r="C647" s="236" t="s">
        <v>33</v>
      </c>
      <c r="D647" s="236">
        <v>86.48</v>
      </c>
    </row>
    <row r="648" spans="1:4" ht="45" x14ac:dyDescent="0.25">
      <c r="A648" s="236">
        <v>104937</v>
      </c>
      <c r="B648" s="236" t="s">
        <v>816</v>
      </c>
      <c r="C648" s="236" t="s">
        <v>33</v>
      </c>
      <c r="D648" s="236">
        <v>0</v>
      </c>
    </row>
    <row r="649" spans="1:4" ht="45" x14ac:dyDescent="0.25">
      <c r="A649" s="236">
        <v>104933</v>
      </c>
      <c r="B649" s="236" t="s">
        <v>817</v>
      </c>
      <c r="C649" s="236" t="s">
        <v>33</v>
      </c>
      <c r="D649" s="236">
        <v>0</v>
      </c>
    </row>
    <row r="650" spans="1:4" ht="45" x14ac:dyDescent="0.25">
      <c r="A650" s="236">
        <v>104939</v>
      </c>
      <c r="B650" s="236" t="s">
        <v>818</v>
      </c>
      <c r="C650" s="236" t="s">
        <v>33</v>
      </c>
      <c r="D650" s="236">
        <v>0</v>
      </c>
    </row>
    <row r="651" spans="1:4" ht="45" x14ac:dyDescent="0.25">
      <c r="A651" s="236">
        <v>104935</v>
      </c>
      <c r="B651" s="236" t="s">
        <v>819</v>
      </c>
      <c r="C651" s="236" t="s">
        <v>33</v>
      </c>
      <c r="D651" s="236">
        <v>0</v>
      </c>
    </row>
    <row r="652" spans="1:4" ht="45" x14ac:dyDescent="0.25">
      <c r="A652" s="236">
        <v>92850</v>
      </c>
      <c r="B652" s="236" t="s">
        <v>820</v>
      </c>
      <c r="C652" s="236" t="s">
        <v>33</v>
      </c>
      <c r="D652" s="236">
        <v>24.47</v>
      </c>
    </row>
    <row r="653" spans="1:4" ht="45" x14ac:dyDescent="0.25">
      <c r="A653" s="236">
        <v>92834</v>
      </c>
      <c r="B653" s="236" t="s">
        <v>821</v>
      </c>
      <c r="C653" s="236" t="s">
        <v>33</v>
      </c>
      <c r="D653" s="236">
        <v>21.39</v>
      </c>
    </row>
    <row r="654" spans="1:4" ht="45" x14ac:dyDescent="0.25">
      <c r="A654" s="236">
        <v>92852</v>
      </c>
      <c r="B654" s="236" t="s">
        <v>822</v>
      </c>
      <c r="C654" s="236" t="s">
        <v>33</v>
      </c>
      <c r="D654" s="236">
        <v>33.11</v>
      </c>
    </row>
    <row r="655" spans="1:4" ht="45" x14ac:dyDescent="0.25">
      <c r="A655" s="236">
        <v>92836</v>
      </c>
      <c r="B655" s="236" t="s">
        <v>823</v>
      </c>
      <c r="C655" s="236" t="s">
        <v>33</v>
      </c>
      <c r="D655" s="236">
        <v>28.73</v>
      </c>
    </row>
    <row r="656" spans="1:4" ht="45" x14ac:dyDescent="0.25">
      <c r="A656" s="236">
        <v>92854</v>
      </c>
      <c r="B656" s="236" t="s">
        <v>824</v>
      </c>
      <c r="C656" s="236" t="s">
        <v>33</v>
      </c>
      <c r="D656" s="236">
        <v>42.08</v>
      </c>
    </row>
    <row r="657" spans="1:4" ht="45" x14ac:dyDescent="0.25">
      <c r="A657" s="236">
        <v>92838</v>
      </c>
      <c r="B657" s="236" t="s">
        <v>825</v>
      </c>
      <c r="C657" s="236" t="s">
        <v>33</v>
      </c>
      <c r="D657" s="236">
        <v>36.39</v>
      </c>
    </row>
    <row r="658" spans="1:4" ht="45" x14ac:dyDescent="0.25">
      <c r="A658" s="236">
        <v>92856</v>
      </c>
      <c r="B658" s="236" t="s">
        <v>826</v>
      </c>
      <c r="C658" s="236" t="s">
        <v>33</v>
      </c>
      <c r="D658" s="236">
        <v>51.28</v>
      </c>
    </row>
    <row r="659" spans="1:4" ht="45" x14ac:dyDescent="0.25">
      <c r="A659" s="236">
        <v>92840</v>
      </c>
      <c r="B659" s="236" t="s">
        <v>827</v>
      </c>
      <c r="C659" s="236" t="s">
        <v>33</v>
      </c>
      <c r="D659" s="236">
        <v>44.28</v>
      </c>
    </row>
    <row r="660" spans="1:4" ht="45" x14ac:dyDescent="0.25">
      <c r="A660" s="236">
        <v>92858</v>
      </c>
      <c r="B660" s="236" t="s">
        <v>828</v>
      </c>
      <c r="C660" s="236" t="s">
        <v>33</v>
      </c>
      <c r="D660" s="236">
        <v>63.18</v>
      </c>
    </row>
    <row r="661" spans="1:4" ht="45" x14ac:dyDescent="0.25">
      <c r="A661" s="236">
        <v>92842</v>
      </c>
      <c r="B661" s="236" t="s">
        <v>829</v>
      </c>
      <c r="C661" s="236" t="s">
        <v>33</v>
      </c>
      <c r="D661" s="236">
        <v>54.85</v>
      </c>
    </row>
    <row r="662" spans="1:4" ht="45" x14ac:dyDescent="0.25">
      <c r="A662" s="236">
        <v>92860</v>
      </c>
      <c r="B662" s="236" t="s">
        <v>830</v>
      </c>
      <c r="C662" s="236" t="s">
        <v>33</v>
      </c>
      <c r="D662" s="236">
        <v>74.430000000000007</v>
      </c>
    </row>
    <row r="663" spans="1:4" ht="45" x14ac:dyDescent="0.25">
      <c r="A663" s="236">
        <v>92844</v>
      </c>
      <c r="B663" s="236" t="s">
        <v>831</v>
      </c>
      <c r="C663" s="236" t="s">
        <v>33</v>
      </c>
      <c r="D663" s="236">
        <v>64.8</v>
      </c>
    </row>
    <row r="664" spans="1:4" ht="45" x14ac:dyDescent="0.25">
      <c r="A664" s="236">
        <v>92862</v>
      </c>
      <c r="B664" s="236" t="s">
        <v>832</v>
      </c>
      <c r="C664" s="236" t="s">
        <v>33</v>
      </c>
      <c r="D664" s="236">
        <v>85.1</v>
      </c>
    </row>
    <row r="665" spans="1:4" ht="45" x14ac:dyDescent="0.25">
      <c r="A665" s="236">
        <v>92846</v>
      </c>
      <c r="B665" s="236" t="s">
        <v>833</v>
      </c>
      <c r="C665" s="236" t="s">
        <v>33</v>
      </c>
      <c r="D665" s="236">
        <v>74.17</v>
      </c>
    </row>
    <row r="666" spans="1:4" ht="45" x14ac:dyDescent="0.25">
      <c r="A666" s="236">
        <v>92828</v>
      </c>
      <c r="B666" s="236" t="s">
        <v>834</v>
      </c>
      <c r="C666" s="236" t="s">
        <v>33</v>
      </c>
      <c r="D666" s="236">
        <v>131.59</v>
      </c>
    </row>
    <row r="667" spans="1:4" ht="45" x14ac:dyDescent="0.25">
      <c r="A667" s="236">
        <v>92815</v>
      </c>
      <c r="B667" s="236" t="s">
        <v>835</v>
      </c>
      <c r="C667" s="236" t="s">
        <v>33</v>
      </c>
      <c r="D667" s="236">
        <v>119.33</v>
      </c>
    </row>
    <row r="668" spans="1:4" ht="45" x14ac:dyDescent="0.25">
      <c r="A668" s="236">
        <v>92830</v>
      </c>
      <c r="B668" s="236" t="s">
        <v>836</v>
      </c>
      <c r="C668" s="236" t="s">
        <v>33</v>
      </c>
      <c r="D668" s="236">
        <v>161.86000000000001</v>
      </c>
    </row>
    <row r="669" spans="1:4" ht="45" x14ac:dyDescent="0.25">
      <c r="A669" s="236">
        <v>92817</v>
      </c>
      <c r="B669" s="236" t="s">
        <v>837</v>
      </c>
      <c r="C669" s="236" t="s">
        <v>33</v>
      </c>
      <c r="D669" s="236">
        <v>146.97999999999999</v>
      </c>
    </row>
    <row r="670" spans="1:4" ht="45" x14ac:dyDescent="0.25">
      <c r="A670" s="236">
        <v>92832</v>
      </c>
      <c r="B670" s="236" t="s">
        <v>838</v>
      </c>
      <c r="C670" s="236" t="s">
        <v>33</v>
      </c>
      <c r="D670" s="236">
        <v>209.16</v>
      </c>
    </row>
    <row r="671" spans="1:4" ht="45" x14ac:dyDescent="0.25">
      <c r="A671" s="236">
        <v>92819</v>
      </c>
      <c r="B671" s="236" t="s">
        <v>839</v>
      </c>
      <c r="C671" s="236" t="s">
        <v>33</v>
      </c>
      <c r="D671" s="236">
        <v>190.35</v>
      </c>
    </row>
    <row r="672" spans="1:4" ht="45" x14ac:dyDescent="0.25">
      <c r="A672" s="236">
        <v>92820</v>
      </c>
      <c r="B672" s="236" t="s">
        <v>840</v>
      </c>
      <c r="C672" s="236" t="s">
        <v>33</v>
      </c>
      <c r="D672" s="236">
        <v>33.68</v>
      </c>
    </row>
    <row r="673" spans="1:4" ht="45" x14ac:dyDescent="0.25">
      <c r="A673" s="236">
        <v>92808</v>
      </c>
      <c r="B673" s="236" t="s">
        <v>841</v>
      </c>
      <c r="C673" s="236" t="s">
        <v>33</v>
      </c>
      <c r="D673" s="236">
        <v>30.58</v>
      </c>
    </row>
    <row r="674" spans="1:4" ht="45" x14ac:dyDescent="0.25">
      <c r="A674" s="236">
        <v>92821</v>
      </c>
      <c r="B674" s="236" t="s">
        <v>842</v>
      </c>
      <c r="C674" s="236" t="s">
        <v>33</v>
      </c>
      <c r="D674" s="236">
        <v>46.84</v>
      </c>
    </row>
    <row r="675" spans="1:4" ht="45" x14ac:dyDescent="0.25">
      <c r="A675" s="236">
        <v>92809</v>
      </c>
      <c r="B675" s="236" t="s">
        <v>843</v>
      </c>
      <c r="C675" s="236" t="s">
        <v>33</v>
      </c>
      <c r="D675" s="236">
        <v>42.46</v>
      </c>
    </row>
    <row r="676" spans="1:4" ht="45" x14ac:dyDescent="0.25">
      <c r="A676" s="236">
        <v>92822</v>
      </c>
      <c r="B676" s="236" t="s">
        <v>844</v>
      </c>
      <c r="C676" s="236" t="s">
        <v>33</v>
      </c>
      <c r="D676" s="236">
        <v>60.35</v>
      </c>
    </row>
    <row r="677" spans="1:4" ht="45" x14ac:dyDescent="0.25">
      <c r="A677" s="236">
        <v>92810</v>
      </c>
      <c r="B677" s="236" t="s">
        <v>845</v>
      </c>
      <c r="C677" s="236" t="s">
        <v>33</v>
      </c>
      <c r="D677" s="236">
        <v>54.66</v>
      </c>
    </row>
    <row r="678" spans="1:4" ht="45" x14ac:dyDescent="0.25">
      <c r="A678" s="236">
        <v>92824</v>
      </c>
      <c r="B678" s="236" t="s">
        <v>846</v>
      </c>
      <c r="C678" s="236" t="s">
        <v>33</v>
      </c>
      <c r="D678" s="236">
        <v>74.06</v>
      </c>
    </row>
    <row r="679" spans="1:4" ht="45" x14ac:dyDescent="0.25">
      <c r="A679" s="236">
        <v>92811</v>
      </c>
      <c r="B679" s="236" t="s">
        <v>847</v>
      </c>
      <c r="C679" s="236" t="s">
        <v>33</v>
      </c>
      <c r="D679" s="236">
        <v>67.08</v>
      </c>
    </row>
    <row r="680" spans="1:4" ht="45" x14ac:dyDescent="0.25">
      <c r="A680" s="236">
        <v>92825</v>
      </c>
      <c r="B680" s="236" t="s">
        <v>848</v>
      </c>
      <c r="C680" s="236" t="s">
        <v>33</v>
      </c>
      <c r="D680" s="236">
        <v>88.05</v>
      </c>
    </row>
    <row r="681" spans="1:4" ht="45" x14ac:dyDescent="0.25">
      <c r="A681" s="236">
        <v>92812</v>
      </c>
      <c r="B681" s="236" t="s">
        <v>849</v>
      </c>
      <c r="C681" s="236" t="s">
        <v>33</v>
      </c>
      <c r="D681" s="236">
        <v>79.75</v>
      </c>
    </row>
    <row r="682" spans="1:4" ht="45" x14ac:dyDescent="0.25">
      <c r="A682" s="236">
        <v>92826</v>
      </c>
      <c r="B682" s="236" t="s">
        <v>850</v>
      </c>
      <c r="C682" s="236" t="s">
        <v>33</v>
      </c>
      <c r="D682" s="236">
        <v>102.31</v>
      </c>
    </row>
    <row r="683" spans="1:4" ht="45" x14ac:dyDescent="0.25">
      <c r="A683" s="236">
        <v>92813</v>
      </c>
      <c r="B683" s="236" t="s">
        <v>851</v>
      </c>
      <c r="C683" s="236" t="s">
        <v>33</v>
      </c>
      <c r="D683" s="236">
        <v>92.7</v>
      </c>
    </row>
    <row r="684" spans="1:4" ht="45" x14ac:dyDescent="0.25">
      <c r="A684" s="236">
        <v>92827</v>
      </c>
      <c r="B684" s="236" t="s">
        <v>852</v>
      </c>
      <c r="C684" s="236" t="s">
        <v>33</v>
      </c>
      <c r="D684" s="236">
        <v>116.86</v>
      </c>
    </row>
    <row r="685" spans="1:4" ht="45" x14ac:dyDescent="0.25">
      <c r="A685" s="236">
        <v>92814</v>
      </c>
      <c r="B685" s="236" t="s">
        <v>853</v>
      </c>
      <c r="C685" s="236" t="s">
        <v>33</v>
      </c>
      <c r="D685" s="236">
        <v>105.9</v>
      </c>
    </row>
    <row r="686" spans="1:4" ht="45" x14ac:dyDescent="0.25">
      <c r="A686" s="236">
        <v>95570</v>
      </c>
      <c r="B686" s="236" t="s">
        <v>854</v>
      </c>
      <c r="C686" s="236" t="s">
        <v>33</v>
      </c>
      <c r="D686" s="236">
        <v>109.22</v>
      </c>
    </row>
    <row r="687" spans="1:4" ht="45" x14ac:dyDescent="0.25">
      <c r="A687" s="236">
        <v>95567</v>
      </c>
      <c r="B687" s="236" t="s">
        <v>855</v>
      </c>
      <c r="C687" s="236" t="s">
        <v>33</v>
      </c>
      <c r="D687" s="236">
        <v>106.12</v>
      </c>
    </row>
    <row r="688" spans="1:4" ht="45" x14ac:dyDescent="0.25">
      <c r="A688" s="236">
        <v>95571</v>
      </c>
      <c r="B688" s="236" t="s">
        <v>856</v>
      </c>
      <c r="C688" s="236" t="s">
        <v>33</v>
      </c>
      <c r="D688" s="236">
        <v>136.11000000000001</v>
      </c>
    </row>
    <row r="689" spans="1:4" ht="45" x14ac:dyDescent="0.25">
      <c r="A689" s="236">
        <v>95568</v>
      </c>
      <c r="B689" s="236" t="s">
        <v>857</v>
      </c>
      <c r="C689" s="236" t="s">
        <v>33</v>
      </c>
      <c r="D689" s="236">
        <v>131.72999999999999</v>
      </c>
    </row>
    <row r="690" spans="1:4" ht="45" x14ac:dyDescent="0.25">
      <c r="A690" s="236">
        <v>95572</v>
      </c>
      <c r="B690" s="236" t="s">
        <v>858</v>
      </c>
      <c r="C690" s="236" t="s">
        <v>33</v>
      </c>
      <c r="D690" s="236">
        <v>193.19</v>
      </c>
    </row>
    <row r="691" spans="1:4" ht="45" x14ac:dyDescent="0.25">
      <c r="A691" s="236">
        <v>95569</v>
      </c>
      <c r="B691" s="236" t="s">
        <v>859</v>
      </c>
      <c r="C691" s="236" t="s">
        <v>33</v>
      </c>
      <c r="D691" s="236">
        <v>187.5</v>
      </c>
    </row>
    <row r="692" spans="1:4" ht="45" x14ac:dyDescent="0.25">
      <c r="A692" s="236">
        <v>92863</v>
      </c>
      <c r="B692" s="236" t="s">
        <v>860</v>
      </c>
      <c r="C692" s="236" t="s">
        <v>33</v>
      </c>
      <c r="D692" s="236">
        <v>1179.28</v>
      </c>
    </row>
    <row r="693" spans="1:4" ht="45" x14ac:dyDescent="0.25">
      <c r="A693" s="236">
        <v>92847</v>
      </c>
      <c r="B693" s="236" t="s">
        <v>861</v>
      </c>
      <c r="C693" s="236" t="s">
        <v>33</v>
      </c>
      <c r="D693" s="236">
        <v>1167.03</v>
      </c>
    </row>
    <row r="694" spans="1:4" ht="45" x14ac:dyDescent="0.25">
      <c r="A694" s="236">
        <v>104936</v>
      </c>
      <c r="B694" s="236" t="s">
        <v>862</v>
      </c>
      <c r="C694" s="236" t="s">
        <v>33</v>
      </c>
      <c r="D694" s="236">
        <v>0</v>
      </c>
    </row>
    <row r="695" spans="1:4" ht="45" x14ac:dyDescent="0.25">
      <c r="A695" s="236">
        <v>104932</v>
      </c>
      <c r="B695" s="236" t="s">
        <v>863</v>
      </c>
      <c r="C695" s="236" t="s">
        <v>33</v>
      </c>
      <c r="D695" s="236">
        <v>0</v>
      </c>
    </row>
    <row r="696" spans="1:4" ht="45" x14ac:dyDescent="0.25">
      <c r="A696" s="236">
        <v>104938</v>
      </c>
      <c r="B696" s="236" t="s">
        <v>864</v>
      </c>
      <c r="C696" s="236" t="s">
        <v>33</v>
      </c>
      <c r="D696" s="236">
        <v>0</v>
      </c>
    </row>
    <row r="697" spans="1:4" ht="45" x14ac:dyDescent="0.25">
      <c r="A697" s="236">
        <v>104934</v>
      </c>
      <c r="B697" s="236" t="s">
        <v>865</v>
      </c>
      <c r="C697" s="236" t="s">
        <v>33</v>
      </c>
      <c r="D697" s="236">
        <v>0</v>
      </c>
    </row>
    <row r="698" spans="1:4" ht="45" x14ac:dyDescent="0.25">
      <c r="A698" s="236">
        <v>92849</v>
      </c>
      <c r="B698" s="236" t="s">
        <v>866</v>
      </c>
      <c r="C698" s="236" t="s">
        <v>33</v>
      </c>
      <c r="D698" s="236">
        <v>250.54</v>
      </c>
    </row>
    <row r="699" spans="1:4" ht="45" x14ac:dyDescent="0.25">
      <c r="A699" s="236">
        <v>92833</v>
      </c>
      <c r="B699" s="236" t="s">
        <v>867</v>
      </c>
      <c r="C699" s="236" t="s">
        <v>33</v>
      </c>
      <c r="D699" s="236">
        <v>247.46</v>
      </c>
    </row>
    <row r="700" spans="1:4" ht="45" x14ac:dyDescent="0.25">
      <c r="A700" s="236">
        <v>92851</v>
      </c>
      <c r="B700" s="236" t="s">
        <v>868</v>
      </c>
      <c r="C700" s="236" t="s">
        <v>33</v>
      </c>
      <c r="D700" s="236">
        <v>264.98</v>
      </c>
    </row>
    <row r="701" spans="1:4" ht="45" x14ac:dyDescent="0.25">
      <c r="A701" s="236">
        <v>92835</v>
      </c>
      <c r="B701" s="236" t="s">
        <v>869</v>
      </c>
      <c r="C701" s="236" t="s">
        <v>33</v>
      </c>
      <c r="D701" s="236">
        <v>260.60000000000002</v>
      </c>
    </row>
    <row r="702" spans="1:4" ht="45" x14ac:dyDescent="0.25">
      <c r="A702" s="236">
        <v>92853</v>
      </c>
      <c r="B702" s="236" t="s">
        <v>870</v>
      </c>
      <c r="C702" s="236" t="s">
        <v>33</v>
      </c>
      <c r="D702" s="236">
        <v>471.05</v>
      </c>
    </row>
    <row r="703" spans="1:4" ht="45" x14ac:dyDescent="0.25">
      <c r="A703" s="236">
        <v>92837</v>
      </c>
      <c r="B703" s="236" t="s">
        <v>871</v>
      </c>
      <c r="C703" s="236" t="s">
        <v>33</v>
      </c>
      <c r="D703" s="236">
        <v>465.36</v>
      </c>
    </row>
    <row r="704" spans="1:4" ht="45" x14ac:dyDescent="0.25">
      <c r="A704" s="236">
        <v>92855</v>
      </c>
      <c r="B704" s="236" t="s">
        <v>872</v>
      </c>
      <c r="C704" s="236" t="s">
        <v>33</v>
      </c>
      <c r="D704" s="236">
        <v>577.64</v>
      </c>
    </row>
    <row r="705" spans="1:4" ht="45" x14ac:dyDescent="0.25">
      <c r="A705" s="236">
        <v>92839</v>
      </c>
      <c r="B705" s="236" t="s">
        <v>873</v>
      </c>
      <c r="C705" s="236" t="s">
        <v>33</v>
      </c>
      <c r="D705" s="236">
        <v>570.64</v>
      </c>
    </row>
    <row r="706" spans="1:4" ht="45" x14ac:dyDescent="0.25">
      <c r="A706" s="236">
        <v>92857</v>
      </c>
      <c r="B706" s="236" t="s">
        <v>874</v>
      </c>
      <c r="C706" s="236" t="s">
        <v>33</v>
      </c>
      <c r="D706" s="236">
        <v>750.69</v>
      </c>
    </row>
    <row r="707" spans="1:4" ht="45" x14ac:dyDescent="0.25">
      <c r="A707" s="236">
        <v>92841</v>
      </c>
      <c r="B707" s="236" t="s">
        <v>875</v>
      </c>
      <c r="C707" s="236" t="s">
        <v>33</v>
      </c>
      <c r="D707" s="236">
        <v>742.36</v>
      </c>
    </row>
    <row r="708" spans="1:4" ht="45" x14ac:dyDescent="0.25">
      <c r="A708" s="236">
        <v>92859</v>
      </c>
      <c r="B708" s="236" t="s">
        <v>876</v>
      </c>
      <c r="C708" s="236" t="s">
        <v>33</v>
      </c>
      <c r="D708" s="236">
        <v>777.13</v>
      </c>
    </row>
    <row r="709" spans="1:4" ht="45" x14ac:dyDescent="0.25">
      <c r="A709" s="236">
        <v>92843</v>
      </c>
      <c r="B709" s="236" t="s">
        <v>877</v>
      </c>
      <c r="C709" s="236" t="s">
        <v>33</v>
      </c>
      <c r="D709" s="236">
        <v>767.5</v>
      </c>
    </row>
    <row r="710" spans="1:4" ht="45" x14ac:dyDescent="0.25">
      <c r="A710" s="236">
        <v>92861</v>
      </c>
      <c r="B710" s="236" t="s">
        <v>878</v>
      </c>
      <c r="C710" s="236" t="s">
        <v>33</v>
      </c>
      <c r="D710" s="236">
        <v>1150.58</v>
      </c>
    </row>
    <row r="711" spans="1:4" ht="45" x14ac:dyDescent="0.25">
      <c r="A711" s="236">
        <v>92845</v>
      </c>
      <c r="B711" s="236" t="s">
        <v>879</v>
      </c>
      <c r="C711" s="236" t="s">
        <v>33</v>
      </c>
      <c r="D711" s="236">
        <v>1139.6500000000001</v>
      </c>
    </row>
    <row r="712" spans="1:4" ht="45" x14ac:dyDescent="0.25">
      <c r="A712" s="236">
        <v>92226</v>
      </c>
      <c r="B712" s="236" t="s">
        <v>880</v>
      </c>
      <c r="C712" s="236" t="s">
        <v>33</v>
      </c>
      <c r="D712" s="236">
        <v>669.54</v>
      </c>
    </row>
    <row r="713" spans="1:4" ht="45" x14ac:dyDescent="0.25">
      <c r="A713" s="236">
        <v>92216</v>
      </c>
      <c r="B713" s="236" t="s">
        <v>881</v>
      </c>
      <c r="C713" s="236" t="s">
        <v>33</v>
      </c>
      <c r="D713" s="236">
        <v>657.28</v>
      </c>
    </row>
    <row r="714" spans="1:4" ht="45" x14ac:dyDescent="0.25">
      <c r="A714" s="236">
        <v>92829</v>
      </c>
      <c r="B714" s="236" t="s">
        <v>882</v>
      </c>
      <c r="C714" s="236" t="s">
        <v>33</v>
      </c>
      <c r="D714" s="236">
        <v>965.32</v>
      </c>
    </row>
    <row r="715" spans="1:4" ht="45" x14ac:dyDescent="0.25">
      <c r="A715" s="236">
        <v>92816</v>
      </c>
      <c r="B715" s="236" t="s">
        <v>883</v>
      </c>
      <c r="C715" s="236" t="s">
        <v>33</v>
      </c>
      <c r="D715" s="236">
        <v>950.44</v>
      </c>
    </row>
    <row r="716" spans="1:4" ht="45" x14ac:dyDescent="0.25">
      <c r="A716" s="236">
        <v>92831</v>
      </c>
      <c r="B716" s="236" t="s">
        <v>884</v>
      </c>
      <c r="C716" s="236" t="s">
        <v>33</v>
      </c>
      <c r="D716" s="236">
        <v>1373.19</v>
      </c>
    </row>
    <row r="717" spans="1:4" ht="45" x14ac:dyDescent="0.25">
      <c r="A717" s="236">
        <v>92818</v>
      </c>
      <c r="B717" s="236" t="s">
        <v>885</v>
      </c>
      <c r="C717" s="236" t="s">
        <v>33</v>
      </c>
      <c r="D717" s="236">
        <v>1354.38</v>
      </c>
    </row>
    <row r="718" spans="1:4" ht="45" x14ac:dyDescent="0.25">
      <c r="A718" s="236">
        <v>95566</v>
      </c>
      <c r="B718" s="236" t="s">
        <v>886</v>
      </c>
      <c r="C718" s="236" t="s">
        <v>33</v>
      </c>
      <c r="D718" s="236">
        <v>160.05000000000001</v>
      </c>
    </row>
    <row r="719" spans="1:4" ht="45" x14ac:dyDescent="0.25">
      <c r="A719" s="236">
        <v>95565</v>
      </c>
      <c r="B719" s="236" t="s">
        <v>887</v>
      </c>
      <c r="C719" s="236" t="s">
        <v>33</v>
      </c>
      <c r="D719" s="236">
        <v>156.94999999999999</v>
      </c>
    </row>
    <row r="720" spans="1:4" ht="45" x14ac:dyDescent="0.25">
      <c r="A720" s="236">
        <v>92219</v>
      </c>
      <c r="B720" s="236" t="s">
        <v>888</v>
      </c>
      <c r="C720" s="236" t="s">
        <v>33</v>
      </c>
      <c r="D720" s="236">
        <v>189.44</v>
      </c>
    </row>
    <row r="721" spans="1:4" ht="45" x14ac:dyDescent="0.25">
      <c r="A721" s="236">
        <v>92210</v>
      </c>
      <c r="B721" s="236" t="s">
        <v>889</v>
      </c>
      <c r="C721" s="236" t="s">
        <v>33</v>
      </c>
      <c r="D721" s="236">
        <v>185.06</v>
      </c>
    </row>
    <row r="722" spans="1:4" ht="45" x14ac:dyDescent="0.25">
      <c r="A722" s="236">
        <v>92220</v>
      </c>
      <c r="B722" s="236" t="s">
        <v>890</v>
      </c>
      <c r="C722" s="236" t="s">
        <v>33</v>
      </c>
      <c r="D722" s="236">
        <v>230.77</v>
      </c>
    </row>
    <row r="723" spans="1:4" ht="45" x14ac:dyDescent="0.25">
      <c r="A723" s="236">
        <v>92211</v>
      </c>
      <c r="B723" s="236" t="s">
        <v>891</v>
      </c>
      <c r="C723" s="236" t="s">
        <v>33</v>
      </c>
      <c r="D723" s="236">
        <v>225.08</v>
      </c>
    </row>
    <row r="724" spans="1:4" ht="45" x14ac:dyDescent="0.25">
      <c r="A724" s="236">
        <v>92221</v>
      </c>
      <c r="B724" s="236" t="s">
        <v>892</v>
      </c>
      <c r="C724" s="236" t="s">
        <v>33</v>
      </c>
      <c r="D724" s="236">
        <v>349.99</v>
      </c>
    </row>
    <row r="725" spans="1:4" ht="45" x14ac:dyDescent="0.25">
      <c r="A725" s="236">
        <v>92212</v>
      </c>
      <c r="B725" s="236" t="s">
        <v>893</v>
      </c>
      <c r="C725" s="236" t="s">
        <v>33</v>
      </c>
      <c r="D725" s="236">
        <v>343.01</v>
      </c>
    </row>
    <row r="726" spans="1:4" ht="45" x14ac:dyDescent="0.25">
      <c r="A726" s="236">
        <v>92222</v>
      </c>
      <c r="B726" s="236" t="s">
        <v>894</v>
      </c>
      <c r="C726" s="236" t="s">
        <v>33</v>
      </c>
      <c r="D726" s="236">
        <v>464.15</v>
      </c>
    </row>
    <row r="727" spans="1:4" ht="45" x14ac:dyDescent="0.25">
      <c r="A727" s="236">
        <v>92213</v>
      </c>
      <c r="B727" s="236" t="s">
        <v>895</v>
      </c>
      <c r="C727" s="236" t="s">
        <v>33</v>
      </c>
      <c r="D727" s="236">
        <v>455.85</v>
      </c>
    </row>
    <row r="728" spans="1:4" ht="45" x14ac:dyDescent="0.25">
      <c r="A728" s="236">
        <v>92223</v>
      </c>
      <c r="B728" s="236" t="s">
        <v>896</v>
      </c>
      <c r="C728" s="236" t="s">
        <v>33</v>
      </c>
      <c r="D728" s="236">
        <v>561.41999999999996</v>
      </c>
    </row>
    <row r="729" spans="1:4" ht="45" x14ac:dyDescent="0.25">
      <c r="A729" s="236">
        <v>92214</v>
      </c>
      <c r="B729" s="236" t="s">
        <v>897</v>
      </c>
      <c r="C729" s="236" t="s">
        <v>33</v>
      </c>
      <c r="D729" s="236">
        <v>551.80999999999995</v>
      </c>
    </row>
    <row r="730" spans="1:4" ht="45" x14ac:dyDescent="0.25">
      <c r="A730" s="236">
        <v>92224</v>
      </c>
      <c r="B730" s="236" t="s">
        <v>898</v>
      </c>
      <c r="C730" s="236" t="s">
        <v>33</v>
      </c>
      <c r="D730" s="236">
        <v>644.38</v>
      </c>
    </row>
    <row r="731" spans="1:4" ht="45" x14ac:dyDescent="0.25">
      <c r="A731" s="236">
        <v>92215</v>
      </c>
      <c r="B731" s="236" t="s">
        <v>899</v>
      </c>
      <c r="C731" s="236" t="s">
        <v>33</v>
      </c>
      <c r="D731" s="236">
        <v>633.41999999999996</v>
      </c>
    </row>
    <row r="732" spans="1:4" x14ac:dyDescent="0.25">
      <c r="A732" s="236">
        <v>94342</v>
      </c>
      <c r="B732" s="236" t="s">
        <v>900</v>
      </c>
      <c r="C732" s="236" t="s">
        <v>124</v>
      </c>
      <c r="D732" s="236">
        <v>94.69</v>
      </c>
    </row>
    <row r="733" spans="1:4" x14ac:dyDescent="0.25">
      <c r="A733" s="236">
        <v>94319</v>
      </c>
      <c r="B733" s="236" t="s">
        <v>901</v>
      </c>
      <c r="C733" s="236" t="s">
        <v>124</v>
      </c>
      <c r="D733" s="236">
        <v>89.5</v>
      </c>
    </row>
    <row r="734" spans="1:4" ht="45" x14ac:dyDescent="0.25">
      <c r="A734" s="236">
        <v>94304</v>
      </c>
      <c r="B734" s="236" t="s">
        <v>902</v>
      </c>
      <c r="C734" s="236" t="s">
        <v>124</v>
      </c>
      <c r="D734" s="236">
        <v>81.02</v>
      </c>
    </row>
    <row r="735" spans="1:4" ht="45" x14ac:dyDescent="0.25">
      <c r="A735" s="236">
        <v>94306</v>
      </c>
      <c r="B735" s="236" t="s">
        <v>903</v>
      </c>
      <c r="C735" s="236" t="s">
        <v>124</v>
      </c>
      <c r="D735" s="236">
        <v>73.52</v>
      </c>
    </row>
    <row r="736" spans="1:4" ht="45" x14ac:dyDescent="0.25">
      <c r="A736" s="236">
        <v>94327</v>
      </c>
      <c r="B736" s="236" t="s">
        <v>904</v>
      </c>
      <c r="C736" s="236" t="s">
        <v>124</v>
      </c>
      <c r="D736" s="236">
        <v>86.21</v>
      </c>
    </row>
    <row r="737" spans="1:4" ht="45" x14ac:dyDescent="0.25">
      <c r="A737" s="236">
        <v>94329</v>
      </c>
      <c r="B737" s="236" t="s">
        <v>905</v>
      </c>
      <c r="C737" s="236" t="s">
        <v>124</v>
      </c>
      <c r="D737" s="236">
        <v>78.709999999999994</v>
      </c>
    </row>
    <row r="738" spans="1:4" ht="45" x14ac:dyDescent="0.25">
      <c r="A738" s="236">
        <v>94333</v>
      </c>
      <c r="B738" s="236" t="s">
        <v>906</v>
      </c>
      <c r="C738" s="236" t="s">
        <v>124</v>
      </c>
      <c r="D738" s="236">
        <v>75.319999999999993</v>
      </c>
    </row>
    <row r="739" spans="1:4" ht="45" x14ac:dyDescent="0.25">
      <c r="A739" s="236">
        <v>94310</v>
      </c>
      <c r="B739" s="236" t="s">
        <v>907</v>
      </c>
      <c r="C739" s="236" t="s">
        <v>124</v>
      </c>
      <c r="D739" s="236">
        <v>70.13</v>
      </c>
    </row>
    <row r="740" spans="1:4" x14ac:dyDescent="0.25">
      <c r="A740" s="236">
        <v>104739</v>
      </c>
      <c r="B740" s="236" t="s">
        <v>908</v>
      </c>
      <c r="C740" s="236" t="s">
        <v>124</v>
      </c>
      <c r="D740" s="236">
        <v>91.94</v>
      </c>
    </row>
    <row r="741" spans="1:4" ht="30" x14ac:dyDescent="0.25">
      <c r="A741" s="236">
        <v>104738</v>
      </c>
      <c r="B741" s="236" t="s">
        <v>909</v>
      </c>
      <c r="C741" s="236" t="s">
        <v>124</v>
      </c>
      <c r="D741" s="236">
        <v>86.75</v>
      </c>
    </row>
    <row r="742" spans="1:4" ht="45" x14ac:dyDescent="0.25">
      <c r="A742" s="236">
        <v>94316</v>
      </c>
      <c r="B742" s="236" t="s">
        <v>910</v>
      </c>
      <c r="C742" s="236" t="s">
        <v>124</v>
      </c>
      <c r="D742" s="236">
        <v>75.709999999999994</v>
      </c>
    </row>
    <row r="743" spans="1:4" ht="45" x14ac:dyDescent="0.25">
      <c r="A743" s="236">
        <v>94318</v>
      </c>
      <c r="B743" s="236" t="s">
        <v>911</v>
      </c>
      <c r="C743" s="236" t="s">
        <v>124</v>
      </c>
      <c r="D743" s="236">
        <v>68.91</v>
      </c>
    </row>
    <row r="744" spans="1:4" ht="45" x14ac:dyDescent="0.25">
      <c r="A744" s="236">
        <v>94339</v>
      </c>
      <c r="B744" s="236" t="s">
        <v>912</v>
      </c>
      <c r="C744" s="236" t="s">
        <v>124</v>
      </c>
      <c r="D744" s="236">
        <v>80.900000000000006</v>
      </c>
    </row>
    <row r="745" spans="1:4" ht="45" x14ac:dyDescent="0.25">
      <c r="A745" s="236">
        <v>94341</v>
      </c>
      <c r="B745" s="236" t="s">
        <v>913</v>
      </c>
      <c r="C745" s="236" t="s">
        <v>124</v>
      </c>
      <c r="D745" s="236">
        <v>74.099999999999994</v>
      </c>
    </row>
    <row r="746" spans="1:4" x14ac:dyDescent="0.25">
      <c r="A746" s="236">
        <v>104742</v>
      </c>
      <c r="B746" s="236" t="s">
        <v>914</v>
      </c>
      <c r="C746" s="236" t="s">
        <v>178</v>
      </c>
      <c r="D746" s="236">
        <v>8.58</v>
      </c>
    </row>
    <row r="747" spans="1:4" x14ac:dyDescent="0.25">
      <c r="A747" s="236">
        <v>93382</v>
      </c>
      <c r="B747" s="236" t="s">
        <v>915</v>
      </c>
      <c r="C747" s="236" t="s">
        <v>124</v>
      </c>
      <c r="D747" s="236">
        <v>35.67</v>
      </c>
    </row>
    <row r="748" spans="1:4" x14ac:dyDescent="0.25">
      <c r="A748" s="236">
        <v>104737</v>
      </c>
      <c r="B748" s="236" t="s">
        <v>916</v>
      </c>
      <c r="C748" s="236" t="s">
        <v>124</v>
      </c>
      <c r="D748" s="236">
        <v>30.26</v>
      </c>
    </row>
    <row r="749" spans="1:4" ht="45" x14ac:dyDescent="0.25">
      <c r="A749" s="236">
        <v>93369</v>
      </c>
      <c r="B749" s="236" t="s">
        <v>917</v>
      </c>
      <c r="C749" s="236" t="s">
        <v>124</v>
      </c>
      <c r="D749" s="236">
        <v>19.690000000000001</v>
      </c>
    </row>
    <row r="750" spans="1:4" ht="45" x14ac:dyDescent="0.25">
      <c r="A750" s="236">
        <v>93373</v>
      </c>
      <c r="B750" s="236" t="s">
        <v>918</v>
      </c>
      <c r="C750" s="236" t="s">
        <v>124</v>
      </c>
      <c r="D750" s="236">
        <v>16.3</v>
      </c>
    </row>
    <row r="751" spans="1:4" ht="45" x14ac:dyDescent="0.25">
      <c r="A751" s="236">
        <v>93368</v>
      </c>
      <c r="B751" s="236" t="s">
        <v>919</v>
      </c>
      <c r="C751" s="236" t="s">
        <v>124</v>
      </c>
      <c r="D751" s="236">
        <v>23.84</v>
      </c>
    </row>
    <row r="752" spans="1:4" ht="45" x14ac:dyDescent="0.25">
      <c r="A752" s="236">
        <v>104729</v>
      </c>
      <c r="B752" s="236" t="s">
        <v>920</v>
      </c>
      <c r="C752" s="236" t="s">
        <v>124</v>
      </c>
      <c r="D752" s="236">
        <v>18.84</v>
      </c>
    </row>
    <row r="753" spans="1:4" ht="45" x14ac:dyDescent="0.25">
      <c r="A753" s="236">
        <v>93372</v>
      </c>
      <c r="B753" s="236" t="s">
        <v>921</v>
      </c>
      <c r="C753" s="236" t="s">
        <v>124</v>
      </c>
      <c r="D753" s="236">
        <v>18.920000000000002</v>
      </c>
    </row>
    <row r="754" spans="1:4" ht="45" x14ac:dyDescent="0.25">
      <c r="A754" s="236">
        <v>104731</v>
      </c>
      <c r="B754" s="236" t="s">
        <v>922</v>
      </c>
      <c r="C754" s="236" t="s">
        <v>124</v>
      </c>
      <c r="D754" s="236">
        <v>13.94</v>
      </c>
    </row>
    <row r="755" spans="1:4" ht="45" x14ac:dyDescent="0.25">
      <c r="A755" s="236">
        <v>93367</v>
      </c>
      <c r="B755" s="236" t="s">
        <v>923</v>
      </c>
      <c r="C755" s="236" t="s">
        <v>124</v>
      </c>
      <c r="D755" s="236">
        <v>27.19</v>
      </c>
    </row>
    <row r="756" spans="1:4" ht="45" x14ac:dyDescent="0.25">
      <c r="A756" s="236">
        <v>104728</v>
      </c>
      <c r="B756" s="236" t="s">
        <v>924</v>
      </c>
      <c r="C756" s="236" t="s">
        <v>124</v>
      </c>
      <c r="D756" s="236">
        <v>22.14</v>
      </c>
    </row>
    <row r="757" spans="1:4" ht="45" x14ac:dyDescent="0.25">
      <c r="A757" s="236">
        <v>104730</v>
      </c>
      <c r="B757" s="236" t="s">
        <v>925</v>
      </c>
      <c r="C757" s="236" t="s">
        <v>124</v>
      </c>
      <c r="D757" s="236">
        <v>14.69</v>
      </c>
    </row>
    <row r="758" spans="1:4" ht="45" x14ac:dyDescent="0.25">
      <c r="A758" s="236">
        <v>104732</v>
      </c>
      <c r="B758" s="236" t="s">
        <v>926</v>
      </c>
      <c r="C758" s="236" t="s">
        <v>124</v>
      </c>
      <c r="D758" s="236">
        <v>11.32</v>
      </c>
    </row>
    <row r="759" spans="1:4" ht="30" x14ac:dyDescent="0.25">
      <c r="A759" s="236">
        <v>104740</v>
      </c>
      <c r="B759" s="236" t="s">
        <v>927</v>
      </c>
      <c r="C759" s="236" t="s">
        <v>124</v>
      </c>
      <c r="D759" s="236">
        <v>32.92</v>
      </c>
    </row>
    <row r="760" spans="1:4" x14ac:dyDescent="0.25">
      <c r="A760" s="236">
        <v>104741</v>
      </c>
      <c r="B760" s="236" t="s">
        <v>928</v>
      </c>
      <c r="C760" s="236" t="s">
        <v>124</v>
      </c>
      <c r="D760" s="236">
        <v>27.5</v>
      </c>
    </row>
    <row r="761" spans="1:4" ht="45" x14ac:dyDescent="0.25">
      <c r="A761" s="236">
        <v>93381</v>
      </c>
      <c r="B761" s="236" t="s">
        <v>929</v>
      </c>
      <c r="C761" s="236" t="s">
        <v>124</v>
      </c>
      <c r="D761" s="236">
        <v>15.08</v>
      </c>
    </row>
    <row r="762" spans="1:4" ht="45" x14ac:dyDescent="0.25">
      <c r="A762" s="236">
        <v>93379</v>
      </c>
      <c r="B762" s="236" t="s">
        <v>930</v>
      </c>
      <c r="C762" s="236" t="s">
        <v>124</v>
      </c>
      <c r="D762" s="236">
        <v>21.88</v>
      </c>
    </row>
    <row r="763" spans="1:4" ht="45" x14ac:dyDescent="0.25">
      <c r="A763" s="236">
        <v>93380</v>
      </c>
      <c r="B763" s="236" t="s">
        <v>931</v>
      </c>
      <c r="C763" s="236" t="s">
        <v>124</v>
      </c>
      <c r="D763" s="236">
        <v>18.61</v>
      </c>
    </row>
    <row r="764" spans="1:4" ht="45" x14ac:dyDescent="0.25">
      <c r="A764" s="236">
        <v>93378</v>
      </c>
      <c r="B764" s="236" t="s">
        <v>932</v>
      </c>
      <c r="C764" s="236" t="s">
        <v>124</v>
      </c>
      <c r="D764" s="236">
        <v>28.46</v>
      </c>
    </row>
    <row r="765" spans="1:4" ht="45" x14ac:dyDescent="0.25">
      <c r="A765" s="236">
        <v>104733</v>
      </c>
      <c r="B765" s="236" t="s">
        <v>933</v>
      </c>
      <c r="C765" s="236" t="s">
        <v>124</v>
      </c>
      <c r="D765" s="236">
        <v>23.05</v>
      </c>
    </row>
    <row r="766" spans="1:4" ht="45" x14ac:dyDescent="0.25">
      <c r="A766" s="236">
        <v>104735</v>
      </c>
      <c r="B766" s="236" t="s">
        <v>934</v>
      </c>
      <c r="C766" s="236" t="s">
        <v>124</v>
      </c>
      <c r="D766" s="236">
        <v>13.52</v>
      </c>
    </row>
    <row r="767" spans="1:4" ht="45" x14ac:dyDescent="0.25">
      <c r="A767" s="236">
        <v>104734</v>
      </c>
      <c r="B767" s="236" t="s">
        <v>935</v>
      </c>
      <c r="C767" s="236" t="s">
        <v>124</v>
      </c>
      <c r="D767" s="236">
        <v>16.66</v>
      </c>
    </row>
    <row r="768" spans="1:4" ht="45" x14ac:dyDescent="0.25">
      <c r="A768" s="236">
        <v>104736</v>
      </c>
      <c r="B768" s="236" t="s">
        <v>936</v>
      </c>
      <c r="C768" s="236" t="s">
        <v>124</v>
      </c>
      <c r="D768" s="236">
        <v>10.07</v>
      </c>
    </row>
    <row r="769" spans="1:4" ht="30" x14ac:dyDescent="0.25">
      <c r="A769" s="236">
        <v>105732</v>
      </c>
      <c r="B769" s="236" t="s">
        <v>937</v>
      </c>
      <c r="C769" s="236" t="s">
        <v>124</v>
      </c>
      <c r="D769" s="236">
        <v>206.09</v>
      </c>
    </row>
    <row r="770" spans="1:4" ht="30" x14ac:dyDescent="0.25">
      <c r="A770" s="236">
        <v>96397</v>
      </c>
      <c r="B770" s="236" t="s">
        <v>938</v>
      </c>
      <c r="C770" s="236" t="s">
        <v>124</v>
      </c>
      <c r="D770" s="236">
        <v>201.28</v>
      </c>
    </row>
    <row r="771" spans="1:4" ht="30" x14ac:dyDescent="0.25">
      <c r="A771" s="236">
        <v>105735</v>
      </c>
      <c r="B771" s="236" t="s">
        <v>939</v>
      </c>
      <c r="C771" s="236" t="s">
        <v>124</v>
      </c>
      <c r="D771" s="236">
        <v>198.83</v>
      </c>
    </row>
    <row r="772" spans="1:4" ht="30" x14ac:dyDescent="0.25">
      <c r="A772" s="236">
        <v>105727</v>
      </c>
      <c r="B772" s="236" t="s">
        <v>940</v>
      </c>
      <c r="C772" s="236" t="s">
        <v>124</v>
      </c>
      <c r="D772" s="236">
        <v>147.22</v>
      </c>
    </row>
    <row r="773" spans="1:4" ht="30" x14ac:dyDescent="0.25">
      <c r="A773" s="236">
        <v>96396</v>
      </c>
      <c r="B773" s="236" t="s">
        <v>941</v>
      </c>
      <c r="C773" s="236" t="s">
        <v>124</v>
      </c>
      <c r="D773" s="236">
        <v>143.51</v>
      </c>
    </row>
    <row r="774" spans="1:4" ht="30" x14ac:dyDescent="0.25">
      <c r="A774" s="236">
        <v>105730</v>
      </c>
      <c r="B774" s="236" t="s">
        <v>942</v>
      </c>
      <c r="C774" s="236" t="s">
        <v>124</v>
      </c>
      <c r="D774" s="236">
        <v>141.62</v>
      </c>
    </row>
    <row r="775" spans="1:4" ht="30" x14ac:dyDescent="0.25">
      <c r="A775" s="236">
        <v>105737</v>
      </c>
      <c r="B775" s="236" t="s">
        <v>943</v>
      </c>
      <c r="C775" s="236" t="s">
        <v>124</v>
      </c>
      <c r="D775" s="236">
        <v>281.12</v>
      </c>
    </row>
    <row r="776" spans="1:4" ht="30" x14ac:dyDescent="0.25">
      <c r="A776" s="236">
        <v>96398</v>
      </c>
      <c r="B776" s="236" t="s">
        <v>944</v>
      </c>
      <c r="C776" s="236" t="s">
        <v>124</v>
      </c>
      <c r="D776" s="236">
        <v>277.5</v>
      </c>
    </row>
    <row r="777" spans="1:4" ht="30" x14ac:dyDescent="0.25">
      <c r="A777" s="236">
        <v>105740</v>
      </c>
      <c r="B777" s="236" t="s">
        <v>945</v>
      </c>
      <c r="C777" s="236" t="s">
        <v>124</v>
      </c>
      <c r="D777" s="236">
        <v>275.56</v>
      </c>
    </row>
    <row r="778" spans="1:4" ht="30" x14ac:dyDescent="0.25">
      <c r="A778" s="236">
        <v>105749</v>
      </c>
      <c r="B778" s="236" t="s">
        <v>946</v>
      </c>
      <c r="C778" s="236" t="s">
        <v>124</v>
      </c>
      <c r="D778" s="236">
        <v>133.66999999999999</v>
      </c>
    </row>
    <row r="779" spans="1:4" ht="30" x14ac:dyDescent="0.25">
      <c r="A779" s="236">
        <v>96400</v>
      </c>
      <c r="B779" s="236" t="s">
        <v>947</v>
      </c>
      <c r="C779" s="236" t="s">
        <v>124</v>
      </c>
      <c r="D779" s="236">
        <v>131.68</v>
      </c>
    </row>
    <row r="780" spans="1:4" ht="30" x14ac:dyDescent="0.25">
      <c r="A780" s="236">
        <v>105752</v>
      </c>
      <c r="B780" s="236" t="s">
        <v>948</v>
      </c>
      <c r="C780" s="236" t="s">
        <v>124</v>
      </c>
      <c r="D780" s="236">
        <v>129.91</v>
      </c>
    </row>
    <row r="781" spans="1:4" ht="30" x14ac:dyDescent="0.25">
      <c r="A781" s="236">
        <v>105754</v>
      </c>
      <c r="B781" s="236" t="s">
        <v>949</v>
      </c>
      <c r="C781" s="236" t="s">
        <v>124</v>
      </c>
      <c r="D781" s="236">
        <v>128.22</v>
      </c>
    </row>
    <row r="782" spans="1:4" ht="30" x14ac:dyDescent="0.25">
      <c r="A782" s="236">
        <v>105742</v>
      </c>
      <c r="B782" s="236" t="s">
        <v>950</v>
      </c>
      <c r="C782" s="236" t="s">
        <v>124</v>
      </c>
      <c r="D782" s="236">
        <v>101.2</v>
      </c>
    </row>
    <row r="783" spans="1:4" ht="30" x14ac:dyDescent="0.25">
      <c r="A783" s="236">
        <v>96399</v>
      </c>
      <c r="B783" s="236" t="s">
        <v>951</v>
      </c>
      <c r="C783" s="236" t="s">
        <v>124</v>
      </c>
      <c r="D783" s="236">
        <v>99.36</v>
      </c>
    </row>
    <row r="784" spans="1:4" ht="30" x14ac:dyDescent="0.25">
      <c r="A784" s="236">
        <v>105745</v>
      </c>
      <c r="B784" s="236" t="s">
        <v>952</v>
      </c>
      <c r="C784" s="236" t="s">
        <v>124</v>
      </c>
      <c r="D784" s="236">
        <v>97.53</v>
      </c>
    </row>
    <row r="785" spans="1:4" ht="30" x14ac:dyDescent="0.25">
      <c r="A785" s="236">
        <v>105747</v>
      </c>
      <c r="B785" s="236" t="s">
        <v>953</v>
      </c>
      <c r="C785" s="236" t="s">
        <v>124</v>
      </c>
      <c r="D785" s="236">
        <v>95.67</v>
      </c>
    </row>
    <row r="786" spans="1:4" ht="45" x14ac:dyDescent="0.25">
      <c r="A786" s="236">
        <v>105657</v>
      </c>
      <c r="B786" s="236" t="s">
        <v>954</v>
      </c>
      <c r="C786" s="236" t="s">
        <v>124</v>
      </c>
      <c r="D786" s="236">
        <v>157.94999999999999</v>
      </c>
    </row>
    <row r="787" spans="1:4" ht="45" x14ac:dyDescent="0.25">
      <c r="A787" s="236">
        <v>100566</v>
      </c>
      <c r="B787" s="236" t="s">
        <v>955</v>
      </c>
      <c r="C787" s="236" t="s">
        <v>124</v>
      </c>
      <c r="D787" s="236">
        <v>149.96</v>
      </c>
    </row>
    <row r="788" spans="1:4" ht="45" x14ac:dyDescent="0.25">
      <c r="A788" s="236">
        <v>105666</v>
      </c>
      <c r="B788" s="236" t="s">
        <v>956</v>
      </c>
      <c r="C788" s="236" t="s">
        <v>124</v>
      </c>
      <c r="D788" s="236">
        <v>145.94</v>
      </c>
    </row>
    <row r="789" spans="1:4" ht="45" x14ac:dyDescent="0.25">
      <c r="A789" s="236">
        <v>105639</v>
      </c>
      <c r="B789" s="236" t="s">
        <v>957</v>
      </c>
      <c r="C789" s="236" t="s">
        <v>124</v>
      </c>
      <c r="D789" s="236">
        <v>177.95</v>
      </c>
    </row>
    <row r="790" spans="1:4" ht="45" x14ac:dyDescent="0.25">
      <c r="A790" s="236">
        <v>105645</v>
      </c>
      <c r="B790" s="236" t="s">
        <v>958</v>
      </c>
      <c r="C790" s="236" t="s">
        <v>124</v>
      </c>
      <c r="D790" s="236">
        <v>174.24</v>
      </c>
    </row>
    <row r="791" spans="1:4" ht="45" x14ac:dyDescent="0.25">
      <c r="A791" s="236">
        <v>105651</v>
      </c>
      <c r="B791" s="236" t="s">
        <v>959</v>
      </c>
      <c r="C791" s="236" t="s">
        <v>124</v>
      </c>
      <c r="D791" s="236">
        <v>172.35</v>
      </c>
    </row>
    <row r="792" spans="1:4" ht="45" x14ac:dyDescent="0.25">
      <c r="A792" s="236">
        <v>105658</v>
      </c>
      <c r="B792" s="236" t="s">
        <v>960</v>
      </c>
      <c r="C792" s="236" t="s">
        <v>124</v>
      </c>
      <c r="D792" s="236">
        <v>185.47</v>
      </c>
    </row>
    <row r="793" spans="1:4" ht="45" x14ac:dyDescent="0.25">
      <c r="A793" s="236">
        <v>100567</v>
      </c>
      <c r="B793" s="236" t="s">
        <v>961</v>
      </c>
      <c r="C793" s="236" t="s">
        <v>124</v>
      </c>
      <c r="D793" s="236">
        <v>177.48</v>
      </c>
    </row>
    <row r="794" spans="1:4" ht="45" x14ac:dyDescent="0.25">
      <c r="A794" s="236">
        <v>105667</v>
      </c>
      <c r="B794" s="236" t="s">
        <v>962</v>
      </c>
      <c r="C794" s="236" t="s">
        <v>124</v>
      </c>
      <c r="D794" s="236">
        <v>173.46</v>
      </c>
    </row>
    <row r="795" spans="1:4" ht="45" x14ac:dyDescent="0.25">
      <c r="A795" s="236">
        <v>105640</v>
      </c>
      <c r="B795" s="236" t="s">
        <v>963</v>
      </c>
      <c r="C795" s="236" t="s">
        <v>124</v>
      </c>
      <c r="D795" s="236">
        <v>203.7</v>
      </c>
    </row>
    <row r="796" spans="1:4" ht="45" x14ac:dyDescent="0.25">
      <c r="A796" s="236">
        <v>105646</v>
      </c>
      <c r="B796" s="236" t="s">
        <v>964</v>
      </c>
      <c r="C796" s="236" t="s">
        <v>124</v>
      </c>
      <c r="D796" s="236">
        <v>199.99</v>
      </c>
    </row>
    <row r="797" spans="1:4" ht="45" x14ac:dyDescent="0.25">
      <c r="A797" s="236">
        <v>105652</v>
      </c>
      <c r="B797" s="236" t="s">
        <v>965</v>
      </c>
      <c r="C797" s="236" t="s">
        <v>124</v>
      </c>
      <c r="D797" s="236">
        <v>198.1</v>
      </c>
    </row>
    <row r="798" spans="1:4" ht="45" x14ac:dyDescent="0.25">
      <c r="A798" s="236">
        <v>105659</v>
      </c>
      <c r="B798" s="236" t="s">
        <v>966</v>
      </c>
      <c r="C798" s="236" t="s">
        <v>124</v>
      </c>
      <c r="D798" s="236">
        <v>212.61</v>
      </c>
    </row>
    <row r="799" spans="1:4" ht="45" x14ac:dyDescent="0.25">
      <c r="A799" s="236">
        <v>100568</v>
      </c>
      <c r="B799" s="236" t="s">
        <v>967</v>
      </c>
      <c r="C799" s="236" t="s">
        <v>124</v>
      </c>
      <c r="D799" s="236">
        <v>204.62</v>
      </c>
    </row>
    <row r="800" spans="1:4" ht="45" x14ac:dyDescent="0.25">
      <c r="A800" s="236">
        <v>105668</v>
      </c>
      <c r="B800" s="236" t="s">
        <v>968</v>
      </c>
      <c r="C800" s="236" t="s">
        <v>124</v>
      </c>
      <c r="D800" s="236">
        <v>200.6</v>
      </c>
    </row>
    <row r="801" spans="1:4" ht="45" x14ac:dyDescent="0.25">
      <c r="A801" s="236">
        <v>105641</v>
      </c>
      <c r="B801" s="236" t="s">
        <v>969</v>
      </c>
      <c r="C801" s="236" t="s">
        <v>124</v>
      </c>
      <c r="D801" s="236">
        <v>229.45</v>
      </c>
    </row>
    <row r="802" spans="1:4" ht="45" x14ac:dyDescent="0.25">
      <c r="A802" s="236">
        <v>105647</v>
      </c>
      <c r="B802" s="236" t="s">
        <v>970</v>
      </c>
      <c r="C802" s="236" t="s">
        <v>124</v>
      </c>
      <c r="D802" s="236">
        <v>225.74</v>
      </c>
    </row>
    <row r="803" spans="1:4" ht="45" x14ac:dyDescent="0.25">
      <c r="A803" s="236">
        <v>105653</v>
      </c>
      <c r="B803" s="236" t="s">
        <v>971</v>
      </c>
      <c r="C803" s="236" t="s">
        <v>124</v>
      </c>
      <c r="D803" s="236">
        <v>223.85</v>
      </c>
    </row>
    <row r="804" spans="1:4" ht="45" x14ac:dyDescent="0.25">
      <c r="A804" s="236">
        <v>105710</v>
      </c>
      <c r="B804" s="236" t="s">
        <v>972</v>
      </c>
      <c r="C804" s="236" t="s">
        <v>124</v>
      </c>
      <c r="D804" s="236">
        <v>99.22</v>
      </c>
    </row>
    <row r="805" spans="1:4" ht="45" x14ac:dyDescent="0.25">
      <c r="A805" s="236">
        <v>100564</v>
      </c>
      <c r="B805" s="236" t="s">
        <v>973</v>
      </c>
      <c r="C805" s="236" t="s">
        <v>124</v>
      </c>
      <c r="D805" s="236">
        <v>91.24</v>
      </c>
    </row>
    <row r="806" spans="1:4" ht="45" x14ac:dyDescent="0.25">
      <c r="A806" s="236">
        <v>105711</v>
      </c>
      <c r="B806" s="236" t="s">
        <v>974</v>
      </c>
      <c r="C806" s="236" t="s">
        <v>124</v>
      </c>
      <c r="D806" s="236">
        <v>87.22</v>
      </c>
    </row>
    <row r="807" spans="1:4" ht="45" x14ac:dyDescent="0.25">
      <c r="A807" s="236">
        <v>105705</v>
      </c>
      <c r="B807" s="236" t="s">
        <v>975</v>
      </c>
      <c r="C807" s="236" t="s">
        <v>124</v>
      </c>
      <c r="D807" s="236">
        <v>126.46</v>
      </c>
    </row>
    <row r="808" spans="1:4" ht="45" x14ac:dyDescent="0.25">
      <c r="A808" s="236">
        <v>105706</v>
      </c>
      <c r="B808" s="236" t="s">
        <v>976</v>
      </c>
      <c r="C808" s="236" t="s">
        <v>124</v>
      </c>
      <c r="D808" s="236">
        <v>122.75</v>
      </c>
    </row>
    <row r="809" spans="1:4" ht="45" x14ac:dyDescent="0.25">
      <c r="A809" s="236">
        <v>105708</v>
      </c>
      <c r="B809" s="236" t="s">
        <v>977</v>
      </c>
      <c r="C809" s="236" t="s">
        <v>124</v>
      </c>
      <c r="D809" s="236">
        <v>120.86</v>
      </c>
    </row>
    <row r="810" spans="1:4" ht="45" x14ac:dyDescent="0.25">
      <c r="A810" s="236">
        <v>105690</v>
      </c>
      <c r="B810" s="236" t="s">
        <v>978</v>
      </c>
      <c r="C810" s="236" t="s">
        <v>124</v>
      </c>
      <c r="D810" s="236">
        <v>147.68</v>
      </c>
    </row>
    <row r="811" spans="1:4" ht="45" x14ac:dyDescent="0.25">
      <c r="A811" s="236">
        <v>100569</v>
      </c>
      <c r="B811" s="236" t="s">
        <v>979</v>
      </c>
      <c r="C811" s="236" t="s">
        <v>124</v>
      </c>
      <c r="D811" s="236">
        <v>139.69</v>
      </c>
    </row>
    <row r="812" spans="1:4" ht="45" x14ac:dyDescent="0.25">
      <c r="A812" s="236">
        <v>105699</v>
      </c>
      <c r="B812" s="236" t="s">
        <v>980</v>
      </c>
      <c r="C812" s="236" t="s">
        <v>124</v>
      </c>
      <c r="D812" s="236">
        <v>135.66999999999999</v>
      </c>
    </row>
    <row r="813" spans="1:4" ht="45" x14ac:dyDescent="0.25">
      <c r="A813" s="236">
        <v>105672</v>
      </c>
      <c r="B813" s="236" t="s">
        <v>981</v>
      </c>
      <c r="C813" s="236" t="s">
        <v>124</v>
      </c>
      <c r="D813" s="236">
        <v>162.34</v>
      </c>
    </row>
    <row r="814" spans="1:4" ht="45" x14ac:dyDescent="0.25">
      <c r="A814" s="236">
        <v>105678</v>
      </c>
      <c r="B814" s="236" t="s">
        <v>982</v>
      </c>
      <c r="C814" s="236" t="s">
        <v>124</v>
      </c>
      <c r="D814" s="236">
        <v>158.63</v>
      </c>
    </row>
    <row r="815" spans="1:4" ht="45" x14ac:dyDescent="0.25">
      <c r="A815" s="236">
        <v>105684</v>
      </c>
      <c r="B815" s="236" t="s">
        <v>983</v>
      </c>
      <c r="C815" s="236" t="s">
        <v>124</v>
      </c>
      <c r="D815" s="236">
        <v>156.74</v>
      </c>
    </row>
    <row r="816" spans="1:4" ht="45" x14ac:dyDescent="0.25">
      <c r="A816" s="236">
        <v>105691</v>
      </c>
      <c r="B816" s="236" t="s">
        <v>984</v>
      </c>
      <c r="C816" s="236" t="s">
        <v>124</v>
      </c>
      <c r="D816" s="236">
        <v>175.41</v>
      </c>
    </row>
    <row r="817" spans="1:4" ht="45" x14ac:dyDescent="0.25">
      <c r="A817" s="236">
        <v>100570</v>
      </c>
      <c r="B817" s="236" t="s">
        <v>985</v>
      </c>
      <c r="C817" s="236" t="s">
        <v>124</v>
      </c>
      <c r="D817" s="236">
        <v>167.42</v>
      </c>
    </row>
    <row r="818" spans="1:4" ht="45" x14ac:dyDescent="0.25">
      <c r="A818" s="236">
        <v>105700</v>
      </c>
      <c r="B818" s="236" t="s">
        <v>986</v>
      </c>
      <c r="C818" s="236" t="s">
        <v>124</v>
      </c>
      <c r="D818" s="236">
        <v>163.4</v>
      </c>
    </row>
    <row r="819" spans="1:4" ht="45" x14ac:dyDescent="0.25">
      <c r="A819" s="236">
        <v>105673</v>
      </c>
      <c r="B819" s="236" t="s">
        <v>987</v>
      </c>
      <c r="C819" s="236" t="s">
        <v>124</v>
      </c>
      <c r="D819" s="236">
        <v>188.41</v>
      </c>
    </row>
    <row r="820" spans="1:4" ht="45" x14ac:dyDescent="0.25">
      <c r="A820" s="236">
        <v>105679</v>
      </c>
      <c r="B820" s="236" t="s">
        <v>988</v>
      </c>
      <c r="C820" s="236" t="s">
        <v>124</v>
      </c>
      <c r="D820" s="236">
        <v>184.7</v>
      </c>
    </row>
    <row r="821" spans="1:4" ht="45" x14ac:dyDescent="0.25">
      <c r="A821" s="236">
        <v>105685</v>
      </c>
      <c r="B821" s="236" t="s">
        <v>989</v>
      </c>
      <c r="C821" s="236" t="s">
        <v>124</v>
      </c>
      <c r="D821" s="236">
        <v>182.81</v>
      </c>
    </row>
    <row r="822" spans="1:4" ht="45" x14ac:dyDescent="0.25">
      <c r="A822" s="236">
        <v>105692</v>
      </c>
      <c r="B822" s="236" t="s">
        <v>990</v>
      </c>
      <c r="C822" s="236" t="s">
        <v>124</v>
      </c>
      <c r="D822" s="236">
        <v>202.77</v>
      </c>
    </row>
    <row r="823" spans="1:4" ht="45" x14ac:dyDescent="0.25">
      <c r="A823" s="236">
        <v>100571</v>
      </c>
      <c r="B823" s="236" t="s">
        <v>991</v>
      </c>
      <c r="C823" s="236" t="s">
        <v>124</v>
      </c>
      <c r="D823" s="236">
        <v>194.78</v>
      </c>
    </row>
    <row r="824" spans="1:4" ht="45" x14ac:dyDescent="0.25">
      <c r="A824" s="236">
        <v>105701</v>
      </c>
      <c r="B824" s="236" t="s">
        <v>992</v>
      </c>
      <c r="C824" s="236" t="s">
        <v>124</v>
      </c>
      <c r="D824" s="236">
        <v>190.76</v>
      </c>
    </row>
    <row r="825" spans="1:4" ht="45" x14ac:dyDescent="0.25">
      <c r="A825" s="236">
        <v>105674</v>
      </c>
      <c r="B825" s="236" t="s">
        <v>993</v>
      </c>
      <c r="C825" s="236" t="s">
        <v>124</v>
      </c>
      <c r="D825" s="236">
        <v>214.49</v>
      </c>
    </row>
    <row r="826" spans="1:4" ht="45" x14ac:dyDescent="0.25">
      <c r="A826" s="236">
        <v>105680</v>
      </c>
      <c r="B826" s="236" t="s">
        <v>994</v>
      </c>
      <c r="C826" s="236" t="s">
        <v>124</v>
      </c>
      <c r="D826" s="236">
        <v>210.78</v>
      </c>
    </row>
    <row r="827" spans="1:4" ht="45" x14ac:dyDescent="0.25">
      <c r="A827" s="236">
        <v>105686</v>
      </c>
      <c r="B827" s="236" t="s">
        <v>995</v>
      </c>
      <c r="C827" s="236" t="s">
        <v>124</v>
      </c>
      <c r="D827" s="236">
        <v>208.89</v>
      </c>
    </row>
    <row r="828" spans="1:4" ht="45" x14ac:dyDescent="0.25">
      <c r="A828" s="236">
        <v>105718</v>
      </c>
      <c r="B828" s="236" t="s">
        <v>996</v>
      </c>
      <c r="C828" s="236" t="s">
        <v>124</v>
      </c>
      <c r="D828" s="236">
        <v>88.52</v>
      </c>
    </row>
    <row r="829" spans="1:4" ht="45" x14ac:dyDescent="0.25">
      <c r="A829" s="236">
        <v>100565</v>
      </c>
      <c r="B829" s="236" t="s">
        <v>997</v>
      </c>
      <c r="C829" s="236" t="s">
        <v>124</v>
      </c>
      <c r="D829" s="236">
        <v>80.540000000000006</v>
      </c>
    </row>
    <row r="830" spans="1:4" ht="45" x14ac:dyDescent="0.25">
      <c r="A830" s="236">
        <v>105581</v>
      </c>
      <c r="B830" s="236" t="s">
        <v>998</v>
      </c>
      <c r="C830" s="236" t="s">
        <v>124</v>
      </c>
      <c r="D830" s="236">
        <v>76.52</v>
      </c>
    </row>
    <row r="831" spans="1:4" ht="45" x14ac:dyDescent="0.25">
      <c r="A831" s="236">
        <v>105713</v>
      </c>
      <c r="B831" s="236" t="s">
        <v>999</v>
      </c>
      <c r="C831" s="236" t="s">
        <v>124</v>
      </c>
      <c r="D831" s="236">
        <v>110.2</v>
      </c>
    </row>
    <row r="832" spans="1:4" ht="45" x14ac:dyDescent="0.25">
      <c r="A832" s="236">
        <v>105714</v>
      </c>
      <c r="B832" s="236" t="s">
        <v>1000</v>
      </c>
      <c r="C832" s="236" t="s">
        <v>124</v>
      </c>
      <c r="D832" s="236">
        <v>106.49</v>
      </c>
    </row>
    <row r="833" spans="1:4" ht="45" x14ac:dyDescent="0.25">
      <c r="A833" s="236">
        <v>105716</v>
      </c>
      <c r="B833" s="236" t="s">
        <v>1001</v>
      </c>
      <c r="C833" s="236" t="s">
        <v>124</v>
      </c>
      <c r="D833" s="236">
        <v>104.6</v>
      </c>
    </row>
    <row r="834" spans="1:4" ht="45" x14ac:dyDescent="0.25">
      <c r="A834" s="236">
        <v>105624</v>
      </c>
      <c r="B834" s="236" t="s">
        <v>1002</v>
      </c>
      <c r="C834" s="236" t="s">
        <v>124</v>
      </c>
      <c r="D834" s="236">
        <v>111.56</v>
      </c>
    </row>
    <row r="835" spans="1:4" ht="45" x14ac:dyDescent="0.25">
      <c r="A835" s="236">
        <v>96391</v>
      </c>
      <c r="B835" s="236" t="s">
        <v>1003</v>
      </c>
      <c r="C835" s="236" t="s">
        <v>124</v>
      </c>
      <c r="D835" s="236">
        <v>105.14</v>
      </c>
    </row>
    <row r="836" spans="1:4" ht="45" x14ac:dyDescent="0.25">
      <c r="A836" s="236">
        <v>105632</v>
      </c>
      <c r="B836" s="236" t="s">
        <v>1004</v>
      </c>
      <c r="C836" s="236" t="s">
        <v>124</v>
      </c>
      <c r="D836" s="236">
        <v>104.17</v>
      </c>
    </row>
    <row r="837" spans="1:4" ht="45" x14ac:dyDescent="0.25">
      <c r="A837" s="236">
        <v>105601</v>
      </c>
      <c r="B837" s="236" t="s">
        <v>1005</v>
      </c>
      <c r="C837" s="236" t="s">
        <v>124</v>
      </c>
      <c r="D837" s="236">
        <v>104.73</v>
      </c>
    </row>
    <row r="838" spans="1:4" ht="45" x14ac:dyDescent="0.25">
      <c r="A838" s="236">
        <v>105609</v>
      </c>
      <c r="B838" s="236" t="s">
        <v>1006</v>
      </c>
      <c r="C838" s="236" t="s">
        <v>124</v>
      </c>
      <c r="D838" s="236">
        <v>102.31</v>
      </c>
    </row>
    <row r="839" spans="1:4" ht="45" x14ac:dyDescent="0.25">
      <c r="A839" s="236">
        <v>105617</v>
      </c>
      <c r="B839" s="236" t="s">
        <v>1007</v>
      </c>
      <c r="C839" s="236" t="s">
        <v>124</v>
      </c>
      <c r="D839" s="236">
        <v>100.56</v>
      </c>
    </row>
    <row r="840" spans="1:4" ht="45" x14ac:dyDescent="0.25">
      <c r="A840" s="236">
        <v>105625</v>
      </c>
      <c r="B840" s="236" t="s">
        <v>1008</v>
      </c>
      <c r="C840" s="236" t="s">
        <v>124</v>
      </c>
      <c r="D840" s="236">
        <v>139.99</v>
      </c>
    </row>
    <row r="841" spans="1:4" ht="45" x14ac:dyDescent="0.25">
      <c r="A841" s="236">
        <v>96392</v>
      </c>
      <c r="B841" s="236" t="s">
        <v>1009</v>
      </c>
      <c r="C841" s="236" t="s">
        <v>124</v>
      </c>
      <c r="D841" s="236">
        <v>133.57</v>
      </c>
    </row>
    <row r="842" spans="1:4" ht="45" x14ac:dyDescent="0.25">
      <c r="A842" s="236">
        <v>105633</v>
      </c>
      <c r="B842" s="236" t="s">
        <v>1010</v>
      </c>
      <c r="C842" s="236" t="s">
        <v>124</v>
      </c>
      <c r="D842" s="236">
        <v>132.6</v>
      </c>
    </row>
    <row r="843" spans="1:4" ht="45" x14ac:dyDescent="0.25">
      <c r="A843" s="236">
        <v>105602</v>
      </c>
      <c r="B843" s="236" t="s">
        <v>1011</v>
      </c>
      <c r="C843" s="236" t="s">
        <v>124</v>
      </c>
      <c r="D843" s="236">
        <v>132.43</v>
      </c>
    </row>
    <row r="844" spans="1:4" ht="45" x14ac:dyDescent="0.25">
      <c r="A844" s="236">
        <v>105610</v>
      </c>
      <c r="B844" s="236" t="s">
        <v>1012</v>
      </c>
      <c r="C844" s="236" t="s">
        <v>124</v>
      </c>
      <c r="D844" s="236">
        <v>130.01</v>
      </c>
    </row>
    <row r="845" spans="1:4" ht="45" x14ac:dyDescent="0.25">
      <c r="A845" s="236">
        <v>105618</v>
      </c>
      <c r="B845" s="236" t="s">
        <v>1013</v>
      </c>
      <c r="C845" s="236" t="s">
        <v>124</v>
      </c>
      <c r="D845" s="236">
        <v>128.26</v>
      </c>
    </row>
    <row r="846" spans="1:4" ht="45" x14ac:dyDescent="0.25">
      <c r="A846" s="236">
        <v>105571</v>
      </c>
      <c r="B846" s="236" t="s">
        <v>1014</v>
      </c>
      <c r="C846" s="236" t="s">
        <v>124</v>
      </c>
      <c r="D846" s="236">
        <v>53.16</v>
      </c>
    </row>
    <row r="847" spans="1:4" ht="45" x14ac:dyDescent="0.25">
      <c r="A847" s="236">
        <v>96389</v>
      </c>
      <c r="B847" s="236" t="s">
        <v>1015</v>
      </c>
      <c r="C847" s="236" t="s">
        <v>124</v>
      </c>
      <c r="D847" s="236">
        <v>46.74</v>
      </c>
    </row>
    <row r="848" spans="1:4" ht="45" x14ac:dyDescent="0.25">
      <c r="A848" s="236">
        <v>105575</v>
      </c>
      <c r="B848" s="236" t="s">
        <v>1016</v>
      </c>
      <c r="C848" s="236" t="s">
        <v>124</v>
      </c>
      <c r="D848" s="236">
        <v>45.77</v>
      </c>
    </row>
    <row r="849" spans="1:4" ht="45" x14ac:dyDescent="0.25">
      <c r="A849" s="236">
        <v>105599</v>
      </c>
      <c r="B849" s="236" t="s">
        <v>1017</v>
      </c>
      <c r="C849" s="236" t="s">
        <v>124</v>
      </c>
      <c r="D849" s="236">
        <v>49.33</v>
      </c>
    </row>
    <row r="850" spans="1:4" ht="45" x14ac:dyDescent="0.25">
      <c r="A850" s="236">
        <v>105607</v>
      </c>
      <c r="B850" s="236" t="s">
        <v>1018</v>
      </c>
      <c r="C850" s="236" t="s">
        <v>124</v>
      </c>
      <c r="D850" s="236">
        <v>46.91</v>
      </c>
    </row>
    <row r="851" spans="1:4" ht="45" x14ac:dyDescent="0.25">
      <c r="A851" s="236">
        <v>105615</v>
      </c>
      <c r="B851" s="236" t="s">
        <v>1019</v>
      </c>
      <c r="C851" s="236" t="s">
        <v>124</v>
      </c>
      <c r="D851" s="236">
        <v>45.16</v>
      </c>
    </row>
    <row r="852" spans="1:4" ht="45" x14ac:dyDescent="0.25">
      <c r="A852" s="236">
        <v>105623</v>
      </c>
      <c r="B852" s="236" t="s">
        <v>1020</v>
      </c>
      <c r="C852" s="236" t="s">
        <v>124</v>
      </c>
      <c r="D852" s="236">
        <v>82.76</v>
      </c>
    </row>
    <row r="853" spans="1:4" ht="45" x14ac:dyDescent="0.25">
      <c r="A853" s="236">
        <v>96390</v>
      </c>
      <c r="B853" s="236" t="s">
        <v>1021</v>
      </c>
      <c r="C853" s="236" t="s">
        <v>124</v>
      </c>
      <c r="D853" s="236">
        <v>76.34</v>
      </c>
    </row>
    <row r="854" spans="1:4" ht="45" x14ac:dyDescent="0.25">
      <c r="A854" s="236">
        <v>105631</v>
      </c>
      <c r="B854" s="236" t="s">
        <v>1022</v>
      </c>
      <c r="C854" s="236" t="s">
        <v>124</v>
      </c>
      <c r="D854" s="236">
        <v>75.37</v>
      </c>
    </row>
    <row r="855" spans="1:4" ht="45" x14ac:dyDescent="0.25">
      <c r="A855" s="236">
        <v>105600</v>
      </c>
      <c r="B855" s="236" t="s">
        <v>1023</v>
      </c>
      <c r="C855" s="236" t="s">
        <v>124</v>
      </c>
      <c r="D855" s="236">
        <v>77.03</v>
      </c>
    </row>
    <row r="856" spans="1:4" ht="45" x14ac:dyDescent="0.25">
      <c r="A856" s="236">
        <v>105608</v>
      </c>
      <c r="B856" s="236" t="s">
        <v>1024</v>
      </c>
      <c r="C856" s="236" t="s">
        <v>124</v>
      </c>
      <c r="D856" s="236">
        <v>74.61</v>
      </c>
    </row>
    <row r="857" spans="1:4" ht="45" x14ac:dyDescent="0.25">
      <c r="A857" s="236">
        <v>105616</v>
      </c>
      <c r="B857" s="236" t="s">
        <v>1025</v>
      </c>
      <c r="C857" s="236" t="s">
        <v>124</v>
      </c>
      <c r="D857" s="236">
        <v>72.86</v>
      </c>
    </row>
    <row r="858" spans="1:4" ht="45" x14ac:dyDescent="0.25">
      <c r="A858" s="236">
        <v>105585</v>
      </c>
      <c r="B858" s="236" t="s">
        <v>1026</v>
      </c>
      <c r="C858" s="236" t="s">
        <v>124</v>
      </c>
      <c r="D858" s="236">
        <v>108.23</v>
      </c>
    </row>
    <row r="859" spans="1:4" ht="45" x14ac:dyDescent="0.25">
      <c r="A859" s="236">
        <v>100572</v>
      </c>
      <c r="B859" s="236" t="s">
        <v>1027</v>
      </c>
      <c r="C859" s="236" t="s">
        <v>124</v>
      </c>
      <c r="D859" s="236">
        <v>97.24</v>
      </c>
    </row>
    <row r="860" spans="1:4" ht="45" x14ac:dyDescent="0.25">
      <c r="A860" s="236">
        <v>105588</v>
      </c>
      <c r="B860" s="236" t="s">
        <v>1028</v>
      </c>
      <c r="C860" s="236" t="s">
        <v>124</v>
      </c>
      <c r="D860" s="236">
        <v>96.18</v>
      </c>
    </row>
    <row r="861" spans="1:4" ht="45" x14ac:dyDescent="0.25">
      <c r="A861" s="236">
        <v>105583</v>
      </c>
      <c r="B861" s="236" t="s">
        <v>1029</v>
      </c>
      <c r="C861" s="236" t="s">
        <v>124</v>
      </c>
      <c r="D861" s="236">
        <v>133.05000000000001</v>
      </c>
    </row>
    <row r="862" spans="1:4" ht="45" x14ac:dyDescent="0.25">
      <c r="A862" s="236">
        <v>105719</v>
      </c>
      <c r="B862" s="236" t="s">
        <v>1030</v>
      </c>
      <c r="C862" s="236" t="s">
        <v>124</v>
      </c>
      <c r="D862" s="236">
        <v>127.16</v>
      </c>
    </row>
    <row r="863" spans="1:4" ht="45" x14ac:dyDescent="0.25">
      <c r="A863" s="236">
        <v>105721</v>
      </c>
      <c r="B863" s="236" t="s">
        <v>1031</v>
      </c>
      <c r="C863" s="236" t="s">
        <v>124</v>
      </c>
      <c r="D863" s="236">
        <v>127.43</v>
      </c>
    </row>
    <row r="864" spans="1:4" ht="45" x14ac:dyDescent="0.25">
      <c r="A864" s="236">
        <v>105592</v>
      </c>
      <c r="B864" s="236" t="s">
        <v>1032</v>
      </c>
      <c r="C864" s="236" t="s">
        <v>124</v>
      </c>
      <c r="D864" s="236">
        <v>97.53</v>
      </c>
    </row>
    <row r="865" spans="1:4" ht="45" x14ac:dyDescent="0.25">
      <c r="A865" s="236">
        <v>100573</v>
      </c>
      <c r="B865" s="236" t="s">
        <v>1033</v>
      </c>
      <c r="C865" s="236" t="s">
        <v>124</v>
      </c>
      <c r="D865" s="236">
        <v>86.54</v>
      </c>
    </row>
    <row r="866" spans="1:4" ht="45" x14ac:dyDescent="0.25">
      <c r="A866" s="236">
        <v>105595</v>
      </c>
      <c r="B866" s="236" t="s">
        <v>1034</v>
      </c>
      <c r="C866" s="236" t="s">
        <v>124</v>
      </c>
      <c r="D866" s="236">
        <v>85.48</v>
      </c>
    </row>
    <row r="867" spans="1:4" ht="45" x14ac:dyDescent="0.25">
      <c r="A867" s="236">
        <v>105590</v>
      </c>
      <c r="B867" s="236" t="s">
        <v>1035</v>
      </c>
      <c r="C867" s="236" t="s">
        <v>124</v>
      </c>
      <c r="D867" s="236">
        <v>116.79</v>
      </c>
    </row>
    <row r="868" spans="1:4" ht="45" x14ac:dyDescent="0.25">
      <c r="A868" s="236">
        <v>105723</v>
      </c>
      <c r="B868" s="236" t="s">
        <v>1036</v>
      </c>
      <c r="C868" s="236" t="s">
        <v>124</v>
      </c>
      <c r="D868" s="236">
        <v>110.9</v>
      </c>
    </row>
    <row r="869" spans="1:4" ht="45" x14ac:dyDescent="0.25">
      <c r="A869" s="236">
        <v>105725</v>
      </c>
      <c r="B869" s="236" t="s">
        <v>1037</v>
      </c>
      <c r="C869" s="236" t="s">
        <v>124</v>
      </c>
      <c r="D869" s="236">
        <v>111.17</v>
      </c>
    </row>
    <row r="870" spans="1:4" ht="45" x14ac:dyDescent="0.25">
      <c r="A870" s="236">
        <v>105566</v>
      </c>
      <c r="B870" s="236" t="s">
        <v>1038</v>
      </c>
      <c r="C870" s="236" t="s">
        <v>124</v>
      </c>
      <c r="D870" s="236">
        <v>12.13</v>
      </c>
    </row>
    <row r="871" spans="1:4" ht="45" x14ac:dyDescent="0.25">
      <c r="A871" s="236">
        <v>96388</v>
      </c>
      <c r="B871" s="236" t="s">
        <v>1039</v>
      </c>
      <c r="C871" s="236" t="s">
        <v>124</v>
      </c>
      <c r="D871" s="236">
        <v>9.6999999999999993</v>
      </c>
    </row>
    <row r="872" spans="1:4" ht="45" x14ac:dyDescent="0.25">
      <c r="A872" s="236">
        <v>105569</v>
      </c>
      <c r="B872" s="236" t="s">
        <v>1040</v>
      </c>
      <c r="C872" s="236" t="s">
        <v>124</v>
      </c>
      <c r="D872" s="236">
        <v>8.0500000000000007</v>
      </c>
    </row>
    <row r="873" spans="1:4" ht="45" x14ac:dyDescent="0.25">
      <c r="A873" s="236">
        <v>101767</v>
      </c>
      <c r="B873" s="236" t="s">
        <v>1041</v>
      </c>
      <c r="C873" s="236" t="s">
        <v>124</v>
      </c>
      <c r="D873" s="236">
        <v>33.39</v>
      </c>
    </row>
    <row r="874" spans="1:4" ht="45" x14ac:dyDescent="0.25">
      <c r="A874" s="236">
        <v>101768</v>
      </c>
      <c r="B874" s="236" t="s">
        <v>1042</v>
      </c>
      <c r="C874" s="236" t="s">
        <v>124</v>
      </c>
      <c r="D874" s="236">
        <v>28.02</v>
      </c>
    </row>
    <row r="875" spans="1:4" x14ac:dyDescent="0.25">
      <c r="A875" s="236">
        <v>100574</v>
      </c>
      <c r="B875" s="236" t="s">
        <v>1043</v>
      </c>
      <c r="C875" s="236" t="s">
        <v>124</v>
      </c>
      <c r="D875" s="236">
        <v>1.57</v>
      </c>
    </row>
    <row r="876" spans="1:4" ht="30" x14ac:dyDescent="0.25">
      <c r="A876" s="236">
        <v>102470</v>
      </c>
      <c r="B876" s="236" t="s">
        <v>1044</v>
      </c>
      <c r="C876" s="236" t="s">
        <v>178</v>
      </c>
      <c r="D876" s="236">
        <v>0</v>
      </c>
    </row>
    <row r="877" spans="1:4" ht="30" x14ac:dyDescent="0.25">
      <c r="A877" s="236">
        <v>105756</v>
      </c>
      <c r="B877" s="236" t="s">
        <v>1045</v>
      </c>
      <c r="C877" s="236" t="s">
        <v>178</v>
      </c>
      <c r="D877" s="236">
        <v>0</v>
      </c>
    </row>
    <row r="878" spans="1:4" ht="30" x14ac:dyDescent="0.25">
      <c r="A878" s="236">
        <v>104375</v>
      </c>
      <c r="B878" s="236" t="s">
        <v>1046</v>
      </c>
      <c r="C878" s="236" t="s">
        <v>178</v>
      </c>
      <c r="D878" s="236">
        <v>0</v>
      </c>
    </row>
    <row r="879" spans="1:4" ht="30" x14ac:dyDescent="0.25">
      <c r="A879" s="236">
        <v>105757</v>
      </c>
      <c r="B879" s="236" t="s">
        <v>1047</v>
      </c>
      <c r="C879" s="236" t="s">
        <v>178</v>
      </c>
      <c r="D879" s="236">
        <v>0</v>
      </c>
    </row>
    <row r="880" spans="1:4" ht="45" x14ac:dyDescent="0.25">
      <c r="A880" s="236">
        <v>105562</v>
      </c>
      <c r="B880" s="236" t="s">
        <v>1048</v>
      </c>
      <c r="C880" s="236" t="s">
        <v>124</v>
      </c>
      <c r="D880" s="236">
        <v>8.9499999999999993</v>
      </c>
    </row>
    <row r="881" spans="1:4" ht="45" x14ac:dyDescent="0.25">
      <c r="A881" s="236">
        <v>105563</v>
      </c>
      <c r="B881" s="236" t="s">
        <v>1049</v>
      </c>
      <c r="C881" s="236" t="s">
        <v>124</v>
      </c>
      <c r="D881" s="236">
        <v>7.22</v>
      </c>
    </row>
    <row r="882" spans="1:4" ht="45" x14ac:dyDescent="0.25">
      <c r="A882" s="236">
        <v>105565</v>
      </c>
      <c r="B882" s="236" t="s">
        <v>1050</v>
      </c>
      <c r="C882" s="236" t="s">
        <v>124</v>
      </c>
      <c r="D882" s="236">
        <v>6.71</v>
      </c>
    </row>
    <row r="883" spans="1:4" ht="45" x14ac:dyDescent="0.25">
      <c r="A883" s="236">
        <v>105557</v>
      </c>
      <c r="B883" s="236" t="s">
        <v>1051</v>
      </c>
      <c r="C883" s="236" t="s">
        <v>124</v>
      </c>
      <c r="D883" s="236">
        <v>17.43</v>
      </c>
    </row>
    <row r="884" spans="1:4" ht="45" x14ac:dyDescent="0.25">
      <c r="A884" s="236">
        <v>105558</v>
      </c>
      <c r="B884" s="236" t="s">
        <v>1052</v>
      </c>
      <c r="C884" s="236" t="s">
        <v>124</v>
      </c>
      <c r="D884" s="236">
        <v>15</v>
      </c>
    </row>
    <row r="885" spans="1:4" ht="45" x14ac:dyDescent="0.25">
      <c r="A885" s="236">
        <v>105560</v>
      </c>
      <c r="B885" s="236" t="s">
        <v>1053</v>
      </c>
      <c r="C885" s="236" t="s">
        <v>124</v>
      </c>
      <c r="D885" s="236">
        <v>13.72</v>
      </c>
    </row>
    <row r="886" spans="1:4" ht="45" x14ac:dyDescent="0.25">
      <c r="A886" s="236">
        <v>96386</v>
      </c>
      <c r="B886" s="236" t="s">
        <v>1054</v>
      </c>
      <c r="C886" s="236" t="s">
        <v>124</v>
      </c>
      <c r="D886" s="236">
        <v>7.16</v>
      </c>
    </row>
    <row r="887" spans="1:4" ht="45" x14ac:dyDescent="0.25">
      <c r="A887" s="236">
        <v>105564</v>
      </c>
      <c r="B887" s="236" t="s">
        <v>1055</v>
      </c>
      <c r="C887" s="236" t="s">
        <v>124</v>
      </c>
      <c r="D887" s="236">
        <v>6.66</v>
      </c>
    </row>
    <row r="888" spans="1:4" ht="45" x14ac:dyDescent="0.25">
      <c r="A888" s="236">
        <v>105561</v>
      </c>
      <c r="B888" s="236" t="s">
        <v>1056</v>
      </c>
      <c r="C888" s="236" t="s">
        <v>124</v>
      </c>
      <c r="D888" s="236">
        <v>8.7799999999999994</v>
      </c>
    </row>
    <row r="889" spans="1:4" ht="45" x14ac:dyDescent="0.25">
      <c r="A889" s="236">
        <v>96385</v>
      </c>
      <c r="B889" s="236" t="s">
        <v>1057</v>
      </c>
      <c r="C889" s="236" t="s">
        <v>124</v>
      </c>
      <c r="D889" s="236">
        <v>13.55</v>
      </c>
    </row>
    <row r="890" spans="1:4" ht="45" x14ac:dyDescent="0.25">
      <c r="A890" s="236">
        <v>105556</v>
      </c>
      <c r="B890" s="236" t="s">
        <v>1058</v>
      </c>
      <c r="C890" s="236" t="s">
        <v>124</v>
      </c>
      <c r="D890" s="236">
        <v>15.2</v>
      </c>
    </row>
    <row r="891" spans="1:4" ht="45" x14ac:dyDescent="0.25">
      <c r="A891" s="236">
        <v>105559</v>
      </c>
      <c r="B891" s="236" t="s">
        <v>1059</v>
      </c>
      <c r="C891" s="236" t="s">
        <v>124</v>
      </c>
      <c r="D891" s="236">
        <v>11.5</v>
      </c>
    </row>
    <row r="892" spans="1:4" ht="45" x14ac:dyDescent="0.25">
      <c r="A892" s="236">
        <v>105733</v>
      </c>
      <c r="B892" s="236" t="s">
        <v>1060</v>
      </c>
      <c r="C892" s="236" t="s">
        <v>124</v>
      </c>
      <c r="D892" s="236">
        <v>214.51</v>
      </c>
    </row>
    <row r="893" spans="1:4" ht="45" x14ac:dyDescent="0.25">
      <c r="A893" s="236">
        <v>105734</v>
      </c>
      <c r="B893" s="236" t="s">
        <v>1061</v>
      </c>
      <c r="C893" s="236" t="s">
        <v>124</v>
      </c>
      <c r="D893" s="236">
        <v>207.83</v>
      </c>
    </row>
    <row r="894" spans="1:4" ht="45" x14ac:dyDescent="0.25">
      <c r="A894" s="236">
        <v>105736</v>
      </c>
      <c r="B894" s="236" t="s">
        <v>1062</v>
      </c>
      <c r="C894" s="236" t="s">
        <v>124</v>
      </c>
      <c r="D894" s="236">
        <v>204.45</v>
      </c>
    </row>
    <row r="895" spans="1:4" ht="30" x14ac:dyDescent="0.25">
      <c r="A895" s="236">
        <v>105728</v>
      </c>
      <c r="B895" s="236" t="s">
        <v>1063</v>
      </c>
      <c r="C895" s="236" t="s">
        <v>124</v>
      </c>
      <c r="D895" s="236">
        <v>154.22999999999999</v>
      </c>
    </row>
    <row r="896" spans="1:4" ht="30" x14ac:dyDescent="0.25">
      <c r="A896" s="236">
        <v>105729</v>
      </c>
      <c r="B896" s="236" t="s">
        <v>1064</v>
      </c>
      <c r="C896" s="236" t="s">
        <v>124</v>
      </c>
      <c r="D896" s="236">
        <v>149.12</v>
      </c>
    </row>
    <row r="897" spans="1:4" ht="30" x14ac:dyDescent="0.25">
      <c r="A897" s="236">
        <v>105731</v>
      </c>
      <c r="B897" s="236" t="s">
        <v>1065</v>
      </c>
      <c r="C897" s="236" t="s">
        <v>124</v>
      </c>
      <c r="D897" s="236">
        <v>146.54</v>
      </c>
    </row>
    <row r="898" spans="1:4" ht="30" x14ac:dyDescent="0.25">
      <c r="A898" s="236">
        <v>105738</v>
      </c>
      <c r="B898" s="236" t="s">
        <v>1066</v>
      </c>
      <c r="C898" s="236" t="s">
        <v>124</v>
      </c>
      <c r="D898" s="236">
        <v>288.13</v>
      </c>
    </row>
    <row r="899" spans="1:4" ht="30" x14ac:dyDescent="0.25">
      <c r="A899" s="236">
        <v>105739</v>
      </c>
      <c r="B899" s="236" t="s">
        <v>1067</v>
      </c>
      <c r="C899" s="236" t="s">
        <v>124</v>
      </c>
      <c r="D899" s="236">
        <v>283.11</v>
      </c>
    </row>
    <row r="900" spans="1:4" ht="30" x14ac:dyDescent="0.25">
      <c r="A900" s="236">
        <v>105741</v>
      </c>
      <c r="B900" s="236" t="s">
        <v>1068</v>
      </c>
      <c r="C900" s="236" t="s">
        <v>124</v>
      </c>
      <c r="D900" s="236">
        <v>280.49</v>
      </c>
    </row>
    <row r="901" spans="1:4" ht="30" x14ac:dyDescent="0.25">
      <c r="A901" s="236">
        <v>105750</v>
      </c>
      <c r="B901" s="236" t="s">
        <v>1069</v>
      </c>
      <c r="C901" s="236" t="s">
        <v>124</v>
      </c>
      <c r="D901" s="236">
        <v>145.27000000000001</v>
      </c>
    </row>
    <row r="902" spans="1:4" ht="30" x14ac:dyDescent="0.25">
      <c r="A902" s="236">
        <v>105751</v>
      </c>
      <c r="B902" s="236" t="s">
        <v>1070</v>
      </c>
      <c r="C902" s="236" t="s">
        <v>124</v>
      </c>
      <c r="D902" s="236">
        <v>142.65</v>
      </c>
    </row>
    <row r="903" spans="1:4" ht="30" x14ac:dyDescent="0.25">
      <c r="A903" s="236">
        <v>105753</v>
      </c>
      <c r="B903" s="236" t="s">
        <v>1071</v>
      </c>
      <c r="C903" s="236" t="s">
        <v>124</v>
      </c>
      <c r="D903" s="236">
        <v>140.22999999999999</v>
      </c>
    </row>
    <row r="904" spans="1:4" ht="30" x14ac:dyDescent="0.25">
      <c r="A904" s="236">
        <v>105755</v>
      </c>
      <c r="B904" s="236" t="s">
        <v>1072</v>
      </c>
      <c r="C904" s="236" t="s">
        <v>124</v>
      </c>
      <c r="D904" s="236">
        <v>137.93</v>
      </c>
    </row>
    <row r="905" spans="1:4" ht="30" x14ac:dyDescent="0.25">
      <c r="A905" s="236">
        <v>105743</v>
      </c>
      <c r="B905" s="236" t="s">
        <v>1073</v>
      </c>
      <c r="C905" s="236" t="s">
        <v>124</v>
      </c>
      <c r="D905" s="236">
        <v>109.21</v>
      </c>
    </row>
    <row r="906" spans="1:4" ht="30" x14ac:dyDescent="0.25">
      <c r="A906" s="236">
        <v>105744</v>
      </c>
      <c r="B906" s="236" t="s">
        <v>1074</v>
      </c>
      <c r="C906" s="236" t="s">
        <v>124</v>
      </c>
      <c r="D906" s="236">
        <v>106.64</v>
      </c>
    </row>
    <row r="907" spans="1:4" ht="30" x14ac:dyDescent="0.25">
      <c r="A907" s="236">
        <v>105746</v>
      </c>
      <c r="B907" s="236" t="s">
        <v>1075</v>
      </c>
      <c r="C907" s="236" t="s">
        <v>124</v>
      </c>
      <c r="D907" s="236">
        <v>104.06</v>
      </c>
    </row>
    <row r="908" spans="1:4" ht="30" x14ac:dyDescent="0.25">
      <c r="A908" s="236">
        <v>105748</v>
      </c>
      <c r="B908" s="236" t="s">
        <v>1076</v>
      </c>
      <c r="C908" s="236" t="s">
        <v>124</v>
      </c>
      <c r="D908" s="236">
        <v>101.46</v>
      </c>
    </row>
    <row r="909" spans="1:4" ht="45" x14ac:dyDescent="0.25">
      <c r="A909" s="236">
        <v>105660</v>
      </c>
      <c r="B909" s="236" t="s">
        <v>1077</v>
      </c>
      <c r="C909" s="236" t="s">
        <v>124</v>
      </c>
      <c r="D909" s="236">
        <v>171.54</v>
      </c>
    </row>
    <row r="910" spans="1:4" ht="45" x14ac:dyDescent="0.25">
      <c r="A910" s="236">
        <v>105663</v>
      </c>
      <c r="B910" s="236" t="s">
        <v>1078</v>
      </c>
      <c r="C910" s="236" t="s">
        <v>124</v>
      </c>
      <c r="D910" s="236">
        <v>160.29</v>
      </c>
    </row>
    <row r="911" spans="1:4" ht="45" x14ac:dyDescent="0.25">
      <c r="A911" s="236">
        <v>105669</v>
      </c>
      <c r="B911" s="236" t="s">
        <v>1079</v>
      </c>
      <c r="C911" s="236" t="s">
        <v>124</v>
      </c>
      <c r="D911" s="236">
        <v>154.66999999999999</v>
      </c>
    </row>
    <row r="912" spans="1:4" ht="45" x14ac:dyDescent="0.25">
      <c r="A912" s="236">
        <v>105642</v>
      </c>
      <c r="B912" s="236" t="s">
        <v>1080</v>
      </c>
      <c r="C912" s="236" t="s">
        <v>124</v>
      </c>
      <c r="D912" s="236">
        <v>184.96</v>
      </c>
    </row>
    <row r="913" spans="1:4" ht="45" x14ac:dyDescent="0.25">
      <c r="A913" s="236">
        <v>105648</v>
      </c>
      <c r="B913" s="236" t="s">
        <v>1081</v>
      </c>
      <c r="C913" s="236" t="s">
        <v>124</v>
      </c>
      <c r="D913" s="236">
        <v>179.85</v>
      </c>
    </row>
    <row r="914" spans="1:4" ht="45" x14ac:dyDescent="0.25">
      <c r="A914" s="236">
        <v>105654</v>
      </c>
      <c r="B914" s="236" t="s">
        <v>1082</v>
      </c>
      <c r="C914" s="236" t="s">
        <v>124</v>
      </c>
      <c r="D914" s="236">
        <v>177.27</v>
      </c>
    </row>
    <row r="915" spans="1:4" ht="45" x14ac:dyDescent="0.25">
      <c r="A915" s="236">
        <v>105661</v>
      </c>
      <c r="B915" s="236" t="s">
        <v>1083</v>
      </c>
      <c r="C915" s="236" t="s">
        <v>124</v>
      </c>
      <c r="D915" s="236">
        <v>199.06</v>
      </c>
    </row>
    <row r="916" spans="1:4" ht="45" x14ac:dyDescent="0.25">
      <c r="A916" s="236">
        <v>105664</v>
      </c>
      <c r="B916" s="236" t="s">
        <v>1084</v>
      </c>
      <c r="C916" s="236" t="s">
        <v>124</v>
      </c>
      <c r="D916" s="236">
        <v>187.81</v>
      </c>
    </row>
    <row r="917" spans="1:4" ht="45" x14ac:dyDescent="0.25">
      <c r="A917" s="236">
        <v>105670</v>
      </c>
      <c r="B917" s="236" t="s">
        <v>1085</v>
      </c>
      <c r="C917" s="236" t="s">
        <v>124</v>
      </c>
      <c r="D917" s="236">
        <v>182.19</v>
      </c>
    </row>
    <row r="918" spans="1:4" ht="45" x14ac:dyDescent="0.25">
      <c r="A918" s="236">
        <v>105643</v>
      </c>
      <c r="B918" s="236" t="s">
        <v>1086</v>
      </c>
      <c r="C918" s="236" t="s">
        <v>124</v>
      </c>
      <c r="D918" s="236">
        <v>210.71</v>
      </c>
    </row>
    <row r="919" spans="1:4" ht="45" x14ac:dyDescent="0.25">
      <c r="A919" s="236">
        <v>105649</v>
      </c>
      <c r="B919" s="236" t="s">
        <v>1087</v>
      </c>
      <c r="C919" s="236" t="s">
        <v>124</v>
      </c>
      <c r="D919" s="236">
        <v>205.6</v>
      </c>
    </row>
    <row r="920" spans="1:4" ht="45" x14ac:dyDescent="0.25">
      <c r="A920" s="236">
        <v>105655</v>
      </c>
      <c r="B920" s="236" t="s">
        <v>1088</v>
      </c>
      <c r="C920" s="236" t="s">
        <v>124</v>
      </c>
      <c r="D920" s="236">
        <v>203.02</v>
      </c>
    </row>
    <row r="921" spans="1:4" ht="45" x14ac:dyDescent="0.25">
      <c r="A921" s="236">
        <v>105662</v>
      </c>
      <c r="B921" s="236" t="s">
        <v>1089</v>
      </c>
      <c r="C921" s="236" t="s">
        <v>124</v>
      </c>
      <c r="D921" s="236">
        <v>226.2</v>
      </c>
    </row>
    <row r="922" spans="1:4" ht="45" x14ac:dyDescent="0.25">
      <c r="A922" s="236">
        <v>105665</v>
      </c>
      <c r="B922" s="236" t="s">
        <v>1090</v>
      </c>
      <c r="C922" s="236" t="s">
        <v>124</v>
      </c>
      <c r="D922" s="236">
        <v>214.95</v>
      </c>
    </row>
    <row r="923" spans="1:4" ht="45" x14ac:dyDescent="0.25">
      <c r="A923" s="236">
        <v>105671</v>
      </c>
      <c r="B923" s="236" t="s">
        <v>1091</v>
      </c>
      <c r="C923" s="236" t="s">
        <v>124</v>
      </c>
      <c r="D923" s="236">
        <v>209.33</v>
      </c>
    </row>
    <row r="924" spans="1:4" ht="45" x14ac:dyDescent="0.25">
      <c r="A924" s="236">
        <v>105644</v>
      </c>
      <c r="B924" s="236" t="s">
        <v>1092</v>
      </c>
      <c r="C924" s="236" t="s">
        <v>124</v>
      </c>
      <c r="D924" s="236">
        <v>236.46</v>
      </c>
    </row>
    <row r="925" spans="1:4" ht="45" x14ac:dyDescent="0.25">
      <c r="A925" s="236">
        <v>105650</v>
      </c>
      <c r="B925" s="236" t="s">
        <v>1093</v>
      </c>
      <c r="C925" s="236" t="s">
        <v>124</v>
      </c>
      <c r="D925" s="236">
        <v>231.35</v>
      </c>
    </row>
    <row r="926" spans="1:4" ht="45" x14ac:dyDescent="0.25">
      <c r="A926" s="236">
        <v>105656</v>
      </c>
      <c r="B926" s="236" t="s">
        <v>1094</v>
      </c>
      <c r="C926" s="236" t="s">
        <v>124</v>
      </c>
      <c r="D926" s="236">
        <v>228.77</v>
      </c>
    </row>
    <row r="927" spans="1:4" ht="45" x14ac:dyDescent="0.25">
      <c r="A927" s="236">
        <v>105577</v>
      </c>
      <c r="B927" s="236" t="s">
        <v>1095</v>
      </c>
      <c r="C927" s="236" t="s">
        <v>124</v>
      </c>
      <c r="D927" s="236">
        <v>112.81</v>
      </c>
    </row>
    <row r="928" spans="1:4" ht="45" x14ac:dyDescent="0.25">
      <c r="A928" s="236">
        <v>105578</v>
      </c>
      <c r="B928" s="236" t="s">
        <v>1096</v>
      </c>
      <c r="C928" s="236" t="s">
        <v>124</v>
      </c>
      <c r="D928" s="236">
        <v>101.57</v>
      </c>
    </row>
    <row r="929" spans="1:4" ht="45" x14ac:dyDescent="0.25">
      <c r="A929" s="236">
        <v>105712</v>
      </c>
      <c r="B929" s="236" t="s">
        <v>1097</v>
      </c>
      <c r="C929" s="236" t="s">
        <v>124</v>
      </c>
      <c r="D929" s="236">
        <v>95.95</v>
      </c>
    </row>
    <row r="930" spans="1:4" ht="45" x14ac:dyDescent="0.25">
      <c r="A930" s="236">
        <v>105637</v>
      </c>
      <c r="B930" s="236" t="s">
        <v>1098</v>
      </c>
      <c r="C930" s="236" t="s">
        <v>124</v>
      </c>
      <c r="D930" s="236">
        <v>133.47</v>
      </c>
    </row>
    <row r="931" spans="1:4" ht="45" x14ac:dyDescent="0.25">
      <c r="A931" s="236">
        <v>105707</v>
      </c>
      <c r="B931" s="236" t="s">
        <v>1099</v>
      </c>
      <c r="C931" s="236" t="s">
        <v>124</v>
      </c>
      <c r="D931" s="236">
        <v>128.36000000000001</v>
      </c>
    </row>
    <row r="932" spans="1:4" ht="45" x14ac:dyDescent="0.25">
      <c r="A932" s="236">
        <v>105709</v>
      </c>
      <c r="B932" s="236" t="s">
        <v>1100</v>
      </c>
      <c r="C932" s="236" t="s">
        <v>124</v>
      </c>
      <c r="D932" s="236">
        <v>125.78</v>
      </c>
    </row>
    <row r="933" spans="1:4" ht="45" x14ac:dyDescent="0.25">
      <c r="A933" s="236">
        <v>105693</v>
      </c>
      <c r="B933" s="236" t="s">
        <v>1101</v>
      </c>
      <c r="C933" s="236" t="s">
        <v>124</v>
      </c>
      <c r="D933" s="236">
        <v>161.27000000000001</v>
      </c>
    </row>
    <row r="934" spans="1:4" ht="45" x14ac:dyDescent="0.25">
      <c r="A934" s="236">
        <v>105696</v>
      </c>
      <c r="B934" s="236" t="s">
        <v>1102</v>
      </c>
      <c r="C934" s="236" t="s">
        <v>124</v>
      </c>
      <c r="D934" s="236">
        <v>150.02000000000001</v>
      </c>
    </row>
    <row r="935" spans="1:4" ht="45" x14ac:dyDescent="0.25">
      <c r="A935" s="236">
        <v>105702</v>
      </c>
      <c r="B935" s="236" t="s">
        <v>1103</v>
      </c>
      <c r="C935" s="236" t="s">
        <v>124</v>
      </c>
      <c r="D935" s="236">
        <v>144.4</v>
      </c>
    </row>
    <row r="936" spans="1:4" ht="45" x14ac:dyDescent="0.25">
      <c r="A936" s="236">
        <v>105675</v>
      </c>
      <c r="B936" s="236" t="s">
        <v>1104</v>
      </c>
      <c r="C936" s="236" t="s">
        <v>124</v>
      </c>
      <c r="D936" s="236">
        <v>169.35</v>
      </c>
    </row>
    <row r="937" spans="1:4" ht="45" x14ac:dyDescent="0.25">
      <c r="A937" s="236">
        <v>105681</v>
      </c>
      <c r="B937" s="236" t="s">
        <v>1105</v>
      </c>
      <c r="C937" s="236" t="s">
        <v>124</v>
      </c>
      <c r="D937" s="236">
        <v>164.24</v>
      </c>
    </row>
    <row r="938" spans="1:4" ht="45" x14ac:dyDescent="0.25">
      <c r="A938" s="236">
        <v>105687</v>
      </c>
      <c r="B938" s="236" t="s">
        <v>1106</v>
      </c>
      <c r="C938" s="236" t="s">
        <v>124</v>
      </c>
      <c r="D938" s="236">
        <v>161.66</v>
      </c>
    </row>
    <row r="939" spans="1:4" ht="45" x14ac:dyDescent="0.25">
      <c r="A939" s="236">
        <v>105694</v>
      </c>
      <c r="B939" s="236" t="s">
        <v>1107</v>
      </c>
      <c r="C939" s="236" t="s">
        <v>124</v>
      </c>
      <c r="D939" s="236">
        <v>189</v>
      </c>
    </row>
    <row r="940" spans="1:4" ht="45" x14ac:dyDescent="0.25">
      <c r="A940" s="236">
        <v>105697</v>
      </c>
      <c r="B940" s="236" t="s">
        <v>1108</v>
      </c>
      <c r="C940" s="236" t="s">
        <v>124</v>
      </c>
      <c r="D940" s="236">
        <v>177.75</v>
      </c>
    </row>
    <row r="941" spans="1:4" ht="45" x14ac:dyDescent="0.25">
      <c r="A941" s="236">
        <v>105703</v>
      </c>
      <c r="B941" s="236" t="s">
        <v>1109</v>
      </c>
      <c r="C941" s="236" t="s">
        <v>124</v>
      </c>
      <c r="D941" s="236">
        <v>172.13</v>
      </c>
    </row>
    <row r="942" spans="1:4" ht="45" x14ac:dyDescent="0.25">
      <c r="A942" s="236">
        <v>105676</v>
      </c>
      <c r="B942" s="236" t="s">
        <v>1110</v>
      </c>
      <c r="C942" s="236" t="s">
        <v>124</v>
      </c>
      <c r="D942" s="236">
        <v>195.42</v>
      </c>
    </row>
    <row r="943" spans="1:4" ht="45" x14ac:dyDescent="0.25">
      <c r="A943" s="236">
        <v>105682</v>
      </c>
      <c r="B943" s="236" t="s">
        <v>1111</v>
      </c>
      <c r="C943" s="236" t="s">
        <v>124</v>
      </c>
      <c r="D943" s="236">
        <v>190.31</v>
      </c>
    </row>
    <row r="944" spans="1:4" ht="45" x14ac:dyDescent="0.25">
      <c r="A944" s="236">
        <v>105688</v>
      </c>
      <c r="B944" s="236" t="s">
        <v>1112</v>
      </c>
      <c r="C944" s="236" t="s">
        <v>124</v>
      </c>
      <c r="D944" s="236">
        <v>187.73</v>
      </c>
    </row>
    <row r="945" spans="1:4" ht="45" x14ac:dyDescent="0.25">
      <c r="A945" s="236">
        <v>105695</v>
      </c>
      <c r="B945" s="236" t="s">
        <v>1113</v>
      </c>
      <c r="C945" s="236" t="s">
        <v>124</v>
      </c>
      <c r="D945" s="236">
        <v>216.36</v>
      </c>
    </row>
    <row r="946" spans="1:4" ht="45" x14ac:dyDescent="0.25">
      <c r="A946" s="236">
        <v>105698</v>
      </c>
      <c r="B946" s="236" t="s">
        <v>1114</v>
      </c>
      <c r="C946" s="236" t="s">
        <v>124</v>
      </c>
      <c r="D946" s="236">
        <v>205.11</v>
      </c>
    </row>
    <row r="947" spans="1:4" ht="45" x14ac:dyDescent="0.25">
      <c r="A947" s="236">
        <v>105704</v>
      </c>
      <c r="B947" s="236" t="s">
        <v>1115</v>
      </c>
      <c r="C947" s="236" t="s">
        <v>124</v>
      </c>
      <c r="D947" s="236">
        <v>199.49</v>
      </c>
    </row>
    <row r="948" spans="1:4" ht="45" x14ac:dyDescent="0.25">
      <c r="A948" s="236">
        <v>105677</v>
      </c>
      <c r="B948" s="236" t="s">
        <v>1116</v>
      </c>
      <c r="C948" s="236" t="s">
        <v>124</v>
      </c>
      <c r="D948" s="236">
        <v>221.5</v>
      </c>
    </row>
    <row r="949" spans="1:4" ht="45" x14ac:dyDescent="0.25">
      <c r="A949" s="236">
        <v>105683</v>
      </c>
      <c r="B949" s="236" t="s">
        <v>1117</v>
      </c>
      <c r="C949" s="236" t="s">
        <v>124</v>
      </c>
      <c r="D949" s="236">
        <v>216.39</v>
      </c>
    </row>
    <row r="950" spans="1:4" ht="45" x14ac:dyDescent="0.25">
      <c r="A950" s="236">
        <v>105689</v>
      </c>
      <c r="B950" s="236" t="s">
        <v>1118</v>
      </c>
      <c r="C950" s="236" t="s">
        <v>124</v>
      </c>
      <c r="D950" s="236">
        <v>213.81</v>
      </c>
    </row>
    <row r="951" spans="1:4" ht="45" x14ac:dyDescent="0.25">
      <c r="A951" s="236">
        <v>105579</v>
      </c>
      <c r="B951" s="236" t="s">
        <v>1119</v>
      </c>
      <c r="C951" s="236" t="s">
        <v>124</v>
      </c>
      <c r="D951" s="236">
        <v>102.11</v>
      </c>
    </row>
    <row r="952" spans="1:4" ht="45" x14ac:dyDescent="0.25">
      <c r="A952" s="236">
        <v>105580</v>
      </c>
      <c r="B952" s="236" t="s">
        <v>1120</v>
      </c>
      <c r="C952" s="236" t="s">
        <v>124</v>
      </c>
      <c r="D952" s="236">
        <v>90.87</v>
      </c>
    </row>
    <row r="953" spans="1:4" ht="45" x14ac:dyDescent="0.25">
      <c r="A953" s="236">
        <v>105582</v>
      </c>
      <c r="B953" s="236" t="s">
        <v>1121</v>
      </c>
      <c r="C953" s="236" t="s">
        <v>124</v>
      </c>
      <c r="D953" s="236">
        <v>85.25</v>
      </c>
    </row>
    <row r="954" spans="1:4" ht="45" x14ac:dyDescent="0.25">
      <c r="A954" s="236">
        <v>105638</v>
      </c>
      <c r="B954" s="236" t="s">
        <v>1122</v>
      </c>
      <c r="C954" s="236" t="s">
        <v>124</v>
      </c>
      <c r="D954" s="236">
        <v>117.21</v>
      </c>
    </row>
    <row r="955" spans="1:4" ht="45" x14ac:dyDescent="0.25">
      <c r="A955" s="236">
        <v>105715</v>
      </c>
      <c r="B955" s="236" t="s">
        <v>1123</v>
      </c>
      <c r="C955" s="236" t="s">
        <v>124</v>
      </c>
      <c r="D955" s="236">
        <v>112.1</v>
      </c>
    </row>
    <row r="956" spans="1:4" ht="45" x14ac:dyDescent="0.25">
      <c r="A956" s="236">
        <v>105717</v>
      </c>
      <c r="B956" s="236" t="s">
        <v>1124</v>
      </c>
      <c r="C956" s="236" t="s">
        <v>124</v>
      </c>
      <c r="D956" s="236">
        <v>109.52</v>
      </c>
    </row>
    <row r="957" spans="1:4" ht="45" x14ac:dyDescent="0.25">
      <c r="A957" s="236">
        <v>105626</v>
      </c>
      <c r="B957" s="236" t="s">
        <v>1125</v>
      </c>
      <c r="C957" s="236" t="s">
        <v>124</v>
      </c>
      <c r="D957" s="236">
        <v>119.32</v>
      </c>
    </row>
    <row r="958" spans="1:4" ht="45" x14ac:dyDescent="0.25">
      <c r="A958" s="236">
        <v>105629</v>
      </c>
      <c r="B958" s="236" t="s">
        <v>1126</v>
      </c>
      <c r="C958" s="236" t="s">
        <v>124</v>
      </c>
      <c r="D958" s="236">
        <v>110.31</v>
      </c>
    </row>
    <row r="959" spans="1:4" ht="45" x14ac:dyDescent="0.25">
      <c r="A959" s="236">
        <v>105635</v>
      </c>
      <c r="B959" s="236" t="s">
        <v>1127</v>
      </c>
      <c r="C959" s="236" t="s">
        <v>124</v>
      </c>
      <c r="D959" s="236">
        <v>109.11</v>
      </c>
    </row>
    <row r="960" spans="1:4" ht="45" x14ac:dyDescent="0.25">
      <c r="A960" s="236">
        <v>105605</v>
      </c>
      <c r="B960" s="236" t="s">
        <v>1128</v>
      </c>
      <c r="C960" s="236" t="s">
        <v>124</v>
      </c>
      <c r="D960" s="236">
        <v>108.76</v>
      </c>
    </row>
    <row r="961" spans="1:4" ht="45" x14ac:dyDescent="0.25">
      <c r="A961" s="236">
        <v>105613</v>
      </c>
      <c r="B961" s="236" t="s">
        <v>1129</v>
      </c>
      <c r="C961" s="236" t="s">
        <v>124</v>
      </c>
      <c r="D961" s="236">
        <v>105.47</v>
      </c>
    </row>
    <row r="962" spans="1:4" ht="45" x14ac:dyDescent="0.25">
      <c r="A962" s="236">
        <v>105621</v>
      </c>
      <c r="B962" s="236" t="s">
        <v>1130</v>
      </c>
      <c r="C962" s="236" t="s">
        <v>124</v>
      </c>
      <c r="D962" s="236">
        <v>103.1</v>
      </c>
    </row>
    <row r="963" spans="1:4" ht="45" x14ac:dyDescent="0.25">
      <c r="A963" s="236">
        <v>105627</v>
      </c>
      <c r="B963" s="236" t="s">
        <v>1131</v>
      </c>
      <c r="C963" s="236" t="s">
        <v>124</v>
      </c>
      <c r="D963" s="236">
        <v>147.75</v>
      </c>
    </row>
    <row r="964" spans="1:4" ht="45" x14ac:dyDescent="0.25">
      <c r="A964" s="236">
        <v>105630</v>
      </c>
      <c r="B964" s="236" t="s">
        <v>1132</v>
      </c>
      <c r="C964" s="236" t="s">
        <v>124</v>
      </c>
      <c r="D964" s="236">
        <v>138.74</v>
      </c>
    </row>
    <row r="965" spans="1:4" ht="45" x14ac:dyDescent="0.25">
      <c r="A965" s="236">
        <v>105636</v>
      </c>
      <c r="B965" s="236" t="s">
        <v>1133</v>
      </c>
      <c r="C965" s="236" t="s">
        <v>124</v>
      </c>
      <c r="D965" s="236">
        <v>137.54</v>
      </c>
    </row>
    <row r="966" spans="1:4" ht="45" x14ac:dyDescent="0.25">
      <c r="A966" s="236">
        <v>105606</v>
      </c>
      <c r="B966" s="236" t="s">
        <v>1134</v>
      </c>
      <c r="C966" s="236" t="s">
        <v>124</v>
      </c>
      <c r="D966" s="236">
        <v>136.46</v>
      </c>
    </row>
    <row r="967" spans="1:4" ht="45" x14ac:dyDescent="0.25">
      <c r="A967" s="236">
        <v>105614</v>
      </c>
      <c r="B967" s="236" t="s">
        <v>1135</v>
      </c>
      <c r="C967" s="236" t="s">
        <v>124</v>
      </c>
      <c r="D967" s="236">
        <v>133.16999999999999</v>
      </c>
    </row>
    <row r="968" spans="1:4" ht="45" x14ac:dyDescent="0.25">
      <c r="A968" s="236">
        <v>105622</v>
      </c>
      <c r="B968" s="236" t="s">
        <v>1136</v>
      </c>
      <c r="C968" s="236" t="s">
        <v>124</v>
      </c>
      <c r="D968" s="236">
        <v>130.80000000000001</v>
      </c>
    </row>
    <row r="969" spans="1:4" ht="45" x14ac:dyDescent="0.25">
      <c r="A969" s="236">
        <v>105572</v>
      </c>
      <c r="B969" s="236" t="s">
        <v>1137</v>
      </c>
      <c r="C969" s="236" t="s">
        <v>124</v>
      </c>
      <c r="D969" s="236">
        <v>60.92</v>
      </c>
    </row>
    <row r="970" spans="1:4" ht="45" x14ac:dyDescent="0.25">
      <c r="A970" s="236">
        <v>105574</v>
      </c>
      <c r="B970" s="236" t="s">
        <v>1138</v>
      </c>
      <c r="C970" s="236" t="s">
        <v>124</v>
      </c>
      <c r="D970" s="236">
        <v>51.91</v>
      </c>
    </row>
    <row r="971" spans="1:4" ht="45" x14ac:dyDescent="0.25">
      <c r="A971" s="236">
        <v>105576</v>
      </c>
      <c r="B971" s="236" t="s">
        <v>1139</v>
      </c>
      <c r="C971" s="236" t="s">
        <v>124</v>
      </c>
      <c r="D971" s="236">
        <v>50.71</v>
      </c>
    </row>
    <row r="972" spans="1:4" ht="45" x14ac:dyDescent="0.25">
      <c r="A972" s="236">
        <v>105603</v>
      </c>
      <c r="B972" s="236" t="s">
        <v>1140</v>
      </c>
      <c r="C972" s="236" t="s">
        <v>124</v>
      </c>
      <c r="D972" s="236">
        <v>53.36</v>
      </c>
    </row>
    <row r="973" spans="1:4" ht="45" x14ac:dyDescent="0.25">
      <c r="A973" s="236">
        <v>105611</v>
      </c>
      <c r="B973" s="236" t="s">
        <v>1141</v>
      </c>
      <c r="C973" s="236" t="s">
        <v>124</v>
      </c>
      <c r="D973" s="236">
        <v>50.07</v>
      </c>
    </row>
    <row r="974" spans="1:4" ht="45" x14ac:dyDescent="0.25">
      <c r="A974" s="236">
        <v>105619</v>
      </c>
      <c r="B974" s="236" t="s">
        <v>1142</v>
      </c>
      <c r="C974" s="236" t="s">
        <v>124</v>
      </c>
      <c r="D974" s="236">
        <v>47.7</v>
      </c>
    </row>
    <row r="975" spans="1:4" ht="45" x14ac:dyDescent="0.25">
      <c r="A975" s="236">
        <v>105573</v>
      </c>
      <c r="B975" s="236" t="s">
        <v>1143</v>
      </c>
      <c r="C975" s="236" t="s">
        <v>124</v>
      </c>
      <c r="D975" s="236">
        <v>90.52</v>
      </c>
    </row>
    <row r="976" spans="1:4" ht="45" x14ac:dyDescent="0.25">
      <c r="A976" s="236">
        <v>105628</v>
      </c>
      <c r="B976" s="236" t="s">
        <v>1144</v>
      </c>
      <c r="C976" s="236" t="s">
        <v>124</v>
      </c>
      <c r="D976" s="236">
        <v>81.510000000000005</v>
      </c>
    </row>
    <row r="977" spans="1:4" ht="45" x14ac:dyDescent="0.25">
      <c r="A977" s="236">
        <v>105634</v>
      </c>
      <c r="B977" s="236" t="s">
        <v>1145</v>
      </c>
      <c r="C977" s="236" t="s">
        <v>124</v>
      </c>
      <c r="D977" s="236">
        <v>80.31</v>
      </c>
    </row>
    <row r="978" spans="1:4" ht="45" x14ac:dyDescent="0.25">
      <c r="A978" s="236">
        <v>105604</v>
      </c>
      <c r="B978" s="236" t="s">
        <v>1146</v>
      </c>
      <c r="C978" s="236" t="s">
        <v>124</v>
      </c>
      <c r="D978" s="236">
        <v>81.06</v>
      </c>
    </row>
    <row r="979" spans="1:4" ht="45" x14ac:dyDescent="0.25">
      <c r="A979" s="236">
        <v>105612</v>
      </c>
      <c r="B979" s="236" t="s">
        <v>1147</v>
      </c>
      <c r="C979" s="236" t="s">
        <v>124</v>
      </c>
      <c r="D979" s="236">
        <v>77.77</v>
      </c>
    </row>
    <row r="980" spans="1:4" ht="45" x14ac:dyDescent="0.25">
      <c r="A980" s="236">
        <v>105620</v>
      </c>
      <c r="B980" s="236" t="s">
        <v>1148</v>
      </c>
      <c r="C980" s="236" t="s">
        <v>124</v>
      </c>
      <c r="D980" s="236">
        <v>75.400000000000006</v>
      </c>
    </row>
    <row r="981" spans="1:4" ht="45" x14ac:dyDescent="0.25">
      <c r="A981" s="236">
        <v>105586</v>
      </c>
      <c r="B981" s="236" t="s">
        <v>1149</v>
      </c>
      <c r="C981" s="236" t="s">
        <v>124</v>
      </c>
      <c r="D981" s="236">
        <v>125.73</v>
      </c>
    </row>
    <row r="982" spans="1:4" ht="45" x14ac:dyDescent="0.25">
      <c r="A982" s="236">
        <v>105587</v>
      </c>
      <c r="B982" s="236" t="s">
        <v>1150</v>
      </c>
      <c r="C982" s="236" t="s">
        <v>124</v>
      </c>
      <c r="D982" s="236">
        <v>110.21</v>
      </c>
    </row>
    <row r="983" spans="1:4" ht="45" x14ac:dyDescent="0.25">
      <c r="A983" s="236">
        <v>105589</v>
      </c>
      <c r="B983" s="236" t="s">
        <v>1151</v>
      </c>
      <c r="C983" s="236" t="s">
        <v>124</v>
      </c>
      <c r="D983" s="236">
        <v>108.82</v>
      </c>
    </row>
    <row r="984" spans="1:4" ht="45" x14ac:dyDescent="0.25">
      <c r="A984" s="236">
        <v>105584</v>
      </c>
      <c r="B984" s="236" t="s">
        <v>1152</v>
      </c>
      <c r="C984" s="236" t="s">
        <v>124</v>
      </c>
      <c r="D984" s="236">
        <v>142.91</v>
      </c>
    </row>
    <row r="985" spans="1:4" ht="45" x14ac:dyDescent="0.25">
      <c r="A985" s="236">
        <v>105720</v>
      </c>
      <c r="B985" s="236" t="s">
        <v>1153</v>
      </c>
      <c r="C985" s="236" t="s">
        <v>124</v>
      </c>
      <c r="D985" s="236">
        <v>134.66999999999999</v>
      </c>
    </row>
    <row r="986" spans="1:4" ht="45" x14ac:dyDescent="0.25">
      <c r="A986" s="236">
        <v>105722</v>
      </c>
      <c r="B986" s="236" t="s">
        <v>1154</v>
      </c>
      <c r="C986" s="236" t="s">
        <v>124</v>
      </c>
      <c r="D986" s="236">
        <v>135.18</v>
      </c>
    </row>
    <row r="987" spans="1:4" ht="45" x14ac:dyDescent="0.25">
      <c r="A987" s="236">
        <v>105593</v>
      </c>
      <c r="B987" s="236" t="s">
        <v>1155</v>
      </c>
      <c r="C987" s="236" t="s">
        <v>124</v>
      </c>
      <c r="D987" s="236">
        <v>115.03</v>
      </c>
    </row>
    <row r="988" spans="1:4" ht="45" x14ac:dyDescent="0.25">
      <c r="A988" s="236">
        <v>105594</v>
      </c>
      <c r="B988" s="236" t="s">
        <v>1156</v>
      </c>
      <c r="C988" s="236" t="s">
        <v>124</v>
      </c>
      <c r="D988" s="236">
        <v>99.51</v>
      </c>
    </row>
    <row r="989" spans="1:4" ht="45" x14ac:dyDescent="0.25">
      <c r="A989" s="236">
        <v>105596</v>
      </c>
      <c r="B989" s="236" t="s">
        <v>1157</v>
      </c>
      <c r="C989" s="236" t="s">
        <v>124</v>
      </c>
      <c r="D989" s="236">
        <v>98.12</v>
      </c>
    </row>
    <row r="990" spans="1:4" ht="45" x14ac:dyDescent="0.25">
      <c r="A990" s="236">
        <v>105591</v>
      </c>
      <c r="B990" s="236" t="s">
        <v>1158</v>
      </c>
      <c r="C990" s="236" t="s">
        <v>124</v>
      </c>
      <c r="D990" s="236">
        <v>126.65</v>
      </c>
    </row>
    <row r="991" spans="1:4" ht="45" x14ac:dyDescent="0.25">
      <c r="A991" s="236">
        <v>105724</v>
      </c>
      <c r="B991" s="236" t="s">
        <v>1159</v>
      </c>
      <c r="C991" s="236" t="s">
        <v>124</v>
      </c>
      <c r="D991" s="236">
        <v>118.41</v>
      </c>
    </row>
    <row r="992" spans="1:4" ht="45" x14ac:dyDescent="0.25">
      <c r="A992" s="236">
        <v>105726</v>
      </c>
      <c r="B992" s="236" t="s">
        <v>1160</v>
      </c>
      <c r="C992" s="236" t="s">
        <v>124</v>
      </c>
      <c r="D992" s="236">
        <v>118.92</v>
      </c>
    </row>
    <row r="993" spans="1:4" ht="45" x14ac:dyDescent="0.25">
      <c r="A993" s="236">
        <v>105567</v>
      </c>
      <c r="B993" s="236" t="s">
        <v>1161</v>
      </c>
      <c r="C993" s="236" t="s">
        <v>124</v>
      </c>
      <c r="D993" s="236">
        <v>16.16</v>
      </c>
    </row>
    <row r="994" spans="1:4" ht="45" x14ac:dyDescent="0.25">
      <c r="A994" s="236">
        <v>105568</v>
      </c>
      <c r="B994" s="236" t="s">
        <v>1162</v>
      </c>
      <c r="C994" s="236" t="s">
        <v>124</v>
      </c>
      <c r="D994" s="236">
        <v>12.87</v>
      </c>
    </row>
    <row r="995" spans="1:4" ht="45" x14ac:dyDescent="0.25">
      <c r="A995" s="236">
        <v>105570</v>
      </c>
      <c r="B995" s="236" t="s">
        <v>1163</v>
      </c>
      <c r="C995" s="236" t="s">
        <v>124</v>
      </c>
      <c r="D995" s="236">
        <v>10.61</v>
      </c>
    </row>
    <row r="996" spans="1:4" x14ac:dyDescent="0.25">
      <c r="A996" s="236">
        <v>100575</v>
      </c>
      <c r="B996" s="236" t="s">
        <v>1164</v>
      </c>
      <c r="C996" s="236" t="s">
        <v>178</v>
      </c>
      <c r="D996" s="236">
        <v>0.64</v>
      </c>
    </row>
    <row r="997" spans="1:4" ht="30" x14ac:dyDescent="0.25">
      <c r="A997" s="236">
        <v>100577</v>
      </c>
      <c r="B997" s="236" t="s">
        <v>1165</v>
      </c>
      <c r="C997" s="236" t="s">
        <v>178</v>
      </c>
      <c r="D997" s="236">
        <v>1.56</v>
      </c>
    </row>
    <row r="998" spans="1:4" ht="30" x14ac:dyDescent="0.25">
      <c r="A998" s="236">
        <v>105598</v>
      </c>
      <c r="B998" s="236" t="s">
        <v>1166</v>
      </c>
      <c r="C998" s="236" t="s">
        <v>178</v>
      </c>
      <c r="D998" s="236">
        <v>2.1</v>
      </c>
    </row>
    <row r="999" spans="1:4" ht="30" x14ac:dyDescent="0.25">
      <c r="A999" s="236">
        <v>100576</v>
      </c>
      <c r="B999" s="236" t="s">
        <v>1167</v>
      </c>
      <c r="C999" s="236" t="s">
        <v>178</v>
      </c>
      <c r="D999" s="236">
        <v>3.12</v>
      </c>
    </row>
    <row r="1000" spans="1:4" ht="30" x14ac:dyDescent="0.25">
      <c r="A1000" s="236">
        <v>105597</v>
      </c>
      <c r="B1000" s="236" t="s">
        <v>1168</v>
      </c>
      <c r="C1000" s="236" t="s">
        <v>178</v>
      </c>
      <c r="D1000" s="236">
        <v>4.29</v>
      </c>
    </row>
    <row r="1001" spans="1:4" ht="30" x14ac:dyDescent="0.25">
      <c r="A1001" s="236">
        <v>102730</v>
      </c>
      <c r="B1001" s="236" t="s">
        <v>1169</v>
      </c>
      <c r="C1001" s="236" t="s">
        <v>442</v>
      </c>
      <c r="D1001" s="236">
        <v>10.59</v>
      </c>
    </row>
    <row r="1002" spans="1:4" ht="30" x14ac:dyDescent="0.25">
      <c r="A1002" s="236">
        <v>102731</v>
      </c>
      <c r="B1002" s="236" t="s">
        <v>1170</v>
      </c>
      <c r="C1002" s="236" t="s">
        <v>442</v>
      </c>
      <c r="D1002" s="236">
        <v>8.75</v>
      </c>
    </row>
    <row r="1003" spans="1:4" ht="30" x14ac:dyDescent="0.25">
      <c r="A1003" s="236">
        <v>102732</v>
      </c>
      <c r="B1003" s="236" t="s">
        <v>1171</v>
      </c>
      <c r="C1003" s="236" t="s">
        <v>442</v>
      </c>
      <c r="D1003" s="236">
        <v>7.95</v>
      </c>
    </row>
    <row r="1004" spans="1:4" ht="30" x14ac:dyDescent="0.25">
      <c r="A1004" s="236">
        <v>102733</v>
      </c>
      <c r="B1004" s="236" t="s">
        <v>1172</v>
      </c>
      <c r="C1004" s="236" t="s">
        <v>442</v>
      </c>
      <c r="D1004" s="236">
        <v>8.5299999999999994</v>
      </c>
    </row>
    <row r="1005" spans="1:4" ht="30" x14ac:dyDescent="0.25">
      <c r="A1005" s="236">
        <v>102728</v>
      </c>
      <c r="B1005" s="236" t="s">
        <v>1173</v>
      </c>
      <c r="C1005" s="236" t="s">
        <v>442</v>
      </c>
      <c r="D1005" s="236">
        <v>13.92</v>
      </c>
    </row>
    <row r="1006" spans="1:4" ht="30" x14ac:dyDescent="0.25">
      <c r="A1006" s="236">
        <v>102729</v>
      </c>
      <c r="B1006" s="236" t="s">
        <v>1174</v>
      </c>
      <c r="C1006" s="236" t="s">
        <v>442</v>
      </c>
      <c r="D1006" s="236">
        <v>12.31</v>
      </c>
    </row>
    <row r="1007" spans="1:4" x14ac:dyDescent="0.25">
      <c r="A1007" s="236">
        <v>102734</v>
      </c>
      <c r="B1007" s="236" t="s">
        <v>1175</v>
      </c>
      <c r="C1007" s="236" t="s">
        <v>442</v>
      </c>
      <c r="D1007" s="236">
        <v>12.61</v>
      </c>
    </row>
    <row r="1008" spans="1:4" x14ac:dyDescent="0.25">
      <c r="A1008" s="236">
        <v>102735</v>
      </c>
      <c r="B1008" s="236" t="s">
        <v>1176</v>
      </c>
      <c r="C1008" s="236" t="s">
        <v>442</v>
      </c>
      <c r="D1008" s="236">
        <v>11.2</v>
      </c>
    </row>
    <row r="1009" spans="1:4" ht="30" x14ac:dyDescent="0.25">
      <c r="A1009" s="236">
        <v>102765</v>
      </c>
      <c r="B1009" s="236" t="s">
        <v>1177</v>
      </c>
      <c r="C1009" s="236" t="s">
        <v>119</v>
      </c>
      <c r="D1009" s="236">
        <v>15621.93</v>
      </c>
    </row>
    <row r="1010" spans="1:4" ht="30" x14ac:dyDescent="0.25">
      <c r="A1010" s="236">
        <v>102795</v>
      </c>
      <c r="B1010" s="236" t="s">
        <v>1178</v>
      </c>
      <c r="C1010" s="236" t="s">
        <v>119</v>
      </c>
      <c r="D1010" s="236">
        <v>32733.89</v>
      </c>
    </row>
    <row r="1011" spans="1:4" ht="30" x14ac:dyDescent="0.25">
      <c r="A1011" s="236">
        <v>102766</v>
      </c>
      <c r="B1011" s="236" t="s">
        <v>1179</v>
      </c>
      <c r="C1011" s="236" t="s">
        <v>119</v>
      </c>
      <c r="D1011" s="236">
        <v>23238.68</v>
      </c>
    </row>
    <row r="1012" spans="1:4" ht="30" x14ac:dyDescent="0.25">
      <c r="A1012" s="236">
        <v>102796</v>
      </c>
      <c r="B1012" s="236" t="s">
        <v>1180</v>
      </c>
      <c r="C1012" s="236" t="s">
        <v>119</v>
      </c>
      <c r="D1012" s="236">
        <v>52445.27</v>
      </c>
    </row>
    <row r="1013" spans="1:4" ht="30" x14ac:dyDescent="0.25">
      <c r="A1013" s="236">
        <v>102767</v>
      </c>
      <c r="B1013" s="236" t="s">
        <v>1181</v>
      </c>
      <c r="C1013" s="236" t="s">
        <v>119</v>
      </c>
      <c r="D1013" s="236">
        <v>32276.69</v>
      </c>
    </row>
    <row r="1014" spans="1:4" ht="30" x14ac:dyDescent="0.25">
      <c r="A1014" s="236">
        <v>102797</v>
      </c>
      <c r="B1014" s="236" t="s">
        <v>1182</v>
      </c>
      <c r="C1014" s="236" t="s">
        <v>119</v>
      </c>
      <c r="D1014" s="236">
        <v>74217.02</v>
      </c>
    </row>
    <row r="1015" spans="1:4" ht="30" x14ac:dyDescent="0.25">
      <c r="A1015" s="236">
        <v>102768</v>
      </c>
      <c r="B1015" s="236" t="s">
        <v>1183</v>
      </c>
      <c r="C1015" s="236" t="s">
        <v>119</v>
      </c>
      <c r="D1015" s="236">
        <v>44565.89</v>
      </c>
    </row>
    <row r="1016" spans="1:4" ht="30" x14ac:dyDescent="0.25">
      <c r="A1016" s="236">
        <v>102798</v>
      </c>
      <c r="B1016" s="236" t="s">
        <v>1184</v>
      </c>
      <c r="C1016" s="236" t="s">
        <v>119</v>
      </c>
      <c r="D1016" s="236">
        <v>90628.67</v>
      </c>
    </row>
    <row r="1017" spans="1:4" ht="30" x14ac:dyDescent="0.25">
      <c r="A1017" s="236">
        <v>102744</v>
      </c>
      <c r="B1017" s="236" t="s">
        <v>1185</v>
      </c>
      <c r="C1017" s="236" t="s">
        <v>119</v>
      </c>
      <c r="D1017" s="236">
        <v>6453.66</v>
      </c>
    </row>
    <row r="1018" spans="1:4" ht="30" x14ac:dyDescent="0.25">
      <c r="A1018" s="236">
        <v>102755</v>
      </c>
      <c r="B1018" s="236" t="s">
        <v>1186</v>
      </c>
      <c r="C1018" s="236" t="s">
        <v>119</v>
      </c>
      <c r="D1018" s="236">
        <v>9881.02</v>
      </c>
    </row>
    <row r="1019" spans="1:4" ht="30" x14ac:dyDescent="0.25">
      <c r="A1019" s="236">
        <v>102782</v>
      </c>
      <c r="B1019" s="236" t="s">
        <v>1187</v>
      </c>
      <c r="C1019" s="236" t="s">
        <v>119</v>
      </c>
      <c r="D1019" s="236">
        <v>15989.35</v>
      </c>
    </row>
    <row r="1020" spans="1:4" ht="30" x14ac:dyDescent="0.25">
      <c r="A1020" s="236">
        <v>102745</v>
      </c>
      <c r="B1020" s="236" t="s">
        <v>1188</v>
      </c>
      <c r="C1020" s="236" t="s">
        <v>119</v>
      </c>
      <c r="D1020" s="236">
        <v>9027.52</v>
      </c>
    </row>
    <row r="1021" spans="1:4" ht="30" x14ac:dyDescent="0.25">
      <c r="A1021" s="236">
        <v>102756</v>
      </c>
      <c r="B1021" s="236" t="s">
        <v>1189</v>
      </c>
      <c r="C1021" s="236" t="s">
        <v>119</v>
      </c>
      <c r="D1021" s="236">
        <v>14588.83</v>
      </c>
    </row>
    <row r="1022" spans="1:4" ht="30" x14ac:dyDescent="0.25">
      <c r="A1022" s="236">
        <v>102783</v>
      </c>
      <c r="B1022" s="236" t="s">
        <v>1190</v>
      </c>
      <c r="C1022" s="236" t="s">
        <v>119</v>
      </c>
      <c r="D1022" s="236">
        <v>21189.93</v>
      </c>
    </row>
    <row r="1023" spans="1:4" ht="30" x14ac:dyDescent="0.25">
      <c r="A1023" s="236">
        <v>102746</v>
      </c>
      <c r="B1023" s="236" t="s">
        <v>1191</v>
      </c>
      <c r="C1023" s="236" t="s">
        <v>119</v>
      </c>
      <c r="D1023" s="236">
        <v>15574.35</v>
      </c>
    </row>
    <row r="1024" spans="1:4" ht="30" x14ac:dyDescent="0.25">
      <c r="A1024" s="236">
        <v>102757</v>
      </c>
      <c r="B1024" s="236" t="s">
        <v>1192</v>
      </c>
      <c r="C1024" s="236" t="s">
        <v>119</v>
      </c>
      <c r="D1024" s="236">
        <v>26996.880000000001</v>
      </c>
    </row>
    <row r="1025" spans="1:4" ht="30" x14ac:dyDescent="0.25">
      <c r="A1025" s="236">
        <v>102784</v>
      </c>
      <c r="B1025" s="236" t="s">
        <v>1193</v>
      </c>
      <c r="C1025" s="236" t="s">
        <v>119</v>
      </c>
      <c r="D1025" s="236">
        <v>32130</v>
      </c>
    </row>
    <row r="1026" spans="1:4" ht="30" x14ac:dyDescent="0.25">
      <c r="A1026" s="236">
        <v>102779</v>
      </c>
      <c r="B1026" s="236" t="s">
        <v>1194</v>
      </c>
      <c r="C1026" s="236" t="s">
        <v>119</v>
      </c>
      <c r="D1026" s="236">
        <v>8511.2800000000007</v>
      </c>
    </row>
    <row r="1027" spans="1:4" ht="30" x14ac:dyDescent="0.25">
      <c r="A1027" s="236">
        <v>102780</v>
      </c>
      <c r="B1027" s="236" t="s">
        <v>1195</v>
      </c>
      <c r="C1027" s="236" t="s">
        <v>119</v>
      </c>
      <c r="D1027" s="236">
        <v>9797.49</v>
      </c>
    </row>
    <row r="1028" spans="1:4" ht="30" x14ac:dyDescent="0.25">
      <c r="A1028" s="236">
        <v>102743</v>
      </c>
      <c r="B1028" s="236" t="s">
        <v>1196</v>
      </c>
      <c r="C1028" s="236" t="s">
        <v>119</v>
      </c>
      <c r="D1028" s="236">
        <v>4330.51</v>
      </c>
    </row>
    <row r="1029" spans="1:4" ht="30" x14ac:dyDescent="0.25">
      <c r="A1029" s="236">
        <v>102781</v>
      </c>
      <c r="B1029" s="236" t="s">
        <v>1197</v>
      </c>
      <c r="C1029" s="236" t="s">
        <v>119</v>
      </c>
      <c r="D1029" s="236">
        <v>14478</v>
      </c>
    </row>
    <row r="1030" spans="1:4" ht="30" x14ac:dyDescent="0.25">
      <c r="A1030" s="236">
        <v>102761</v>
      </c>
      <c r="B1030" s="236" t="s">
        <v>1198</v>
      </c>
      <c r="C1030" s="236" t="s">
        <v>119</v>
      </c>
      <c r="D1030" s="236">
        <v>12520.07</v>
      </c>
    </row>
    <row r="1031" spans="1:4" ht="30" x14ac:dyDescent="0.25">
      <c r="A1031" s="236">
        <v>102791</v>
      </c>
      <c r="B1031" s="236" t="s">
        <v>1199</v>
      </c>
      <c r="C1031" s="236" t="s">
        <v>119</v>
      </c>
      <c r="D1031" s="236">
        <v>30645.65</v>
      </c>
    </row>
    <row r="1032" spans="1:4" ht="30" x14ac:dyDescent="0.25">
      <c r="A1032" s="236">
        <v>102762</v>
      </c>
      <c r="B1032" s="236" t="s">
        <v>1200</v>
      </c>
      <c r="C1032" s="236" t="s">
        <v>119</v>
      </c>
      <c r="D1032" s="236">
        <v>19102.23</v>
      </c>
    </row>
    <row r="1033" spans="1:4" ht="30" x14ac:dyDescent="0.25">
      <c r="A1033" s="236">
        <v>102792</v>
      </c>
      <c r="B1033" s="236" t="s">
        <v>1201</v>
      </c>
      <c r="C1033" s="236" t="s">
        <v>119</v>
      </c>
      <c r="D1033" s="236">
        <v>49564.98</v>
      </c>
    </row>
    <row r="1034" spans="1:4" ht="30" x14ac:dyDescent="0.25">
      <c r="A1034" s="236">
        <v>102763</v>
      </c>
      <c r="B1034" s="236" t="s">
        <v>1202</v>
      </c>
      <c r="C1034" s="236" t="s">
        <v>119</v>
      </c>
      <c r="D1034" s="236">
        <v>26397.06</v>
      </c>
    </row>
    <row r="1035" spans="1:4" ht="30" x14ac:dyDescent="0.25">
      <c r="A1035" s="236">
        <v>102793</v>
      </c>
      <c r="B1035" s="236" t="s">
        <v>1203</v>
      </c>
      <c r="C1035" s="236" t="s">
        <v>119</v>
      </c>
      <c r="D1035" s="236">
        <v>66343.31</v>
      </c>
    </row>
    <row r="1036" spans="1:4" ht="30" x14ac:dyDescent="0.25">
      <c r="A1036" s="236">
        <v>102764</v>
      </c>
      <c r="B1036" s="236" t="s">
        <v>1204</v>
      </c>
      <c r="C1036" s="236" t="s">
        <v>119</v>
      </c>
      <c r="D1036" s="236">
        <v>36790.720000000001</v>
      </c>
    </row>
    <row r="1037" spans="1:4" ht="30" x14ac:dyDescent="0.25">
      <c r="A1037" s="236">
        <v>102794</v>
      </c>
      <c r="B1037" s="236" t="s">
        <v>1205</v>
      </c>
      <c r="C1037" s="236" t="s">
        <v>119</v>
      </c>
      <c r="D1037" s="236">
        <v>94734.16</v>
      </c>
    </row>
    <row r="1038" spans="1:4" ht="30" x14ac:dyDescent="0.25">
      <c r="A1038" s="236">
        <v>102740</v>
      </c>
      <c r="B1038" s="236" t="s">
        <v>1206</v>
      </c>
      <c r="C1038" s="236" t="s">
        <v>119</v>
      </c>
      <c r="D1038" s="236">
        <v>5323.36</v>
      </c>
    </row>
    <row r="1039" spans="1:4" ht="30" x14ac:dyDescent="0.25">
      <c r="A1039" s="236">
        <v>102752</v>
      </c>
      <c r="B1039" s="236" t="s">
        <v>1207</v>
      </c>
      <c r="C1039" s="236" t="s">
        <v>119</v>
      </c>
      <c r="D1039" s="236">
        <v>7095.51</v>
      </c>
    </row>
    <row r="1040" spans="1:4" ht="30" x14ac:dyDescent="0.25">
      <c r="A1040" s="236">
        <v>102776</v>
      </c>
      <c r="B1040" s="236" t="s">
        <v>1208</v>
      </c>
      <c r="C1040" s="236" t="s">
        <v>119</v>
      </c>
      <c r="D1040" s="236">
        <v>12671.74</v>
      </c>
    </row>
    <row r="1041" spans="1:4" ht="30" x14ac:dyDescent="0.25">
      <c r="A1041" s="236">
        <v>102741</v>
      </c>
      <c r="B1041" s="236" t="s">
        <v>1209</v>
      </c>
      <c r="C1041" s="236" t="s">
        <v>119</v>
      </c>
      <c r="D1041" s="236">
        <v>7438.04</v>
      </c>
    </row>
    <row r="1042" spans="1:4" ht="30" x14ac:dyDescent="0.25">
      <c r="A1042" s="236">
        <v>102753</v>
      </c>
      <c r="B1042" s="236" t="s">
        <v>1210</v>
      </c>
      <c r="C1042" s="236" t="s">
        <v>119</v>
      </c>
      <c r="D1042" s="236">
        <v>10443.77</v>
      </c>
    </row>
    <row r="1043" spans="1:4" ht="30" x14ac:dyDescent="0.25">
      <c r="A1043" s="236">
        <v>102777</v>
      </c>
      <c r="B1043" s="236" t="s">
        <v>1211</v>
      </c>
      <c r="C1043" s="236" t="s">
        <v>119</v>
      </c>
      <c r="D1043" s="236">
        <v>19158.52</v>
      </c>
    </row>
    <row r="1044" spans="1:4" ht="30" x14ac:dyDescent="0.25">
      <c r="A1044" s="236">
        <v>102742</v>
      </c>
      <c r="B1044" s="236" t="s">
        <v>1212</v>
      </c>
      <c r="C1044" s="236" t="s">
        <v>119</v>
      </c>
      <c r="D1044" s="236">
        <v>12820.23</v>
      </c>
    </row>
    <row r="1045" spans="1:4" ht="30" x14ac:dyDescent="0.25">
      <c r="A1045" s="236">
        <v>102754</v>
      </c>
      <c r="B1045" s="236" t="s">
        <v>1213</v>
      </c>
      <c r="C1045" s="236" t="s">
        <v>119</v>
      </c>
      <c r="D1045" s="236">
        <v>19749.47</v>
      </c>
    </row>
    <row r="1046" spans="1:4" ht="30" x14ac:dyDescent="0.25">
      <c r="A1046" s="236">
        <v>102778</v>
      </c>
      <c r="B1046" s="236" t="s">
        <v>1214</v>
      </c>
      <c r="C1046" s="236" t="s">
        <v>119</v>
      </c>
      <c r="D1046" s="236">
        <v>27806.17</v>
      </c>
    </row>
    <row r="1047" spans="1:4" ht="30" x14ac:dyDescent="0.25">
      <c r="A1047" s="236">
        <v>102737</v>
      </c>
      <c r="B1047" s="236" t="s">
        <v>1215</v>
      </c>
      <c r="C1047" s="236" t="s">
        <v>119</v>
      </c>
      <c r="D1047" s="236">
        <v>1055.77</v>
      </c>
    </row>
    <row r="1048" spans="1:4" ht="30" x14ac:dyDescent="0.25">
      <c r="A1048" s="236">
        <v>102773</v>
      </c>
      <c r="B1048" s="236" t="s">
        <v>1216</v>
      </c>
      <c r="C1048" s="236" t="s">
        <v>119</v>
      </c>
      <c r="D1048" s="236">
        <v>8511.2800000000007</v>
      </c>
    </row>
    <row r="1049" spans="1:4" ht="30" x14ac:dyDescent="0.25">
      <c r="A1049" s="236">
        <v>102738</v>
      </c>
      <c r="B1049" s="236" t="s">
        <v>1217</v>
      </c>
      <c r="C1049" s="236" t="s">
        <v>119</v>
      </c>
      <c r="D1049" s="236">
        <v>2142.5100000000002</v>
      </c>
    </row>
    <row r="1050" spans="1:4" ht="30" x14ac:dyDescent="0.25">
      <c r="A1050" s="236">
        <v>102750</v>
      </c>
      <c r="B1050" s="236" t="s">
        <v>1218</v>
      </c>
      <c r="C1050" s="236" t="s">
        <v>119</v>
      </c>
      <c r="D1050" s="236">
        <v>2603.79</v>
      </c>
    </row>
    <row r="1051" spans="1:4" ht="30" x14ac:dyDescent="0.25">
      <c r="A1051" s="236">
        <v>102774</v>
      </c>
      <c r="B1051" s="236" t="s">
        <v>1219</v>
      </c>
      <c r="C1051" s="236" t="s">
        <v>119</v>
      </c>
      <c r="D1051" s="236">
        <v>8511.2800000000007</v>
      </c>
    </row>
    <row r="1052" spans="1:4" ht="30" x14ac:dyDescent="0.25">
      <c r="A1052" s="236">
        <v>102739</v>
      </c>
      <c r="B1052" s="236" t="s">
        <v>1220</v>
      </c>
      <c r="C1052" s="236" t="s">
        <v>119</v>
      </c>
      <c r="D1052" s="236">
        <v>3568.99</v>
      </c>
    </row>
    <row r="1053" spans="1:4" ht="30" x14ac:dyDescent="0.25">
      <c r="A1053" s="236">
        <v>102751</v>
      </c>
      <c r="B1053" s="236" t="s">
        <v>1221</v>
      </c>
      <c r="C1053" s="236" t="s">
        <v>119</v>
      </c>
      <c r="D1053" s="236">
        <v>4483.2</v>
      </c>
    </row>
    <row r="1054" spans="1:4" ht="30" x14ac:dyDescent="0.25">
      <c r="A1054" s="236">
        <v>102775</v>
      </c>
      <c r="B1054" s="236" t="s">
        <v>1222</v>
      </c>
      <c r="C1054" s="236" t="s">
        <v>119</v>
      </c>
      <c r="D1054" s="236">
        <v>12671.74</v>
      </c>
    </row>
    <row r="1055" spans="1:4" ht="30" x14ac:dyDescent="0.25">
      <c r="A1055" s="236">
        <v>102769</v>
      </c>
      <c r="B1055" s="236" t="s">
        <v>1223</v>
      </c>
      <c r="C1055" s="236" t="s">
        <v>119</v>
      </c>
      <c r="D1055" s="236">
        <v>18042.259999999998</v>
      </c>
    </row>
    <row r="1056" spans="1:4" ht="30" x14ac:dyDescent="0.25">
      <c r="A1056" s="236">
        <v>102799</v>
      </c>
      <c r="B1056" s="236" t="s">
        <v>1224</v>
      </c>
      <c r="C1056" s="236" t="s">
        <v>119</v>
      </c>
      <c r="D1056" s="236">
        <v>33427.300000000003</v>
      </c>
    </row>
    <row r="1057" spans="1:4" ht="30" x14ac:dyDescent="0.25">
      <c r="A1057" s="236">
        <v>102770</v>
      </c>
      <c r="B1057" s="236" t="s">
        <v>1225</v>
      </c>
      <c r="C1057" s="236" t="s">
        <v>119</v>
      </c>
      <c r="D1057" s="236">
        <v>27417.5</v>
      </c>
    </row>
    <row r="1058" spans="1:4" ht="30" x14ac:dyDescent="0.25">
      <c r="A1058" s="236">
        <v>102800</v>
      </c>
      <c r="B1058" s="236" t="s">
        <v>1226</v>
      </c>
      <c r="C1058" s="236" t="s">
        <v>119</v>
      </c>
      <c r="D1058" s="236">
        <v>57616</v>
      </c>
    </row>
    <row r="1059" spans="1:4" ht="30" x14ac:dyDescent="0.25">
      <c r="A1059" s="236">
        <v>102771</v>
      </c>
      <c r="B1059" s="236" t="s">
        <v>1227</v>
      </c>
      <c r="C1059" s="236" t="s">
        <v>119</v>
      </c>
      <c r="D1059" s="236">
        <v>38066.17</v>
      </c>
    </row>
    <row r="1060" spans="1:4" ht="30" x14ac:dyDescent="0.25">
      <c r="A1060" s="236">
        <v>102801</v>
      </c>
      <c r="B1060" s="236" t="s">
        <v>1228</v>
      </c>
      <c r="C1060" s="236" t="s">
        <v>119</v>
      </c>
      <c r="D1060" s="236">
        <v>80452.78</v>
      </c>
    </row>
    <row r="1061" spans="1:4" ht="30" x14ac:dyDescent="0.25">
      <c r="A1061" s="236">
        <v>102772</v>
      </c>
      <c r="B1061" s="236" t="s">
        <v>1229</v>
      </c>
      <c r="C1061" s="236" t="s">
        <v>119</v>
      </c>
      <c r="D1061" s="236">
        <v>52826</v>
      </c>
    </row>
    <row r="1062" spans="1:4" ht="30" x14ac:dyDescent="0.25">
      <c r="A1062" s="236">
        <v>102802</v>
      </c>
      <c r="B1062" s="236" t="s">
        <v>1230</v>
      </c>
      <c r="C1062" s="236" t="s">
        <v>119</v>
      </c>
      <c r="D1062" s="236">
        <v>96363.35</v>
      </c>
    </row>
    <row r="1063" spans="1:4" ht="30" x14ac:dyDescent="0.25">
      <c r="A1063" s="236">
        <v>102747</v>
      </c>
      <c r="B1063" s="236" t="s">
        <v>1231</v>
      </c>
      <c r="C1063" s="236" t="s">
        <v>119</v>
      </c>
      <c r="D1063" s="236">
        <v>8001.8</v>
      </c>
    </row>
    <row r="1064" spans="1:4" ht="30" x14ac:dyDescent="0.25">
      <c r="A1064" s="236">
        <v>102758</v>
      </c>
      <c r="B1064" s="236" t="s">
        <v>1232</v>
      </c>
      <c r="C1064" s="236" t="s">
        <v>119</v>
      </c>
      <c r="D1064" s="236">
        <v>12680.08</v>
      </c>
    </row>
    <row r="1065" spans="1:4" ht="30" x14ac:dyDescent="0.25">
      <c r="A1065" s="236">
        <v>102788</v>
      </c>
      <c r="B1065" s="236" t="s">
        <v>1233</v>
      </c>
      <c r="C1065" s="236" t="s">
        <v>119</v>
      </c>
      <c r="D1065" s="236">
        <v>17445.400000000001</v>
      </c>
    </row>
    <row r="1066" spans="1:4" ht="30" x14ac:dyDescent="0.25">
      <c r="A1066" s="236">
        <v>102748</v>
      </c>
      <c r="B1066" s="236" t="s">
        <v>1234</v>
      </c>
      <c r="C1066" s="236" t="s">
        <v>119</v>
      </c>
      <c r="D1066" s="236">
        <v>11146.67</v>
      </c>
    </row>
    <row r="1067" spans="1:4" ht="30" x14ac:dyDescent="0.25">
      <c r="A1067" s="236">
        <v>102759</v>
      </c>
      <c r="B1067" s="236" t="s">
        <v>1235</v>
      </c>
      <c r="C1067" s="236" t="s">
        <v>119</v>
      </c>
      <c r="D1067" s="236">
        <v>18754.400000000001</v>
      </c>
    </row>
    <row r="1068" spans="1:4" ht="30" x14ac:dyDescent="0.25">
      <c r="A1068" s="236">
        <v>102789</v>
      </c>
      <c r="B1068" s="236" t="s">
        <v>1236</v>
      </c>
      <c r="C1068" s="236" t="s">
        <v>119</v>
      </c>
      <c r="D1068" s="236">
        <v>22889.55</v>
      </c>
    </row>
    <row r="1069" spans="1:4" ht="30" x14ac:dyDescent="0.25">
      <c r="A1069" s="236">
        <v>102749</v>
      </c>
      <c r="B1069" s="236" t="s">
        <v>1237</v>
      </c>
      <c r="C1069" s="236" t="s">
        <v>119</v>
      </c>
      <c r="D1069" s="236">
        <v>19046.93</v>
      </c>
    </row>
    <row r="1070" spans="1:4" ht="30" x14ac:dyDescent="0.25">
      <c r="A1070" s="236">
        <v>102760</v>
      </c>
      <c r="B1070" s="236" t="s">
        <v>1238</v>
      </c>
      <c r="C1070" s="236" t="s">
        <v>119</v>
      </c>
      <c r="D1070" s="236">
        <v>34387.24</v>
      </c>
    </row>
    <row r="1071" spans="1:4" ht="30" x14ac:dyDescent="0.25">
      <c r="A1071" s="236">
        <v>102790</v>
      </c>
      <c r="B1071" s="236" t="s">
        <v>1239</v>
      </c>
      <c r="C1071" s="236" t="s">
        <v>119</v>
      </c>
      <c r="D1071" s="236">
        <v>37375.449999999997</v>
      </c>
    </row>
    <row r="1072" spans="1:4" ht="30" x14ac:dyDescent="0.25">
      <c r="A1072" s="236">
        <v>102785</v>
      </c>
      <c r="B1072" s="236" t="s">
        <v>1240</v>
      </c>
      <c r="C1072" s="236" t="s">
        <v>119</v>
      </c>
      <c r="D1072" s="236">
        <v>9797.49</v>
      </c>
    </row>
    <row r="1073" spans="1:4" ht="30" x14ac:dyDescent="0.25">
      <c r="A1073" s="236">
        <v>102786</v>
      </c>
      <c r="B1073" s="236" t="s">
        <v>1241</v>
      </c>
      <c r="C1073" s="236" t="s">
        <v>119</v>
      </c>
      <c r="D1073" s="236">
        <v>10788.78</v>
      </c>
    </row>
    <row r="1074" spans="1:4" ht="30" x14ac:dyDescent="0.25">
      <c r="A1074" s="236">
        <v>102787</v>
      </c>
      <c r="B1074" s="236" t="s">
        <v>1242</v>
      </c>
      <c r="C1074" s="236" t="s">
        <v>119</v>
      </c>
      <c r="D1074" s="236">
        <v>15989.35</v>
      </c>
    </row>
    <row r="1075" spans="1:4" ht="30" x14ac:dyDescent="0.25">
      <c r="A1075" s="236">
        <v>102736</v>
      </c>
      <c r="B1075" s="236" t="s">
        <v>1243</v>
      </c>
      <c r="C1075" s="236" t="s">
        <v>124</v>
      </c>
      <c r="D1075" s="236">
        <v>570.4</v>
      </c>
    </row>
    <row r="1076" spans="1:4" ht="30" x14ac:dyDescent="0.25">
      <c r="A1076" s="236">
        <v>102727</v>
      </c>
      <c r="B1076" s="236" t="s">
        <v>1244</v>
      </c>
      <c r="C1076" s="236" t="s">
        <v>178</v>
      </c>
      <c r="D1076" s="236">
        <v>106.56</v>
      </c>
    </row>
    <row r="1077" spans="1:4" ht="30" x14ac:dyDescent="0.25">
      <c r="A1077" s="236">
        <v>102111</v>
      </c>
      <c r="B1077" s="236" t="s">
        <v>1245</v>
      </c>
      <c r="C1077" s="236" t="s">
        <v>119</v>
      </c>
      <c r="D1077" s="236">
        <v>995.59</v>
      </c>
    </row>
    <row r="1078" spans="1:4" ht="30" x14ac:dyDescent="0.25">
      <c r="A1078" s="236">
        <v>102113</v>
      </c>
      <c r="B1078" s="236" t="s">
        <v>1246</v>
      </c>
      <c r="C1078" s="236" t="s">
        <v>119</v>
      </c>
      <c r="D1078" s="236">
        <v>1486.85</v>
      </c>
    </row>
    <row r="1079" spans="1:4" ht="30" x14ac:dyDescent="0.25">
      <c r="A1079" s="236">
        <v>102116</v>
      </c>
      <c r="B1079" s="236" t="s">
        <v>1247</v>
      </c>
      <c r="C1079" s="236" t="s">
        <v>119</v>
      </c>
      <c r="D1079" s="236">
        <v>1578.93</v>
      </c>
    </row>
    <row r="1080" spans="1:4" ht="30" x14ac:dyDescent="0.25">
      <c r="A1080" s="236">
        <v>102132</v>
      </c>
      <c r="B1080" s="236" t="s">
        <v>1248</v>
      </c>
      <c r="C1080" s="236" t="s">
        <v>119</v>
      </c>
      <c r="D1080" s="236">
        <v>0</v>
      </c>
    </row>
    <row r="1081" spans="1:4" ht="30" x14ac:dyDescent="0.25">
      <c r="A1081" s="236">
        <v>102115</v>
      </c>
      <c r="B1081" s="236" t="s">
        <v>1249</v>
      </c>
      <c r="C1081" s="236" t="s">
        <v>119</v>
      </c>
      <c r="D1081" s="236">
        <v>2424.11</v>
      </c>
    </row>
    <row r="1082" spans="1:4" ht="30" x14ac:dyDescent="0.25">
      <c r="A1082" s="236">
        <v>102122</v>
      </c>
      <c r="B1082" s="236" t="s">
        <v>1250</v>
      </c>
      <c r="C1082" s="236" t="s">
        <v>119</v>
      </c>
      <c r="D1082" s="236">
        <v>6678.9</v>
      </c>
    </row>
    <row r="1083" spans="1:4" ht="30" x14ac:dyDescent="0.25">
      <c r="A1083" s="236">
        <v>102118</v>
      </c>
      <c r="B1083" s="236" t="s">
        <v>1251</v>
      </c>
      <c r="C1083" s="236" t="s">
        <v>119</v>
      </c>
      <c r="D1083" s="236">
        <v>2090.7399999999998</v>
      </c>
    </row>
    <row r="1084" spans="1:4" ht="30" x14ac:dyDescent="0.25">
      <c r="A1084" s="236">
        <v>102133</v>
      </c>
      <c r="B1084" s="236" t="s">
        <v>1252</v>
      </c>
      <c r="C1084" s="236" t="s">
        <v>119</v>
      </c>
      <c r="D1084" s="236">
        <v>0</v>
      </c>
    </row>
    <row r="1085" spans="1:4" ht="30" x14ac:dyDescent="0.25">
      <c r="A1085" s="236">
        <v>102126</v>
      </c>
      <c r="B1085" s="236" t="s">
        <v>1253</v>
      </c>
      <c r="C1085" s="236" t="s">
        <v>119</v>
      </c>
      <c r="D1085" s="236">
        <v>10994.68</v>
      </c>
    </row>
    <row r="1086" spans="1:4" ht="30" x14ac:dyDescent="0.25">
      <c r="A1086" s="236">
        <v>102137</v>
      </c>
      <c r="B1086" s="236" t="s">
        <v>1254</v>
      </c>
      <c r="C1086" s="236" t="s">
        <v>119</v>
      </c>
      <c r="D1086" s="236">
        <v>161.25</v>
      </c>
    </row>
    <row r="1087" spans="1:4" ht="30" x14ac:dyDescent="0.25">
      <c r="A1087" s="236">
        <v>106258</v>
      </c>
      <c r="B1087" s="236" t="s">
        <v>1255</v>
      </c>
      <c r="C1087" s="236" t="s">
        <v>119</v>
      </c>
      <c r="D1087" s="236">
        <v>0</v>
      </c>
    </row>
    <row r="1088" spans="1:4" ht="30" x14ac:dyDescent="0.25">
      <c r="A1088" s="236">
        <v>102112</v>
      </c>
      <c r="B1088" s="236" t="s">
        <v>1256</v>
      </c>
      <c r="C1088" s="236" t="s">
        <v>119</v>
      </c>
      <c r="D1088" s="236">
        <v>286.36</v>
      </c>
    </row>
    <row r="1089" spans="1:4" ht="30" x14ac:dyDescent="0.25">
      <c r="A1089" s="236">
        <v>102114</v>
      </c>
      <c r="B1089" s="236" t="s">
        <v>1257</v>
      </c>
      <c r="C1089" s="236" t="s">
        <v>119</v>
      </c>
      <c r="D1089" s="236">
        <v>291.32</v>
      </c>
    </row>
    <row r="1090" spans="1:4" ht="30" x14ac:dyDescent="0.25">
      <c r="A1090" s="236">
        <v>102117</v>
      </c>
      <c r="B1090" s="236" t="s">
        <v>1258</v>
      </c>
      <c r="C1090" s="236" t="s">
        <v>119</v>
      </c>
      <c r="D1090" s="236">
        <v>297.32</v>
      </c>
    </row>
    <row r="1091" spans="1:4" ht="30" x14ac:dyDescent="0.25">
      <c r="A1091" s="236">
        <v>102123</v>
      </c>
      <c r="B1091" s="236" t="s">
        <v>1259</v>
      </c>
      <c r="C1091" s="236" t="s">
        <v>119</v>
      </c>
      <c r="D1091" s="236">
        <v>372.02</v>
      </c>
    </row>
    <row r="1092" spans="1:4" ht="30" x14ac:dyDescent="0.25">
      <c r="A1092" s="236">
        <v>102119</v>
      </c>
      <c r="B1092" s="236" t="s">
        <v>1260</v>
      </c>
      <c r="C1092" s="236" t="s">
        <v>119</v>
      </c>
      <c r="D1092" s="236">
        <v>302.5</v>
      </c>
    </row>
    <row r="1093" spans="1:4" ht="30" x14ac:dyDescent="0.25">
      <c r="A1093" s="236">
        <v>102127</v>
      </c>
      <c r="B1093" s="236" t="s">
        <v>1261</v>
      </c>
      <c r="C1093" s="236" t="s">
        <v>119</v>
      </c>
      <c r="D1093" s="236">
        <v>907.18</v>
      </c>
    </row>
    <row r="1094" spans="1:4" ht="30" x14ac:dyDescent="0.25">
      <c r="A1094" s="236">
        <v>102121</v>
      </c>
      <c r="B1094" s="236" t="s">
        <v>1262</v>
      </c>
      <c r="C1094" s="236" t="s">
        <v>119</v>
      </c>
      <c r="D1094" s="236">
        <v>356.6</v>
      </c>
    </row>
    <row r="1095" spans="1:4" ht="30" x14ac:dyDescent="0.25">
      <c r="A1095" s="236">
        <v>102138</v>
      </c>
      <c r="B1095" s="236" t="s">
        <v>1263</v>
      </c>
      <c r="C1095" s="236" t="s">
        <v>119</v>
      </c>
      <c r="D1095" s="236">
        <v>397.1</v>
      </c>
    </row>
    <row r="1096" spans="1:4" ht="30" x14ac:dyDescent="0.25">
      <c r="A1096" s="236">
        <v>102129</v>
      </c>
      <c r="B1096" s="236" t="s">
        <v>1264</v>
      </c>
      <c r="C1096" s="236" t="s">
        <v>119</v>
      </c>
      <c r="D1096" s="236">
        <v>1199.6400000000001</v>
      </c>
    </row>
    <row r="1097" spans="1:4" ht="30" x14ac:dyDescent="0.25">
      <c r="A1097" s="236">
        <v>102131</v>
      </c>
      <c r="B1097" s="236" t="s">
        <v>1265</v>
      </c>
      <c r="C1097" s="236" t="s">
        <v>119</v>
      </c>
      <c r="D1097" s="236">
        <v>1310.4000000000001</v>
      </c>
    </row>
    <row r="1098" spans="1:4" ht="30" x14ac:dyDescent="0.25">
      <c r="A1098" s="236">
        <v>102120</v>
      </c>
      <c r="B1098" s="236" t="s">
        <v>1266</v>
      </c>
      <c r="C1098" s="236" t="s">
        <v>119</v>
      </c>
      <c r="D1098" s="236">
        <v>0</v>
      </c>
    </row>
    <row r="1099" spans="1:4" ht="30" x14ac:dyDescent="0.25">
      <c r="A1099" s="236">
        <v>102334</v>
      </c>
      <c r="B1099" s="236" t="s">
        <v>1267</v>
      </c>
      <c r="C1099" s="236" t="s">
        <v>119</v>
      </c>
      <c r="D1099" s="236">
        <v>0</v>
      </c>
    </row>
    <row r="1100" spans="1:4" x14ac:dyDescent="0.25">
      <c r="A1100" s="236">
        <v>102128</v>
      </c>
      <c r="B1100" s="236" t="s">
        <v>1268</v>
      </c>
      <c r="C1100" s="236" t="s">
        <v>119</v>
      </c>
      <c r="D1100" s="236">
        <v>0</v>
      </c>
    </row>
    <row r="1101" spans="1:4" x14ac:dyDescent="0.25">
      <c r="A1101" s="236">
        <v>102130</v>
      </c>
      <c r="B1101" s="236" t="s">
        <v>1269</v>
      </c>
      <c r="C1101" s="236" t="s">
        <v>119</v>
      </c>
      <c r="D1101" s="236">
        <v>0</v>
      </c>
    </row>
    <row r="1102" spans="1:4" ht="30" x14ac:dyDescent="0.25">
      <c r="A1102" s="236">
        <v>104941</v>
      </c>
      <c r="B1102" s="236" t="s">
        <v>1270</v>
      </c>
      <c r="C1102" s="236" t="s">
        <v>178</v>
      </c>
      <c r="D1102" s="236">
        <v>0</v>
      </c>
    </row>
    <row r="1103" spans="1:4" ht="30" x14ac:dyDescent="0.25">
      <c r="A1103" s="236">
        <v>104942</v>
      </c>
      <c r="B1103" s="236" t="s">
        <v>1271</v>
      </c>
      <c r="C1103" s="236" t="s">
        <v>178</v>
      </c>
      <c r="D1103" s="236">
        <v>0</v>
      </c>
    </row>
    <row r="1104" spans="1:4" ht="45" x14ac:dyDescent="0.25">
      <c r="A1104" s="236">
        <v>104940</v>
      </c>
      <c r="B1104" s="236" t="s">
        <v>1272</v>
      </c>
      <c r="C1104" s="236" t="s">
        <v>119</v>
      </c>
      <c r="D1104" s="236">
        <v>0</v>
      </c>
    </row>
    <row r="1105" spans="1:4" ht="45" x14ac:dyDescent="0.25">
      <c r="A1105" s="236">
        <v>104943</v>
      </c>
      <c r="B1105" s="236" t="s">
        <v>1273</v>
      </c>
      <c r="C1105" s="236" t="s">
        <v>178</v>
      </c>
      <c r="D1105" s="236">
        <v>0</v>
      </c>
    </row>
    <row r="1106" spans="1:4" ht="30" x14ac:dyDescent="0.25">
      <c r="A1106" s="236">
        <v>101801</v>
      </c>
      <c r="B1106" s="236" t="s">
        <v>1274</v>
      </c>
      <c r="C1106" s="236" t="s">
        <v>119</v>
      </c>
      <c r="D1106" s="236">
        <v>1129.97</v>
      </c>
    </row>
    <row r="1107" spans="1:4" ht="30" x14ac:dyDescent="0.25">
      <c r="A1107" s="236">
        <v>101800</v>
      </c>
      <c r="B1107" s="236" t="s">
        <v>1275</v>
      </c>
      <c r="C1107" s="236" t="s">
        <v>119</v>
      </c>
      <c r="D1107" s="236">
        <v>1565.12</v>
      </c>
    </row>
    <row r="1108" spans="1:4" ht="30" x14ac:dyDescent="0.25">
      <c r="A1108" s="236">
        <v>98108</v>
      </c>
      <c r="B1108" s="236" t="s">
        <v>1276</v>
      </c>
      <c r="C1108" s="236" t="s">
        <v>119</v>
      </c>
      <c r="D1108" s="236">
        <v>571.67999999999995</v>
      </c>
    </row>
    <row r="1109" spans="1:4" ht="30" x14ac:dyDescent="0.25">
      <c r="A1109" s="236">
        <v>98105</v>
      </c>
      <c r="B1109" s="236" t="s">
        <v>1277</v>
      </c>
      <c r="C1109" s="236" t="s">
        <v>119</v>
      </c>
      <c r="D1109" s="236">
        <v>737.28</v>
      </c>
    </row>
    <row r="1110" spans="1:4" ht="45" x14ac:dyDescent="0.25">
      <c r="A1110" s="236">
        <v>98109</v>
      </c>
      <c r="B1110" s="236" t="s">
        <v>1278</v>
      </c>
      <c r="C1110" s="236" t="s">
        <v>119</v>
      </c>
      <c r="D1110" s="236">
        <v>926.79</v>
      </c>
    </row>
    <row r="1111" spans="1:4" ht="45" x14ac:dyDescent="0.25">
      <c r="A1111" s="236">
        <v>98106</v>
      </c>
      <c r="B1111" s="236" t="s">
        <v>1279</v>
      </c>
      <c r="C1111" s="236" t="s">
        <v>119</v>
      </c>
      <c r="D1111" s="236">
        <v>1213.6300000000001</v>
      </c>
    </row>
    <row r="1112" spans="1:4" ht="30" x14ac:dyDescent="0.25">
      <c r="A1112" s="236">
        <v>98110</v>
      </c>
      <c r="B1112" s="236" t="s">
        <v>1280</v>
      </c>
      <c r="C1112" s="236" t="s">
        <v>119</v>
      </c>
      <c r="D1112" s="236">
        <v>421.03</v>
      </c>
    </row>
    <row r="1113" spans="1:4" ht="30" x14ac:dyDescent="0.25">
      <c r="A1113" s="236">
        <v>98107</v>
      </c>
      <c r="B1113" s="236" t="s">
        <v>1281</v>
      </c>
      <c r="C1113" s="236" t="s">
        <v>119</v>
      </c>
      <c r="D1113" s="236">
        <v>319.56</v>
      </c>
    </row>
    <row r="1114" spans="1:4" ht="30" x14ac:dyDescent="0.25">
      <c r="A1114" s="236">
        <v>98104</v>
      </c>
      <c r="B1114" s="236" t="s">
        <v>1282</v>
      </c>
      <c r="C1114" s="236" t="s">
        <v>119</v>
      </c>
      <c r="D1114" s="236">
        <v>422.14</v>
      </c>
    </row>
    <row r="1115" spans="1:4" ht="30" x14ac:dyDescent="0.25">
      <c r="A1115" s="236">
        <v>98102</v>
      </c>
      <c r="B1115" s="236" t="s">
        <v>1283</v>
      </c>
      <c r="C1115" s="236" t="s">
        <v>119</v>
      </c>
      <c r="D1115" s="236">
        <v>203.87</v>
      </c>
    </row>
    <row r="1116" spans="1:4" ht="30" x14ac:dyDescent="0.25">
      <c r="A1116" s="236">
        <v>98111</v>
      </c>
      <c r="B1116" s="236" t="s">
        <v>1284</v>
      </c>
      <c r="C1116" s="236" t="s">
        <v>119</v>
      </c>
      <c r="D1116" s="236">
        <v>58.09</v>
      </c>
    </row>
    <row r="1117" spans="1:4" ht="30" x14ac:dyDescent="0.25">
      <c r="A1117" s="236">
        <v>97891</v>
      </c>
      <c r="B1117" s="236" t="s">
        <v>1285</v>
      </c>
      <c r="C1117" s="236" t="s">
        <v>119</v>
      </c>
      <c r="D1117" s="236">
        <v>236.39</v>
      </c>
    </row>
    <row r="1118" spans="1:4" ht="30" x14ac:dyDescent="0.25">
      <c r="A1118" s="236">
        <v>97892</v>
      </c>
      <c r="B1118" s="236" t="s">
        <v>1286</v>
      </c>
      <c r="C1118" s="236" t="s">
        <v>119</v>
      </c>
      <c r="D1118" s="236">
        <v>440.47</v>
      </c>
    </row>
    <row r="1119" spans="1:4" ht="30" x14ac:dyDescent="0.25">
      <c r="A1119" s="236">
        <v>97893</v>
      </c>
      <c r="B1119" s="236" t="s">
        <v>1287</v>
      </c>
      <c r="C1119" s="236" t="s">
        <v>119</v>
      </c>
      <c r="D1119" s="236">
        <v>607.92999999999995</v>
      </c>
    </row>
    <row r="1120" spans="1:4" ht="30" x14ac:dyDescent="0.25">
      <c r="A1120" s="236">
        <v>97894</v>
      </c>
      <c r="B1120" s="236" t="s">
        <v>1288</v>
      </c>
      <c r="C1120" s="236" t="s">
        <v>119</v>
      </c>
      <c r="D1120" s="236">
        <v>666.31</v>
      </c>
    </row>
    <row r="1121" spans="1:4" ht="30" x14ac:dyDescent="0.25">
      <c r="A1121" s="236">
        <v>97886</v>
      </c>
      <c r="B1121" s="236" t="s">
        <v>1289</v>
      </c>
      <c r="C1121" s="236" t="s">
        <v>119</v>
      </c>
      <c r="D1121" s="236">
        <v>190.59</v>
      </c>
    </row>
    <row r="1122" spans="1:4" ht="30" x14ac:dyDescent="0.25">
      <c r="A1122" s="236">
        <v>97887</v>
      </c>
      <c r="B1122" s="236" t="s">
        <v>1290</v>
      </c>
      <c r="C1122" s="236" t="s">
        <v>119</v>
      </c>
      <c r="D1122" s="236">
        <v>300.44</v>
      </c>
    </row>
    <row r="1123" spans="1:4" ht="30" x14ac:dyDescent="0.25">
      <c r="A1123" s="236">
        <v>97888</v>
      </c>
      <c r="B1123" s="236" t="s">
        <v>1291</v>
      </c>
      <c r="C1123" s="236" t="s">
        <v>119</v>
      </c>
      <c r="D1123" s="236">
        <v>575.88</v>
      </c>
    </row>
    <row r="1124" spans="1:4" ht="30" x14ac:dyDescent="0.25">
      <c r="A1124" s="236">
        <v>97889</v>
      </c>
      <c r="B1124" s="236" t="s">
        <v>1292</v>
      </c>
      <c r="C1124" s="236" t="s">
        <v>119</v>
      </c>
      <c r="D1124" s="236">
        <v>780.63</v>
      </c>
    </row>
    <row r="1125" spans="1:4" ht="30" x14ac:dyDescent="0.25">
      <c r="A1125" s="236">
        <v>97890</v>
      </c>
      <c r="B1125" s="236" t="s">
        <v>1293</v>
      </c>
      <c r="C1125" s="236" t="s">
        <v>119</v>
      </c>
      <c r="D1125" s="236">
        <v>875.58</v>
      </c>
    </row>
    <row r="1126" spans="1:4" ht="30" x14ac:dyDescent="0.25">
      <c r="A1126" s="236">
        <v>97881</v>
      </c>
      <c r="B1126" s="236" t="s">
        <v>1294</v>
      </c>
      <c r="C1126" s="236" t="s">
        <v>119</v>
      </c>
      <c r="D1126" s="236">
        <v>155.59</v>
      </c>
    </row>
    <row r="1127" spans="1:4" ht="30" x14ac:dyDescent="0.25">
      <c r="A1127" s="236">
        <v>97882</v>
      </c>
      <c r="B1127" s="236" t="s">
        <v>1295</v>
      </c>
      <c r="C1127" s="236" t="s">
        <v>119</v>
      </c>
      <c r="D1127" s="236">
        <v>246.72</v>
      </c>
    </row>
    <row r="1128" spans="1:4" ht="30" x14ac:dyDescent="0.25">
      <c r="A1128" s="236">
        <v>97883</v>
      </c>
      <c r="B1128" s="236" t="s">
        <v>1296</v>
      </c>
      <c r="C1128" s="236" t="s">
        <v>119</v>
      </c>
      <c r="D1128" s="236">
        <v>475.04</v>
      </c>
    </row>
    <row r="1129" spans="1:4" ht="30" x14ac:dyDescent="0.25">
      <c r="A1129" s="236">
        <v>97884</v>
      </c>
      <c r="B1129" s="236" t="s">
        <v>1297</v>
      </c>
      <c r="C1129" s="236" t="s">
        <v>119</v>
      </c>
      <c r="D1129" s="236">
        <v>934.48</v>
      </c>
    </row>
    <row r="1130" spans="1:4" ht="30" x14ac:dyDescent="0.25">
      <c r="A1130" s="236">
        <v>97885</v>
      </c>
      <c r="B1130" s="236" t="s">
        <v>1298</v>
      </c>
      <c r="C1130" s="236" t="s">
        <v>119</v>
      </c>
      <c r="D1130" s="236">
        <v>1448.24</v>
      </c>
    </row>
    <row r="1131" spans="1:4" ht="30" x14ac:dyDescent="0.25">
      <c r="A1131" s="236">
        <v>99250</v>
      </c>
      <c r="B1131" s="236" t="s">
        <v>1299</v>
      </c>
      <c r="C1131" s="236" t="s">
        <v>119</v>
      </c>
      <c r="D1131" s="236">
        <v>209.67</v>
      </c>
    </row>
    <row r="1132" spans="1:4" ht="30" x14ac:dyDescent="0.25">
      <c r="A1132" s="236">
        <v>97900</v>
      </c>
      <c r="B1132" s="236" t="s">
        <v>1300</v>
      </c>
      <c r="C1132" s="236" t="s">
        <v>119</v>
      </c>
      <c r="D1132" s="236">
        <v>214.16</v>
      </c>
    </row>
    <row r="1133" spans="1:4" ht="30" x14ac:dyDescent="0.25">
      <c r="A1133" s="236">
        <v>99251</v>
      </c>
      <c r="B1133" s="236" t="s">
        <v>1301</v>
      </c>
      <c r="C1133" s="236" t="s">
        <v>119</v>
      </c>
      <c r="D1133" s="236">
        <v>328.29</v>
      </c>
    </row>
    <row r="1134" spans="1:4" ht="30" x14ac:dyDescent="0.25">
      <c r="A1134" s="236">
        <v>97901</v>
      </c>
      <c r="B1134" s="236" t="s">
        <v>1302</v>
      </c>
      <c r="C1134" s="236" t="s">
        <v>119</v>
      </c>
      <c r="D1134" s="236">
        <v>336</v>
      </c>
    </row>
    <row r="1135" spans="1:4" ht="30" x14ac:dyDescent="0.25">
      <c r="A1135" s="236">
        <v>99253</v>
      </c>
      <c r="B1135" s="236" t="s">
        <v>1303</v>
      </c>
      <c r="C1135" s="236" t="s">
        <v>119</v>
      </c>
      <c r="D1135" s="236">
        <v>630.11</v>
      </c>
    </row>
    <row r="1136" spans="1:4" ht="30" x14ac:dyDescent="0.25">
      <c r="A1136" s="236">
        <v>97902</v>
      </c>
      <c r="B1136" s="236" t="s">
        <v>1304</v>
      </c>
      <c r="C1136" s="236" t="s">
        <v>119</v>
      </c>
      <c r="D1136" s="236">
        <v>647.42999999999995</v>
      </c>
    </row>
    <row r="1137" spans="1:4" ht="30" x14ac:dyDescent="0.25">
      <c r="A1137" s="236">
        <v>99255</v>
      </c>
      <c r="B1137" s="236" t="s">
        <v>1305</v>
      </c>
      <c r="C1137" s="236" t="s">
        <v>119</v>
      </c>
      <c r="D1137" s="236">
        <v>876.63</v>
      </c>
    </row>
    <row r="1138" spans="1:4" ht="30" x14ac:dyDescent="0.25">
      <c r="A1138" s="236">
        <v>97903</v>
      </c>
      <c r="B1138" s="236" t="s">
        <v>1306</v>
      </c>
      <c r="C1138" s="236" t="s">
        <v>119</v>
      </c>
      <c r="D1138" s="236">
        <v>900.37</v>
      </c>
    </row>
    <row r="1139" spans="1:4" ht="30" x14ac:dyDescent="0.25">
      <c r="A1139" s="236">
        <v>99257</v>
      </c>
      <c r="B1139" s="236" t="s">
        <v>1307</v>
      </c>
      <c r="C1139" s="236" t="s">
        <v>119</v>
      </c>
      <c r="D1139" s="236">
        <v>1010.64</v>
      </c>
    </row>
    <row r="1140" spans="1:4" ht="30" x14ac:dyDescent="0.25">
      <c r="A1140" s="236">
        <v>97904</v>
      </c>
      <c r="B1140" s="236" t="s">
        <v>1308</v>
      </c>
      <c r="C1140" s="236" t="s">
        <v>119</v>
      </c>
      <c r="D1140" s="236">
        <v>1041.3399999999999</v>
      </c>
    </row>
    <row r="1141" spans="1:4" ht="30" x14ac:dyDescent="0.25">
      <c r="A1141" s="236">
        <v>99258</v>
      </c>
      <c r="B1141" s="236" t="s">
        <v>1309</v>
      </c>
      <c r="C1141" s="236" t="s">
        <v>119</v>
      </c>
      <c r="D1141" s="236">
        <v>274.56</v>
      </c>
    </row>
    <row r="1142" spans="1:4" ht="30" x14ac:dyDescent="0.25">
      <c r="A1142" s="236">
        <v>97905</v>
      </c>
      <c r="B1142" s="236" t="s">
        <v>1310</v>
      </c>
      <c r="C1142" s="236" t="s">
        <v>119</v>
      </c>
      <c r="D1142" s="236">
        <v>279.45999999999998</v>
      </c>
    </row>
    <row r="1143" spans="1:4" ht="30" x14ac:dyDescent="0.25">
      <c r="A1143" s="236">
        <v>99260</v>
      </c>
      <c r="B1143" s="236" t="s">
        <v>1311</v>
      </c>
      <c r="C1143" s="236" t="s">
        <v>119</v>
      </c>
      <c r="D1143" s="236">
        <v>504.04</v>
      </c>
    </row>
    <row r="1144" spans="1:4" ht="30" x14ac:dyDescent="0.25">
      <c r="A1144" s="236">
        <v>97906</v>
      </c>
      <c r="B1144" s="236" t="s">
        <v>1312</v>
      </c>
      <c r="C1144" s="236" t="s">
        <v>119</v>
      </c>
      <c r="D1144" s="236">
        <v>514.94000000000005</v>
      </c>
    </row>
    <row r="1145" spans="1:4" ht="30" x14ac:dyDescent="0.25">
      <c r="A1145" s="236">
        <v>99262</v>
      </c>
      <c r="B1145" s="236" t="s">
        <v>1313</v>
      </c>
      <c r="C1145" s="236" t="s">
        <v>119</v>
      </c>
      <c r="D1145" s="236">
        <v>715.74</v>
      </c>
    </row>
    <row r="1146" spans="1:4" ht="30" x14ac:dyDescent="0.25">
      <c r="A1146" s="236">
        <v>97907</v>
      </c>
      <c r="B1146" s="236" t="s">
        <v>1314</v>
      </c>
      <c r="C1146" s="236" t="s">
        <v>119</v>
      </c>
      <c r="D1146" s="236">
        <v>731.3</v>
      </c>
    </row>
    <row r="1147" spans="1:4" ht="30" x14ac:dyDescent="0.25">
      <c r="A1147" s="236">
        <v>99264</v>
      </c>
      <c r="B1147" s="236" t="s">
        <v>1315</v>
      </c>
      <c r="C1147" s="236" t="s">
        <v>119</v>
      </c>
      <c r="D1147" s="236">
        <v>820.27</v>
      </c>
    </row>
    <row r="1148" spans="1:4" ht="30" x14ac:dyDescent="0.25">
      <c r="A1148" s="236">
        <v>97908</v>
      </c>
      <c r="B1148" s="236" t="s">
        <v>1316</v>
      </c>
      <c r="C1148" s="236" t="s">
        <v>119</v>
      </c>
      <c r="D1148" s="236">
        <v>841.29</v>
      </c>
    </row>
    <row r="1149" spans="1:4" ht="30" x14ac:dyDescent="0.25">
      <c r="A1149" s="236">
        <v>97895</v>
      </c>
      <c r="B1149" s="236" t="s">
        <v>1317</v>
      </c>
      <c r="C1149" s="236" t="s">
        <v>119</v>
      </c>
      <c r="D1149" s="236">
        <v>214.46</v>
      </c>
    </row>
    <row r="1150" spans="1:4" ht="30" x14ac:dyDescent="0.25">
      <c r="A1150" s="236">
        <v>97896</v>
      </c>
      <c r="B1150" s="236" t="s">
        <v>1318</v>
      </c>
      <c r="C1150" s="236" t="s">
        <v>119</v>
      </c>
      <c r="D1150" s="236">
        <v>397.9</v>
      </c>
    </row>
    <row r="1151" spans="1:4" ht="30" x14ac:dyDescent="0.25">
      <c r="A1151" s="236">
        <v>97897</v>
      </c>
      <c r="B1151" s="236" t="s">
        <v>1319</v>
      </c>
      <c r="C1151" s="236" t="s">
        <v>119</v>
      </c>
      <c r="D1151" s="236">
        <v>516.16999999999996</v>
      </c>
    </row>
    <row r="1152" spans="1:4" ht="30" x14ac:dyDescent="0.25">
      <c r="A1152" s="236">
        <v>97898</v>
      </c>
      <c r="B1152" s="236" t="s">
        <v>1320</v>
      </c>
      <c r="C1152" s="236" t="s">
        <v>119</v>
      </c>
      <c r="D1152" s="236">
        <v>992.62</v>
      </c>
    </row>
    <row r="1153" spans="1:4" ht="30" x14ac:dyDescent="0.25">
      <c r="A1153" s="236">
        <v>97899</v>
      </c>
      <c r="B1153" s="236" t="s">
        <v>1321</v>
      </c>
      <c r="C1153" s="236" t="s">
        <v>119</v>
      </c>
      <c r="D1153" s="236">
        <v>0</v>
      </c>
    </row>
    <row r="1154" spans="1:4" ht="30" x14ac:dyDescent="0.25">
      <c r="A1154" s="236">
        <v>101795</v>
      </c>
      <c r="B1154" s="236" t="s">
        <v>1322</v>
      </c>
      <c r="C1154" s="236" t="s">
        <v>119</v>
      </c>
      <c r="D1154" s="236">
        <v>653.62</v>
      </c>
    </row>
    <row r="1155" spans="1:4" ht="30" x14ac:dyDescent="0.25">
      <c r="A1155" s="236">
        <v>101796</v>
      </c>
      <c r="B1155" s="236" t="s">
        <v>1323</v>
      </c>
      <c r="C1155" s="236" t="s">
        <v>119</v>
      </c>
      <c r="D1155" s="236">
        <v>0</v>
      </c>
    </row>
    <row r="1156" spans="1:4" ht="30" x14ac:dyDescent="0.25">
      <c r="A1156" s="236">
        <v>101797</v>
      </c>
      <c r="B1156" s="236" t="s">
        <v>1324</v>
      </c>
      <c r="C1156" s="236" t="s">
        <v>119</v>
      </c>
      <c r="D1156" s="236">
        <v>0</v>
      </c>
    </row>
    <row r="1157" spans="1:4" ht="30" x14ac:dyDescent="0.25">
      <c r="A1157" s="236">
        <v>101802</v>
      </c>
      <c r="B1157" s="236" t="s">
        <v>1325</v>
      </c>
      <c r="C1157" s="236" t="s">
        <v>119</v>
      </c>
      <c r="D1157" s="236">
        <v>1897.45</v>
      </c>
    </row>
    <row r="1158" spans="1:4" ht="30" x14ac:dyDescent="0.25">
      <c r="A1158" s="236">
        <v>101803</v>
      </c>
      <c r="B1158" s="236" t="s">
        <v>1326</v>
      </c>
      <c r="C1158" s="236" t="s">
        <v>119</v>
      </c>
      <c r="D1158" s="236">
        <v>1229.54</v>
      </c>
    </row>
    <row r="1159" spans="1:4" ht="30" x14ac:dyDescent="0.25">
      <c r="A1159" s="236">
        <v>101804</v>
      </c>
      <c r="B1159" s="236" t="s">
        <v>1327</v>
      </c>
      <c r="C1159" s="236" t="s">
        <v>119</v>
      </c>
      <c r="D1159" s="236">
        <v>1525.38</v>
      </c>
    </row>
    <row r="1160" spans="1:4" ht="30" x14ac:dyDescent="0.25">
      <c r="A1160" s="236">
        <v>101805</v>
      </c>
      <c r="B1160" s="236" t="s">
        <v>1328</v>
      </c>
      <c r="C1160" s="236" t="s">
        <v>119</v>
      </c>
      <c r="D1160" s="236">
        <v>1938.41</v>
      </c>
    </row>
    <row r="1161" spans="1:4" ht="30" x14ac:dyDescent="0.25">
      <c r="A1161" s="236">
        <v>98115</v>
      </c>
      <c r="B1161" s="236" t="s">
        <v>1329</v>
      </c>
      <c r="C1161" s="236" t="s">
        <v>119</v>
      </c>
      <c r="D1161" s="236">
        <v>113.66</v>
      </c>
    </row>
    <row r="1162" spans="1:4" ht="30" x14ac:dyDescent="0.25">
      <c r="A1162" s="236">
        <v>98114</v>
      </c>
      <c r="B1162" s="236" t="s">
        <v>1330</v>
      </c>
      <c r="C1162" s="236" t="s">
        <v>119</v>
      </c>
      <c r="D1162" s="236">
        <v>639.64</v>
      </c>
    </row>
    <row r="1163" spans="1:4" ht="30" x14ac:dyDescent="0.25">
      <c r="A1163" s="236">
        <v>98112</v>
      </c>
      <c r="B1163" s="236" t="s">
        <v>1331</v>
      </c>
      <c r="C1163" s="236" t="s">
        <v>119</v>
      </c>
      <c r="D1163" s="236">
        <v>116.44</v>
      </c>
    </row>
    <row r="1164" spans="1:4" x14ac:dyDescent="0.25">
      <c r="A1164" s="236">
        <v>100128</v>
      </c>
      <c r="B1164" s="236" t="s">
        <v>1332</v>
      </c>
      <c r="C1164" s="236" t="s">
        <v>119</v>
      </c>
      <c r="D1164" s="236">
        <v>1879.53</v>
      </c>
    </row>
    <row r="1165" spans="1:4" ht="30" x14ac:dyDescent="0.25">
      <c r="A1165" s="236">
        <v>102623</v>
      </c>
      <c r="B1165" s="236" t="s">
        <v>1333</v>
      </c>
      <c r="C1165" s="236" t="s">
        <v>119</v>
      </c>
      <c r="D1165" s="236">
        <v>913.65</v>
      </c>
    </row>
    <row r="1166" spans="1:4" x14ac:dyDescent="0.25">
      <c r="A1166" s="236">
        <v>102607</v>
      </c>
      <c r="B1166" s="236" t="s">
        <v>1334</v>
      </c>
      <c r="C1166" s="236" t="s">
        <v>119</v>
      </c>
      <c r="D1166" s="236">
        <v>465.61</v>
      </c>
    </row>
    <row r="1167" spans="1:4" x14ac:dyDescent="0.25">
      <c r="A1167" s="236">
        <v>102608</v>
      </c>
      <c r="B1167" s="236" t="s">
        <v>1335</v>
      </c>
      <c r="C1167" s="236" t="s">
        <v>119</v>
      </c>
      <c r="D1167" s="236">
        <v>1063.8</v>
      </c>
    </row>
    <row r="1168" spans="1:4" x14ac:dyDescent="0.25">
      <c r="A1168" s="236">
        <v>102609</v>
      </c>
      <c r="B1168" s="236" t="s">
        <v>1336</v>
      </c>
      <c r="C1168" s="236" t="s">
        <v>119</v>
      </c>
      <c r="D1168" s="236">
        <v>1209.75</v>
      </c>
    </row>
    <row r="1169" spans="1:4" x14ac:dyDescent="0.25">
      <c r="A1169" s="236">
        <v>102610</v>
      </c>
      <c r="B1169" s="236" t="s">
        <v>1337</v>
      </c>
      <c r="C1169" s="236" t="s">
        <v>119</v>
      </c>
      <c r="D1169" s="236">
        <v>2076.1999999999998</v>
      </c>
    </row>
    <row r="1170" spans="1:4" ht="30" x14ac:dyDescent="0.25">
      <c r="A1170" s="236">
        <v>102622</v>
      </c>
      <c r="B1170" s="236" t="s">
        <v>1338</v>
      </c>
      <c r="C1170" s="236" t="s">
        <v>119</v>
      </c>
      <c r="D1170" s="236">
        <v>671.52</v>
      </c>
    </row>
    <row r="1171" spans="1:4" x14ac:dyDescent="0.25">
      <c r="A1171" s="236">
        <v>102605</v>
      </c>
      <c r="B1171" s="236" t="s">
        <v>1339</v>
      </c>
      <c r="C1171" s="236" t="s">
        <v>119</v>
      </c>
      <c r="D1171" s="236">
        <v>282.60000000000002</v>
      </c>
    </row>
    <row r="1172" spans="1:4" x14ac:dyDescent="0.25">
      <c r="A1172" s="236">
        <v>102606</v>
      </c>
      <c r="B1172" s="236" t="s">
        <v>1340</v>
      </c>
      <c r="C1172" s="236" t="s">
        <v>119</v>
      </c>
      <c r="D1172" s="236">
        <v>434.69</v>
      </c>
    </row>
    <row r="1173" spans="1:4" ht="30" x14ac:dyDescent="0.25">
      <c r="A1173" s="236">
        <v>102613</v>
      </c>
      <c r="B1173" s="236" t="s">
        <v>1341</v>
      </c>
      <c r="C1173" s="236" t="s">
        <v>119</v>
      </c>
      <c r="D1173" s="236">
        <v>651.30999999999995</v>
      </c>
    </row>
    <row r="1174" spans="1:4" ht="30" x14ac:dyDescent="0.25">
      <c r="A1174" s="236">
        <v>102619</v>
      </c>
      <c r="B1174" s="236" t="s">
        <v>1342</v>
      </c>
      <c r="C1174" s="236" t="s">
        <v>119</v>
      </c>
      <c r="D1174" s="236">
        <v>5569.69</v>
      </c>
    </row>
    <row r="1175" spans="1:4" ht="30" x14ac:dyDescent="0.25">
      <c r="A1175" s="236">
        <v>102614</v>
      </c>
      <c r="B1175" s="236" t="s">
        <v>1343</v>
      </c>
      <c r="C1175" s="236" t="s">
        <v>119</v>
      </c>
      <c r="D1175" s="236">
        <v>1000.56</v>
      </c>
    </row>
    <row r="1176" spans="1:4" ht="30" x14ac:dyDescent="0.25">
      <c r="A1176" s="236">
        <v>102620</v>
      </c>
      <c r="B1176" s="236" t="s">
        <v>1344</v>
      </c>
      <c r="C1176" s="236" t="s">
        <v>119</v>
      </c>
      <c r="D1176" s="236">
        <v>8069.03</v>
      </c>
    </row>
    <row r="1177" spans="1:4" ht="30" x14ac:dyDescent="0.25">
      <c r="A1177" s="236">
        <v>102615</v>
      </c>
      <c r="B1177" s="236" t="s">
        <v>1345</v>
      </c>
      <c r="C1177" s="236" t="s">
        <v>119</v>
      </c>
      <c r="D1177" s="236">
        <v>1255.68</v>
      </c>
    </row>
    <row r="1178" spans="1:4" ht="30" x14ac:dyDescent="0.25">
      <c r="A1178" s="236">
        <v>102621</v>
      </c>
      <c r="B1178" s="236" t="s">
        <v>1346</v>
      </c>
      <c r="C1178" s="236" t="s">
        <v>119</v>
      </c>
      <c r="D1178" s="236">
        <v>12376.05</v>
      </c>
    </row>
    <row r="1179" spans="1:4" ht="30" x14ac:dyDescent="0.25">
      <c r="A1179" s="236">
        <v>102616</v>
      </c>
      <c r="B1179" s="236" t="s">
        <v>1347</v>
      </c>
      <c r="C1179" s="236" t="s">
        <v>119</v>
      </c>
      <c r="D1179" s="236">
        <v>1857.83</v>
      </c>
    </row>
    <row r="1180" spans="1:4" ht="30" x14ac:dyDescent="0.25">
      <c r="A1180" s="236">
        <v>102611</v>
      </c>
      <c r="B1180" s="236" t="s">
        <v>1348</v>
      </c>
      <c r="C1180" s="236" t="s">
        <v>119</v>
      </c>
      <c r="D1180" s="236">
        <v>468.1</v>
      </c>
    </row>
    <row r="1181" spans="1:4" ht="30" x14ac:dyDescent="0.25">
      <c r="A1181" s="236">
        <v>102617</v>
      </c>
      <c r="B1181" s="236" t="s">
        <v>1349</v>
      </c>
      <c r="C1181" s="236" t="s">
        <v>119</v>
      </c>
      <c r="D1181" s="236">
        <v>3467.83</v>
      </c>
    </row>
    <row r="1182" spans="1:4" ht="30" x14ac:dyDescent="0.25">
      <c r="A1182" s="236">
        <v>102618</v>
      </c>
      <c r="B1182" s="236" t="s">
        <v>1350</v>
      </c>
      <c r="C1182" s="236" t="s">
        <v>119</v>
      </c>
      <c r="D1182" s="236">
        <v>4161.78</v>
      </c>
    </row>
    <row r="1183" spans="1:4" ht="30" x14ac:dyDescent="0.25">
      <c r="A1183" s="236">
        <v>102612</v>
      </c>
      <c r="B1183" s="236" t="s">
        <v>1351</v>
      </c>
      <c r="C1183" s="236" t="s">
        <v>119</v>
      </c>
      <c r="D1183" s="236">
        <v>671.17</v>
      </c>
    </row>
    <row r="1184" spans="1:4" x14ac:dyDescent="0.25">
      <c r="A1184" s="236">
        <v>102603</v>
      </c>
      <c r="B1184" s="236" t="s">
        <v>1352</v>
      </c>
      <c r="C1184" s="236" t="s">
        <v>119</v>
      </c>
      <c r="D1184" s="236">
        <v>15.08</v>
      </c>
    </row>
    <row r="1185" spans="1:4" x14ac:dyDescent="0.25">
      <c r="A1185" s="236">
        <v>102587</v>
      </c>
      <c r="B1185" s="236" t="s">
        <v>1353</v>
      </c>
      <c r="C1185" s="236" t="s">
        <v>119</v>
      </c>
      <c r="D1185" s="236">
        <v>5.17</v>
      </c>
    </row>
    <row r="1186" spans="1:4" x14ac:dyDescent="0.25">
      <c r="A1186" s="236">
        <v>102589</v>
      </c>
      <c r="B1186" s="236" t="s">
        <v>1354</v>
      </c>
      <c r="C1186" s="236" t="s">
        <v>119</v>
      </c>
      <c r="D1186" s="236">
        <v>5.75</v>
      </c>
    </row>
    <row r="1187" spans="1:4" x14ac:dyDescent="0.25">
      <c r="A1187" s="236">
        <v>102591</v>
      </c>
      <c r="B1187" s="236" t="s">
        <v>1355</v>
      </c>
      <c r="C1187" s="236" t="s">
        <v>119</v>
      </c>
      <c r="D1187" s="236">
        <v>6.33</v>
      </c>
    </row>
    <row r="1188" spans="1:4" x14ac:dyDescent="0.25">
      <c r="A1188" s="236">
        <v>102593</v>
      </c>
      <c r="B1188" s="236" t="s">
        <v>1356</v>
      </c>
      <c r="C1188" s="236" t="s">
        <v>119</v>
      </c>
      <c r="D1188" s="236">
        <v>7.15</v>
      </c>
    </row>
    <row r="1189" spans="1:4" x14ac:dyDescent="0.25">
      <c r="A1189" s="236">
        <v>102595</v>
      </c>
      <c r="B1189" s="236" t="s">
        <v>1357</v>
      </c>
      <c r="C1189" s="236" t="s">
        <v>119</v>
      </c>
      <c r="D1189" s="236">
        <v>8.08</v>
      </c>
    </row>
    <row r="1190" spans="1:4" x14ac:dyDescent="0.25">
      <c r="A1190" s="236">
        <v>102597</v>
      </c>
      <c r="B1190" s="236" t="s">
        <v>1358</v>
      </c>
      <c r="C1190" s="236" t="s">
        <v>119</v>
      </c>
      <c r="D1190" s="236">
        <v>9.25</v>
      </c>
    </row>
    <row r="1191" spans="1:4" x14ac:dyDescent="0.25">
      <c r="A1191" s="236">
        <v>102599</v>
      </c>
      <c r="B1191" s="236" t="s">
        <v>1359</v>
      </c>
      <c r="C1191" s="236" t="s">
        <v>119</v>
      </c>
      <c r="D1191" s="236">
        <v>10.42</v>
      </c>
    </row>
    <row r="1192" spans="1:4" x14ac:dyDescent="0.25">
      <c r="A1192" s="236">
        <v>102601</v>
      </c>
      <c r="B1192" s="236" t="s">
        <v>1360</v>
      </c>
      <c r="C1192" s="236" t="s">
        <v>119</v>
      </c>
      <c r="D1192" s="236">
        <v>12.17</v>
      </c>
    </row>
    <row r="1193" spans="1:4" x14ac:dyDescent="0.25">
      <c r="A1193" s="236">
        <v>102604</v>
      </c>
      <c r="B1193" s="236" t="s">
        <v>1361</v>
      </c>
      <c r="C1193" s="236" t="s">
        <v>119</v>
      </c>
      <c r="D1193" s="236">
        <v>17.399999999999999</v>
      </c>
    </row>
    <row r="1194" spans="1:4" x14ac:dyDescent="0.25">
      <c r="A1194" s="236">
        <v>102588</v>
      </c>
      <c r="B1194" s="236" t="s">
        <v>1362</v>
      </c>
      <c r="C1194" s="236" t="s">
        <v>119</v>
      </c>
      <c r="D1194" s="236">
        <v>7.48</v>
      </c>
    </row>
    <row r="1195" spans="1:4" x14ac:dyDescent="0.25">
      <c r="A1195" s="236">
        <v>102590</v>
      </c>
      <c r="B1195" s="236" t="s">
        <v>1363</v>
      </c>
      <c r="C1195" s="236" t="s">
        <v>119</v>
      </c>
      <c r="D1195" s="236">
        <v>8.07</v>
      </c>
    </row>
    <row r="1196" spans="1:4" x14ac:dyDescent="0.25">
      <c r="A1196" s="236">
        <v>102592</v>
      </c>
      <c r="B1196" s="236" t="s">
        <v>1364</v>
      </c>
      <c r="C1196" s="236" t="s">
        <v>119</v>
      </c>
      <c r="D1196" s="236">
        <v>8.64</v>
      </c>
    </row>
    <row r="1197" spans="1:4" x14ac:dyDescent="0.25">
      <c r="A1197" s="236">
        <v>102594</v>
      </c>
      <c r="B1197" s="236" t="s">
        <v>1365</v>
      </c>
      <c r="C1197" s="236" t="s">
        <v>119</v>
      </c>
      <c r="D1197" s="236">
        <v>9.4600000000000009</v>
      </c>
    </row>
    <row r="1198" spans="1:4" x14ac:dyDescent="0.25">
      <c r="A1198" s="236">
        <v>102596</v>
      </c>
      <c r="B1198" s="236" t="s">
        <v>1366</v>
      </c>
      <c r="C1198" s="236" t="s">
        <v>119</v>
      </c>
      <c r="D1198" s="236">
        <v>10.4</v>
      </c>
    </row>
    <row r="1199" spans="1:4" x14ac:dyDescent="0.25">
      <c r="A1199" s="236">
        <v>102598</v>
      </c>
      <c r="B1199" s="236" t="s">
        <v>1367</v>
      </c>
      <c r="C1199" s="236" t="s">
        <v>119</v>
      </c>
      <c r="D1199" s="236">
        <v>11.56</v>
      </c>
    </row>
    <row r="1200" spans="1:4" x14ac:dyDescent="0.25">
      <c r="A1200" s="236">
        <v>102600</v>
      </c>
      <c r="B1200" s="236" t="s">
        <v>1368</v>
      </c>
      <c r="C1200" s="236" t="s">
        <v>119</v>
      </c>
      <c r="D1200" s="236">
        <v>12.73</v>
      </c>
    </row>
    <row r="1201" spans="1:4" x14ac:dyDescent="0.25">
      <c r="A1201" s="236">
        <v>102602</v>
      </c>
      <c r="B1201" s="236" t="s">
        <v>1369</v>
      </c>
      <c r="C1201" s="236" t="s">
        <v>119</v>
      </c>
      <c r="D1201" s="236">
        <v>14.47</v>
      </c>
    </row>
    <row r="1202" spans="1:4" ht="30" x14ac:dyDescent="0.25">
      <c r="A1202" s="236">
        <v>103005</v>
      </c>
      <c r="B1202" s="236" t="s">
        <v>1370</v>
      </c>
      <c r="C1202" s="236" t="s">
        <v>119</v>
      </c>
      <c r="D1202" s="236">
        <v>652.94000000000005</v>
      </c>
    </row>
    <row r="1203" spans="1:4" ht="30" x14ac:dyDescent="0.25">
      <c r="A1203" s="236">
        <v>103006</v>
      </c>
      <c r="B1203" s="236" t="s">
        <v>1371</v>
      </c>
      <c r="C1203" s="236" t="s">
        <v>119</v>
      </c>
      <c r="D1203" s="236">
        <v>828.74</v>
      </c>
    </row>
    <row r="1204" spans="1:4" ht="30" x14ac:dyDescent="0.25">
      <c r="A1204" s="236">
        <v>103007</v>
      </c>
      <c r="B1204" s="236" t="s">
        <v>1372</v>
      </c>
      <c r="C1204" s="236" t="s">
        <v>119</v>
      </c>
      <c r="D1204" s="236">
        <v>1095.2</v>
      </c>
    </row>
    <row r="1205" spans="1:4" ht="30" x14ac:dyDescent="0.25">
      <c r="A1205" s="236">
        <v>103004</v>
      </c>
      <c r="B1205" s="236" t="s">
        <v>1373</v>
      </c>
      <c r="C1205" s="236" t="s">
        <v>33</v>
      </c>
      <c r="D1205" s="236">
        <v>0</v>
      </c>
    </row>
    <row r="1206" spans="1:4" ht="30" x14ac:dyDescent="0.25">
      <c r="A1206" s="236">
        <v>102989</v>
      </c>
      <c r="B1206" s="236" t="s">
        <v>1374</v>
      </c>
      <c r="C1206" s="236" t="s">
        <v>33</v>
      </c>
      <c r="D1206" s="236">
        <v>47.85</v>
      </c>
    </row>
    <row r="1207" spans="1:4" ht="30" x14ac:dyDescent="0.25">
      <c r="A1207" s="236">
        <v>102990</v>
      </c>
      <c r="B1207" s="236" t="s">
        <v>1375</v>
      </c>
      <c r="C1207" s="236" t="s">
        <v>33</v>
      </c>
      <c r="D1207" s="236">
        <v>60.13</v>
      </c>
    </row>
    <row r="1208" spans="1:4" ht="30" x14ac:dyDescent="0.25">
      <c r="A1208" s="236">
        <v>102991</v>
      </c>
      <c r="B1208" s="236" t="s">
        <v>1376</v>
      </c>
      <c r="C1208" s="236" t="s">
        <v>33</v>
      </c>
      <c r="D1208" s="236">
        <v>79.150000000000006</v>
      </c>
    </row>
    <row r="1209" spans="1:4" ht="30" x14ac:dyDescent="0.25">
      <c r="A1209" s="236">
        <v>102992</v>
      </c>
      <c r="B1209" s="236" t="s">
        <v>1377</v>
      </c>
      <c r="C1209" s="236" t="s">
        <v>33</v>
      </c>
      <c r="D1209" s="236">
        <v>114.92</v>
      </c>
    </row>
    <row r="1210" spans="1:4" ht="30" x14ac:dyDescent="0.25">
      <c r="A1210" s="236">
        <v>102993</v>
      </c>
      <c r="B1210" s="236" t="s">
        <v>1378</v>
      </c>
      <c r="C1210" s="236" t="s">
        <v>33</v>
      </c>
      <c r="D1210" s="236">
        <v>149.46</v>
      </c>
    </row>
    <row r="1211" spans="1:4" ht="30" x14ac:dyDescent="0.25">
      <c r="A1211" s="236">
        <v>102994</v>
      </c>
      <c r="B1211" s="236" t="s">
        <v>1379</v>
      </c>
      <c r="C1211" s="236" t="s">
        <v>33</v>
      </c>
      <c r="D1211" s="236">
        <v>279.19</v>
      </c>
    </row>
    <row r="1212" spans="1:4" ht="45" x14ac:dyDescent="0.25">
      <c r="A1212" s="236">
        <v>106017</v>
      </c>
      <c r="B1212" s="236" t="s">
        <v>1380</v>
      </c>
      <c r="C1212" s="236" t="s">
        <v>119</v>
      </c>
      <c r="D1212" s="236">
        <v>0</v>
      </c>
    </row>
    <row r="1213" spans="1:4" x14ac:dyDescent="0.25">
      <c r="A1213" s="236">
        <v>105944</v>
      </c>
      <c r="B1213" s="236" t="s">
        <v>1381</v>
      </c>
      <c r="C1213" s="236" t="s">
        <v>124</v>
      </c>
      <c r="D1213" s="236">
        <v>802.79</v>
      </c>
    </row>
    <row r="1214" spans="1:4" ht="30" x14ac:dyDescent="0.25">
      <c r="A1214" s="236">
        <v>106004</v>
      </c>
      <c r="B1214" s="236" t="s">
        <v>1382</v>
      </c>
      <c r="C1214" s="236" t="s">
        <v>33</v>
      </c>
      <c r="D1214" s="236">
        <v>189.2</v>
      </c>
    </row>
    <row r="1215" spans="1:4" ht="30" x14ac:dyDescent="0.25">
      <c r="A1215" s="236">
        <v>106005</v>
      </c>
      <c r="B1215" s="236" t="s">
        <v>1383</v>
      </c>
      <c r="C1215" s="236" t="s">
        <v>33</v>
      </c>
      <c r="D1215" s="236">
        <v>223.83</v>
      </c>
    </row>
    <row r="1216" spans="1:4" ht="30" x14ac:dyDescent="0.25">
      <c r="A1216" s="236">
        <v>106006</v>
      </c>
      <c r="B1216" s="236" t="s">
        <v>1384</v>
      </c>
      <c r="C1216" s="236" t="s">
        <v>33</v>
      </c>
      <c r="D1216" s="236">
        <v>266.47000000000003</v>
      </c>
    </row>
    <row r="1217" spans="1:4" ht="30" x14ac:dyDescent="0.25">
      <c r="A1217" s="236">
        <v>106007</v>
      </c>
      <c r="B1217" s="236" t="s">
        <v>1385</v>
      </c>
      <c r="C1217" s="236" t="s">
        <v>33</v>
      </c>
      <c r="D1217" s="236">
        <v>303.77999999999997</v>
      </c>
    </row>
    <row r="1218" spans="1:4" ht="30" x14ac:dyDescent="0.25">
      <c r="A1218" s="236">
        <v>106008</v>
      </c>
      <c r="B1218" s="236" t="s">
        <v>1386</v>
      </c>
      <c r="C1218" s="236" t="s">
        <v>33</v>
      </c>
      <c r="D1218" s="236">
        <v>341.09</v>
      </c>
    </row>
    <row r="1219" spans="1:4" ht="30" x14ac:dyDescent="0.25">
      <c r="A1219" s="236">
        <v>106009</v>
      </c>
      <c r="B1219" s="236" t="s">
        <v>1387</v>
      </c>
      <c r="C1219" s="236" t="s">
        <v>33</v>
      </c>
      <c r="D1219" s="236">
        <v>421.04</v>
      </c>
    </row>
    <row r="1220" spans="1:4" ht="30" x14ac:dyDescent="0.25">
      <c r="A1220" s="236">
        <v>106010</v>
      </c>
      <c r="B1220" s="236" t="s">
        <v>1388</v>
      </c>
      <c r="C1220" s="236" t="s">
        <v>33</v>
      </c>
      <c r="D1220" s="236">
        <v>492.97</v>
      </c>
    </row>
    <row r="1221" spans="1:4" ht="45" x14ac:dyDescent="0.25">
      <c r="A1221" s="236">
        <v>106011</v>
      </c>
      <c r="B1221" s="236" t="s">
        <v>1389</v>
      </c>
      <c r="C1221" s="236" t="s">
        <v>33</v>
      </c>
      <c r="D1221" s="236">
        <v>849.12</v>
      </c>
    </row>
    <row r="1222" spans="1:4" ht="45" x14ac:dyDescent="0.25">
      <c r="A1222" s="236">
        <v>106013</v>
      </c>
      <c r="B1222" s="236" t="s">
        <v>1390</v>
      </c>
      <c r="C1222" s="236" t="s">
        <v>33</v>
      </c>
      <c r="D1222" s="236">
        <v>1063.23</v>
      </c>
    </row>
    <row r="1223" spans="1:4" ht="45" x14ac:dyDescent="0.25">
      <c r="A1223" s="236">
        <v>106012</v>
      </c>
      <c r="B1223" s="236" t="s">
        <v>1391</v>
      </c>
      <c r="C1223" s="236" t="s">
        <v>33</v>
      </c>
      <c r="D1223" s="236">
        <v>933.91</v>
      </c>
    </row>
    <row r="1224" spans="1:4" ht="45" x14ac:dyDescent="0.25">
      <c r="A1224" s="236">
        <v>106014</v>
      </c>
      <c r="B1224" s="236" t="s">
        <v>1392</v>
      </c>
      <c r="C1224" s="236" t="s">
        <v>33</v>
      </c>
      <c r="D1224" s="236">
        <v>1186.94</v>
      </c>
    </row>
    <row r="1225" spans="1:4" ht="45" x14ac:dyDescent="0.25">
      <c r="A1225" s="236">
        <v>106015</v>
      </c>
      <c r="B1225" s="236" t="s">
        <v>1393</v>
      </c>
      <c r="C1225" s="236" t="s">
        <v>33</v>
      </c>
      <c r="D1225" s="236">
        <v>1425.66</v>
      </c>
    </row>
    <row r="1226" spans="1:4" ht="45" x14ac:dyDescent="0.25">
      <c r="A1226" s="236">
        <v>106016</v>
      </c>
      <c r="B1226" s="236" t="s">
        <v>1394</v>
      </c>
      <c r="C1226" s="236" t="s">
        <v>33</v>
      </c>
      <c r="D1226" s="236">
        <v>1678.14</v>
      </c>
    </row>
    <row r="1227" spans="1:4" ht="45" x14ac:dyDescent="0.25">
      <c r="A1227" s="236">
        <v>106003</v>
      </c>
      <c r="B1227" s="236" t="s">
        <v>1395</v>
      </c>
      <c r="C1227" s="236" t="s">
        <v>33</v>
      </c>
      <c r="D1227" s="236">
        <v>174.71</v>
      </c>
    </row>
    <row r="1228" spans="1:4" ht="45" x14ac:dyDescent="0.25">
      <c r="A1228" s="236">
        <v>105997</v>
      </c>
      <c r="B1228" s="236" t="s">
        <v>1396</v>
      </c>
      <c r="C1228" s="236" t="s">
        <v>33</v>
      </c>
      <c r="D1228" s="236">
        <v>95.66</v>
      </c>
    </row>
    <row r="1229" spans="1:4" ht="45" x14ac:dyDescent="0.25">
      <c r="A1229" s="236">
        <v>105998</v>
      </c>
      <c r="B1229" s="236" t="s">
        <v>1397</v>
      </c>
      <c r="C1229" s="236" t="s">
        <v>33</v>
      </c>
      <c r="D1229" s="236">
        <v>105.98</v>
      </c>
    </row>
    <row r="1230" spans="1:4" ht="45" x14ac:dyDescent="0.25">
      <c r="A1230" s="236">
        <v>105999</v>
      </c>
      <c r="B1230" s="236" t="s">
        <v>1398</v>
      </c>
      <c r="C1230" s="236" t="s">
        <v>33</v>
      </c>
      <c r="D1230" s="236">
        <v>120.59</v>
      </c>
    </row>
    <row r="1231" spans="1:4" ht="45" x14ac:dyDescent="0.25">
      <c r="A1231" s="236">
        <v>106000</v>
      </c>
      <c r="B1231" s="236" t="s">
        <v>1399</v>
      </c>
      <c r="C1231" s="236" t="s">
        <v>33</v>
      </c>
      <c r="D1231" s="236">
        <v>135.19</v>
      </c>
    </row>
    <row r="1232" spans="1:4" ht="45" x14ac:dyDescent="0.25">
      <c r="A1232" s="236">
        <v>106001</v>
      </c>
      <c r="B1232" s="236" t="s">
        <v>1400</v>
      </c>
      <c r="C1232" s="236" t="s">
        <v>33</v>
      </c>
      <c r="D1232" s="236">
        <v>145.52000000000001</v>
      </c>
    </row>
    <row r="1233" spans="1:4" ht="45" x14ac:dyDescent="0.25">
      <c r="A1233" s="236">
        <v>106002</v>
      </c>
      <c r="B1233" s="236" t="s">
        <v>1401</v>
      </c>
      <c r="C1233" s="236" t="s">
        <v>33</v>
      </c>
      <c r="D1233" s="236">
        <v>160.13</v>
      </c>
    </row>
    <row r="1234" spans="1:4" ht="30" x14ac:dyDescent="0.25">
      <c r="A1234" s="236">
        <v>105992</v>
      </c>
      <c r="B1234" s="236" t="s">
        <v>1402</v>
      </c>
      <c r="C1234" s="236" t="s">
        <v>33</v>
      </c>
      <c r="D1234" s="236">
        <v>104.62</v>
      </c>
    </row>
    <row r="1235" spans="1:4" ht="30" x14ac:dyDescent="0.25">
      <c r="A1235" s="236">
        <v>105993</v>
      </c>
      <c r="B1235" s="236" t="s">
        <v>1403</v>
      </c>
      <c r="C1235" s="236" t="s">
        <v>33</v>
      </c>
      <c r="D1235" s="236">
        <v>125.52</v>
      </c>
    </row>
    <row r="1236" spans="1:4" ht="30" x14ac:dyDescent="0.25">
      <c r="A1236" s="236">
        <v>105994</v>
      </c>
      <c r="B1236" s="236" t="s">
        <v>1404</v>
      </c>
      <c r="C1236" s="236" t="s">
        <v>33</v>
      </c>
      <c r="D1236" s="236">
        <v>153.83000000000001</v>
      </c>
    </row>
    <row r="1237" spans="1:4" ht="30" x14ac:dyDescent="0.25">
      <c r="A1237" s="236">
        <v>105995</v>
      </c>
      <c r="B1237" s="236" t="s">
        <v>1405</v>
      </c>
      <c r="C1237" s="236" t="s">
        <v>33</v>
      </c>
      <c r="D1237" s="236">
        <v>182.22</v>
      </c>
    </row>
    <row r="1238" spans="1:4" ht="30" x14ac:dyDescent="0.25">
      <c r="A1238" s="236">
        <v>105996</v>
      </c>
      <c r="B1238" s="236" t="s">
        <v>1406</v>
      </c>
      <c r="C1238" s="236" t="s">
        <v>33</v>
      </c>
      <c r="D1238" s="236">
        <v>197.01</v>
      </c>
    </row>
    <row r="1239" spans="1:4" ht="30" x14ac:dyDescent="0.25">
      <c r="A1239" s="236">
        <v>105988</v>
      </c>
      <c r="B1239" s="236" t="s">
        <v>1407</v>
      </c>
      <c r="C1239" s="236" t="s">
        <v>33</v>
      </c>
      <c r="D1239" s="236">
        <v>68.92</v>
      </c>
    </row>
    <row r="1240" spans="1:4" ht="30" x14ac:dyDescent="0.25">
      <c r="A1240" s="236">
        <v>105989</v>
      </c>
      <c r="B1240" s="236" t="s">
        <v>1408</v>
      </c>
      <c r="C1240" s="236" t="s">
        <v>33</v>
      </c>
      <c r="D1240" s="236">
        <v>76.31</v>
      </c>
    </row>
    <row r="1241" spans="1:4" ht="30" x14ac:dyDescent="0.25">
      <c r="A1241" s="236">
        <v>105990</v>
      </c>
      <c r="B1241" s="236" t="s">
        <v>1409</v>
      </c>
      <c r="C1241" s="236" t="s">
        <v>33</v>
      </c>
      <c r="D1241" s="236">
        <v>86.77</v>
      </c>
    </row>
    <row r="1242" spans="1:4" ht="30" x14ac:dyDescent="0.25">
      <c r="A1242" s="236">
        <v>105991</v>
      </c>
      <c r="B1242" s="236" t="s">
        <v>1410</v>
      </c>
      <c r="C1242" s="236" t="s">
        <v>33</v>
      </c>
      <c r="D1242" s="236">
        <v>97.22</v>
      </c>
    </row>
    <row r="1243" spans="1:4" ht="30" x14ac:dyDescent="0.25">
      <c r="A1243" s="236">
        <v>105987</v>
      </c>
      <c r="B1243" s="236" t="s">
        <v>1411</v>
      </c>
      <c r="C1243" s="236" t="s">
        <v>33</v>
      </c>
      <c r="D1243" s="236">
        <v>119.41</v>
      </c>
    </row>
    <row r="1244" spans="1:4" ht="30" x14ac:dyDescent="0.25">
      <c r="A1244" s="236">
        <v>105986</v>
      </c>
      <c r="B1244" s="236" t="s">
        <v>1412</v>
      </c>
      <c r="C1244" s="236" t="s">
        <v>33</v>
      </c>
      <c r="D1244" s="236">
        <v>149.01</v>
      </c>
    </row>
    <row r="1245" spans="1:4" x14ac:dyDescent="0.25">
      <c r="A1245" s="236">
        <v>106019</v>
      </c>
      <c r="B1245" s="236" t="s">
        <v>1413</v>
      </c>
      <c r="C1245" s="236" t="s">
        <v>119</v>
      </c>
      <c r="D1245" s="236">
        <v>0</v>
      </c>
    </row>
    <row r="1246" spans="1:4" ht="30" x14ac:dyDescent="0.25">
      <c r="A1246" s="236">
        <v>103001</v>
      </c>
      <c r="B1246" s="236" t="s">
        <v>1414</v>
      </c>
      <c r="C1246" s="236" t="s">
        <v>119</v>
      </c>
      <c r="D1246" s="236">
        <v>208.62</v>
      </c>
    </row>
    <row r="1247" spans="1:4" ht="30" x14ac:dyDescent="0.25">
      <c r="A1247" s="236">
        <v>103002</v>
      </c>
      <c r="B1247" s="236" t="s">
        <v>1415</v>
      </c>
      <c r="C1247" s="236" t="s">
        <v>119</v>
      </c>
      <c r="D1247" s="236">
        <v>260.55</v>
      </c>
    </row>
    <row r="1248" spans="1:4" ht="30" x14ac:dyDescent="0.25">
      <c r="A1248" s="236">
        <v>103003</v>
      </c>
      <c r="B1248" s="236" t="s">
        <v>1416</v>
      </c>
      <c r="C1248" s="236" t="s">
        <v>119</v>
      </c>
      <c r="D1248" s="236">
        <v>364.4</v>
      </c>
    </row>
    <row r="1249" spans="1:4" x14ac:dyDescent="0.25">
      <c r="A1249" s="236">
        <v>106018</v>
      </c>
      <c r="B1249" s="236" t="s">
        <v>1417</v>
      </c>
      <c r="C1249" s="236" t="s">
        <v>119</v>
      </c>
      <c r="D1249" s="236">
        <v>0</v>
      </c>
    </row>
    <row r="1250" spans="1:4" ht="30" x14ac:dyDescent="0.25">
      <c r="A1250" s="236">
        <v>105945</v>
      </c>
      <c r="B1250" s="236" t="s">
        <v>1418</v>
      </c>
      <c r="C1250" s="236" t="s">
        <v>178</v>
      </c>
      <c r="D1250" s="236">
        <v>9.7200000000000006</v>
      </c>
    </row>
    <row r="1251" spans="1:4" ht="30" x14ac:dyDescent="0.25">
      <c r="A1251" s="236">
        <v>98522</v>
      </c>
      <c r="B1251" s="236" t="s">
        <v>51932</v>
      </c>
      <c r="C1251" s="236" t="s">
        <v>33</v>
      </c>
      <c r="D1251" s="236">
        <v>177.97</v>
      </c>
    </row>
    <row r="1252" spans="1:4" ht="30" x14ac:dyDescent="0.25">
      <c r="A1252" s="236">
        <v>98523</v>
      </c>
      <c r="B1252" s="236" t="s">
        <v>51933</v>
      </c>
      <c r="C1252" s="236" t="s">
        <v>33</v>
      </c>
      <c r="D1252" s="236">
        <v>0</v>
      </c>
    </row>
    <row r="1253" spans="1:4" ht="45" x14ac:dyDescent="0.25">
      <c r="A1253" s="236">
        <v>102364</v>
      </c>
      <c r="B1253" s="236" t="s">
        <v>51934</v>
      </c>
      <c r="C1253" s="236" t="s">
        <v>178</v>
      </c>
      <c r="D1253" s="236">
        <v>188.28</v>
      </c>
    </row>
    <row r="1254" spans="1:4" ht="45" x14ac:dyDescent="0.25">
      <c r="A1254" s="236">
        <v>102363</v>
      </c>
      <c r="B1254" s="236" t="s">
        <v>51935</v>
      </c>
      <c r="C1254" s="236" t="s">
        <v>178</v>
      </c>
      <c r="D1254" s="236">
        <v>165.79</v>
      </c>
    </row>
    <row r="1255" spans="1:4" ht="45" x14ac:dyDescent="0.25">
      <c r="A1255" s="236">
        <v>102362</v>
      </c>
      <c r="B1255" s="236" t="s">
        <v>51936</v>
      </c>
      <c r="C1255" s="236" t="s">
        <v>178</v>
      </c>
      <c r="D1255" s="236">
        <v>153.05000000000001</v>
      </c>
    </row>
    <row r="1256" spans="1:4" ht="45" x14ac:dyDescent="0.25">
      <c r="A1256" s="236">
        <v>101196</v>
      </c>
      <c r="B1256" s="236" t="s">
        <v>51937</v>
      </c>
      <c r="C1256" s="236" t="s">
        <v>33</v>
      </c>
      <c r="D1256" s="236">
        <v>0</v>
      </c>
    </row>
    <row r="1257" spans="1:4" ht="45" x14ac:dyDescent="0.25">
      <c r="A1257" s="236">
        <v>101195</v>
      </c>
      <c r="B1257" s="236" t="s">
        <v>51938</v>
      </c>
      <c r="C1257" s="236" t="s">
        <v>33</v>
      </c>
      <c r="D1257" s="236">
        <v>0</v>
      </c>
    </row>
    <row r="1258" spans="1:4" ht="30" x14ac:dyDescent="0.25">
      <c r="A1258" s="236">
        <v>101193</v>
      </c>
      <c r="B1258" s="236" t="s">
        <v>51939</v>
      </c>
      <c r="C1258" s="236" t="s">
        <v>33</v>
      </c>
      <c r="D1258" s="236">
        <v>55.44</v>
      </c>
    </row>
    <row r="1259" spans="1:4" ht="45" x14ac:dyDescent="0.25">
      <c r="A1259" s="236">
        <v>106459</v>
      </c>
      <c r="B1259" s="236" t="s">
        <v>51940</v>
      </c>
      <c r="C1259" s="236" t="s">
        <v>33</v>
      </c>
      <c r="D1259" s="236">
        <v>55.59</v>
      </c>
    </row>
    <row r="1260" spans="1:4" ht="30" x14ac:dyDescent="0.25">
      <c r="A1260" s="236">
        <v>101194</v>
      </c>
      <c r="B1260" s="236" t="s">
        <v>51941</v>
      </c>
      <c r="C1260" s="236" t="s">
        <v>33</v>
      </c>
      <c r="D1260" s="236">
        <v>55.77</v>
      </c>
    </row>
    <row r="1261" spans="1:4" ht="30" x14ac:dyDescent="0.25">
      <c r="A1261" s="236">
        <v>101190</v>
      </c>
      <c r="B1261" s="236" t="s">
        <v>51942</v>
      </c>
      <c r="C1261" s="236" t="s">
        <v>33</v>
      </c>
      <c r="D1261" s="236">
        <v>60.37</v>
      </c>
    </row>
    <row r="1262" spans="1:4" ht="45" x14ac:dyDescent="0.25">
      <c r="A1262" s="236">
        <v>106458</v>
      </c>
      <c r="B1262" s="236" t="s">
        <v>51943</v>
      </c>
      <c r="C1262" s="236" t="s">
        <v>33</v>
      </c>
      <c r="D1262" s="236">
        <v>60.52</v>
      </c>
    </row>
    <row r="1263" spans="1:4" ht="30" x14ac:dyDescent="0.25">
      <c r="A1263" s="236">
        <v>101191</v>
      </c>
      <c r="B1263" s="236" t="s">
        <v>51944</v>
      </c>
      <c r="C1263" s="236" t="s">
        <v>33</v>
      </c>
      <c r="D1263" s="236">
        <v>60.7</v>
      </c>
    </row>
    <row r="1264" spans="1:4" ht="45" x14ac:dyDescent="0.25">
      <c r="A1264" s="236">
        <v>101198</v>
      </c>
      <c r="B1264" s="236" t="s">
        <v>51945</v>
      </c>
      <c r="C1264" s="236" t="s">
        <v>33</v>
      </c>
      <c r="D1264" s="236">
        <v>88.91</v>
      </c>
    </row>
    <row r="1265" spans="1:4" ht="45" x14ac:dyDescent="0.25">
      <c r="A1265" s="236">
        <v>106460</v>
      </c>
      <c r="B1265" s="236" t="s">
        <v>51946</v>
      </c>
      <c r="C1265" s="236" t="s">
        <v>33</v>
      </c>
      <c r="D1265" s="236">
        <v>89.3</v>
      </c>
    </row>
    <row r="1266" spans="1:4" ht="45" x14ac:dyDescent="0.25">
      <c r="A1266" s="236">
        <v>101199</v>
      </c>
      <c r="B1266" s="236" t="s">
        <v>51947</v>
      </c>
      <c r="C1266" s="236" t="s">
        <v>33</v>
      </c>
      <c r="D1266" s="236">
        <v>89.73</v>
      </c>
    </row>
    <row r="1267" spans="1:4" ht="45" x14ac:dyDescent="0.25">
      <c r="A1267" s="236">
        <v>101203</v>
      </c>
      <c r="B1267" s="236" t="s">
        <v>51948</v>
      </c>
      <c r="C1267" s="236" t="s">
        <v>33</v>
      </c>
      <c r="D1267" s="236">
        <v>40.19</v>
      </c>
    </row>
    <row r="1268" spans="1:4" ht="45" x14ac:dyDescent="0.25">
      <c r="A1268" s="236">
        <v>101204</v>
      </c>
      <c r="B1268" s="236" t="s">
        <v>51949</v>
      </c>
      <c r="C1268" s="236" t="s">
        <v>33</v>
      </c>
      <c r="D1268" s="236">
        <v>40.520000000000003</v>
      </c>
    </row>
    <row r="1269" spans="1:4" ht="45" x14ac:dyDescent="0.25">
      <c r="A1269" s="236">
        <v>106257</v>
      </c>
      <c r="B1269" s="236" t="s">
        <v>51950</v>
      </c>
      <c r="C1269" s="236" t="s">
        <v>33</v>
      </c>
      <c r="D1269" s="236">
        <v>40.369999999999997</v>
      </c>
    </row>
    <row r="1270" spans="1:4" ht="45" x14ac:dyDescent="0.25">
      <c r="A1270" s="236">
        <v>106461</v>
      </c>
      <c r="B1270" s="236" t="s">
        <v>51951</v>
      </c>
      <c r="C1270" s="236" t="s">
        <v>33</v>
      </c>
      <c r="D1270" s="236">
        <v>60.12</v>
      </c>
    </row>
    <row r="1271" spans="1:4" ht="45" x14ac:dyDescent="0.25">
      <c r="A1271" s="236">
        <v>106462</v>
      </c>
      <c r="B1271" s="236" t="s">
        <v>51952</v>
      </c>
      <c r="C1271" s="236" t="s">
        <v>33</v>
      </c>
      <c r="D1271" s="236">
        <v>74.14</v>
      </c>
    </row>
    <row r="1272" spans="1:4" ht="30" x14ac:dyDescent="0.25">
      <c r="A1272" s="236">
        <v>106479</v>
      </c>
      <c r="B1272" s="236" t="s">
        <v>51953</v>
      </c>
      <c r="C1272" s="236" t="s">
        <v>33</v>
      </c>
      <c r="D1272" s="236">
        <v>65.84</v>
      </c>
    </row>
    <row r="1273" spans="1:4" ht="30" x14ac:dyDescent="0.25">
      <c r="A1273" s="236">
        <v>106483</v>
      </c>
      <c r="B1273" s="236" t="s">
        <v>51954</v>
      </c>
      <c r="C1273" s="236" t="s">
        <v>119</v>
      </c>
      <c r="D1273" s="236">
        <v>100.32</v>
      </c>
    </row>
    <row r="1274" spans="1:4" ht="30" x14ac:dyDescent="0.25">
      <c r="A1274" s="236">
        <v>106484</v>
      </c>
      <c r="B1274" s="236" t="s">
        <v>51955</v>
      </c>
      <c r="C1274" s="236" t="s">
        <v>119</v>
      </c>
      <c r="D1274" s="236">
        <v>107.62</v>
      </c>
    </row>
    <row r="1275" spans="1:4" ht="30" x14ac:dyDescent="0.25">
      <c r="A1275" s="236">
        <v>106480</v>
      </c>
      <c r="B1275" s="236" t="s">
        <v>51956</v>
      </c>
      <c r="C1275" s="236" t="s">
        <v>119</v>
      </c>
      <c r="D1275" s="236">
        <v>96.94</v>
      </c>
    </row>
    <row r="1276" spans="1:4" ht="30" x14ac:dyDescent="0.25">
      <c r="A1276" s="236">
        <v>106482</v>
      </c>
      <c r="B1276" s="236" t="s">
        <v>51957</v>
      </c>
      <c r="C1276" s="236" t="s">
        <v>119</v>
      </c>
      <c r="D1276" s="236">
        <v>0</v>
      </c>
    </row>
    <row r="1277" spans="1:4" ht="30" x14ac:dyDescent="0.25">
      <c r="A1277" s="236">
        <v>106481</v>
      </c>
      <c r="B1277" s="236" t="s">
        <v>51958</v>
      </c>
      <c r="C1277" s="236" t="s">
        <v>119</v>
      </c>
      <c r="D1277" s="236">
        <v>109.27</v>
      </c>
    </row>
    <row r="1278" spans="1:4" ht="45" x14ac:dyDescent="0.25">
      <c r="A1278" s="236">
        <v>106467</v>
      </c>
      <c r="B1278" s="236" t="s">
        <v>51959</v>
      </c>
      <c r="C1278" s="236" t="s">
        <v>178</v>
      </c>
      <c r="D1278" s="236">
        <v>0</v>
      </c>
    </row>
    <row r="1279" spans="1:4" ht="45" x14ac:dyDescent="0.25">
      <c r="A1279" s="236">
        <v>106465</v>
      </c>
      <c r="B1279" s="236" t="s">
        <v>51960</v>
      </c>
      <c r="C1279" s="236" t="s">
        <v>178</v>
      </c>
      <c r="D1279" s="236">
        <v>0</v>
      </c>
    </row>
    <row r="1280" spans="1:4" ht="45" x14ac:dyDescent="0.25">
      <c r="A1280" s="236">
        <v>106469</v>
      </c>
      <c r="B1280" s="236" t="s">
        <v>51961</v>
      </c>
      <c r="C1280" s="236" t="s">
        <v>178</v>
      </c>
      <c r="D1280" s="236">
        <v>34.979999999999997</v>
      </c>
    </row>
    <row r="1281" spans="1:4" ht="30" x14ac:dyDescent="0.25">
      <c r="A1281" s="236">
        <v>106468</v>
      </c>
      <c r="B1281" s="236" t="s">
        <v>51962</v>
      </c>
      <c r="C1281" s="236" t="s">
        <v>178</v>
      </c>
      <c r="D1281" s="236">
        <v>22.27</v>
      </c>
    </row>
    <row r="1282" spans="1:4" ht="30" x14ac:dyDescent="0.25">
      <c r="A1282" s="236">
        <v>106466</v>
      </c>
      <c r="B1282" s="236" t="s">
        <v>51963</v>
      </c>
      <c r="C1282" s="236" t="s">
        <v>178</v>
      </c>
      <c r="D1282" s="236">
        <v>47.13</v>
      </c>
    </row>
    <row r="1283" spans="1:4" ht="30" x14ac:dyDescent="0.25">
      <c r="A1283" s="236">
        <v>106464</v>
      </c>
      <c r="B1283" s="236" t="s">
        <v>51964</v>
      </c>
      <c r="C1283" s="236" t="s">
        <v>178</v>
      </c>
      <c r="D1283" s="236">
        <v>61.71</v>
      </c>
    </row>
    <row r="1284" spans="1:4" ht="45" x14ac:dyDescent="0.25">
      <c r="A1284" s="236">
        <v>106476</v>
      </c>
      <c r="B1284" s="236" t="s">
        <v>51965</v>
      </c>
      <c r="C1284" s="236" t="s">
        <v>33</v>
      </c>
      <c r="D1284" s="236">
        <v>61.46</v>
      </c>
    </row>
    <row r="1285" spans="1:4" ht="45" x14ac:dyDescent="0.25">
      <c r="A1285" s="236">
        <v>106477</v>
      </c>
      <c r="B1285" s="236" t="s">
        <v>51966</v>
      </c>
      <c r="C1285" s="236" t="s">
        <v>33</v>
      </c>
      <c r="D1285" s="236">
        <v>52.06</v>
      </c>
    </row>
    <row r="1286" spans="1:4" ht="45" x14ac:dyDescent="0.25">
      <c r="A1286" s="236">
        <v>106478</v>
      </c>
      <c r="B1286" s="236" t="s">
        <v>51967</v>
      </c>
      <c r="C1286" s="236" t="s">
        <v>33</v>
      </c>
      <c r="D1286" s="236">
        <v>110.41</v>
      </c>
    </row>
    <row r="1287" spans="1:4" ht="30" x14ac:dyDescent="0.25">
      <c r="A1287" s="236">
        <v>106471</v>
      </c>
      <c r="B1287" s="236" t="s">
        <v>51968</v>
      </c>
      <c r="C1287" s="236" t="s">
        <v>33</v>
      </c>
      <c r="D1287" s="236">
        <v>141.12</v>
      </c>
    </row>
    <row r="1288" spans="1:4" ht="30" x14ac:dyDescent="0.25">
      <c r="A1288" s="236">
        <v>106470</v>
      </c>
      <c r="B1288" s="236" t="s">
        <v>51969</v>
      </c>
      <c r="C1288" s="236" t="s">
        <v>33</v>
      </c>
      <c r="D1288" s="236">
        <v>123.06</v>
      </c>
    </row>
    <row r="1289" spans="1:4" ht="30" x14ac:dyDescent="0.25">
      <c r="A1289" s="236">
        <v>106472</v>
      </c>
      <c r="B1289" s="236" t="s">
        <v>51970</v>
      </c>
      <c r="C1289" s="236" t="s">
        <v>33</v>
      </c>
      <c r="D1289" s="236">
        <v>173.43</v>
      </c>
    </row>
    <row r="1290" spans="1:4" ht="45" x14ac:dyDescent="0.25">
      <c r="A1290" s="236">
        <v>106475</v>
      </c>
      <c r="B1290" s="236" t="s">
        <v>51971</v>
      </c>
      <c r="C1290" s="236" t="s">
        <v>33</v>
      </c>
      <c r="D1290" s="236">
        <v>138.54</v>
      </c>
    </row>
    <row r="1291" spans="1:4" ht="45" x14ac:dyDescent="0.25">
      <c r="A1291" s="236">
        <v>106474</v>
      </c>
      <c r="B1291" s="236" t="s">
        <v>51972</v>
      </c>
      <c r="C1291" s="236" t="s">
        <v>33</v>
      </c>
      <c r="D1291" s="236">
        <v>106.01</v>
      </c>
    </row>
    <row r="1292" spans="1:4" ht="45" x14ac:dyDescent="0.25">
      <c r="A1292" s="236">
        <v>106473</v>
      </c>
      <c r="B1292" s="236" t="s">
        <v>51973</v>
      </c>
      <c r="C1292" s="236" t="s">
        <v>33</v>
      </c>
      <c r="D1292" s="236">
        <v>87.76</v>
      </c>
    </row>
    <row r="1293" spans="1:4" ht="30" x14ac:dyDescent="0.25">
      <c r="A1293" s="236">
        <v>101205</v>
      </c>
      <c r="B1293" s="236" t="s">
        <v>51974</v>
      </c>
      <c r="C1293" s="236" t="s">
        <v>33</v>
      </c>
      <c r="D1293" s="236">
        <v>40.369999999999997</v>
      </c>
    </row>
    <row r="1294" spans="1:4" ht="30" x14ac:dyDescent="0.25">
      <c r="A1294" s="236">
        <v>106463</v>
      </c>
      <c r="B1294" s="236" t="s">
        <v>51975</v>
      </c>
      <c r="C1294" s="236" t="s">
        <v>178</v>
      </c>
      <c r="D1294" s="236">
        <v>0</v>
      </c>
    </row>
    <row r="1295" spans="1:4" ht="30" x14ac:dyDescent="0.25">
      <c r="A1295" s="236">
        <v>106457</v>
      </c>
      <c r="B1295" s="236" t="s">
        <v>51976</v>
      </c>
      <c r="C1295" s="236" t="s">
        <v>33</v>
      </c>
      <c r="D1295" s="236">
        <v>7.05</v>
      </c>
    </row>
    <row r="1296" spans="1:4" ht="45" x14ac:dyDescent="0.25">
      <c r="A1296" s="236">
        <v>87905</v>
      </c>
      <c r="B1296" s="236" t="s">
        <v>1419</v>
      </c>
      <c r="C1296" s="236" t="s">
        <v>178</v>
      </c>
      <c r="D1296" s="236">
        <v>9.8699999999999992</v>
      </c>
    </row>
    <row r="1297" spans="1:4" ht="45" x14ac:dyDescent="0.25">
      <c r="A1297" s="236">
        <v>87904</v>
      </c>
      <c r="B1297" s="236" t="s">
        <v>1420</v>
      </c>
      <c r="C1297" s="236" t="s">
        <v>178</v>
      </c>
      <c r="D1297" s="236">
        <v>10.57</v>
      </c>
    </row>
    <row r="1298" spans="1:4" ht="45" x14ac:dyDescent="0.25">
      <c r="A1298" s="236">
        <v>87908</v>
      </c>
      <c r="B1298" s="236" t="s">
        <v>1421</v>
      </c>
      <c r="C1298" s="236" t="s">
        <v>178</v>
      </c>
      <c r="D1298" s="236">
        <v>7.21</v>
      </c>
    </row>
    <row r="1299" spans="1:4" ht="45" x14ac:dyDescent="0.25">
      <c r="A1299" s="236">
        <v>87907</v>
      </c>
      <c r="B1299" s="236" t="s">
        <v>1422</v>
      </c>
      <c r="C1299" s="236" t="s">
        <v>178</v>
      </c>
      <c r="D1299" s="236">
        <v>7.91</v>
      </c>
    </row>
    <row r="1300" spans="1:4" ht="45" x14ac:dyDescent="0.25">
      <c r="A1300" s="236">
        <v>87903</v>
      </c>
      <c r="B1300" s="236" t="s">
        <v>1423</v>
      </c>
      <c r="C1300" s="236" t="s">
        <v>178</v>
      </c>
      <c r="D1300" s="236">
        <v>13.03</v>
      </c>
    </row>
    <row r="1301" spans="1:4" ht="45" x14ac:dyDescent="0.25">
      <c r="A1301" s="236">
        <v>87902</v>
      </c>
      <c r="B1301" s="236" t="s">
        <v>1424</v>
      </c>
      <c r="C1301" s="236" t="s">
        <v>178</v>
      </c>
      <c r="D1301" s="236">
        <v>13.56</v>
      </c>
    </row>
    <row r="1302" spans="1:4" ht="45" x14ac:dyDescent="0.25">
      <c r="A1302" s="236">
        <v>87900</v>
      </c>
      <c r="B1302" s="236" t="s">
        <v>1425</v>
      </c>
      <c r="C1302" s="236" t="s">
        <v>178</v>
      </c>
      <c r="D1302" s="236">
        <v>9.65</v>
      </c>
    </row>
    <row r="1303" spans="1:4" ht="45" x14ac:dyDescent="0.25">
      <c r="A1303" s="236">
        <v>87899</v>
      </c>
      <c r="B1303" s="236" t="s">
        <v>1426</v>
      </c>
      <c r="C1303" s="236" t="s">
        <v>178</v>
      </c>
      <c r="D1303" s="236">
        <v>9.89</v>
      </c>
    </row>
    <row r="1304" spans="1:4" ht="45" x14ac:dyDescent="0.25">
      <c r="A1304" s="236">
        <v>87894</v>
      </c>
      <c r="B1304" s="236" t="s">
        <v>1427</v>
      </c>
      <c r="C1304" s="236" t="s">
        <v>178</v>
      </c>
      <c r="D1304" s="236">
        <v>8.34</v>
      </c>
    </row>
    <row r="1305" spans="1:4" ht="45" x14ac:dyDescent="0.25">
      <c r="A1305" s="236">
        <v>87893</v>
      </c>
      <c r="B1305" s="236" t="s">
        <v>1428</v>
      </c>
      <c r="C1305" s="236" t="s">
        <v>178</v>
      </c>
      <c r="D1305" s="236">
        <v>9.0399999999999991</v>
      </c>
    </row>
    <row r="1306" spans="1:4" ht="45" x14ac:dyDescent="0.25">
      <c r="A1306" s="236">
        <v>87897</v>
      </c>
      <c r="B1306" s="236" t="s">
        <v>1429</v>
      </c>
      <c r="C1306" s="236" t="s">
        <v>178</v>
      </c>
      <c r="D1306" s="236">
        <v>5.82</v>
      </c>
    </row>
    <row r="1307" spans="1:4" ht="45" x14ac:dyDescent="0.25">
      <c r="A1307" s="236">
        <v>87896</v>
      </c>
      <c r="B1307" s="236" t="s">
        <v>1430</v>
      </c>
      <c r="C1307" s="236" t="s">
        <v>178</v>
      </c>
      <c r="D1307" s="236">
        <v>6.52</v>
      </c>
    </row>
    <row r="1308" spans="1:4" ht="45" x14ac:dyDescent="0.25">
      <c r="A1308" s="236">
        <v>87892</v>
      </c>
      <c r="B1308" s="236" t="s">
        <v>1431</v>
      </c>
      <c r="C1308" s="236" t="s">
        <v>178</v>
      </c>
      <c r="D1308" s="236">
        <v>12.08</v>
      </c>
    </row>
    <row r="1309" spans="1:4" ht="45" x14ac:dyDescent="0.25">
      <c r="A1309" s="236">
        <v>87891</v>
      </c>
      <c r="B1309" s="236" t="s">
        <v>1432</v>
      </c>
      <c r="C1309" s="236" t="s">
        <v>178</v>
      </c>
      <c r="D1309" s="236">
        <v>12.61</v>
      </c>
    </row>
    <row r="1310" spans="1:4" ht="45" x14ac:dyDescent="0.25">
      <c r="A1310" s="236">
        <v>87889</v>
      </c>
      <c r="B1310" s="236" t="s">
        <v>1433</v>
      </c>
      <c r="C1310" s="236" t="s">
        <v>178</v>
      </c>
      <c r="D1310" s="236">
        <v>8.6999999999999993</v>
      </c>
    </row>
    <row r="1311" spans="1:4" ht="45" x14ac:dyDescent="0.25">
      <c r="A1311" s="236">
        <v>87888</v>
      </c>
      <c r="B1311" s="236" t="s">
        <v>1434</v>
      </c>
      <c r="C1311" s="236" t="s">
        <v>178</v>
      </c>
      <c r="D1311" s="236">
        <v>8.94</v>
      </c>
    </row>
    <row r="1312" spans="1:4" ht="30" x14ac:dyDescent="0.25">
      <c r="A1312" s="236">
        <v>104411</v>
      </c>
      <c r="B1312" s="236" t="s">
        <v>1435</v>
      </c>
      <c r="C1312" s="236" t="s">
        <v>178</v>
      </c>
      <c r="D1312" s="236">
        <v>5.08</v>
      </c>
    </row>
    <row r="1313" spans="1:4" ht="30" x14ac:dyDescent="0.25">
      <c r="A1313" s="236">
        <v>104410</v>
      </c>
      <c r="B1313" s="236" t="s">
        <v>1436</v>
      </c>
      <c r="C1313" s="236" t="s">
        <v>178</v>
      </c>
      <c r="D1313" s="236">
        <v>5.88</v>
      </c>
    </row>
    <row r="1314" spans="1:4" ht="30" x14ac:dyDescent="0.25">
      <c r="A1314" s="236">
        <v>87879</v>
      </c>
      <c r="B1314" s="236" t="s">
        <v>1437</v>
      </c>
      <c r="C1314" s="236" t="s">
        <v>178</v>
      </c>
      <c r="D1314" s="236">
        <v>5.13</v>
      </c>
    </row>
    <row r="1315" spans="1:4" ht="30" x14ac:dyDescent="0.25">
      <c r="A1315" s="236">
        <v>87878</v>
      </c>
      <c r="B1315" s="236" t="s">
        <v>1438</v>
      </c>
      <c r="C1315" s="236" t="s">
        <v>178</v>
      </c>
      <c r="D1315" s="236">
        <v>5.83</v>
      </c>
    </row>
    <row r="1316" spans="1:4" ht="30" x14ac:dyDescent="0.25">
      <c r="A1316" s="236">
        <v>87885</v>
      </c>
      <c r="B1316" s="236" t="s">
        <v>1439</v>
      </c>
      <c r="C1316" s="236" t="s">
        <v>178</v>
      </c>
      <c r="D1316" s="236">
        <v>9.91</v>
      </c>
    </row>
    <row r="1317" spans="1:4" ht="30" x14ac:dyDescent="0.25">
      <c r="A1317" s="236">
        <v>87884</v>
      </c>
      <c r="B1317" s="236" t="s">
        <v>1440</v>
      </c>
      <c r="C1317" s="236" t="s">
        <v>178</v>
      </c>
      <c r="D1317" s="236">
        <v>10.44</v>
      </c>
    </row>
    <row r="1318" spans="1:4" ht="45" x14ac:dyDescent="0.25">
      <c r="A1318" s="236">
        <v>87882</v>
      </c>
      <c r="B1318" s="236" t="s">
        <v>1441</v>
      </c>
      <c r="C1318" s="236" t="s">
        <v>178</v>
      </c>
      <c r="D1318" s="236">
        <v>6.53</v>
      </c>
    </row>
    <row r="1319" spans="1:4" ht="45" x14ac:dyDescent="0.25">
      <c r="A1319" s="236">
        <v>87881</v>
      </c>
      <c r="B1319" s="236" t="s">
        <v>1442</v>
      </c>
      <c r="C1319" s="236" t="s">
        <v>178</v>
      </c>
      <c r="D1319" s="236">
        <v>6.77</v>
      </c>
    </row>
    <row r="1320" spans="1:4" ht="30" x14ac:dyDescent="0.25">
      <c r="A1320" s="236">
        <v>87887</v>
      </c>
      <c r="B1320" s="236" t="s">
        <v>1443</v>
      </c>
      <c r="C1320" s="236" t="s">
        <v>178</v>
      </c>
      <c r="D1320" s="236">
        <v>17.7</v>
      </c>
    </row>
    <row r="1321" spans="1:4" ht="30" x14ac:dyDescent="0.25">
      <c r="A1321" s="236">
        <v>87886</v>
      </c>
      <c r="B1321" s="236" t="s">
        <v>1444</v>
      </c>
      <c r="C1321" s="236" t="s">
        <v>178</v>
      </c>
      <c r="D1321" s="236">
        <v>18.87</v>
      </c>
    </row>
    <row r="1322" spans="1:4" ht="45" x14ac:dyDescent="0.25">
      <c r="A1322" s="236">
        <v>87911</v>
      </c>
      <c r="B1322" s="236" t="s">
        <v>1445</v>
      </c>
      <c r="C1322" s="236" t="s">
        <v>178</v>
      </c>
      <c r="D1322" s="236">
        <v>24.92</v>
      </c>
    </row>
    <row r="1323" spans="1:4" ht="30" x14ac:dyDescent="0.25">
      <c r="A1323" s="236">
        <v>87910</v>
      </c>
      <c r="B1323" s="236" t="s">
        <v>1446</v>
      </c>
      <c r="C1323" s="236" t="s">
        <v>178</v>
      </c>
      <c r="D1323" s="236">
        <v>26.09</v>
      </c>
    </row>
    <row r="1324" spans="1:4" ht="30" x14ac:dyDescent="0.25">
      <c r="A1324" s="236">
        <v>103686</v>
      </c>
      <c r="B1324" s="236" t="s">
        <v>1447</v>
      </c>
      <c r="C1324" s="236" t="s">
        <v>124</v>
      </c>
      <c r="D1324" s="236">
        <v>664.67</v>
      </c>
    </row>
    <row r="1325" spans="1:4" ht="30" x14ac:dyDescent="0.25">
      <c r="A1325" s="236">
        <v>103685</v>
      </c>
      <c r="B1325" s="236" t="s">
        <v>1448</v>
      </c>
      <c r="C1325" s="236" t="s">
        <v>124</v>
      </c>
      <c r="D1325" s="236">
        <v>587.01</v>
      </c>
    </row>
    <row r="1326" spans="1:4" ht="30" x14ac:dyDescent="0.25">
      <c r="A1326" s="236">
        <v>103669</v>
      </c>
      <c r="B1326" s="236" t="s">
        <v>1449</v>
      </c>
      <c r="C1326" s="236" t="s">
        <v>124</v>
      </c>
      <c r="D1326" s="236">
        <v>962.14</v>
      </c>
    </row>
    <row r="1327" spans="1:4" ht="30" x14ac:dyDescent="0.25">
      <c r="A1327" s="236">
        <v>103672</v>
      </c>
      <c r="B1327" s="236" t="s">
        <v>1450</v>
      </c>
      <c r="C1327" s="236" t="s">
        <v>124</v>
      </c>
      <c r="D1327" s="236">
        <v>581.49</v>
      </c>
    </row>
    <row r="1328" spans="1:4" ht="30" x14ac:dyDescent="0.25">
      <c r="A1328" s="236">
        <v>103671</v>
      </c>
      <c r="B1328" s="236" t="s">
        <v>1451</v>
      </c>
      <c r="C1328" s="236" t="s">
        <v>124</v>
      </c>
      <c r="D1328" s="236">
        <v>621.41999999999996</v>
      </c>
    </row>
    <row r="1329" spans="1:4" ht="30" x14ac:dyDescent="0.25">
      <c r="A1329" s="236">
        <v>103688</v>
      </c>
      <c r="B1329" s="236" t="s">
        <v>1452</v>
      </c>
      <c r="C1329" s="236" t="s">
        <v>124</v>
      </c>
      <c r="D1329" s="236">
        <v>799.19</v>
      </c>
    </row>
    <row r="1330" spans="1:4" ht="30" x14ac:dyDescent="0.25">
      <c r="A1330" s="236">
        <v>103687</v>
      </c>
      <c r="B1330" s="236" t="s">
        <v>1453</v>
      </c>
      <c r="C1330" s="236" t="s">
        <v>124</v>
      </c>
      <c r="D1330" s="236">
        <v>1134.03</v>
      </c>
    </row>
    <row r="1331" spans="1:4" ht="30" x14ac:dyDescent="0.25">
      <c r="A1331" s="236">
        <v>103684</v>
      </c>
      <c r="B1331" s="236" t="s">
        <v>1454</v>
      </c>
      <c r="C1331" s="236" t="s">
        <v>124</v>
      </c>
      <c r="D1331" s="236">
        <v>604.28</v>
      </c>
    </row>
    <row r="1332" spans="1:4" ht="45" x14ac:dyDescent="0.25">
      <c r="A1332" s="236">
        <v>103681</v>
      </c>
      <c r="B1332" s="236" t="s">
        <v>1455</v>
      </c>
      <c r="C1332" s="236" t="s">
        <v>124</v>
      </c>
      <c r="D1332" s="236">
        <v>655.27</v>
      </c>
    </row>
    <row r="1333" spans="1:4" ht="45" x14ac:dyDescent="0.25">
      <c r="A1333" s="236">
        <v>103679</v>
      </c>
      <c r="B1333" s="236" t="s">
        <v>1456</v>
      </c>
      <c r="C1333" s="236" t="s">
        <v>124</v>
      </c>
      <c r="D1333" s="236">
        <v>751.02</v>
      </c>
    </row>
    <row r="1334" spans="1:4" ht="45" x14ac:dyDescent="0.25">
      <c r="A1334" s="236">
        <v>103677</v>
      </c>
      <c r="B1334" s="236" t="s">
        <v>1457</v>
      </c>
      <c r="C1334" s="236" t="s">
        <v>124</v>
      </c>
      <c r="D1334" s="236">
        <v>808.97</v>
      </c>
    </row>
    <row r="1335" spans="1:4" ht="30" x14ac:dyDescent="0.25">
      <c r="A1335" s="236">
        <v>103675</v>
      </c>
      <c r="B1335" s="236" t="s">
        <v>1458</v>
      </c>
      <c r="C1335" s="236" t="s">
        <v>124</v>
      </c>
      <c r="D1335" s="236">
        <v>580.86</v>
      </c>
    </row>
    <row r="1336" spans="1:4" ht="45" x14ac:dyDescent="0.25">
      <c r="A1336" s="236">
        <v>103680</v>
      </c>
      <c r="B1336" s="236" t="s">
        <v>1459</v>
      </c>
      <c r="C1336" s="236" t="s">
        <v>124</v>
      </c>
      <c r="D1336" s="236">
        <v>808.72</v>
      </c>
    </row>
    <row r="1337" spans="1:4" ht="45" x14ac:dyDescent="0.25">
      <c r="A1337" s="236">
        <v>103678</v>
      </c>
      <c r="B1337" s="236" t="s">
        <v>1460</v>
      </c>
      <c r="C1337" s="236" t="s">
        <v>124</v>
      </c>
      <c r="D1337" s="236">
        <v>913.64</v>
      </c>
    </row>
    <row r="1338" spans="1:4" ht="45" x14ac:dyDescent="0.25">
      <c r="A1338" s="236">
        <v>103676</v>
      </c>
      <c r="B1338" s="236" t="s">
        <v>1461</v>
      </c>
      <c r="C1338" s="236" t="s">
        <v>124</v>
      </c>
      <c r="D1338" s="236">
        <v>1044.42</v>
      </c>
    </row>
    <row r="1339" spans="1:4" ht="30" x14ac:dyDescent="0.25">
      <c r="A1339" s="236">
        <v>103674</v>
      </c>
      <c r="B1339" s="236" t="s">
        <v>1462</v>
      </c>
      <c r="C1339" s="236" t="s">
        <v>124</v>
      </c>
      <c r="D1339" s="236">
        <v>607.66</v>
      </c>
    </row>
    <row r="1340" spans="1:4" ht="45" x14ac:dyDescent="0.25">
      <c r="A1340" s="236">
        <v>103683</v>
      </c>
      <c r="B1340" s="236" t="s">
        <v>1463</v>
      </c>
      <c r="C1340" s="236" t="s">
        <v>124</v>
      </c>
      <c r="D1340" s="236">
        <v>1385.25</v>
      </c>
    </row>
    <row r="1341" spans="1:4" ht="30" x14ac:dyDescent="0.25">
      <c r="A1341" s="236">
        <v>103682</v>
      </c>
      <c r="B1341" s="236" t="s">
        <v>1464</v>
      </c>
      <c r="C1341" s="236" t="s">
        <v>124</v>
      </c>
      <c r="D1341" s="236">
        <v>988.71</v>
      </c>
    </row>
    <row r="1342" spans="1:4" ht="30" x14ac:dyDescent="0.25">
      <c r="A1342" s="236">
        <v>103670</v>
      </c>
      <c r="B1342" s="236" t="s">
        <v>1465</v>
      </c>
      <c r="C1342" s="236" t="s">
        <v>124</v>
      </c>
      <c r="D1342" s="236">
        <v>406.65</v>
      </c>
    </row>
    <row r="1343" spans="1:4" ht="30" x14ac:dyDescent="0.25">
      <c r="A1343" s="236">
        <v>103673</v>
      </c>
      <c r="B1343" s="236" t="s">
        <v>1466</v>
      </c>
      <c r="C1343" s="236" t="s">
        <v>124</v>
      </c>
      <c r="D1343" s="236">
        <v>57.98</v>
      </c>
    </row>
    <row r="1344" spans="1:4" ht="45" x14ac:dyDescent="0.25">
      <c r="A1344" s="236">
        <v>91084</v>
      </c>
      <c r="B1344" s="236" t="s">
        <v>1467</v>
      </c>
      <c r="C1344" s="236" t="s">
        <v>178</v>
      </c>
      <c r="D1344" s="236">
        <v>258.8</v>
      </c>
    </row>
    <row r="1345" spans="1:4" ht="45" x14ac:dyDescent="0.25">
      <c r="A1345" s="236">
        <v>91080</v>
      </c>
      <c r="B1345" s="236" t="s">
        <v>1468</v>
      </c>
      <c r="C1345" s="236" t="s">
        <v>178</v>
      </c>
      <c r="D1345" s="236">
        <v>202.45</v>
      </c>
    </row>
    <row r="1346" spans="1:4" ht="45" x14ac:dyDescent="0.25">
      <c r="A1346" s="236">
        <v>91101</v>
      </c>
      <c r="B1346" s="236" t="s">
        <v>1469</v>
      </c>
      <c r="C1346" s="236" t="s">
        <v>178</v>
      </c>
      <c r="D1346" s="236">
        <v>239.91</v>
      </c>
    </row>
    <row r="1347" spans="1:4" ht="45" x14ac:dyDescent="0.25">
      <c r="A1347" s="236">
        <v>91097</v>
      </c>
      <c r="B1347" s="236" t="s">
        <v>1470</v>
      </c>
      <c r="C1347" s="236" t="s">
        <v>178</v>
      </c>
      <c r="D1347" s="236">
        <v>195.32</v>
      </c>
    </row>
    <row r="1348" spans="1:4" ht="45" x14ac:dyDescent="0.25">
      <c r="A1348" s="236">
        <v>91082</v>
      </c>
      <c r="B1348" s="236" t="s">
        <v>1471</v>
      </c>
      <c r="C1348" s="236" t="s">
        <v>178</v>
      </c>
      <c r="D1348" s="236">
        <v>230.48</v>
      </c>
    </row>
    <row r="1349" spans="1:4" ht="45" x14ac:dyDescent="0.25">
      <c r="A1349" s="236">
        <v>91078</v>
      </c>
      <c r="B1349" s="236" t="s">
        <v>1472</v>
      </c>
      <c r="C1349" s="236" t="s">
        <v>178</v>
      </c>
      <c r="D1349" s="236">
        <v>189.02</v>
      </c>
    </row>
    <row r="1350" spans="1:4" ht="45" x14ac:dyDescent="0.25">
      <c r="A1350" s="236">
        <v>91099</v>
      </c>
      <c r="B1350" s="236" t="s">
        <v>1473</v>
      </c>
      <c r="C1350" s="236" t="s">
        <v>178</v>
      </c>
      <c r="D1350" s="236">
        <v>217.35</v>
      </c>
    </row>
    <row r="1351" spans="1:4" ht="45" x14ac:dyDescent="0.25">
      <c r="A1351" s="236">
        <v>91095</v>
      </c>
      <c r="B1351" s="236" t="s">
        <v>1474</v>
      </c>
      <c r="C1351" s="236" t="s">
        <v>178</v>
      </c>
      <c r="D1351" s="236">
        <v>183.47</v>
      </c>
    </row>
    <row r="1352" spans="1:4" ht="45" x14ac:dyDescent="0.25">
      <c r="A1352" s="236">
        <v>91076</v>
      </c>
      <c r="B1352" s="236" t="s">
        <v>1475</v>
      </c>
      <c r="C1352" s="236" t="s">
        <v>178</v>
      </c>
      <c r="D1352" s="236">
        <v>352.35</v>
      </c>
    </row>
    <row r="1353" spans="1:4" ht="45" x14ac:dyDescent="0.25">
      <c r="A1353" s="236">
        <v>91072</v>
      </c>
      <c r="B1353" s="236" t="s">
        <v>1476</v>
      </c>
      <c r="C1353" s="236" t="s">
        <v>178</v>
      </c>
      <c r="D1353" s="236">
        <v>307.79000000000002</v>
      </c>
    </row>
    <row r="1354" spans="1:4" ht="45" x14ac:dyDescent="0.25">
      <c r="A1354" s="236">
        <v>91093</v>
      </c>
      <c r="B1354" s="236" t="s">
        <v>1477</v>
      </c>
      <c r="C1354" s="236" t="s">
        <v>178</v>
      </c>
      <c r="D1354" s="236">
        <v>366.11</v>
      </c>
    </row>
    <row r="1355" spans="1:4" ht="45" x14ac:dyDescent="0.25">
      <c r="A1355" s="236">
        <v>91089</v>
      </c>
      <c r="B1355" s="236" t="s">
        <v>1478</v>
      </c>
      <c r="C1355" s="236" t="s">
        <v>178</v>
      </c>
      <c r="D1355" s="236">
        <v>329.67</v>
      </c>
    </row>
    <row r="1356" spans="1:4" ht="45" x14ac:dyDescent="0.25">
      <c r="A1356" s="236">
        <v>91074</v>
      </c>
      <c r="B1356" s="236" t="s">
        <v>1479</v>
      </c>
      <c r="C1356" s="236" t="s">
        <v>178</v>
      </c>
      <c r="D1356" s="236">
        <v>223.42</v>
      </c>
    </row>
    <row r="1357" spans="1:4" ht="45" x14ac:dyDescent="0.25">
      <c r="A1357" s="236">
        <v>91070</v>
      </c>
      <c r="B1357" s="236" t="s">
        <v>1480</v>
      </c>
      <c r="C1357" s="236" t="s">
        <v>178</v>
      </c>
      <c r="D1357" s="236">
        <v>189.85</v>
      </c>
    </row>
    <row r="1358" spans="1:4" ht="45" x14ac:dyDescent="0.25">
      <c r="A1358" s="236">
        <v>91091</v>
      </c>
      <c r="B1358" s="236" t="s">
        <v>1481</v>
      </c>
      <c r="C1358" s="236" t="s">
        <v>178</v>
      </c>
      <c r="D1358" s="236">
        <v>237.95</v>
      </c>
    </row>
    <row r="1359" spans="1:4" ht="45" x14ac:dyDescent="0.25">
      <c r="A1359" s="236">
        <v>91087</v>
      </c>
      <c r="B1359" s="236" t="s">
        <v>1482</v>
      </c>
      <c r="C1359" s="236" t="s">
        <v>178</v>
      </c>
      <c r="D1359" s="236">
        <v>209.96</v>
      </c>
    </row>
    <row r="1360" spans="1:4" ht="45" x14ac:dyDescent="0.25">
      <c r="A1360" s="236">
        <v>91083</v>
      </c>
      <c r="B1360" s="236" t="s">
        <v>1483</v>
      </c>
      <c r="C1360" s="236" t="s">
        <v>178</v>
      </c>
      <c r="D1360" s="236">
        <v>322.72000000000003</v>
      </c>
    </row>
    <row r="1361" spans="1:4" ht="45" x14ac:dyDescent="0.25">
      <c r="A1361" s="236">
        <v>91079</v>
      </c>
      <c r="B1361" s="236" t="s">
        <v>1484</v>
      </c>
      <c r="C1361" s="236" t="s">
        <v>178</v>
      </c>
      <c r="D1361" s="236">
        <v>190.42</v>
      </c>
    </row>
    <row r="1362" spans="1:4" ht="45" x14ac:dyDescent="0.25">
      <c r="A1362" s="236">
        <v>91100</v>
      </c>
      <c r="B1362" s="236" t="s">
        <v>1485</v>
      </c>
      <c r="C1362" s="236" t="s">
        <v>178</v>
      </c>
      <c r="D1362" s="236">
        <v>267.14999999999998</v>
      </c>
    </row>
    <row r="1363" spans="1:4" ht="45" x14ac:dyDescent="0.25">
      <c r="A1363" s="236">
        <v>91096</v>
      </c>
      <c r="B1363" s="236" t="s">
        <v>1486</v>
      </c>
      <c r="C1363" s="236" t="s">
        <v>178</v>
      </c>
      <c r="D1363" s="236">
        <v>179.65</v>
      </c>
    </row>
    <row r="1364" spans="1:4" ht="45" x14ac:dyDescent="0.25">
      <c r="A1364" s="236">
        <v>91081</v>
      </c>
      <c r="B1364" s="236" t="s">
        <v>1487</v>
      </c>
      <c r="C1364" s="236" t="s">
        <v>178</v>
      </c>
      <c r="D1364" s="236">
        <v>254</v>
      </c>
    </row>
    <row r="1365" spans="1:4" ht="45" x14ac:dyDescent="0.25">
      <c r="A1365" s="236">
        <v>91077</v>
      </c>
      <c r="B1365" s="236" t="s">
        <v>1488</v>
      </c>
      <c r="C1365" s="236" t="s">
        <v>178</v>
      </c>
      <c r="D1365" s="236">
        <v>173.32</v>
      </c>
    </row>
    <row r="1366" spans="1:4" ht="45" x14ac:dyDescent="0.25">
      <c r="A1366" s="236">
        <v>91098</v>
      </c>
      <c r="B1366" s="236" t="s">
        <v>1489</v>
      </c>
      <c r="C1366" s="236" t="s">
        <v>178</v>
      </c>
      <c r="D1366" s="236">
        <v>223.19</v>
      </c>
    </row>
    <row r="1367" spans="1:4" ht="45" x14ac:dyDescent="0.25">
      <c r="A1367" s="236">
        <v>91094</v>
      </c>
      <c r="B1367" s="236" t="s">
        <v>1490</v>
      </c>
      <c r="C1367" s="236" t="s">
        <v>178</v>
      </c>
      <c r="D1367" s="236">
        <v>165.49</v>
      </c>
    </row>
    <row r="1368" spans="1:4" ht="45" x14ac:dyDescent="0.25">
      <c r="A1368" s="236">
        <v>91075</v>
      </c>
      <c r="B1368" s="236" t="s">
        <v>1491</v>
      </c>
      <c r="C1368" s="236" t="s">
        <v>178</v>
      </c>
      <c r="D1368" s="236">
        <v>386.62</v>
      </c>
    </row>
    <row r="1369" spans="1:4" ht="45" x14ac:dyDescent="0.25">
      <c r="A1369" s="236">
        <v>91071</v>
      </c>
      <c r="B1369" s="236" t="s">
        <v>1492</v>
      </c>
      <c r="C1369" s="236" t="s">
        <v>178</v>
      </c>
      <c r="D1369" s="236">
        <v>300.62</v>
      </c>
    </row>
    <row r="1370" spans="1:4" ht="45" x14ac:dyDescent="0.25">
      <c r="A1370" s="236">
        <v>91092</v>
      </c>
      <c r="B1370" s="236" t="s">
        <v>1493</v>
      </c>
      <c r="C1370" s="236" t="s">
        <v>178</v>
      </c>
      <c r="D1370" s="236">
        <v>381.81</v>
      </c>
    </row>
    <row r="1371" spans="1:4" ht="45" x14ac:dyDescent="0.25">
      <c r="A1371" s="236">
        <v>91088</v>
      </c>
      <c r="B1371" s="236" t="s">
        <v>1494</v>
      </c>
      <c r="C1371" s="236" t="s">
        <v>178</v>
      </c>
      <c r="D1371" s="236">
        <v>320.10000000000002</v>
      </c>
    </row>
    <row r="1372" spans="1:4" ht="45" x14ac:dyDescent="0.25">
      <c r="A1372" s="236">
        <v>91073</v>
      </c>
      <c r="B1372" s="236" t="s">
        <v>1495</v>
      </c>
      <c r="C1372" s="236" t="s">
        <v>178</v>
      </c>
      <c r="D1372" s="236">
        <v>237.32</v>
      </c>
    </row>
    <row r="1373" spans="1:4" ht="45" x14ac:dyDescent="0.25">
      <c r="A1373" s="236">
        <v>91069</v>
      </c>
      <c r="B1373" s="236" t="s">
        <v>1496</v>
      </c>
      <c r="C1373" s="236" t="s">
        <v>178</v>
      </c>
      <c r="D1373" s="236">
        <v>180.46</v>
      </c>
    </row>
    <row r="1374" spans="1:4" ht="45" x14ac:dyDescent="0.25">
      <c r="A1374" s="236">
        <v>91090</v>
      </c>
      <c r="B1374" s="236" t="s">
        <v>1497</v>
      </c>
      <c r="C1374" s="236" t="s">
        <v>178</v>
      </c>
      <c r="D1374" s="236">
        <v>241.97</v>
      </c>
    </row>
    <row r="1375" spans="1:4" ht="45" x14ac:dyDescent="0.25">
      <c r="A1375" s="236">
        <v>91086</v>
      </c>
      <c r="B1375" s="236" t="s">
        <v>1498</v>
      </c>
      <c r="C1375" s="236" t="s">
        <v>178</v>
      </c>
      <c r="D1375" s="236">
        <v>199.05</v>
      </c>
    </row>
    <row r="1376" spans="1:4" ht="30" x14ac:dyDescent="0.25">
      <c r="A1376" s="236">
        <v>105522</v>
      </c>
      <c r="B1376" s="236" t="s">
        <v>1499</v>
      </c>
      <c r="C1376" s="236" t="s">
        <v>178</v>
      </c>
      <c r="D1376" s="236">
        <v>0</v>
      </c>
    </row>
    <row r="1377" spans="1:4" ht="30" x14ac:dyDescent="0.25">
      <c r="A1377" s="236">
        <v>104281</v>
      </c>
      <c r="B1377" s="236" t="s">
        <v>1500</v>
      </c>
      <c r="C1377" s="236" t="s">
        <v>119</v>
      </c>
      <c r="D1377" s="236">
        <v>0</v>
      </c>
    </row>
    <row r="1378" spans="1:4" ht="30" x14ac:dyDescent="0.25">
      <c r="A1378" s="236">
        <v>104287</v>
      </c>
      <c r="B1378" s="236" t="s">
        <v>1501</v>
      </c>
      <c r="C1378" s="236" t="s">
        <v>119</v>
      </c>
      <c r="D1378" s="236">
        <v>0</v>
      </c>
    </row>
    <row r="1379" spans="1:4" ht="30" x14ac:dyDescent="0.25">
      <c r="A1379" s="236">
        <v>104286</v>
      </c>
      <c r="B1379" s="236" t="s">
        <v>1502</v>
      </c>
      <c r="C1379" s="236" t="s">
        <v>119</v>
      </c>
      <c r="D1379" s="236">
        <v>0</v>
      </c>
    </row>
    <row r="1380" spans="1:4" ht="30" x14ac:dyDescent="0.25">
      <c r="A1380" s="236">
        <v>104292</v>
      </c>
      <c r="B1380" s="236" t="s">
        <v>1503</v>
      </c>
      <c r="C1380" s="236" t="s">
        <v>119</v>
      </c>
      <c r="D1380" s="236">
        <v>0</v>
      </c>
    </row>
    <row r="1381" spans="1:4" ht="30" x14ac:dyDescent="0.25">
      <c r="A1381" s="236">
        <v>104282</v>
      </c>
      <c r="B1381" s="236" t="s">
        <v>1504</v>
      </c>
      <c r="C1381" s="236" t="s">
        <v>119</v>
      </c>
      <c r="D1381" s="236">
        <v>0</v>
      </c>
    </row>
    <row r="1382" spans="1:4" ht="30" x14ac:dyDescent="0.25">
      <c r="A1382" s="236">
        <v>104288</v>
      </c>
      <c r="B1382" s="236" t="s">
        <v>1505</v>
      </c>
      <c r="C1382" s="236" t="s">
        <v>119</v>
      </c>
      <c r="D1382" s="236">
        <v>0</v>
      </c>
    </row>
    <row r="1383" spans="1:4" ht="30" x14ac:dyDescent="0.25">
      <c r="A1383" s="236">
        <v>104283</v>
      </c>
      <c r="B1383" s="236" t="s">
        <v>1506</v>
      </c>
      <c r="C1383" s="236" t="s">
        <v>119</v>
      </c>
      <c r="D1383" s="236">
        <v>0</v>
      </c>
    </row>
    <row r="1384" spans="1:4" ht="30" x14ac:dyDescent="0.25">
      <c r="A1384" s="236">
        <v>104289</v>
      </c>
      <c r="B1384" s="236" t="s">
        <v>1507</v>
      </c>
      <c r="C1384" s="236" t="s">
        <v>119</v>
      </c>
      <c r="D1384" s="236">
        <v>0</v>
      </c>
    </row>
    <row r="1385" spans="1:4" ht="30" x14ac:dyDescent="0.25">
      <c r="A1385" s="236">
        <v>104284</v>
      </c>
      <c r="B1385" s="236" t="s">
        <v>1508</v>
      </c>
      <c r="C1385" s="236" t="s">
        <v>119</v>
      </c>
      <c r="D1385" s="236">
        <v>0</v>
      </c>
    </row>
    <row r="1386" spans="1:4" ht="30" x14ac:dyDescent="0.25">
      <c r="A1386" s="236">
        <v>104290</v>
      </c>
      <c r="B1386" s="236" t="s">
        <v>1509</v>
      </c>
      <c r="C1386" s="236" t="s">
        <v>119</v>
      </c>
      <c r="D1386" s="236">
        <v>0</v>
      </c>
    </row>
    <row r="1387" spans="1:4" ht="30" x14ac:dyDescent="0.25">
      <c r="A1387" s="236">
        <v>104285</v>
      </c>
      <c r="B1387" s="236" t="s">
        <v>1510</v>
      </c>
      <c r="C1387" s="236" t="s">
        <v>119</v>
      </c>
      <c r="D1387" s="236">
        <v>0</v>
      </c>
    </row>
    <row r="1388" spans="1:4" ht="30" x14ac:dyDescent="0.25">
      <c r="A1388" s="236">
        <v>104291</v>
      </c>
      <c r="B1388" s="236" t="s">
        <v>1511</v>
      </c>
      <c r="C1388" s="236" t="s">
        <v>119</v>
      </c>
      <c r="D1388" s="236">
        <v>0</v>
      </c>
    </row>
    <row r="1389" spans="1:4" x14ac:dyDescent="0.25">
      <c r="A1389" s="236">
        <v>104267</v>
      </c>
      <c r="B1389" s="236" t="s">
        <v>1512</v>
      </c>
      <c r="C1389" s="236" t="s">
        <v>119</v>
      </c>
      <c r="D1389" s="236">
        <v>0</v>
      </c>
    </row>
    <row r="1390" spans="1:4" x14ac:dyDescent="0.25">
      <c r="A1390" s="236">
        <v>104268</v>
      </c>
      <c r="B1390" s="236" t="s">
        <v>1513</v>
      </c>
      <c r="C1390" s="236" t="s">
        <v>119</v>
      </c>
      <c r="D1390" s="236">
        <v>0</v>
      </c>
    </row>
    <row r="1391" spans="1:4" ht="30" x14ac:dyDescent="0.25">
      <c r="A1391" s="236">
        <v>104269</v>
      </c>
      <c r="B1391" s="236" t="s">
        <v>1514</v>
      </c>
      <c r="C1391" s="236" t="s">
        <v>119</v>
      </c>
      <c r="D1391" s="236">
        <v>0</v>
      </c>
    </row>
    <row r="1392" spans="1:4" ht="30" x14ac:dyDescent="0.25">
      <c r="A1392" s="236">
        <v>104270</v>
      </c>
      <c r="B1392" s="236" t="s">
        <v>1515</v>
      </c>
      <c r="C1392" s="236" t="s">
        <v>119</v>
      </c>
      <c r="D1392" s="236">
        <v>0</v>
      </c>
    </row>
    <row r="1393" spans="1:4" ht="30" x14ac:dyDescent="0.25">
      <c r="A1393" s="236">
        <v>104276</v>
      </c>
      <c r="B1393" s="236" t="s">
        <v>1516</v>
      </c>
      <c r="C1393" s="236" t="s">
        <v>119</v>
      </c>
      <c r="D1393" s="236">
        <v>0</v>
      </c>
    </row>
    <row r="1394" spans="1:4" ht="30" x14ac:dyDescent="0.25">
      <c r="A1394" s="236">
        <v>104280</v>
      </c>
      <c r="B1394" s="236" t="s">
        <v>1517</v>
      </c>
      <c r="C1394" s="236" t="s">
        <v>119</v>
      </c>
      <c r="D1394" s="236">
        <v>0</v>
      </c>
    </row>
    <row r="1395" spans="1:4" ht="30" x14ac:dyDescent="0.25">
      <c r="A1395" s="236">
        <v>104271</v>
      </c>
      <c r="B1395" s="236" t="s">
        <v>1518</v>
      </c>
      <c r="C1395" s="236" t="s">
        <v>119</v>
      </c>
      <c r="D1395" s="236">
        <v>0</v>
      </c>
    </row>
    <row r="1396" spans="1:4" ht="30" x14ac:dyDescent="0.25">
      <c r="A1396" s="236">
        <v>104272</v>
      </c>
      <c r="B1396" s="236" t="s">
        <v>1519</v>
      </c>
      <c r="C1396" s="236" t="s">
        <v>119</v>
      </c>
      <c r="D1396" s="236">
        <v>0</v>
      </c>
    </row>
    <row r="1397" spans="1:4" ht="30" x14ac:dyDescent="0.25">
      <c r="A1397" s="236">
        <v>104273</v>
      </c>
      <c r="B1397" s="236" t="s">
        <v>1520</v>
      </c>
      <c r="C1397" s="236" t="s">
        <v>119</v>
      </c>
      <c r="D1397" s="236">
        <v>0</v>
      </c>
    </row>
    <row r="1398" spans="1:4" ht="30" x14ac:dyDescent="0.25">
      <c r="A1398" s="236">
        <v>104277</v>
      </c>
      <c r="B1398" s="236" t="s">
        <v>1521</v>
      </c>
      <c r="C1398" s="236" t="s">
        <v>119</v>
      </c>
      <c r="D1398" s="236">
        <v>0</v>
      </c>
    </row>
    <row r="1399" spans="1:4" ht="30" x14ac:dyDescent="0.25">
      <c r="A1399" s="236">
        <v>104274</v>
      </c>
      <c r="B1399" s="236" t="s">
        <v>1522</v>
      </c>
      <c r="C1399" s="236" t="s">
        <v>119</v>
      </c>
      <c r="D1399" s="236">
        <v>0</v>
      </c>
    </row>
    <row r="1400" spans="1:4" ht="30" x14ac:dyDescent="0.25">
      <c r="A1400" s="236">
        <v>104278</v>
      </c>
      <c r="B1400" s="236" t="s">
        <v>1523</v>
      </c>
      <c r="C1400" s="236" t="s">
        <v>119</v>
      </c>
      <c r="D1400" s="236">
        <v>0</v>
      </c>
    </row>
    <row r="1401" spans="1:4" ht="30" x14ac:dyDescent="0.25">
      <c r="A1401" s="236">
        <v>104275</v>
      </c>
      <c r="B1401" s="236" t="s">
        <v>1524</v>
      </c>
      <c r="C1401" s="236" t="s">
        <v>119</v>
      </c>
      <c r="D1401" s="236">
        <v>0</v>
      </c>
    </row>
    <row r="1402" spans="1:4" ht="30" x14ac:dyDescent="0.25">
      <c r="A1402" s="236">
        <v>104279</v>
      </c>
      <c r="B1402" s="236" t="s">
        <v>1525</v>
      </c>
      <c r="C1402" s="236" t="s">
        <v>119</v>
      </c>
      <c r="D1402" s="236">
        <v>0</v>
      </c>
    </row>
    <row r="1403" spans="1:4" ht="30" x14ac:dyDescent="0.25">
      <c r="A1403" s="236">
        <v>104265</v>
      </c>
      <c r="B1403" s="236" t="s">
        <v>1526</v>
      </c>
      <c r="C1403" s="236" t="s">
        <v>119</v>
      </c>
      <c r="D1403" s="236">
        <v>0</v>
      </c>
    </row>
    <row r="1404" spans="1:4" ht="30" x14ac:dyDescent="0.25">
      <c r="A1404" s="236">
        <v>104266</v>
      </c>
      <c r="B1404" s="236" t="s">
        <v>1527</v>
      </c>
      <c r="C1404" s="236" t="s">
        <v>119</v>
      </c>
      <c r="D1404" s="236">
        <v>0</v>
      </c>
    </row>
    <row r="1405" spans="1:4" ht="30" x14ac:dyDescent="0.25">
      <c r="A1405" s="236">
        <v>104305</v>
      </c>
      <c r="B1405" s="236" t="s">
        <v>1528</v>
      </c>
      <c r="C1405" s="236" t="s">
        <v>33</v>
      </c>
      <c r="D1405" s="236">
        <v>0</v>
      </c>
    </row>
    <row r="1406" spans="1:4" ht="30" x14ac:dyDescent="0.25">
      <c r="A1406" s="236">
        <v>104306</v>
      </c>
      <c r="B1406" s="236" t="s">
        <v>1529</v>
      </c>
      <c r="C1406" s="236" t="s">
        <v>33</v>
      </c>
      <c r="D1406" s="236">
        <v>0</v>
      </c>
    </row>
    <row r="1407" spans="1:4" ht="30" x14ac:dyDescent="0.25">
      <c r="A1407" s="236">
        <v>104307</v>
      </c>
      <c r="B1407" s="236" t="s">
        <v>1530</v>
      </c>
      <c r="C1407" s="236" t="s">
        <v>33</v>
      </c>
      <c r="D1407" s="236">
        <v>0</v>
      </c>
    </row>
    <row r="1408" spans="1:4" ht="30" x14ac:dyDescent="0.25">
      <c r="A1408" s="236">
        <v>104308</v>
      </c>
      <c r="B1408" s="236" t="s">
        <v>1531</v>
      </c>
      <c r="C1408" s="236" t="s">
        <v>33</v>
      </c>
      <c r="D1408" s="236">
        <v>0</v>
      </c>
    </row>
    <row r="1409" spans="1:4" ht="30" x14ac:dyDescent="0.25">
      <c r="A1409" s="236">
        <v>104309</v>
      </c>
      <c r="B1409" s="236" t="s">
        <v>1532</v>
      </c>
      <c r="C1409" s="236" t="s">
        <v>33</v>
      </c>
      <c r="D1409" s="236">
        <v>0</v>
      </c>
    </row>
    <row r="1410" spans="1:4" ht="30" x14ac:dyDescent="0.25">
      <c r="A1410" s="236">
        <v>104310</v>
      </c>
      <c r="B1410" s="236" t="s">
        <v>1533</v>
      </c>
      <c r="C1410" s="236" t="s">
        <v>33</v>
      </c>
      <c r="D1410" s="236">
        <v>0</v>
      </c>
    </row>
    <row r="1411" spans="1:4" ht="30" x14ac:dyDescent="0.25">
      <c r="A1411" s="236">
        <v>104311</v>
      </c>
      <c r="B1411" s="236" t="s">
        <v>1534</v>
      </c>
      <c r="C1411" s="236" t="s">
        <v>33</v>
      </c>
      <c r="D1411" s="236">
        <v>0</v>
      </c>
    </row>
    <row r="1412" spans="1:4" ht="30" x14ac:dyDescent="0.25">
      <c r="A1412" s="236">
        <v>104301</v>
      </c>
      <c r="B1412" s="236" t="s">
        <v>1535</v>
      </c>
      <c r="C1412" s="236" t="s">
        <v>442</v>
      </c>
      <c r="D1412" s="236">
        <v>0</v>
      </c>
    </row>
    <row r="1413" spans="1:4" ht="30" x14ac:dyDescent="0.25">
      <c r="A1413" s="236">
        <v>104302</v>
      </c>
      <c r="B1413" s="236" t="s">
        <v>1536</v>
      </c>
      <c r="C1413" s="236" t="s">
        <v>442</v>
      </c>
      <c r="D1413" s="236">
        <v>0</v>
      </c>
    </row>
    <row r="1414" spans="1:4" ht="30" x14ac:dyDescent="0.25">
      <c r="A1414" s="236">
        <v>104303</v>
      </c>
      <c r="B1414" s="236" t="s">
        <v>1537</v>
      </c>
      <c r="C1414" s="236" t="s">
        <v>442</v>
      </c>
      <c r="D1414" s="236">
        <v>0</v>
      </c>
    </row>
    <row r="1415" spans="1:4" ht="30" x14ac:dyDescent="0.25">
      <c r="A1415" s="236">
        <v>104304</v>
      </c>
      <c r="B1415" s="236" t="s">
        <v>1538</v>
      </c>
      <c r="C1415" s="236" t="s">
        <v>442</v>
      </c>
      <c r="D1415" s="236">
        <v>0</v>
      </c>
    </row>
    <row r="1416" spans="1:4" ht="30" x14ac:dyDescent="0.25">
      <c r="A1416" s="236">
        <v>104293</v>
      </c>
      <c r="B1416" s="236" t="s">
        <v>1539</v>
      </c>
      <c r="C1416" s="236" t="s">
        <v>442</v>
      </c>
      <c r="D1416" s="236">
        <v>0</v>
      </c>
    </row>
    <row r="1417" spans="1:4" ht="30" x14ac:dyDescent="0.25">
      <c r="A1417" s="236">
        <v>104297</v>
      </c>
      <c r="B1417" s="236" t="s">
        <v>1540</v>
      </c>
      <c r="C1417" s="236" t="s">
        <v>442</v>
      </c>
      <c r="D1417" s="236">
        <v>0</v>
      </c>
    </row>
    <row r="1418" spans="1:4" ht="30" x14ac:dyDescent="0.25">
      <c r="A1418" s="236">
        <v>104295</v>
      </c>
      <c r="B1418" s="236" t="s">
        <v>1541</v>
      </c>
      <c r="C1418" s="236" t="s">
        <v>442</v>
      </c>
      <c r="D1418" s="236">
        <v>0</v>
      </c>
    </row>
    <row r="1419" spans="1:4" ht="30" x14ac:dyDescent="0.25">
      <c r="A1419" s="236">
        <v>104299</v>
      </c>
      <c r="B1419" s="236" t="s">
        <v>1542</v>
      </c>
      <c r="C1419" s="236" t="s">
        <v>442</v>
      </c>
      <c r="D1419" s="236">
        <v>0</v>
      </c>
    </row>
    <row r="1420" spans="1:4" ht="30" x14ac:dyDescent="0.25">
      <c r="A1420" s="236">
        <v>104294</v>
      </c>
      <c r="B1420" s="236" t="s">
        <v>1543</v>
      </c>
      <c r="C1420" s="236" t="s">
        <v>442</v>
      </c>
      <c r="D1420" s="236">
        <v>0</v>
      </c>
    </row>
    <row r="1421" spans="1:4" ht="30" x14ac:dyDescent="0.25">
      <c r="A1421" s="236">
        <v>104298</v>
      </c>
      <c r="B1421" s="236" t="s">
        <v>1544</v>
      </c>
      <c r="C1421" s="236" t="s">
        <v>442</v>
      </c>
      <c r="D1421" s="236">
        <v>0</v>
      </c>
    </row>
    <row r="1422" spans="1:4" ht="30" x14ac:dyDescent="0.25">
      <c r="A1422" s="236">
        <v>104296</v>
      </c>
      <c r="B1422" s="236" t="s">
        <v>1545</v>
      </c>
      <c r="C1422" s="236" t="s">
        <v>442</v>
      </c>
      <c r="D1422" s="236">
        <v>0</v>
      </c>
    </row>
    <row r="1423" spans="1:4" ht="30" x14ac:dyDescent="0.25">
      <c r="A1423" s="236">
        <v>104300</v>
      </c>
      <c r="B1423" s="236" t="s">
        <v>1546</v>
      </c>
      <c r="C1423" s="236" t="s">
        <v>442</v>
      </c>
      <c r="D1423" s="236">
        <v>0</v>
      </c>
    </row>
    <row r="1424" spans="1:4" ht="30" x14ac:dyDescent="0.25">
      <c r="A1424" s="236">
        <v>90944</v>
      </c>
      <c r="B1424" s="236" t="s">
        <v>1547</v>
      </c>
      <c r="C1424" s="236" t="s">
        <v>178</v>
      </c>
      <c r="D1424" s="236">
        <v>205.03</v>
      </c>
    </row>
    <row r="1425" spans="1:4" ht="30" x14ac:dyDescent="0.25">
      <c r="A1425" s="236">
        <v>90934</v>
      </c>
      <c r="B1425" s="236" t="s">
        <v>1548</v>
      </c>
      <c r="C1425" s="236" t="s">
        <v>178</v>
      </c>
      <c r="D1425" s="236">
        <v>189.94</v>
      </c>
    </row>
    <row r="1426" spans="1:4" ht="30" x14ac:dyDescent="0.25">
      <c r="A1426" s="236">
        <v>90954</v>
      </c>
      <c r="B1426" s="236" t="s">
        <v>1549</v>
      </c>
      <c r="C1426" s="236" t="s">
        <v>178</v>
      </c>
      <c r="D1426" s="236">
        <v>232.67</v>
      </c>
    </row>
    <row r="1427" spans="1:4" ht="30" x14ac:dyDescent="0.25">
      <c r="A1427" s="236">
        <v>90933</v>
      </c>
      <c r="B1427" s="236" t="s">
        <v>1550</v>
      </c>
      <c r="C1427" s="236" t="s">
        <v>178</v>
      </c>
      <c r="D1427" s="236">
        <v>171.45</v>
      </c>
    </row>
    <row r="1428" spans="1:4" ht="30" x14ac:dyDescent="0.25">
      <c r="A1428" s="236">
        <v>90943</v>
      </c>
      <c r="B1428" s="236" t="s">
        <v>1551</v>
      </c>
      <c r="C1428" s="236" t="s">
        <v>178</v>
      </c>
      <c r="D1428" s="236">
        <v>184.9</v>
      </c>
    </row>
    <row r="1429" spans="1:4" ht="30" x14ac:dyDescent="0.25">
      <c r="A1429" s="236">
        <v>90953</v>
      </c>
      <c r="B1429" s="236" t="s">
        <v>1552</v>
      </c>
      <c r="C1429" s="236" t="s">
        <v>178</v>
      </c>
      <c r="D1429" s="236">
        <v>209.53</v>
      </c>
    </row>
    <row r="1430" spans="1:4" ht="30" x14ac:dyDescent="0.25">
      <c r="A1430" s="236">
        <v>90932</v>
      </c>
      <c r="B1430" s="236" t="s">
        <v>1553</v>
      </c>
      <c r="C1430" s="236" t="s">
        <v>178</v>
      </c>
      <c r="D1430" s="236">
        <v>93.99</v>
      </c>
    </row>
    <row r="1431" spans="1:4" ht="30" x14ac:dyDescent="0.25">
      <c r="A1431" s="236">
        <v>90942</v>
      </c>
      <c r="B1431" s="236" t="s">
        <v>1554</v>
      </c>
      <c r="C1431" s="236" t="s">
        <v>178</v>
      </c>
      <c r="D1431" s="236">
        <v>100.54</v>
      </c>
    </row>
    <row r="1432" spans="1:4" ht="30" x14ac:dyDescent="0.25">
      <c r="A1432" s="236">
        <v>90952</v>
      </c>
      <c r="B1432" s="236" t="s">
        <v>1555</v>
      </c>
      <c r="C1432" s="236" t="s">
        <v>178</v>
      </c>
      <c r="D1432" s="236">
        <v>112.54</v>
      </c>
    </row>
    <row r="1433" spans="1:4" ht="45" x14ac:dyDescent="0.25">
      <c r="A1433" s="236">
        <v>90930</v>
      </c>
      <c r="B1433" s="236" t="s">
        <v>1556</v>
      </c>
      <c r="C1433" s="236" t="s">
        <v>178</v>
      </c>
      <c r="D1433" s="236">
        <v>83.69</v>
      </c>
    </row>
    <row r="1434" spans="1:4" ht="45" x14ac:dyDescent="0.25">
      <c r="A1434" s="236">
        <v>90940</v>
      </c>
      <c r="B1434" s="236" t="s">
        <v>1557</v>
      </c>
      <c r="C1434" s="236" t="s">
        <v>178</v>
      </c>
      <c r="D1434" s="236">
        <v>89.33</v>
      </c>
    </row>
    <row r="1435" spans="1:4" ht="45" x14ac:dyDescent="0.25">
      <c r="A1435" s="236">
        <v>90950</v>
      </c>
      <c r="B1435" s="236" t="s">
        <v>1558</v>
      </c>
      <c r="C1435" s="236" t="s">
        <v>178</v>
      </c>
      <c r="D1435" s="236">
        <v>99.64</v>
      </c>
    </row>
    <row r="1436" spans="1:4" ht="30" x14ac:dyDescent="0.25">
      <c r="A1436" s="236">
        <v>88476</v>
      </c>
      <c r="B1436" s="236" t="s">
        <v>1559</v>
      </c>
      <c r="C1436" s="236" t="s">
        <v>178</v>
      </c>
      <c r="D1436" s="236">
        <v>20.13</v>
      </c>
    </row>
    <row r="1437" spans="1:4" ht="30" x14ac:dyDescent="0.25">
      <c r="A1437" s="236">
        <v>88477</v>
      </c>
      <c r="B1437" s="236" t="s">
        <v>1560</v>
      </c>
      <c r="C1437" s="236" t="s">
        <v>178</v>
      </c>
      <c r="D1437" s="236">
        <v>28.14</v>
      </c>
    </row>
    <row r="1438" spans="1:4" ht="30" x14ac:dyDescent="0.25">
      <c r="A1438" s="236">
        <v>88478</v>
      </c>
      <c r="B1438" s="236" t="s">
        <v>1561</v>
      </c>
      <c r="C1438" s="236" t="s">
        <v>178</v>
      </c>
      <c r="D1438" s="236">
        <v>34.75</v>
      </c>
    </row>
    <row r="1439" spans="1:4" ht="30" x14ac:dyDescent="0.25">
      <c r="A1439" s="236">
        <v>88470</v>
      </c>
      <c r="B1439" s="236" t="s">
        <v>1562</v>
      </c>
      <c r="C1439" s="236" t="s">
        <v>178</v>
      </c>
      <c r="D1439" s="236">
        <v>24.26</v>
      </c>
    </row>
    <row r="1440" spans="1:4" ht="30" x14ac:dyDescent="0.25">
      <c r="A1440" s="236">
        <v>88471</v>
      </c>
      <c r="B1440" s="236" t="s">
        <v>1563</v>
      </c>
      <c r="C1440" s="236" t="s">
        <v>178</v>
      </c>
      <c r="D1440" s="236">
        <v>30.56</v>
      </c>
    </row>
    <row r="1441" spans="1:4" ht="30" x14ac:dyDescent="0.25">
      <c r="A1441" s="236">
        <v>88472</v>
      </c>
      <c r="B1441" s="236" t="s">
        <v>1564</v>
      </c>
      <c r="C1441" s="236" t="s">
        <v>178</v>
      </c>
      <c r="D1441" s="236">
        <v>35.56</v>
      </c>
    </row>
    <row r="1442" spans="1:4" ht="30" x14ac:dyDescent="0.25">
      <c r="A1442" s="236">
        <v>87759</v>
      </c>
      <c r="B1442" s="236" t="s">
        <v>1565</v>
      </c>
      <c r="C1442" s="236" t="s">
        <v>178</v>
      </c>
      <c r="D1442" s="236">
        <v>131.4</v>
      </c>
    </row>
    <row r="1443" spans="1:4" ht="30" x14ac:dyDescent="0.25">
      <c r="A1443" s="236">
        <v>87769</v>
      </c>
      <c r="B1443" s="236" t="s">
        <v>1566</v>
      </c>
      <c r="C1443" s="236" t="s">
        <v>178</v>
      </c>
      <c r="D1443" s="236">
        <v>155.96</v>
      </c>
    </row>
    <row r="1444" spans="1:4" ht="30" x14ac:dyDescent="0.25">
      <c r="A1444" s="236">
        <v>87739</v>
      </c>
      <c r="B1444" s="236" t="s">
        <v>1567</v>
      </c>
      <c r="C1444" s="236" t="s">
        <v>178</v>
      </c>
      <c r="D1444" s="236">
        <v>103.07</v>
      </c>
    </row>
    <row r="1445" spans="1:4" ht="30" x14ac:dyDescent="0.25">
      <c r="A1445" s="236">
        <v>87749</v>
      </c>
      <c r="B1445" s="236" t="s">
        <v>1568</v>
      </c>
      <c r="C1445" s="236" t="s">
        <v>178</v>
      </c>
      <c r="D1445" s="236">
        <v>132.99</v>
      </c>
    </row>
    <row r="1446" spans="1:4" ht="30" x14ac:dyDescent="0.25">
      <c r="A1446" s="236">
        <v>87624</v>
      </c>
      <c r="B1446" s="236" t="s">
        <v>1569</v>
      </c>
      <c r="C1446" s="236" t="s">
        <v>178</v>
      </c>
      <c r="D1446" s="236">
        <v>86.85</v>
      </c>
    </row>
    <row r="1447" spans="1:4" ht="30" x14ac:dyDescent="0.25">
      <c r="A1447" s="236">
        <v>87634</v>
      </c>
      <c r="B1447" s="236" t="s">
        <v>1570</v>
      </c>
      <c r="C1447" s="236" t="s">
        <v>178</v>
      </c>
      <c r="D1447" s="236">
        <v>116.76</v>
      </c>
    </row>
    <row r="1448" spans="1:4" ht="30" x14ac:dyDescent="0.25">
      <c r="A1448" s="236">
        <v>87644</v>
      </c>
      <c r="B1448" s="236" t="s">
        <v>1571</v>
      </c>
      <c r="C1448" s="236" t="s">
        <v>178</v>
      </c>
      <c r="D1448" s="236">
        <v>141.25</v>
      </c>
    </row>
    <row r="1449" spans="1:4" ht="30" x14ac:dyDescent="0.25">
      <c r="A1449" s="236">
        <v>87684</v>
      </c>
      <c r="B1449" s="236" t="s">
        <v>1572</v>
      </c>
      <c r="C1449" s="236" t="s">
        <v>178</v>
      </c>
      <c r="D1449" s="236">
        <v>136.69999999999999</v>
      </c>
    </row>
    <row r="1450" spans="1:4" ht="30" x14ac:dyDescent="0.25">
      <c r="A1450" s="236">
        <v>87694</v>
      </c>
      <c r="B1450" s="236" t="s">
        <v>1573</v>
      </c>
      <c r="C1450" s="236" t="s">
        <v>178</v>
      </c>
      <c r="D1450" s="236">
        <v>156.6</v>
      </c>
    </row>
    <row r="1451" spans="1:4" ht="30" x14ac:dyDescent="0.25">
      <c r="A1451" s="236">
        <v>87704</v>
      </c>
      <c r="B1451" s="236" t="s">
        <v>1574</v>
      </c>
      <c r="C1451" s="236" t="s">
        <v>178</v>
      </c>
      <c r="D1451" s="236">
        <v>169.95</v>
      </c>
    </row>
    <row r="1452" spans="1:4" ht="45" x14ac:dyDescent="0.25">
      <c r="A1452" s="236">
        <v>87758</v>
      </c>
      <c r="B1452" s="236" t="s">
        <v>1575</v>
      </c>
      <c r="C1452" s="236" t="s">
        <v>178</v>
      </c>
      <c r="D1452" s="236">
        <v>118.27</v>
      </c>
    </row>
    <row r="1453" spans="1:4" ht="45" x14ac:dyDescent="0.25">
      <c r="A1453" s="236">
        <v>87768</v>
      </c>
      <c r="B1453" s="236" t="s">
        <v>1576</v>
      </c>
      <c r="C1453" s="236" t="s">
        <v>178</v>
      </c>
      <c r="D1453" s="236">
        <v>139.82</v>
      </c>
    </row>
    <row r="1454" spans="1:4" ht="45" x14ac:dyDescent="0.25">
      <c r="A1454" s="236">
        <v>87738</v>
      </c>
      <c r="B1454" s="236" t="s">
        <v>1577</v>
      </c>
      <c r="C1454" s="236" t="s">
        <v>178</v>
      </c>
      <c r="D1454" s="236">
        <v>93.63</v>
      </c>
    </row>
    <row r="1455" spans="1:4" ht="45" x14ac:dyDescent="0.25">
      <c r="A1455" s="236">
        <v>87748</v>
      </c>
      <c r="B1455" s="236" t="s">
        <v>1578</v>
      </c>
      <c r="C1455" s="236" t="s">
        <v>178</v>
      </c>
      <c r="D1455" s="236">
        <v>119.86</v>
      </c>
    </row>
    <row r="1456" spans="1:4" ht="45" x14ac:dyDescent="0.25">
      <c r="A1456" s="236">
        <v>87623</v>
      </c>
      <c r="B1456" s="236" t="s">
        <v>1579</v>
      </c>
      <c r="C1456" s="236" t="s">
        <v>178</v>
      </c>
      <c r="D1456" s="236">
        <v>77.41</v>
      </c>
    </row>
    <row r="1457" spans="1:4" ht="45" x14ac:dyDescent="0.25">
      <c r="A1457" s="236">
        <v>87633</v>
      </c>
      <c r="B1457" s="236" t="s">
        <v>1580</v>
      </c>
      <c r="C1457" s="236" t="s">
        <v>178</v>
      </c>
      <c r="D1457" s="236">
        <v>103.63</v>
      </c>
    </row>
    <row r="1458" spans="1:4" ht="45" x14ac:dyDescent="0.25">
      <c r="A1458" s="236">
        <v>87643</v>
      </c>
      <c r="B1458" s="236" t="s">
        <v>1581</v>
      </c>
      <c r="C1458" s="236" t="s">
        <v>178</v>
      </c>
      <c r="D1458" s="236">
        <v>125.11</v>
      </c>
    </row>
    <row r="1459" spans="1:4" ht="45" x14ac:dyDescent="0.25">
      <c r="A1459" s="236">
        <v>87683</v>
      </c>
      <c r="B1459" s="236" t="s">
        <v>1582</v>
      </c>
      <c r="C1459" s="236" t="s">
        <v>178</v>
      </c>
      <c r="D1459" s="236">
        <v>120.56</v>
      </c>
    </row>
    <row r="1460" spans="1:4" ht="45" x14ac:dyDescent="0.25">
      <c r="A1460" s="236">
        <v>87703</v>
      </c>
      <c r="B1460" s="236" t="s">
        <v>1583</v>
      </c>
      <c r="C1460" s="236" t="s">
        <v>178</v>
      </c>
      <c r="D1460" s="236">
        <v>149.82</v>
      </c>
    </row>
    <row r="1461" spans="1:4" ht="30" x14ac:dyDescent="0.25">
      <c r="A1461" s="236">
        <v>87693</v>
      </c>
      <c r="B1461" s="236" t="s">
        <v>1584</v>
      </c>
      <c r="C1461" s="236" t="s">
        <v>178</v>
      </c>
      <c r="D1461" s="236">
        <v>138.11000000000001</v>
      </c>
    </row>
    <row r="1462" spans="1:4" ht="45" x14ac:dyDescent="0.25">
      <c r="A1462" s="236">
        <v>87757</v>
      </c>
      <c r="B1462" s="236" t="s">
        <v>1585</v>
      </c>
      <c r="C1462" s="236" t="s">
        <v>178</v>
      </c>
      <c r="D1462" s="236">
        <v>63.27</v>
      </c>
    </row>
    <row r="1463" spans="1:4" ht="45" x14ac:dyDescent="0.25">
      <c r="A1463" s="236">
        <v>87767</v>
      </c>
      <c r="B1463" s="236" t="s">
        <v>1586</v>
      </c>
      <c r="C1463" s="236" t="s">
        <v>178</v>
      </c>
      <c r="D1463" s="236">
        <v>72.180000000000007</v>
      </c>
    </row>
    <row r="1464" spans="1:4" ht="45" x14ac:dyDescent="0.25">
      <c r="A1464" s="236">
        <v>87737</v>
      </c>
      <c r="B1464" s="236" t="s">
        <v>1587</v>
      </c>
      <c r="C1464" s="236" t="s">
        <v>178</v>
      </c>
      <c r="D1464" s="236">
        <v>54.06</v>
      </c>
    </row>
    <row r="1465" spans="1:4" ht="45" x14ac:dyDescent="0.25">
      <c r="A1465" s="236">
        <v>87747</v>
      </c>
      <c r="B1465" s="236" t="s">
        <v>1588</v>
      </c>
      <c r="C1465" s="236" t="s">
        <v>178</v>
      </c>
      <c r="D1465" s="236">
        <v>64.86</v>
      </c>
    </row>
    <row r="1466" spans="1:4" ht="30" x14ac:dyDescent="0.25">
      <c r="A1466" s="236">
        <v>87622</v>
      </c>
      <c r="B1466" s="236" t="s">
        <v>1589</v>
      </c>
      <c r="C1466" s="236" t="s">
        <v>178</v>
      </c>
      <c r="D1466" s="236">
        <v>37.840000000000003</v>
      </c>
    </row>
    <row r="1467" spans="1:4" ht="30" x14ac:dyDescent="0.25">
      <c r="A1467" s="236">
        <v>87632</v>
      </c>
      <c r="B1467" s="236" t="s">
        <v>1590</v>
      </c>
      <c r="C1467" s="236" t="s">
        <v>178</v>
      </c>
      <c r="D1467" s="236">
        <v>48.63</v>
      </c>
    </row>
    <row r="1468" spans="1:4" ht="30" x14ac:dyDescent="0.25">
      <c r="A1468" s="236">
        <v>87642</v>
      </c>
      <c r="B1468" s="236" t="s">
        <v>1591</v>
      </c>
      <c r="C1468" s="236" t="s">
        <v>178</v>
      </c>
      <c r="D1468" s="236">
        <v>57.47</v>
      </c>
    </row>
    <row r="1469" spans="1:4" ht="45" x14ac:dyDescent="0.25">
      <c r="A1469" s="236">
        <v>87682</v>
      </c>
      <c r="B1469" s="236" t="s">
        <v>1592</v>
      </c>
      <c r="C1469" s="236" t="s">
        <v>178</v>
      </c>
      <c r="D1469" s="236">
        <v>52.92</v>
      </c>
    </row>
    <row r="1470" spans="1:4" ht="45" x14ac:dyDescent="0.25">
      <c r="A1470" s="236">
        <v>87692</v>
      </c>
      <c r="B1470" s="236" t="s">
        <v>1593</v>
      </c>
      <c r="C1470" s="236" t="s">
        <v>178</v>
      </c>
      <c r="D1470" s="236">
        <v>60.65</v>
      </c>
    </row>
    <row r="1471" spans="1:4" ht="45" x14ac:dyDescent="0.25">
      <c r="A1471" s="236">
        <v>87702</v>
      </c>
      <c r="B1471" s="236" t="s">
        <v>1594</v>
      </c>
      <c r="C1471" s="236" t="s">
        <v>178</v>
      </c>
      <c r="D1471" s="236">
        <v>65.459999999999994</v>
      </c>
    </row>
    <row r="1472" spans="1:4" ht="45" x14ac:dyDescent="0.25">
      <c r="A1472" s="236">
        <v>87755</v>
      </c>
      <c r="B1472" s="236" t="s">
        <v>1595</v>
      </c>
      <c r="C1472" s="236" t="s">
        <v>178</v>
      </c>
      <c r="D1472" s="236">
        <v>55.96</v>
      </c>
    </row>
    <row r="1473" spans="1:4" ht="45" x14ac:dyDescent="0.25">
      <c r="A1473" s="236">
        <v>87765</v>
      </c>
      <c r="B1473" s="236" t="s">
        <v>1596</v>
      </c>
      <c r="C1473" s="236" t="s">
        <v>178</v>
      </c>
      <c r="D1473" s="236">
        <v>63.19</v>
      </c>
    </row>
    <row r="1474" spans="1:4" ht="45" x14ac:dyDescent="0.25">
      <c r="A1474" s="236">
        <v>87735</v>
      </c>
      <c r="B1474" s="236" t="s">
        <v>1597</v>
      </c>
      <c r="C1474" s="236" t="s">
        <v>178</v>
      </c>
      <c r="D1474" s="236">
        <v>48.81</v>
      </c>
    </row>
    <row r="1475" spans="1:4" ht="45" x14ac:dyDescent="0.25">
      <c r="A1475" s="236">
        <v>87745</v>
      </c>
      <c r="B1475" s="236" t="s">
        <v>1598</v>
      </c>
      <c r="C1475" s="236" t="s">
        <v>178</v>
      </c>
      <c r="D1475" s="236">
        <v>57.55</v>
      </c>
    </row>
    <row r="1476" spans="1:4" ht="45" x14ac:dyDescent="0.25">
      <c r="A1476" s="236">
        <v>87620</v>
      </c>
      <c r="B1476" s="236" t="s">
        <v>1599</v>
      </c>
      <c r="C1476" s="236" t="s">
        <v>178</v>
      </c>
      <c r="D1476" s="236">
        <v>32.590000000000003</v>
      </c>
    </row>
    <row r="1477" spans="1:4" ht="45" x14ac:dyDescent="0.25">
      <c r="A1477" s="236">
        <v>87630</v>
      </c>
      <c r="B1477" s="236" t="s">
        <v>1600</v>
      </c>
      <c r="C1477" s="236" t="s">
        <v>178</v>
      </c>
      <c r="D1477" s="236">
        <v>41.32</v>
      </c>
    </row>
    <row r="1478" spans="1:4" ht="45" x14ac:dyDescent="0.25">
      <c r="A1478" s="236">
        <v>87640</v>
      </c>
      <c r="B1478" s="236" t="s">
        <v>1601</v>
      </c>
      <c r="C1478" s="236" t="s">
        <v>178</v>
      </c>
      <c r="D1478" s="236">
        <v>48.48</v>
      </c>
    </row>
    <row r="1479" spans="1:4" ht="45" x14ac:dyDescent="0.25">
      <c r="A1479" s="236">
        <v>87680</v>
      </c>
      <c r="B1479" s="236" t="s">
        <v>1602</v>
      </c>
      <c r="C1479" s="236" t="s">
        <v>178</v>
      </c>
      <c r="D1479" s="236">
        <v>43.93</v>
      </c>
    </row>
    <row r="1480" spans="1:4" ht="45" x14ac:dyDescent="0.25">
      <c r="A1480" s="236">
        <v>87690</v>
      </c>
      <c r="B1480" s="236" t="s">
        <v>1603</v>
      </c>
      <c r="C1480" s="236" t="s">
        <v>178</v>
      </c>
      <c r="D1480" s="236">
        <v>50.35</v>
      </c>
    </row>
    <row r="1481" spans="1:4" ht="45" x14ac:dyDescent="0.25">
      <c r="A1481" s="236">
        <v>87700</v>
      </c>
      <c r="B1481" s="236" t="s">
        <v>1604</v>
      </c>
      <c r="C1481" s="236" t="s">
        <v>178</v>
      </c>
      <c r="D1481" s="236">
        <v>54.25</v>
      </c>
    </row>
    <row r="1482" spans="1:4" x14ac:dyDescent="0.25">
      <c r="A1482" s="236">
        <v>102803</v>
      </c>
      <c r="B1482" s="236" t="s">
        <v>1605</v>
      </c>
      <c r="C1482" s="236" t="s">
        <v>178</v>
      </c>
      <c r="D1482" s="236">
        <v>2.99</v>
      </c>
    </row>
    <row r="1483" spans="1:4" ht="30" x14ac:dyDescent="0.25">
      <c r="A1483" s="236">
        <v>92717</v>
      </c>
      <c r="B1483" s="236" t="s">
        <v>1606</v>
      </c>
      <c r="C1483" s="236" t="s">
        <v>1607</v>
      </c>
      <c r="D1483" s="236">
        <v>0.26</v>
      </c>
    </row>
    <row r="1484" spans="1:4" ht="30" x14ac:dyDescent="0.25">
      <c r="A1484" s="236">
        <v>92716</v>
      </c>
      <c r="B1484" s="236" t="s">
        <v>1608</v>
      </c>
      <c r="C1484" s="236" t="s">
        <v>1609</v>
      </c>
      <c r="D1484" s="236">
        <v>115.25</v>
      </c>
    </row>
    <row r="1485" spans="1:4" ht="30" x14ac:dyDescent="0.25">
      <c r="A1485" s="236">
        <v>103668</v>
      </c>
      <c r="B1485" s="236" t="s">
        <v>1610</v>
      </c>
      <c r="C1485" s="236" t="s">
        <v>1607</v>
      </c>
      <c r="D1485" s="236">
        <v>0</v>
      </c>
    </row>
    <row r="1486" spans="1:4" ht="30" x14ac:dyDescent="0.25">
      <c r="A1486" s="236">
        <v>103667</v>
      </c>
      <c r="B1486" s="236" t="s">
        <v>1611</v>
      </c>
      <c r="C1486" s="236" t="s">
        <v>1609</v>
      </c>
      <c r="D1486" s="236">
        <v>0</v>
      </c>
    </row>
    <row r="1487" spans="1:4" ht="30" x14ac:dyDescent="0.25">
      <c r="A1487" s="236">
        <v>89218</v>
      </c>
      <c r="B1487" s="236" t="s">
        <v>1612</v>
      </c>
      <c r="C1487" s="236" t="s">
        <v>1607</v>
      </c>
      <c r="D1487" s="236">
        <v>117.62</v>
      </c>
    </row>
    <row r="1488" spans="1:4" ht="30" x14ac:dyDescent="0.25">
      <c r="A1488" s="236">
        <v>89843</v>
      </c>
      <c r="B1488" s="236" t="s">
        <v>1613</v>
      </c>
      <c r="C1488" s="236" t="s">
        <v>1609</v>
      </c>
      <c r="D1488" s="236">
        <v>239.92</v>
      </c>
    </row>
    <row r="1489" spans="1:4" ht="30" x14ac:dyDescent="0.25">
      <c r="A1489" s="236">
        <v>87446</v>
      </c>
      <c r="B1489" s="236" t="s">
        <v>1614</v>
      </c>
      <c r="C1489" s="236" t="s">
        <v>1607</v>
      </c>
      <c r="D1489" s="236">
        <v>0.55000000000000004</v>
      </c>
    </row>
    <row r="1490" spans="1:4" ht="30" x14ac:dyDescent="0.25">
      <c r="A1490" s="236">
        <v>87445</v>
      </c>
      <c r="B1490" s="236" t="s">
        <v>1615</v>
      </c>
      <c r="C1490" s="236" t="s">
        <v>1609</v>
      </c>
      <c r="D1490" s="236">
        <v>5.36</v>
      </c>
    </row>
    <row r="1491" spans="1:4" ht="30" x14ac:dyDescent="0.25">
      <c r="A1491" s="236">
        <v>93234</v>
      </c>
      <c r="B1491" s="236" t="s">
        <v>1616</v>
      </c>
      <c r="C1491" s="236" t="s">
        <v>1607</v>
      </c>
      <c r="D1491" s="236">
        <v>0.5</v>
      </c>
    </row>
    <row r="1492" spans="1:4" ht="30" x14ac:dyDescent="0.25">
      <c r="A1492" s="236">
        <v>93233</v>
      </c>
      <c r="B1492" s="236" t="s">
        <v>1617</v>
      </c>
      <c r="C1492" s="236" t="s">
        <v>1609</v>
      </c>
      <c r="D1492" s="236">
        <v>5.76</v>
      </c>
    </row>
    <row r="1493" spans="1:4" ht="30" x14ac:dyDescent="0.25">
      <c r="A1493" s="236">
        <v>102953</v>
      </c>
      <c r="B1493" s="236" t="s">
        <v>1618</v>
      </c>
      <c r="C1493" s="236" t="s">
        <v>1607</v>
      </c>
      <c r="D1493" s="236">
        <v>0</v>
      </c>
    </row>
    <row r="1494" spans="1:4" ht="30" x14ac:dyDescent="0.25">
      <c r="A1494" s="236">
        <v>102952</v>
      </c>
      <c r="B1494" s="236" t="s">
        <v>1619</v>
      </c>
      <c r="C1494" s="236" t="s">
        <v>1609</v>
      </c>
      <c r="D1494" s="236">
        <v>0</v>
      </c>
    </row>
    <row r="1495" spans="1:4" ht="30" x14ac:dyDescent="0.25">
      <c r="A1495" s="236">
        <v>88831</v>
      </c>
      <c r="B1495" s="236" t="s">
        <v>1620</v>
      </c>
      <c r="C1495" s="236" t="s">
        <v>1607</v>
      </c>
      <c r="D1495" s="236">
        <v>0.4</v>
      </c>
    </row>
    <row r="1496" spans="1:4" ht="30" x14ac:dyDescent="0.25">
      <c r="A1496" s="236">
        <v>88830</v>
      </c>
      <c r="B1496" s="236" t="s">
        <v>1621</v>
      </c>
      <c r="C1496" s="236" t="s">
        <v>1609</v>
      </c>
      <c r="D1496" s="236">
        <v>1.86</v>
      </c>
    </row>
    <row r="1497" spans="1:4" ht="30" x14ac:dyDescent="0.25">
      <c r="A1497" s="236">
        <v>89226</v>
      </c>
      <c r="B1497" s="236" t="s">
        <v>1622</v>
      </c>
      <c r="C1497" s="236" t="s">
        <v>1607</v>
      </c>
      <c r="D1497" s="236">
        <v>1.66</v>
      </c>
    </row>
    <row r="1498" spans="1:4" ht="30" x14ac:dyDescent="0.25">
      <c r="A1498" s="236">
        <v>89225</v>
      </c>
      <c r="B1498" s="236" t="s">
        <v>1623</v>
      </c>
      <c r="C1498" s="236" t="s">
        <v>1609</v>
      </c>
      <c r="D1498" s="236">
        <v>5.33</v>
      </c>
    </row>
    <row r="1499" spans="1:4" ht="30" x14ac:dyDescent="0.25">
      <c r="A1499" s="236">
        <v>89279</v>
      </c>
      <c r="B1499" s="236" t="s">
        <v>1624</v>
      </c>
      <c r="C1499" s="236" t="s">
        <v>1607</v>
      </c>
      <c r="D1499" s="236">
        <v>2.0099999999999998</v>
      </c>
    </row>
    <row r="1500" spans="1:4" ht="30" x14ac:dyDescent="0.25">
      <c r="A1500" s="236">
        <v>89278</v>
      </c>
      <c r="B1500" s="236" t="s">
        <v>1625</v>
      </c>
      <c r="C1500" s="236" t="s">
        <v>1609</v>
      </c>
      <c r="D1500" s="236">
        <v>12.57</v>
      </c>
    </row>
    <row r="1501" spans="1:4" ht="45" x14ac:dyDescent="0.25">
      <c r="A1501" s="236">
        <v>90651</v>
      </c>
      <c r="B1501" s="236" t="s">
        <v>1626</v>
      </c>
      <c r="C1501" s="236" t="s">
        <v>1607</v>
      </c>
      <c r="D1501" s="236">
        <v>0.82</v>
      </c>
    </row>
    <row r="1502" spans="1:4" ht="45" x14ac:dyDescent="0.25">
      <c r="A1502" s="236">
        <v>90650</v>
      </c>
      <c r="B1502" s="236" t="s">
        <v>1627</v>
      </c>
      <c r="C1502" s="236" t="s">
        <v>1609</v>
      </c>
      <c r="D1502" s="236">
        <v>10.1</v>
      </c>
    </row>
    <row r="1503" spans="1:4" x14ac:dyDescent="0.25">
      <c r="A1503" s="236">
        <v>106101</v>
      </c>
      <c r="B1503" s="236" t="s">
        <v>1628</v>
      </c>
      <c r="C1503" s="236" t="s">
        <v>1607</v>
      </c>
      <c r="D1503" s="236">
        <v>0</v>
      </c>
    </row>
    <row r="1504" spans="1:4" x14ac:dyDescent="0.25">
      <c r="A1504" s="236">
        <v>106100</v>
      </c>
      <c r="B1504" s="236" t="s">
        <v>1629</v>
      </c>
      <c r="C1504" s="236" t="s">
        <v>1609</v>
      </c>
      <c r="D1504" s="236">
        <v>0</v>
      </c>
    </row>
    <row r="1505" spans="1:4" ht="30" x14ac:dyDescent="0.25">
      <c r="A1505" s="236">
        <v>90657</v>
      </c>
      <c r="B1505" s="236" t="s">
        <v>1630</v>
      </c>
      <c r="C1505" s="236" t="s">
        <v>1607</v>
      </c>
      <c r="D1505" s="236">
        <v>4.97</v>
      </c>
    </row>
    <row r="1506" spans="1:4" ht="30" x14ac:dyDescent="0.25">
      <c r="A1506" s="236">
        <v>90656</v>
      </c>
      <c r="B1506" s="236" t="s">
        <v>1631</v>
      </c>
      <c r="C1506" s="236" t="s">
        <v>1609</v>
      </c>
      <c r="D1506" s="236">
        <v>15.02</v>
      </c>
    </row>
    <row r="1507" spans="1:4" ht="30" x14ac:dyDescent="0.25">
      <c r="A1507" s="236">
        <v>90663</v>
      </c>
      <c r="B1507" s="236" t="s">
        <v>1632</v>
      </c>
      <c r="C1507" s="236" t="s">
        <v>1607</v>
      </c>
      <c r="D1507" s="236">
        <v>5.33</v>
      </c>
    </row>
    <row r="1508" spans="1:4" ht="30" x14ac:dyDescent="0.25">
      <c r="A1508" s="236">
        <v>90662</v>
      </c>
      <c r="B1508" s="236" t="s">
        <v>1633</v>
      </c>
      <c r="C1508" s="236" t="s">
        <v>1609</v>
      </c>
      <c r="D1508" s="236">
        <v>15.7</v>
      </c>
    </row>
    <row r="1509" spans="1:4" ht="30" x14ac:dyDescent="0.25">
      <c r="A1509" s="236">
        <v>89022</v>
      </c>
      <c r="B1509" s="236" t="s">
        <v>1634</v>
      </c>
      <c r="C1509" s="236" t="s">
        <v>1607</v>
      </c>
      <c r="D1509" s="236">
        <v>0.49</v>
      </c>
    </row>
    <row r="1510" spans="1:4" ht="30" x14ac:dyDescent="0.25">
      <c r="A1510" s="236">
        <v>89021</v>
      </c>
      <c r="B1510" s="236" t="s">
        <v>1635</v>
      </c>
      <c r="C1510" s="236" t="s">
        <v>1609</v>
      </c>
      <c r="D1510" s="236">
        <v>2.62</v>
      </c>
    </row>
    <row r="1511" spans="1:4" ht="30" x14ac:dyDescent="0.25">
      <c r="A1511" s="236">
        <v>90644</v>
      </c>
      <c r="B1511" s="236" t="s">
        <v>1636</v>
      </c>
      <c r="C1511" s="236" t="s">
        <v>1607</v>
      </c>
      <c r="D1511" s="236">
        <v>7.64</v>
      </c>
    </row>
    <row r="1512" spans="1:4" ht="30" x14ac:dyDescent="0.25">
      <c r="A1512" s="236">
        <v>90643</v>
      </c>
      <c r="B1512" s="236" t="s">
        <v>1637</v>
      </c>
      <c r="C1512" s="236" t="s">
        <v>1609</v>
      </c>
      <c r="D1512" s="236">
        <v>27.2</v>
      </c>
    </row>
    <row r="1513" spans="1:4" x14ac:dyDescent="0.25">
      <c r="A1513" s="236">
        <v>102811</v>
      </c>
      <c r="B1513" s="236" t="s">
        <v>1638</v>
      </c>
      <c r="C1513" s="236" t="s">
        <v>1607</v>
      </c>
      <c r="D1513" s="236">
        <v>0</v>
      </c>
    </row>
    <row r="1514" spans="1:4" x14ac:dyDescent="0.25">
      <c r="A1514" s="236">
        <v>102810</v>
      </c>
      <c r="B1514" s="236" t="s">
        <v>1639</v>
      </c>
      <c r="C1514" s="236" t="s">
        <v>1609</v>
      </c>
      <c r="D1514" s="236">
        <v>0</v>
      </c>
    </row>
    <row r="1515" spans="1:4" ht="30" x14ac:dyDescent="0.25">
      <c r="A1515" s="236">
        <v>92146</v>
      </c>
      <c r="B1515" s="236" t="s">
        <v>1640</v>
      </c>
      <c r="C1515" s="236" t="s">
        <v>1607</v>
      </c>
      <c r="D1515" s="236">
        <v>39.68</v>
      </c>
    </row>
    <row r="1516" spans="1:4" ht="30" x14ac:dyDescent="0.25">
      <c r="A1516" s="236">
        <v>92145</v>
      </c>
      <c r="B1516" s="236" t="s">
        <v>1641</v>
      </c>
      <c r="C1516" s="236" t="s">
        <v>1609</v>
      </c>
      <c r="D1516" s="236">
        <v>87.15</v>
      </c>
    </row>
    <row r="1517" spans="1:4" ht="30" x14ac:dyDescent="0.25">
      <c r="A1517" s="236">
        <v>92139</v>
      </c>
      <c r="B1517" s="236" t="s">
        <v>1642</v>
      </c>
      <c r="C1517" s="236" t="s">
        <v>1607</v>
      </c>
      <c r="D1517" s="236">
        <v>51.99</v>
      </c>
    </row>
    <row r="1518" spans="1:4" ht="30" x14ac:dyDescent="0.25">
      <c r="A1518" s="236">
        <v>92138</v>
      </c>
      <c r="B1518" s="236" t="s">
        <v>1643</v>
      </c>
      <c r="C1518" s="236" t="s">
        <v>1609</v>
      </c>
      <c r="D1518" s="236">
        <v>104.74</v>
      </c>
    </row>
    <row r="1519" spans="1:4" ht="45" x14ac:dyDescent="0.25">
      <c r="A1519" s="236">
        <v>91387</v>
      </c>
      <c r="B1519" s="236" t="s">
        <v>1644</v>
      </c>
      <c r="C1519" s="236" t="s">
        <v>1607</v>
      </c>
      <c r="D1519" s="236">
        <v>85.47</v>
      </c>
    </row>
    <row r="1520" spans="1:4" ht="45" x14ac:dyDescent="0.25">
      <c r="A1520" s="236">
        <v>91386</v>
      </c>
      <c r="B1520" s="236" t="s">
        <v>1645</v>
      </c>
      <c r="C1520" s="236" t="s">
        <v>1609</v>
      </c>
      <c r="D1520" s="236">
        <v>284.35000000000002</v>
      </c>
    </row>
    <row r="1521" spans="1:4" ht="30" x14ac:dyDescent="0.25">
      <c r="A1521" s="236">
        <v>96036</v>
      </c>
      <c r="B1521" s="236" t="s">
        <v>1646</v>
      </c>
      <c r="C1521" s="236" t="s">
        <v>1607</v>
      </c>
      <c r="D1521" s="236">
        <v>94.92</v>
      </c>
    </row>
    <row r="1522" spans="1:4" ht="30" x14ac:dyDescent="0.25">
      <c r="A1522" s="236">
        <v>96035</v>
      </c>
      <c r="B1522" s="236" t="s">
        <v>1647</v>
      </c>
      <c r="C1522" s="236" t="s">
        <v>1609</v>
      </c>
      <c r="D1522" s="236">
        <v>299.93</v>
      </c>
    </row>
    <row r="1523" spans="1:4" ht="45" x14ac:dyDescent="0.25">
      <c r="A1523" s="236">
        <v>89877</v>
      </c>
      <c r="B1523" s="236" t="s">
        <v>1648</v>
      </c>
      <c r="C1523" s="236" t="s">
        <v>1607</v>
      </c>
      <c r="D1523" s="236">
        <v>98.66</v>
      </c>
    </row>
    <row r="1524" spans="1:4" ht="45" x14ac:dyDescent="0.25">
      <c r="A1524" s="236">
        <v>89876</v>
      </c>
      <c r="B1524" s="236" t="s">
        <v>1649</v>
      </c>
      <c r="C1524" s="236" t="s">
        <v>1609</v>
      </c>
      <c r="D1524" s="236">
        <v>346.56</v>
      </c>
    </row>
    <row r="1525" spans="1:4" ht="45" x14ac:dyDescent="0.25">
      <c r="A1525" s="236">
        <v>89884</v>
      </c>
      <c r="B1525" s="236" t="s">
        <v>1650</v>
      </c>
      <c r="C1525" s="236" t="s">
        <v>1607</v>
      </c>
      <c r="D1525" s="236">
        <v>102.54</v>
      </c>
    </row>
    <row r="1526" spans="1:4" ht="45" x14ac:dyDescent="0.25">
      <c r="A1526" s="236">
        <v>89883</v>
      </c>
      <c r="B1526" s="236" t="s">
        <v>1651</v>
      </c>
      <c r="C1526" s="236" t="s">
        <v>1609</v>
      </c>
      <c r="D1526" s="236">
        <v>382.13</v>
      </c>
    </row>
    <row r="1527" spans="1:4" ht="45" x14ac:dyDescent="0.25">
      <c r="A1527" s="236">
        <v>67827</v>
      </c>
      <c r="B1527" s="236" t="s">
        <v>1652</v>
      </c>
      <c r="C1527" s="236" t="s">
        <v>1607</v>
      </c>
      <c r="D1527" s="236">
        <v>75.52</v>
      </c>
    </row>
    <row r="1528" spans="1:4" ht="45" x14ac:dyDescent="0.25">
      <c r="A1528" s="236">
        <v>67826</v>
      </c>
      <c r="B1528" s="236" t="s">
        <v>1653</v>
      </c>
      <c r="C1528" s="236" t="s">
        <v>1609</v>
      </c>
      <c r="D1528" s="236">
        <v>201.49</v>
      </c>
    </row>
    <row r="1529" spans="1:4" ht="45" x14ac:dyDescent="0.25">
      <c r="A1529" s="236">
        <v>5961</v>
      </c>
      <c r="B1529" s="236" t="s">
        <v>1654</v>
      </c>
      <c r="C1529" s="236" t="s">
        <v>1607</v>
      </c>
      <c r="D1529" s="236">
        <v>74.239999999999995</v>
      </c>
    </row>
    <row r="1530" spans="1:4" ht="45" x14ac:dyDescent="0.25">
      <c r="A1530" s="236">
        <v>5811</v>
      </c>
      <c r="B1530" s="236" t="s">
        <v>1655</v>
      </c>
      <c r="C1530" s="236" t="s">
        <v>1609</v>
      </c>
      <c r="D1530" s="236">
        <v>218.89</v>
      </c>
    </row>
    <row r="1531" spans="1:4" ht="45" x14ac:dyDescent="0.25">
      <c r="A1531" s="236">
        <v>106373</v>
      </c>
      <c r="B1531" s="236" t="s">
        <v>51977</v>
      </c>
      <c r="C1531" s="236" t="s">
        <v>1607</v>
      </c>
      <c r="D1531" s="236">
        <v>0</v>
      </c>
    </row>
    <row r="1532" spans="1:4" ht="45" x14ac:dyDescent="0.25">
      <c r="A1532" s="236">
        <v>106366</v>
      </c>
      <c r="B1532" s="236" t="s">
        <v>51978</v>
      </c>
      <c r="C1532" s="236" t="s">
        <v>1609</v>
      </c>
      <c r="D1532" s="236">
        <v>0</v>
      </c>
    </row>
    <row r="1533" spans="1:4" ht="60" x14ac:dyDescent="0.25">
      <c r="A1533" s="236">
        <v>106371</v>
      </c>
      <c r="B1533" s="236" t="s">
        <v>51979</v>
      </c>
      <c r="C1533" s="236" t="s">
        <v>1607</v>
      </c>
      <c r="D1533" s="236">
        <v>0</v>
      </c>
    </row>
    <row r="1534" spans="1:4" ht="60" x14ac:dyDescent="0.25">
      <c r="A1534" s="236">
        <v>106364</v>
      </c>
      <c r="B1534" s="236" t="s">
        <v>51980</v>
      </c>
      <c r="C1534" s="236" t="s">
        <v>1609</v>
      </c>
      <c r="D1534" s="236">
        <v>0</v>
      </c>
    </row>
    <row r="1535" spans="1:4" ht="45" x14ac:dyDescent="0.25">
      <c r="A1535" s="236">
        <v>92243</v>
      </c>
      <c r="B1535" s="236" t="s">
        <v>1656</v>
      </c>
      <c r="C1535" s="236" t="s">
        <v>1607</v>
      </c>
      <c r="D1535" s="236">
        <v>92.12</v>
      </c>
    </row>
    <row r="1536" spans="1:4" ht="45" x14ac:dyDescent="0.25">
      <c r="A1536" s="236">
        <v>92242</v>
      </c>
      <c r="B1536" s="236" t="s">
        <v>1657</v>
      </c>
      <c r="C1536" s="236" t="s">
        <v>1609</v>
      </c>
      <c r="D1536" s="236">
        <v>427.01</v>
      </c>
    </row>
    <row r="1537" spans="1:4" ht="45" x14ac:dyDescent="0.25">
      <c r="A1537" s="236">
        <v>91646</v>
      </c>
      <c r="B1537" s="236" t="s">
        <v>1658</v>
      </c>
      <c r="C1537" s="236" t="s">
        <v>1607</v>
      </c>
      <c r="D1537" s="236">
        <v>109.84</v>
      </c>
    </row>
    <row r="1538" spans="1:4" ht="45" x14ac:dyDescent="0.25">
      <c r="A1538" s="236">
        <v>91645</v>
      </c>
      <c r="B1538" s="236" t="s">
        <v>1659</v>
      </c>
      <c r="C1538" s="236" t="s">
        <v>1609</v>
      </c>
      <c r="D1538" s="236">
        <v>490.76</v>
      </c>
    </row>
    <row r="1539" spans="1:4" ht="45" x14ac:dyDescent="0.25">
      <c r="A1539" s="236">
        <v>92107</v>
      </c>
      <c r="B1539" s="236" t="s">
        <v>1660</v>
      </c>
      <c r="C1539" s="236" t="s">
        <v>1607</v>
      </c>
      <c r="D1539" s="236">
        <v>105.77</v>
      </c>
    </row>
    <row r="1540" spans="1:4" ht="45" x14ac:dyDescent="0.25">
      <c r="A1540" s="236">
        <v>92106</v>
      </c>
      <c r="B1540" s="236" t="s">
        <v>1661</v>
      </c>
      <c r="C1540" s="236" t="s">
        <v>1609</v>
      </c>
      <c r="D1540" s="236">
        <v>376.07</v>
      </c>
    </row>
    <row r="1541" spans="1:4" ht="45" x14ac:dyDescent="0.25">
      <c r="A1541" s="236">
        <v>5903</v>
      </c>
      <c r="B1541" s="236" t="s">
        <v>1662</v>
      </c>
      <c r="C1541" s="236" t="s">
        <v>1607</v>
      </c>
      <c r="D1541" s="236">
        <v>84.71</v>
      </c>
    </row>
    <row r="1542" spans="1:4" ht="45" x14ac:dyDescent="0.25">
      <c r="A1542" s="236">
        <v>5901</v>
      </c>
      <c r="B1542" s="236" t="s">
        <v>1663</v>
      </c>
      <c r="C1542" s="236" t="s">
        <v>1609</v>
      </c>
      <c r="D1542" s="236">
        <v>334.5</v>
      </c>
    </row>
    <row r="1543" spans="1:4" ht="45" x14ac:dyDescent="0.25">
      <c r="A1543" s="236">
        <v>106252</v>
      </c>
      <c r="B1543" s="236" t="s">
        <v>1664</v>
      </c>
      <c r="C1543" s="236" t="s">
        <v>1607</v>
      </c>
      <c r="D1543" s="236">
        <v>84.25</v>
      </c>
    </row>
    <row r="1544" spans="1:4" ht="45" x14ac:dyDescent="0.25">
      <c r="A1544" s="236">
        <v>106247</v>
      </c>
      <c r="B1544" s="236" t="s">
        <v>1665</v>
      </c>
      <c r="C1544" s="236" t="s">
        <v>1609</v>
      </c>
      <c r="D1544" s="236">
        <v>297.89</v>
      </c>
    </row>
    <row r="1545" spans="1:4" ht="45" x14ac:dyDescent="0.25">
      <c r="A1545" s="236">
        <v>6260</v>
      </c>
      <c r="B1545" s="236" t="s">
        <v>1666</v>
      </c>
      <c r="C1545" s="236" t="s">
        <v>1607</v>
      </c>
      <c r="D1545" s="236">
        <v>71.42</v>
      </c>
    </row>
    <row r="1546" spans="1:4" ht="45" x14ac:dyDescent="0.25">
      <c r="A1546" s="236">
        <v>6259</v>
      </c>
      <c r="B1546" s="236" t="s">
        <v>1667</v>
      </c>
      <c r="C1546" s="236" t="s">
        <v>1609</v>
      </c>
      <c r="D1546" s="236">
        <v>270.88</v>
      </c>
    </row>
    <row r="1547" spans="1:4" ht="45" x14ac:dyDescent="0.25">
      <c r="A1547" s="236">
        <v>104705</v>
      </c>
      <c r="B1547" s="236" t="s">
        <v>1668</v>
      </c>
      <c r="C1547" s="236" t="s">
        <v>1607</v>
      </c>
      <c r="D1547" s="236">
        <v>0</v>
      </c>
    </row>
    <row r="1548" spans="1:4" ht="45" x14ac:dyDescent="0.25">
      <c r="A1548" s="236">
        <v>104704</v>
      </c>
      <c r="B1548" s="236" t="s">
        <v>1669</v>
      </c>
      <c r="C1548" s="236" t="s">
        <v>1609</v>
      </c>
      <c r="D1548" s="236">
        <v>0</v>
      </c>
    </row>
    <row r="1549" spans="1:4" ht="45" x14ac:dyDescent="0.25">
      <c r="A1549" s="236">
        <v>91395</v>
      </c>
      <c r="B1549" s="236" t="s">
        <v>1670</v>
      </c>
      <c r="C1549" s="236" t="s">
        <v>1607</v>
      </c>
      <c r="D1549" s="236">
        <v>68.88</v>
      </c>
    </row>
    <row r="1550" spans="1:4" ht="45" x14ac:dyDescent="0.25">
      <c r="A1550" s="236">
        <v>73467</v>
      </c>
      <c r="B1550" s="236" t="s">
        <v>1671</v>
      </c>
      <c r="C1550" s="236" t="s">
        <v>1609</v>
      </c>
      <c r="D1550" s="236">
        <v>262.87</v>
      </c>
    </row>
    <row r="1551" spans="1:4" ht="45" x14ac:dyDescent="0.25">
      <c r="A1551" s="236">
        <v>5826</v>
      </c>
      <c r="B1551" s="236" t="s">
        <v>1672</v>
      </c>
      <c r="C1551" s="236" t="s">
        <v>1607</v>
      </c>
      <c r="D1551" s="236">
        <v>71.900000000000006</v>
      </c>
    </row>
    <row r="1552" spans="1:4" ht="45" x14ac:dyDescent="0.25">
      <c r="A1552" s="236">
        <v>5824</v>
      </c>
      <c r="B1552" s="236" t="s">
        <v>1673</v>
      </c>
      <c r="C1552" s="236" t="s">
        <v>1609</v>
      </c>
      <c r="D1552" s="236">
        <v>230.52</v>
      </c>
    </row>
    <row r="1553" spans="1:4" ht="60" x14ac:dyDescent="0.25">
      <c r="A1553" s="236">
        <v>106369</v>
      </c>
      <c r="B1553" s="236" t="s">
        <v>51981</v>
      </c>
      <c r="C1553" s="236" t="s">
        <v>1607</v>
      </c>
      <c r="D1553" s="236">
        <v>0</v>
      </c>
    </row>
    <row r="1554" spans="1:4" ht="60" x14ac:dyDescent="0.25">
      <c r="A1554" s="236">
        <v>106362</v>
      </c>
      <c r="B1554" s="236" t="s">
        <v>51982</v>
      </c>
      <c r="C1554" s="236" t="s">
        <v>1609</v>
      </c>
      <c r="D1554" s="236">
        <v>0</v>
      </c>
    </row>
    <row r="1555" spans="1:4" ht="45" x14ac:dyDescent="0.25">
      <c r="A1555" s="236">
        <v>106253</v>
      </c>
      <c r="B1555" s="236" t="s">
        <v>1674</v>
      </c>
      <c r="C1555" s="236" t="s">
        <v>1607</v>
      </c>
      <c r="D1555" s="236">
        <v>87.41</v>
      </c>
    </row>
    <row r="1556" spans="1:4" ht="45" x14ac:dyDescent="0.25">
      <c r="A1556" s="236">
        <v>106248</v>
      </c>
      <c r="B1556" s="236" t="s">
        <v>1675</v>
      </c>
      <c r="C1556" s="236" t="s">
        <v>1609</v>
      </c>
      <c r="D1556" s="236">
        <v>307.16000000000003</v>
      </c>
    </row>
    <row r="1557" spans="1:4" ht="45" x14ac:dyDescent="0.25">
      <c r="A1557" s="236">
        <v>106372</v>
      </c>
      <c r="B1557" s="236" t="s">
        <v>51983</v>
      </c>
      <c r="C1557" s="236" t="s">
        <v>1607</v>
      </c>
      <c r="D1557" s="236">
        <v>0</v>
      </c>
    </row>
    <row r="1558" spans="1:4" ht="45" x14ac:dyDescent="0.25">
      <c r="A1558" s="236">
        <v>106365</v>
      </c>
      <c r="B1558" s="236" t="s">
        <v>51984</v>
      </c>
      <c r="C1558" s="236" t="s">
        <v>1609</v>
      </c>
      <c r="D1558" s="236">
        <v>0</v>
      </c>
    </row>
    <row r="1559" spans="1:4" ht="60" x14ac:dyDescent="0.25">
      <c r="A1559" s="236">
        <v>106370</v>
      </c>
      <c r="B1559" s="236" t="s">
        <v>51985</v>
      </c>
      <c r="C1559" s="236" t="s">
        <v>1607</v>
      </c>
      <c r="D1559" s="236">
        <v>0</v>
      </c>
    </row>
    <row r="1560" spans="1:4" ht="60" x14ac:dyDescent="0.25">
      <c r="A1560" s="236">
        <v>106363</v>
      </c>
      <c r="B1560" s="236" t="s">
        <v>51986</v>
      </c>
      <c r="C1560" s="236" t="s">
        <v>1609</v>
      </c>
      <c r="D1560" s="236">
        <v>0</v>
      </c>
    </row>
    <row r="1561" spans="1:4" ht="30" x14ac:dyDescent="0.25">
      <c r="A1561" s="236">
        <v>5892</v>
      </c>
      <c r="B1561" s="236" t="s">
        <v>1676</v>
      </c>
      <c r="C1561" s="236" t="s">
        <v>1607</v>
      </c>
      <c r="D1561" s="236">
        <v>66.63</v>
      </c>
    </row>
    <row r="1562" spans="1:4" ht="30" x14ac:dyDescent="0.25">
      <c r="A1562" s="236">
        <v>5890</v>
      </c>
      <c r="B1562" s="236" t="s">
        <v>1677</v>
      </c>
      <c r="C1562" s="236" t="s">
        <v>1609</v>
      </c>
      <c r="D1562" s="236">
        <v>217.15</v>
      </c>
    </row>
    <row r="1563" spans="1:4" ht="30" x14ac:dyDescent="0.25">
      <c r="A1563" s="236">
        <v>5896</v>
      </c>
      <c r="B1563" s="236" t="s">
        <v>1678</v>
      </c>
      <c r="C1563" s="236" t="s">
        <v>1607</v>
      </c>
      <c r="D1563" s="236">
        <v>69.489999999999995</v>
      </c>
    </row>
    <row r="1564" spans="1:4" ht="30" x14ac:dyDescent="0.25">
      <c r="A1564" s="236">
        <v>5894</v>
      </c>
      <c r="B1564" s="236" t="s">
        <v>1679</v>
      </c>
      <c r="C1564" s="236" t="s">
        <v>1609</v>
      </c>
      <c r="D1564" s="236">
        <v>225.89</v>
      </c>
    </row>
    <row r="1565" spans="1:4" ht="30" x14ac:dyDescent="0.25">
      <c r="A1565" s="236">
        <v>91032</v>
      </c>
      <c r="B1565" s="236" t="s">
        <v>1680</v>
      </c>
      <c r="C1565" s="236" t="s">
        <v>1607</v>
      </c>
      <c r="D1565" s="236">
        <v>77.98</v>
      </c>
    </row>
    <row r="1566" spans="1:4" ht="30" x14ac:dyDescent="0.25">
      <c r="A1566" s="236">
        <v>91031</v>
      </c>
      <c r="B1566" s="236" t="s">
        <v>1681</v>
      </c>
      <c r="C1566" s="236" t="s">
        <v>1609</v>
      </c>
      <c r="D1566" s="236">
        <v>274.58999999999997</v>
      </c>
    </row>
    <row r="1567" spans="1:4" ht="45" x14ac:dyDescent="0.25">
      <c r="A1567" s="236">
        <v>106255</v>
      </c>
      <c r="B1567" s="236" t="s">
        <v>1682</v>
      </c>
      <c r="C1567" s="236" t="s">
        <v>1607</v>
      </c>
      <c r="D1567" s="236">
        <v>0</v>
      </c>
    </row>
    <row r="1568" spans="1:4" ht="45" x14ac:dyDescent="0.25">
      <c r="A1568" s="236">
        <v>106250</v>
      </c>
      <c r="B1568" s="236" t="s">
        <v>1683</v>
      </c>
      <c r="C1568" s="236" t="s">
        <v>1609</v>
      </c>
      <c r="D1568" s="236">
        <v>0</v>
      </c>
    </row>
    <row r="1569" spans="1:4" ht="45" x14ac:dyDescent="0.25">
      <c r="A1569" s="236">
        <v>106374</v>
      </c>
      <c r="B1569" s="236" t="s">
        <v>51987</v>
      </c>
      <c r="C1569" s="236" t="s">
        <v>1607</v>
      </c>
      <c r="D1569" s="236">
        <v>0</v>
      </c>
    </row>
    <row r="1570" spans="1:4" ht="45" x14ac:dyDescent="0.25">
      <c r="A1570" s="236">
        <v>106367</v>
      </c>
      <c r="B1570" s="236" t="s">
        <v>51988</v>
      </c>
      <c r="C1570" s="236" t="s">
        <v>1609</v>
      </c>
      <c r="D1570" s="236">
        <v>0</v>
      </c>
    </row>
    <row r="1571" spans="1:4" ht="45" x14ac:dyDescent="0.25">
      <c r="A1571" s="236">
        <v>106375</v>
      </c>
      <c r="B1571" s="236" t="s">
        <v>51989</v>
      </c>
      <c r="C1571" s="236" t="s">
        <v>1607</v>
      </c>
      <c r="D1571" s="236">
        <v>0</v>
      </c>
    </row>
    <row r="1572" spans="1:4" ht="45" x14ac:dyDescent="0.25">
      <c r="A1572" s="236">
        <v>106368</v>
      </c>
      <c r="B1572" s="236" t="s">
        <v>51990</v>
      </c>
      <c r="C1572" s="236" t="s">
        <v>1609</v>
      </c>
      <c r="D1572" s="236">
        <v>0</v>
      </c>
    </row>
    <row r="1573" spans="1:4" ht="45" x14ac:dyDescent="0.25">
      <c r="A1573" s="236">
        <v>102817</v>
      </c>
      <c r="B1573" s="236" t="s">
        <v>1684</v>
      </c>
      <c r="C1573" s="236" t="s">
        <v>1607</v>
      </c>
      <c r="D1573" s="236">
        <v>0</v>
      </c>
    </row>
    <row r="1574" spans="1:4" ht="45" x14ac:dyDescent="0.25">
      <c r="A1574" s="236">
        <v>102816</v>
      </c>
      <c r="B1574" s="236" t="s">
        <v>1685</v>
      </c>
      <c r="C1574" s="236" t="s">
        <v>1609</v>
      </c>
      <c r="D1574" s="236">
        <v>0</v>
      </c>
    </row>
    <row r="1575" spans="1:4" ht="30" x14ac:dyDescent="0.25">
      <c r="A1575" s="236">
        <v>91534</v>
      </c>
      <c r="B1575" s="236" t="s">
        <v>1686</v>
      </c>
      <c r="C1575" s="236" t="s">
        <v>1607</v>
      </c>
      <c r="D1575" s="236">
        <v>40.130000000000003</v>
      </c>
    </row>
    <row r="1576" spans="1:4" ht="30" x14ac:dyDescent="0.25">
      <c r="A1576" s="236">
        <v>91533</v>
      </c>
      <c r="B1576" s="236" t="s">
        <v>1687</v>
      </c>
      <c r="C1576" s="236" t="s">
        <v>1609</v>
      </c>
      <c r="D1576" s="236">
        <v>47.54</v>
      </c>
    </row>
    <row r="1577" spans="1:4" ht="30" x14ac:dyDescent="0.25">
      <c r="A1577" s="236">
        <v>95265</v>
      </c>
      <c r="B1577" s="236" t="s">
        <v>1688</v>
      </c>
      <c r="C1577" s="236" t="s">
        <v>1607</v>
      </c>
      <c r="D1577" s="236">
        <v>0.86</v>
      </c>
    </row>
    <row r="1578" spans="1:4" ht="30" x14ac:dyDescent="0.25">
      <c r="A1578" s="236">
        <v>95264</v>
      </c>
      <c r="B1578" s="236" t="s">
        <v>1689</v>
      </c>
      <c r="C1578" s="236" t="s">
        <v>1609</v>
      </c>
      <c r="D1578" s="236">
        <v>6.53</v>
      </c>
    </row>
    <row r="1579" spans="1:4" ht="30" x14ac:dyDescent="0.25">
      <c r="A1579" s="236">
        <v>90973</v>
      </c>
      <c r="B1579" s="236" t="s">
        <v>1690</v>
      </c>
      <c r="C1579" s="236" t="s">
        <v>1607</v>
      </c>
      <c r="D1579" s="236">
        <v>8.93</v>
      </c>
    </row>
    <row r="1580" spans="1:4" ht="30" x14ac:dyDescent="0.25">
      <c r="A1580" s="236">
        <v>90972</v>
      </c>
      <c r="B1580" s="236" t="s">
        <v>1691</v>
      </c>
      <c r="C1580" s="236" t="s">
        <v>1609</v>
      </c>
      <c r="D1580" s="236">
        <v>79.33</v>
      </c>
    </row>
    <row r="1581" spans="1:4" ht="30" x14ac:dyDescent="0.25">
      <c r="A1581" s="236">
        <v>91001</v>
      </c>
      <c r="B1581" s="236" t="s">
        <v>1692</v>
      </c>
      <c r="C1581" s="236" t="s">
        <v>1607</v>
      </c>
      <c r="D1581" s="236">
        <v>10.59</v>
      </c>
    </row>
    <row r="1582" spans="1:4" ht="30" x14ac:dyDescent="0.25">
      <c r="A1582" s="236">
        <v>90999</v>
      </c>
      <c r="B1582" s="236" t="s">
        <v>1693</v>
      </c>
      <c r="C1582" s="236" t="s">
        <v>1609</v>
      </c>
      <c r="D1582" s="236">
        <v>104.7</v>
      </c>
    </row>
    <row r="1583" spans="1:4" ht="30" x14ac:dyDescent="0.25">
      <c r="A1583" s="236">
        <v>5954</v>
      </c>
      <c r="B1583" s="236" t="s">
        <v>1694</v>
      </c>
      <c r="C1583" s="236" t="s">
        <v>1607</v>
      </c>
      <c r="D1583" s="236">
        <v>6.67</v>
      </c>
    </row>
    <row r="1584" spans="1:4" ht="30" x14ac:dyDescent="0.25">
      <c r="A1584" s="236">
        <v>5953</v>
      </c>
      <c r="B1584" s="236" t="s">
        <v>1695</v>
      </c>
      <c r="C1584" s="236" t="s">
        <v>1609</v>
      </c>
      <c r="D1584" s="236">
        <v>61.16</v>
      </c>
    </row>
    <row r="1585" spans="1:4" ht="30" x14ac:dyDescent="0.25">
      <c r="A1585" s="236">
        <v>90982</v>
      </c>
      <c r="B1585" s="236" t="s">
        <v>1696</v>
      </c>
      <c r="C1585" s="236" t="s">
        <v>1607</v>
      </c>
      <c r="D1585" s="236">
        <v>22.69</v>
      </c>
    </row>
    <row r="1586" spans="1:4" ht="30" x14ac:dyDescent="0.25">
      <c r="A1586" s="236">
        <v>90979</v>
      </c>
      <c r="B1586" s="236" t="s">
        <v>1697</v>
      </c>
      <c r="C1586" s="236" t="s">
        <v>1609</v>
      </c>
      <c r="D1586" s="236">
        <v>204.86</v>
      </c>
    </row>
    <row r="1587" spans="1:4" ht="30" x14ac:dyDescent="0.25">
      <c r="A1587" s="236">
        <v>90965</v>
      </c>
      <c r="B1587" s="236" t="s">
        <v>1698</v>
      </c>
      <c r="C1587" s="236" t="s">
        <v>1607</v>
      </c>
      <c r="D1587" s="236">
        <v>8.9</v>
      </c>
    </row>
    <row r="1588" spans="1:4" ht="30" x14ac:dyDescent="0.25">
      <c r="A1588" s="236">
        <v>90964</v>
      </c>
      <c r="B1588" s="236" t="s">
        <v>1699</v>
      </c>
      <c r="C1588" s="236" t="s">
        <v>1609</v>
      </c>
      <c r="D1588" s="236">
        <v>32.89</v>
      </c>
    </row>
    <row r="1589" spans="1:4" ht="30" x14ac:dyDescent="0.25">
      <c r="A1589" s="236">
        <v>102970</v>
      </c>
      <c r="B1589" s="236" t="s">
        <v>1700</v>
      </c>
      <c r="C1589" s="236" t="s">
        <v>1607</v>
      </c>
      <c r="D1589" s="236">
        <v>0.2</v>
      </c>
    </row>
    <row r="1590" spans="1:4" ht="30" x14ac:dyDescent="0.25">
      <c r="A1590" s="236">
        <v>102971</v>
      </c>
      <c r="B1590" s="236" t="s">
        <v>1701</v>
      </c>
      <c r="C1590" s="236" t="s">
        <v>1609</v>
      </c>
      <c r="D1590" s="236">
        <v>0.49</v>
      </c>
    </row>
    <row r="1591" spans="1:4" ht="30" x14ac:dyDescent="0.25">
      <c r="A1591" s="236">
        <v>102822</v>
      </c>
      <c r="B1591" s="236" t="s">
        <v>1702</v>
      </c>
      <c r="C1591" s="236" t="s">
        <v>1607</v>
      </c>
      <c r="D1591" s="236">
        <v>0</v>
      </c>
    </row>
    <row r="1592" spans="1:4" ht="30" x14ac:dyDescent="0.25">
      <c r="A1592" s="236">
        <v>102821</v>
      </c>
      <c r="B1592" s="236" t="s">
        <v>1703</v>
      </c>
      <c r="C1592" s="236" t="s">
        <v>1609</v>
      </c>
      <c r="D1592" s="236">
        <v>0</v>
      </c>
    </row>
    <row r="1593" spans="1:4" ht="30" x14ac:dyDescent="0.25">
      <c r="A1593" s="236">
        <v>102828</v>
      </c>
      <c r="B1593" s="236" t="s">
        <v>1704</v>
      </c>
      <c r="C1593" s="236" t="s">
        <v>1607</v>
      </c>
      <c r="D1593" s="236">
        <v>0</v>
      </c>
    </row>
    <row r="1594" spans="1:4" ht="30" x14ac:dyDescent="0.25">
      <c r="A1594" s="236">
        <v>102827</v>
      </c>
      <c r="B1594" s="236" t="s">
        <v>1705</v>
      </c>
      <c r="C1594" s="236" t="s">
        <v>1609</v>
      </c>
      <c r="D1594" s="236">
        <v>0</v>
      </c>
    </row>
    <row r="1595" spans="1:4" ht="45" x14ac:dyDescent="0.25">
      <c r="A1595" s="236">
        <v>103939</v>
      </c>
      <c r="B1595" s="236" t="s">
        <v>1706</v>
      </c>
      <c r="C1595" s="236" t="s">
        <v>1607</v>
      </c>
      <c r="D1595" s="236">
        <v>0</v>
      </c>
    </row>
    <row r="1596" spans="1:4" ht="45" x14ac:dyDescent="0.25">
      <c r="A1596" s="236">
        <v>103938</v>
      </c>
      <c r="B1596" s="236" t="s">
        <v>1707</v>
      </c>
      <c r="C1596" s="236" t="s">
        <v>1609</v>
      </c>
      <c r="D1596" s="236">
        <v>0</v>
      </c>
    </row>
    <row r="1597" spans="1:4" ht="45" x14ac:dyDescent="0.25">
      <c r="A1597" s="236">
        <v>103945</v>
      </c>
      <c r="B1597" s="236" t="s">
        <v>1708</v>
      </c>
      <c r="C1597" s="236" t="s">
        <v>1607</v>
      </c>
      <c r="D1597" s="236">
        <v>0</v>
      </c>
    </row>
    <row r="1598" spans="1:4" ht="45" x14ac:dyDescent="0.25">
      <c r="A1598" s="236">
        <v>103944</v>
      </c>
      <c r="B1598" s="236" t="s">
        <v>1709</v>
      </c>
      <c r="C1598" s="236" t="s">
        <v>1609</v>
      </c>
      <c r="D1598" s="236">
        <v>0</v>
      </c>
    </row>
    <row r="1599" spans="1:4" ht="30" x14ac:dyDescent="0.25">
      <c r="A1599" s="236">
        <v>106416</v>
      </c>
      <c r="B1599" s="236" t="s">
        <v>51991</v>
      </c>
      <c r="C1599" s="236" t="s">
        <v>1607</v>
      </c>
      <c r="D1599" s="236">
        <v>11.91</v>
      </c>
    </row>
    <row r="1600" spans="1:4" ht="30" x14ac:dyDescent="0.25">
      <c r="A1600" s="236">
        <v>106414</v>
      </c>
      <c r="B1600" s="236" t="s">
        <v>51992</v>
      </c>
      <c r="C1600" s="236" t="s">
        <v>1609</v>
      </c>
      <c r="D1600" s="236">
        <v>22.39</v>
      </c>
    </row>
    <row r="1601" spans="1:4" ht="45" x14ac:dyDescent="0.25">
      <c r="A1601" s="236">
        <v>91285</v>
      </c>
      <c r="B1601" s="236" t="s">
        <v>1710</v>
      </c>
      <c r="C1601" s="236" t="s">
        <v>1607</v>
      </c>
      <c r="D1601" s="236">
        <v>0.48</v>
      </c>
    </row>
    <row r="1602" spans="1:4" ht="45" x14ac:dyDescent="0.25">
      <c r="A1602" s="236">
        <v>91283</v>
      </c>
      <c r="B1602" s="236" t="s">
        <v>1711</v>
      </c>
      <c r="C1602" s="236" t="s">
        <v>1609</v>
      </c>
      <c r="D1602" s="236">
        <v>9.92</v>
      </c>
    </row>
    <row r="1603" spans="1:4" ht="30" x14ac:dyDescent="0.25">
      <c r="A1603" s="236">
        <v>95283</v>
      </c>
      <c r="B1603" s="236" t="s">
        <v>1712</v>
      </c>
      <c r="C1603" s="236" t="s">
        <v>1607</v>
      </c>
      <c r="D1603" s="236">
        <v>0.88</v>
      </c>
    </row>
    <row r="1604" spans="1:4" ht="30" x14ac:dyDescent="0.25">
      <c r="A1604" s="236">
        <v>95282</v>
      </c>
      <c r="B1604" s="236" t="s">
        <v>1713</v>
      </c>
      <c r="C1604" s="236" t="s">
        <v>1609</v>
      </c>
      <c r="D1604" s="236">
        <v>10.47</v>
      </c>
    </row>
    <row r="1605" spans="1:4" ht="30" x14ac:dyDescent="0.25">
      <c r="A1605" s="236">
        <v>95128</v>
      </c>
      <c r="B1605" s="236" t="s">
        <v>1714</v>
      </c>
      <c r="C1605" s="236" t="s">
        <v>1607</v>
      </c>
      <c r="D1605" s="236">
        <v>65.63</v>
      </c>
    </row>
    <row r="1606" spans="1:4" ht="30" x14ac:dyDescent="0.25">
      <c r="A1606" s="236">
        <v>95127</v>
      </c>
      <c r="B1606" s="236" t="s">
        <v>1715</v>
      </c>
      <c r="C1606" s="236" t="s">
        <v>1609</v>
      </c>
      <c r="D1606" s="236">
        <v>237.47</v>
      </c>
    </row>
    <row r="1607" spans="1:4" ht="30" x14ac:dyDescent="0.25">
      <c r="A1607" s="236">
        <v>92044</v>
      </c>
      <c r="B1607" s="236" t="s">
        <v>1716</v>
      </c>
      <c r="C1607" s="236" t="s">
        <v>1607</v>
      </c>
      <c r="D1607" s="236">
        <v>8.8699999999999992</v>
      </c>
    </row>
    <row r="1608" spans="1:4" ht="30" x14ac:dyDescent="0.25">
      <c r="A1608" s="236">
        <v>92043</v>
      </c>
      <c r="B1608" s="236" t="s">
        <v>1717</v>
      </c>
      <c r="C1608" s="236" t="s">
        <v>1609</v>
      </c>
      <c r="D1608" s="236">
        <v>15</v>
      </c>
    </row>
    <row r="1609" spans="1:4" ht="30" x14ac:dyDescent="0.25">
      <c r="A1609" s="236">
        <v>106417</v>
      </c>
      <c r="B1609" s="236" t="s">
        <v>51993</v>
      </c>
      <c r="C1609" s="236" t="s">
        <v>1607</v>
      </c>
      <c r="D1609" s="236">
        <v>6.78</v>
      </c>
    </row>
    <row r="1610" spans="1:4" ht="30" x14ac:dyDescent="0.25">
      <c r="A1610" s="236">
        <v>106415</v>
      </c>
      <c r="B1610" s="236" t="s">
        <v>51994</v>
      </c>
      <c r="C1610" s="236" t="s">
        <v>1609</v>
      </c>
      <c r="D1610" s="236">
        <v>14.22</v>
      </c>
    </row>
    <row r="1611" spans="1:4" x14ac:dyDescent="0.25">
      <c r="A1611" s="236">
        <v>102834</v>
      </c>
      <c r="B1611" s="236" t="s">
        <v>1718</v>
      </c>
      <c r="C1611" s="236" t="s">
        <v>1607</v>
      </c>
      <c r="D1611" s="236">
        <v>0</v>
      </c>
    </row>
    <row r="1612" spans="1:4" x14ac:dyDescent="0.25">
      <c r="A1612" s="236">
        <v>102833</v>
      </c>
      <c r="B1612" s="236" t="s">
        <v>1719</v>
      </c>
      <c r="C1612" s="236" t="s">
        <v>1609</v>
      </c>
      <c r="D1612" s="236">
        <v>0</v>
      </c>
    </row>
    <row r="1613" spans="1:4" x14ac:dyDescent="0.25">
      <c r="A1613" s="236">
        <v>92119</v>
      </c>
      <c r="B1613" s="236" t="s">
        <v>1720</v>
      </c>
      <c r="C1613" s="236" t="s">
        <v>1607</v>
      </c>
      <c r="D1613" s="236">
        <v>0.28999999999999998</v>
      </c>
    </row>
    <row r="1614" spans="1:4" x14ac:dyDescent="0.25">
      <c r="A1614" s="236">
        <v>92118</v>
      </c>
      <c r="B1614" s="236" t="s">
        <v>1721</v>
      </c>
      <c r="C1614" s="236" t="s">
        <v>1609</v>
      </c>
      <c r="D1614" s="236">
        <v>0.46</v>
      </c>
    </row>
    <row r="1615" spans="1:4" x14ac:dyDescent="0.25">
      <c r="A1615" s="236">
        <v>102917</v>
      </c>
      <c r="B1615" s="236" t="s">
        <v>1722</v>
      </c>
      <c r="C1615" s="236" t="s">
        <v>1607</v>
      </c>
      <c r="D1615" s="236">
        <v>0</v>
      </c>
    </row>
    <row r="1616" spans="1:4" x14ac:dyDescent="0.25">
      <c r="A1616" s="236">
        <v>102916</v>
      </c>
      <c r="B1616" s="236" t="s">
        <v>1723</v>
      </c>
      <c r="C1616" s="236" t="s">
        <v>1609</v>
      </c>
      <c r="D1616" s="236">
        <v>0</v>
      </c>
    </row>
    <row r="1617" spans="1:4" ht="45" x14ac:dyDescent="0.25">
      <c r="A1617" s="236">
        <v>95721</v>
      </c>
      <c r="B1617" s="236" t="s">
        <v>1724</v>
      </c>
      <c r="C1617" s="236" t="s">
        <v>1607</v>
      </c>
      <c r="D1617" s="236">
        <v>129.69999999999999</v>
      </c>
    </row>
    <row r="1618" spans="1:4" ht="45" x14ac:dyDescent="0.25">
      <c r="A1618" s="236">
        <v>95720</v>
      </c>
      <c r="B1618" s="236" t="s">
        <v>1725</v>
      </c>
      <c r="C1618" s="236" t="s">
        <v>1609</v>
      </c>
      <c r="D1618" s="236">
        <v>303.20999999999998</v>
      </c>
    </row>
    <row r="1619" spans="1:4" ht="30" x14ac:dyDescent="0.25">
      <c r="A1619" s="236">
        <v>104717</v>
      </c>
      <c r="B1619" s="236" t="s">
        <v>1726</v>
      </c>
      <c r="C1619" s="236" t="s">
        <v>1607</v>
      </c>
      <c r="D1619" s="236">
        <v>124.71</v>
      </c>
    </row>
    <row r="1620" spans="1:4" ht="30" x14ac:dyDescent="0.25">
      <c r="A1620" s="236">
        <v>104716</v>
      </c>
      <c r="B1620" s="236" t="s">
        <v>1727</v>
      </c>
      <c r="C1620" s="236" t="s">
        <v>1609</v>
      </c>
      <c r="D1620" s="236">
        <v>293.29000000000002</v>
      </c>
    </row>
    <row r="1621" spans="1:4" ht="30" x14ac:dyDescent="0.25">
      <c r="A1621" s="236">
        <v>106399</v>
      </c>
      <c r="B1621" s="236" t="s">
        <v>1728</v>
      </c>
      <c r="C1621" s="236" t="s">
        <v>1607</v>
      </c>
      <c r="D1621" s="236">
        <v>0</v>
      </c>
    </row>
    <row r="1622" spans="1:4" ht="30" x14ac:dyDescent="0.25">
      <c r="A1622" s="236">
        <v>106398</v>
      </c>
      <c r="B1622" s="236" t="s">
        <v>1729</v>
      </c>
      <c r="C1622" s="236" t="s">
        <v>1609</v>
      </c>
      <c r="D1622" s="236">
        <v>0</v>
      </c>
    </row>
    <row r="1623" spans="1:4" ht="45" x14ac:dyDescent="0.25">
      <c r="A1623" s="236">
        <v>106405</v>
      </c>
      <c r="B1623" s="236" t="s">
        <v>51995</v>
      </c>
      <c r="C1623" s="236" t="s">
        <v>1607</v>
      </c>
      <c r="D1623" s="236">
        <v>0</v>
      </c>
    </row>
    <row r="1624" spans="1:4" ht="45" x14ac:dyDescent="0.25">
      <c r="A1624" s="236">
        <v>106404</v>
      </c>
      <c r="B1624" s="236" t="s">
        <v>51996</v>
      </c>
      <c r="C1624" s="236" t="s">
        <v>1609</v>
      </c>
      <c r="D1624" s="236">
        <v>0</v>
      </c>
    </row>
    <row r="1625" spans="1:4" ht="30" x14ac:dyDescent="0.25">
      <c r="A1625" s="236">
        <v>102899</v>
      </c>
      <c r="B1625" s="236" t="s">
        <v>1730</v>
      </c>
      <c r="C1625" s="236" t="s">
        <v>1607</v>
      </c>
      <c r="D1625" s="236">
        <v>0</v>
      </c>
    </row>
    <row r="1626" spans="1:4" ht="30" x14ac:dyDescent="0.25">
      <c r="A1626" s="236">
        <v>102898</v>
      </c>
      <c r="B1626" s="236" t="s">
        <v>1731</v>
      </c>
      <c r="C1626" s="236" t="s">
        <v>1609</v>
      </c>
      <c r="D1626" s="236">
        <v>0</v>
      </c>
    </row>
    <row r="1627" spans="1:4" ht="30" x14ac:dyDescent="0.25">
      <c r="A1627" s="236">
        <v>5632</v>
      </c>
      <c r="B1627" s="236" t="s">
        <v>1732</v>
      </c>
      <c r="C1627" s="236" t="s">
        <v>1607</v>
      </c>
      <c r="D1627" s="236">
        <v>106.62</v>
      </c>
    </row>
    <row r="1628" spans="1:4" ht="30" x14ac:dyDescent="0.25">
      <c r="A1628" s="236">
        <v>5631</v>
      </c>
      <c r="B1628" s="236" t="s">
        <v>1733</v>
      </c>
      <c r="C1628" s="236" t="s">
        <v>1609</v>
      </c>
      <c r="D1628" s="236">
        <v>231.41</v>
      </c>
    </row>
    <row r="1629" spans="1:4" ht="30" x14ac:dyDescent="0.25">
      <c r="A1629" s="236">
        <v>88908</v>
      </c>
      <c r="B1629" s="236" t="s">
        <v>1734</v>
      </c>
      <c r="C1629" s="236" t="s">
        <v>1607</v>
      </c>
      <c r="D1629" s="236">
        <v>114.51</v>
      </c>
    </row>
    <row r="1630" spans="1:4" ht="30" x14ac:dyDescent="0.25">
      <c r="A1630" s="236">
        <v>88907</v>
      </c>
      <c r="B1630" s="236" t="s">
        <v>1735</v>
      </c>
      <c r="C1630" s="236" t="s">
        <v>1609</v>
      </c>
      <c r="D1630" s="236">
        <v>273</v>
      </c>
    </row>
    <row r="1631" spans="1:4" ht="30" x14ac:dyDescent="0.25">
      <c r="A1631" s="236">
        <v>5911</v>
      </c>
      <c r="B1631" s="236" t="s">
        <v>1736</v>
      </c>
      <c r="C1631" s="236" t="s">
        <v>1607</v>
      </c>
      <c r="D1631" s="236">
        <v>36.82</v>
      </c>
    </row>
    <row r="1632" spans="1:4" ht="30" x14ac:dyDescent="0.25">
      <c r="A1632" s="236">
        <v>5909</v>
      </c>
      <c r="B1632" s="236" t="s">
        <v>1737</v>
      </c>
      <c r="C1632" s="236" t="s">
        <v>1609</v>
      </c>
      <c r="D1632" s="236">
        <v>45.05</v>
      </c>
    </row>
    <row r="1633" spans="1:4" ht="45" x14ac:dyDescent="0.25">
      <c r="A1633" s="236">
        <v>91486</v>
      </c>
      <c r="B1633" s="236" t="s">
        <v>1738</v>
      </c>
      <c r="C1633" s="236" t="s">
        <v>1607</v>
      </c>
      <c r="D1633" s="236">
        <v>79.930000000000007</v>
      </c>
    </row>
    <row r="1634" spans="1:4" ht="45" x14ac:dyDescent="0.25">
      <c r="A1634" s="236">
        <v>83362</v>
      </c>
      <c r="B1634" s="236" t="s">
        <v>1739</v>
      </c>
      <c r="C1634" s="236" t="s">
        <v>1609</v>
      </c>
      <c r="D1634" s="236">
        <v>282.98</v>
      </c>
    </row>
    <row r="1635" spans="1:4" ht="30" x14ac:dyDescent="0.25">
      <c r="A1635" s="236">
        <v>102839</v>
      </c>
      <c r="B1635" s="236" t="s">
        <v>1740</v>
      </c>
      <c r="C1635" s="236" t="s">
        <v>1607</v>
      </c>
      <c r="D1635" s="236">
        <v>0</v>
      </c>
    </row>
    <row r="1636" spans="1:4" ht="30" x14ac:dyDescent="0.25">
      <c r="A1636" s="236">
        <v>102838</v>
      </c>
      <c r="B1636" s="236" t="s">
        <v>1741</v>
      </c>
      <c r="C1636" s="236" t="s">
        <v>1609</v>
      </c>
      <c r="D1636" s="236">
        <v>0</v>
      </c>
    </row>
    <row r="1637" spans="1:4" ht="30" x14ac:dyDescent="0.25">
      <c r="A1637" s="236">
        <v>89235</v>
      </c>
      <c r="B1637" s="236" t="s">
        <v>1742</v>
      </c>
      <c r="C1637" s="236" t="s">
        <v>1607</v>
      </c>
      <c r="D1637" s="236">
        <v>201.87</v>
      </c>
    </row>
    <row r="1638" spans="1:4" ht="30" x14ac:dyDescent="0.25">
      <c r="A1638" s="236">
        <v>89234</v>
      </c>
      <c r="B1638" s="236" t="s">
        <v>1743</v>
      </c>
      <c r="C1638" s="236" t="s">
        <v>1609</v>
      </c>
      <c r="D1638" s="236">
        <v>597.04</v>
      </c>
    </row>
    <row r="1639" spans="1:4" ht="30" x14ac:dyDescent="0.25">
      <c r="A1639" s="236">
        <v>89243</v>
      </c>
      <c r="B1639" s="236" t="s">
        <v>1744</v>
      </c>
      <c r="C1639" s="236" t="s">
        <v>1607</v>
      </c>
      <c r="D1639" s="236">
        <v>422.35</v>
      </c>
    </row>
    <row r="1640" spans="1:4" ht="30" x14ac:dyDescent="0.25">
      <c r="A1640" s="236">
        <v>89242</v>
      </c>
      <c r="B1640" s="236" t="s">
        <v>1745</v>
      </c>
      <c r="C1640" s="236" t="s">
        <v>1609</v>
      </c>
      <c r="D1640" s="236">
        <v>1397.85</v>
      </c>
    </row>
    <row r="1641" spans="1:4" ht="45" x14ac:dyDescent="0.25">
      <c r="A1641" s="236">
        <v>102935</v>
      </c>
      <c r="B1641" s="236" t="s">
        <v>1746</v>
      </c>
      <c r="C1641" s="236" t="s">
        <v>1607</v>
      </c>
      <c r="D1641" s="236">
        <v>0</v>
      </c>
    </row>
    <row r="1642" spans="1:4" ht="45" x14ac:dyDescent="0.25">
      <c r="A1642" s="236">
        <v>102934</v>
      </c>
      <c r="B1642" s="236" t="s">
        <v>1747</v>
      </c>
      <c r="C1642" s="236" t="s">
        <v>1609</v>
      </c>
      <c r="D1642" s="236">
        <v>0</v>
      </c>
    </row>
    <row r="1643" spans="1:4" ht="30" x14ac:dyDescent="0.25">
      <c r="A1643" s="236">
        <v>93416</v>
      </c>
      <c r="B1643" s="236" t="s">
        <v>1748</v>
      </c>
      <c r="C1643" s="236" t="s">
        <v>1607</v>
      </c>
      <c r="D1643" s="236">
        <v>0.5</v>
      </c>
    </row>
    <row r="1644" spans="1:4" ht="30" x14ac:dyDescent="0.25">
      <c r="A1644" s="236">
        <v>93415</v>
      </c>
      <c r="B1644" s="236" t="s">
        <v>1749</v>
      </c>
      <c r="C1644" s="236" t="s">
        <v>1609</v>
      </c>
      <c r="D1644" s="236">
        <v>12.05</v>
      </c>
    </row>
    <row r="1645" spans="1:4" ht="30" x14ac:dyDescent="0.25">
      <c r="A1645" s="236">
        <v>5689</v>
      </c>
      <c r="B1645" s="236" t="s">
        <v>1750</v>
      </c>
      <c r="C1645" s="236" t="s">
        <v>1609</v>
      </c>
      <c r="D1645" s="236">
        <v>6.18</v>
      </c>
    </row>
    <row r="1646" spans="1:4" ht="30" x14ac:dyDescent="0.25">
      <c r="A1646" s="236">
        <v>5690</v>
      </c>
      <c r="B1646" s="236" t="s">
        <v>1751</v>
      </c>
      <c r="C1646" s="236" t="s">
        <v>1607</v>
      </c>
      <c r="D1646" s="236">
        <v>4</v>
      </c>
    </row>
    <row r="1647" spans="1:4" ht="30" x14ac:dyDescent="0.25">
      <c r="A1647" s="236">
        <v>5923</v>
      </c>
      <c r="B1647" s="236" t="s">
        <v>1752</v>
      </c>
      <c r="C1647" s="236" t="s">
        <v>1607</v>
      </c>
      <c r="D1647" s="236">
        <v>3.13</v>
      </c>
    </row>
    <row r="1648" spans="1:4" ht="30" x14ac:dyDescent="0.25">
      <c r="A1648" s="236">
        <v>5921</v>
      </c>
      <c r="B1648" s="236" t="s">
        <v>1753</v>
      </c>
      <c r="C1648" s="236" t="s">
        <v>1609</v>
      </c>
      <c r="D1648" s="236">
        <v>4.84</v>
      </c>
    </row>
    <row r="1649" spans="1:4" ht="30" x14ac:dyDescent="0.25">
      <c r="A1649" s="236">
        <v>95212</v>
      </c>
      <c r="B1649" s="236" t="s">
        <v>1754</v>
      </c>
      <c r="C1649" s="236" t="s">
        <v>1609</v>
      </c>
      <c r="D1649" s="236">
        <v>168.95</v>
      </c>
    </row>
    <row r="1650" spans="1:4" ht="30" x14ac:dyDescent="0.25">
      <c r="A1650" s="236">
        <v>95213</v>
      </c>
      <c r="B1650" s="236" t="s">
        <v>1755</v>
      </c>
      <c r="C1650" s="236" t="s">
        <v>1607</v>
      </c>
      <c r="D1650" s="236">
        <v>101.99</v>
      </c>
    </row>
    <row r="1651" spans="1:4" ht="30" x14ac:dyDescent="0.25">
      <c r="A1651" s="236">
        <v>93272</v>
      </c>
      <c r="B1651" s="236" t="s">
        <v>1756</v>
      </c>
      <c r="C1651" s="236" t="s">
        <v>1609</v>
      </c>
      <c r="D1651" s="236">
        <v>106.66</v>
      </c>
    </row>
    <row r="1652" spans="1:4" ht="30" x14ac:dyDescent="0.25">
      <c r="A1652" s="236">
        <v>93274</v>
      </c>
      <c r="B1652" s="236" t="s">
        <v>1757</v>
      </c>
      <c r="C1652" s="236" t="s">
        <v>1607</v>
      </c>
      <c r="D1652" s="236">
        <v>72.52</v>
      </c>
    </row>
    <row r="1653" spans="1:4" ht="30" x14ac:dyDescent="0.25">
      <c r="A1653" s="236">
        <v>83766</v>
      </c>
      <c r="B1653" s="236" t="s">
        <v>1758</v>
      </c>
      <c r="C1653" s="236" t="s">
        <v>1607</v>
      </c>
      <c r="D1653" s="236">
        <v>55.05</v>
      </c>
    </row>
    <row r="1654" spans="1:4" ht="30" x14ac:dyDescent="0.25">
      <c r="A1654" s="236">
        <v>83765</v>
      </c>
      <c r="B1654" s="236" t="s">
        <v>1759</v>
      </c>
      <c r="C1654" s="236" t="s">
        <v>1609</v>
      </c>
      <c r="D1654" s="236">
        <v>115.33</v>
      </c>
    </row>
    <row r="1655" spans="1:4" ht="30" x14ac:dyDescent="0.25">
      <c r="A1655" s="236">
        <v>95873</v>
      </c>
      <c r="B1655" s="236" t="s">
        <v>1760</v>
      </c>
      <c r="C1655" s="236" t="s">
        <v>1607</v>
      </c>
      <c r="D1655" s="236">
        <v>15</v>
      </c>
    </row>
    <row r="1656" spans="1:4" ht="30" x14ac:dyDescent="0.25">
      <c r="A1656" s="236">
        <v>95872</v>
      </c>
      <c r="B1656" s="236" t="s">
        <v>1761</v>
      </c>
      <c r="C1656" s="236" t="s">
        <v>1609</v>
      </c>
      <c r="D1656" s="236">
        <v>302.39</v>
      </c>
    </row>
    <row r="1657" spans="1:4" ht="30" x14ac:dyDescent="0.25">
      <c r="A1657" s="236">
        <v>104689</v>
      </c>
      <c r="B1657" s="236" t="s">
        <v>1762</v>
      </c>
      <c r="C1657" s="236" t="s">
        <v>1607</v>
      </c>
      <c r="D1657" s="236">
        <v>0</v>
      </c>
    </row>
    <row r="1658" spans="1:4" ht="30" x14ac:dyDescent="0.25">
      <c r="A1658" s="236">
        <v>104688</v>
      </c>
      <c r="B1658" s="236" t="s">
        <v>1763</v>
      </c>
      <c r="C1658" s="236" t="s">
        <v>1609</v>
      </c>
      <c r="D1658" s="236">
        <v>0</v>
      </c>
    </row>
    <row r="1659" spans="1:4" x14ac:dyDescent="0.25">
      <c r="A1659" s="236">
        <v>73395</v>
      </c>
      <c r="B1659" s="236" t="s">
        <v>1764</v>
      </c>
      <c r="C1659" s="236" t="s">
        <v>1607</v>
      </c>
      <c r="D1659" s="236">
        <v>10.53</v>
      </c>
    </row>
    <row r="1660" spans="1:4" x14ac:dyDescent="0.25">
      <c r="A1660" s="236">
        <v>73417</v>
      </c>
      <c r="B1660" s="236" t="s">
        <v>1765</v>
      </c>
      <c r="C1660" s="236" t="s">
        <v>1609</v>
      </c>
      <c r="D1660" s="236">
        <v>195.74</v>
      </c>
    </row>
    <row r="1661" spans="1:4" x14ac:dyDescent="0.25">
      <c r="A1661" s="236">
        <v>93428</v>
      </c>
      <c r="B1661" s="236" t="s">
        <v>1766</v>
      </c>
      <c r="C1661" s="236" t="s">
        <v>1607</v>
      </c>
      <c r="D1661" s="236">
        <v>9.3800000000000008</v>
      </c>
    </row>
    <row r="1662" spans="1:4" x14ac:dyDescent="0.25">
      <c r="A1662" s="236">
        <v>93427</v>
      </c>
      <c r="B1662" s="236" t="s">
        <v>1767</v>
      </c>
      <c r="C1662" s="236" t="s">
        <v>1609</v>
      </c>
      <c r="D1662" s="236">
        <v>178.45</v>
      </c>
    </row>
    <row r="1663" spans="1:4" x14ac:dyDescent="0.25">
      <c r="A1663" s="236">
        <v>93422</v>
      </c>
      <c r="B1663" s="236" t="s">
        <v>1768</v>
      </c>
      <c r="C1663" s="236" t="s">
        <v>1607</v>
      </c>
      <c r="D1663" s="236">
        <v>6.62</v>
      </c>
    </row>
    <row r="1664" spans="1:4" x14ac:dyDescent="0.25">
      <c r="A1664" s="236">
        <v>93421</v>
      </c>
      <c r="B1664" s="236" t="s">
        <v>1769</v>
      </c>
      <c r="C1664" s="236" t="s">
        <v>1609</v>
      </c>
      <c r="D1664" s="236">
        <v>79.14</v>
      </c>
    </row>
    <row r="1665" spans="1:4" ht="30" x14ac:dyDescent="0.25">
      <c r="A1665" s="236">
        <v>93282</v>
      </c>
      <c r="B1665" s="236" t="s">
        <v>1770</v>
      </c>
      <c r="C1665" s="236" t="s">
        <v>1607</v>
      </c>
      <c r="D1665" s="236">
        <v>35.229999999999997</v>
      </c>
    </row>
    <row r="1666" spans="1:4" ht="30" x14ac:dyDescent="0.25">
      <c r="A1666" s="236">
        <v>93281</v>
      </c>
      <c r="B1666" s="236" t="s">
        <v>1771</v>
      </c>
      <c r="C1666" s="236" t="s">
        <v>1609</v>
      </c>
      <c r="D1666" s="236">
        <v>36.130000000000003</v>
      </c>
    </row>
    <row r="1667" spans="1:4" ht="30" x14ac:dyDescent="0.25">
      <c r="A1667" s="236">
        <v>104914</v>
      </c>
      <c r="B1667" s="236" t="s">
        <v>1772</v>
      </c>
      <c r="C1667" s="236" t="s">
        <v>1607</v>
      </c>
      <c r="D1667" s="236">
        <v>0</v>
      </c>
    </row>
    <row r="1668" spans="1:4" ht="30" x14ac:dyDescent="0.25">
      <c r="A1668" s="236">
        <v>104913</v>
      </c>
      <c r="B1668" s="236" t="s">
        <v>1773</v>
      </c>
      <c r="C1668" s="236" t="s">
        <v>1609</v>
      </c>
      <c r="D1668" s="236">
        <v>0</v>
      </c>
    </row>
    <row r="1669" spans="1:4" ht="30" x14ac:dyDescent="0.25">
      <c r="A1669" s="236">
        <v>102845</v>
      </c>
      <c r="B1669" s="236" t="s">
        <v>1774</v>
      </c>
      <c r="C1669" s="236" t="s">
        <v>1607</v>
      </c>
      <c r="D1669" s="236">
        <v>0</v>
      </c>
    </row>
    <row r="1670" spans="1:4" ht="30" x14ac:dyDescent="0.25">
      <c r="A1670" s="236">
        <v>102844</v>
      </c>
      <c r="B1670" s="236" t="s">
        <v>1775</v>
      </c>
      <c r="C1670" s="236" t="s">
        <v>1609</v>
      </c>
      <c r="D1670" s="236">
        <v>0</v>
      </c>
    </row>
    <row r="1671" spans="1:4" ht="30" x14ac:dyDescent="0.25">
      <c r="A1671" s="236">
        <v>89273</v>
      </c>
      <c r="B1671" s="236" t="s">
        <v>1776</v>
      </c>
      <c r="C1671" s="236" t="s">
        <v>1607</v>
      </c>
      <c r="D1671" s="236">
        <v>113.31</v>
      </c>
    </row>
    <row r="1672" spans="1:4" ht="30" x14ac:dyDescent="0.25">
      <c r="A1672" s="236">
        <v>89272</v>
      </c>
      <c r="B1672" s="236" t="s">
        <v>1777</v>
      </c>
      <c r="C1672" s="236" t="s">
        <v>1609</v>
      </c>
      <c r="D1672" s="236">
        <v>226.08</v>
      </c>
    </row>
    <row r="1673" spans="1:4" ht="30" x14ac:dyDescent="0.25">
      <c r="A1673" s="236">
        <v>93288</v>
      </c>
      <c r="B1673" s="236" t="s">
        <v>1778</v>
      </c>
      <c r="C1673" s="236" t="s">
        <v>1607</v>
      </c>
      <c r="D1673" s="236">
        <v>184.81</v>
      </c>
    </row>
    <row r="1674" spans="1:4" ht="30" x14ac:dyDescent="0.25">
      <c r="A1674" s="236">
        <v>93287</v>
      </c>
      <c r="B1674" s="236" t="s">
        <v>1779</v>
      </c>
      <c r="C1674" s="236" t="s">
        <v>1609</v>
      </c>
      <c r="D1674" s="236">
        <v>356.42</v>
      </c>
    </row>
    <row r="1675" spans="1:4" ht="45" x14ac:dyDescent="0.25">
      <c r="A1675" s="236">
        <v>104711</v>
      </c>
      <c r="B1675" s="236" t="s">
        <v>1780</v>
      </c>
      <c r="C1675" s="236" t="s">
        <v>1607</v>
      </c>
      <c r="D1675" s="236">
        <v>0</v>
      </c>
    </row>
    <row r="1676" spans="1:4" ht="45" x14ac:dyDescent="0.25">
      <c r="A1676" s="236">
        <v>104710</v>
      </c>
      <c r="B1676" s="236" t="s">
        <v>1781</v>
      </c>
      <c r="C1676" s="236" t="s">
        <v>1609</v>
      </c>
      <c r="D1676" s="236">
        <v>0</v>
      </c>
    </row>
    <row r="1677" spans="1:4" ht="30" x14ac:dyDescent="0.25">
      <c r="A1677" s="236">
        <v>104908</v>
      </c>
      <c r="B1677" s="236" t="s">
        <v>1782</v>
      </c>
      <c r="C1677" s="236" t="s">
        <v>1607</v>
      </c>
      <c r="D1677" s="236">
        <v>0</v>
      </c>
    </row>
    <row r="1678" spans="1:4" ht="30" x14ac:dyDescent="0.25">
      <c r="A1678" s="236">
        <v>104907</v>
      </c>
      <c r="B1678" s="236" t="s">
        <v>1783</v>
      </c>
      <c r="C1678" s="236" t="s">
        <v>1609</v>
      </c>
      <c r="D1678" s="236">
        <v>0</v>
      </c>
    </row>
    <row r="1679" spans="1:4" ht="30" x14ac:dyDescent="0.25">
      <c r="A1679" s="236">
        <v>102851</v>
      </c>
      <c r="B1679" s="236" t="s">
        <v>1784</v>
      </c>
      <c r="C1679" s="236" t="s">
        <v>1607</v>
      </c>
      <c r="D1679" s="236">
        <v>0</v>
      </c>
    </row>
    <row r="1680" spans="1:4" ht="30" x14ac:dyDescent="0.25">
      <c r="A1680" s="236">
        <v>102850</v>
      </c>
      <c r="B1680" s="236" t="s">
        <v>1785</v>
      </c>
      <c r="C1680" s="236" t="s">
        <v>1609</v>
      </c>
      <c r="D1680" s="236">
        <v>0</v>
      </c>
    </row>
    <row r="1681" spans="1:4" ht="30" x14ac:dyDescent="0.25">
      <c r="A1681" s="236">
        <v>102857</v>
      </c>
      <c r="B1681" s="236" t="s">
        <v>1786</v>
      </c>
      <c r="C1681" s="236" t="s">
        <v>1607</v>
      </c>
      <c r="D1681" s="236">
        <v>0</v>
      </c>
    </row>
    <row r="1682" spans="1:4" ht="30" x14ac:dyDescent="0.25">
      <c r="A1682" s="236">
        <v>102856</v>
      </c>
      <c r="B1682" s="236" t="s">
        <v>1787</v>
      </c>
      <c r="C1682" s="236" t="s">
        <v>1609</v>
      </c>
      <c r="D1682" s="236">
        <v>0</v>
      </c>
    </row>
    <row r="1683" spans="1:4" ht="45" x14ac:dyDescent="0.25">
      <c r="A1683" s="236">
        <v>106256</v>
      </c>
      <c r="B1683" s="236" t="s">
        <v>1788</v>
      </c>
      <c r="C1683" s="236" t="s">
        <v>1607</v>
      </c>
      <c r="D1683" s="236">
        <v>110.56</v>
      </c>
    </row>
    <row r="1684" spans="1:4" ht="45" x14ac:dyDescent="0.25">
      <c r="A1684" s="236">
        <v>106251</v>
      </c>
      <c r="B1684" s="236" t="s">
        <v>1789</v>
      </c>
      <c r="C1684" s="236" t="s">
        <v>1609</v>
      </c>
      <c r="D1684" s="236">
        <v>344.61</v>
      </c>
    </row>
    <row r="1685" spans="1:4" ht="45" x14ac:dyDescent="0.25">
      <c r="A1685" s="236">
        <v>93403</v>
      </c>
      <c r="B1685" s="236" t="s">
        <v>1790</v>
      </c>
      <c r="C1685" s="236" t="s">
        <v>1607</v>
      </c>
      <c r="D1685" s="236">
        <v>81.12</v>
      </c>
    </row>
    <row r="1686" spans="1:4" ht="45" x14ac:dyDescent="0.25">
      <c r="A1686" s="236">
        <v>93402</v>
      </c>
      <c r="B1686" s="236" t="s">
        <v>1791</v>
      </c>
      <c r="C1686" s="236" t="s">
        <v>1609</v>
      </c>
      <c r="D1686" s="236">
        <v>286.88</v>
      </c>
    </row>
    <row r="1687" spans="1:4" ht="45" x14ac:dyDescent="0.25">
      <c r="A1687" s="236">
        <v>5930</v>
      </c>
      <c r="B1687" s="236" t="s">
        <v>1792</v>
      </c>
      <c r="C1687" s="236" t="s">
        <v>1607</v>
      </c>
      <c r="D1687" s="236">
        <v>84.25</v>
      </c>
    </row>
    <row r="1688" spans="1:4" ht="45" x14ac:dyDescent="0.25">
      <c r="A1688" s="236">
        <v>5928</v>
      </c>
      <c r="B1688" s="236" t="s">
        <v>1793</v>
      </c>
      <c r="C1688" s="236" t="s">
        <v>1609</v>
      </c>
      <c r="D1688" s="236">
        <v>292.87</v>
      </c>
    </row>
    <row r="1689" spans="1:4" ht="45" x14ac:dyDescent="0.25">
      <c r="A1689" s="236">
        <v>105845</v>
      </c>
      <c r="B1689" s="236" t="s">
        <v>1794</v>
      </c>
      <c r="C1689" s="236" t="s">
        <v>1607</v>
      </c>
      <c r="D1689" s="236">
        <v>0</v>
      </c>
    </row>
    <row r="1690" spans="1:4" ht="45" x14ac:dyDescent="0.25">
      <c r="A1690" s="236">
        <v>105844</v>
      </c>
      <c r="B1690" s="236" t="s">
        <v>1795</v>
      </c>
      <c r="C1690" s="236" t="s">
        <v>1609</v>
      </c>
      <c r="D1690" s="236">
        <v>0</v>
      </c>
    </row>
    <row r="1691" spans="1:4" ht="45" x14ac:dyDescent="0.25">
      <c r="A1691" s="236">
        <v>91635</v>
      </c>
      <c r="B1691" s="236" t="s">
        <v>1796</v>
      </c>
      <c r="C1691" s="236" t="s">
        <v>1607</v>
      </c>
      <c r="D1691" s="236">
        <v>75.52</v>
      </c>
    </row>
    <row r="1692" spans="1:4" ht="45" x14ac:dyDescent="0.25">
      <c r="A1692" s="236">
        <v>91634</v>
      </c>
      <c r="B1692" s="236" t="s">
        <v>1797</v>
      </c>
      <c r="C1692" s="236" t="s">
        <v>1609</v>
      </c>
      <c r="D1692" s="236">
        <v>249.95</v>
      </c>
    </row>
    <row r="1693" spans="1:4" ht="45" x14ac:dyDescent="0.25">
      <c r="A1693" s="236">
        <v>105985</v>
      </c>
      <c r="B1693" s="236" t="s">
        <v>1798</v>
      </c>
      <c r="C1693" s="236" t="s">
        <v>1607</v>
      </c>
      <c r="D1693" s="236">
        <v>107.82</v>
      </c>
    </row>
    <row r="1694" spans="1:4" ht="60" x14ac:dyDescent="0.25">
      <c r="A1694" s="236">
        <v>105984</v>
      </c>
      <c r="B1694" s="236" t="s">
        <v>1799</v>
      </c>
      <c r="C1694" s="236" t="s">
        <v>1609</v>
      </c>
      <c r="D1694" s="236">
        <v>339.38</v>
      </c>
    </row>
    <row r="1695" spans="1:4" ht="45" x14ac:dyDescent="0.25">
      <c r="A1695" s="236">
        <v>98765</v>
      </c>
      <c r="B1695" s="236" t="s">
        <v>1800</v>
      </c>
      <c r="C1695" s="236" t="s">
        <v>1607</v>
      </c>
      <c r="D1695" s="236">
        <v>0.06</v>
      </c>
    </row>
    <row r="1696" spans="1:4" ht="45" x14ac:dyDescent="0.25">
      <c r="A1696" s="236">
        <v>98764</v>
      </c>
      <c r="B1696" s="236" t="s">
        <v>1801</v>
      </c>
      <c r="C1696" s="236" t="s">
        <v>1609</v>
      </c>
      <c r="D1696" s="236">
        <v>5.36</v>
      </c>
    </row>
    <row r="1697" spans="1:4" ht="30" x14ac:dyDescent="0.25">
      <c r="A1697" s="236">
        <v>99834</v>
      </c>
      <c r="B1697" s="236" t="s">
        <v>1802</v>
      </c>
      <c r="C1697" s="236" t="s">
        <v>1607</v>
      </c>
      <c r="D1697" s="236">
        <v>0.19</v>
      </c>
    </row>
    <row r="1698" spans="1:4" ht="30" x14ac:dyDescent="0.25">
      <c r="A1698" s="236">
        <v>99833</v>
      </c>
      <c r="B1698" s="236" t="s">
        <v>1803</v>
      </c>
      <c r="C1698" s="236" t="s">
        <v>1609</v>
      </c>
      <c r="D1698" s="236">
        <v>4.18</v>
      </c>
    </row>
    <row r="1699" spans="1:4" ht="30" x14ac:dyDescent="0.25">
      <c r="A1699" s="236">
        <v>104521</v>
      </c>
      <c r="B1699" s="236" t="s">
        <v>1804</v>
      </c>
      <c r="C1699" s="236" t="s">
        <v>1607</v>
      </c>
      <c r="D1699" s="236">
        <v>0</v>
      </c>
    </row>
    <row r="1700" spans="1:4" ht="30" x14ac:dyDescent="0.25">
      <c r="A1700" s="236">
        <v>104520</v>
      </c>
      <c r="B1700" s="236" t="s">
        <v>1805</v>
      </c>
      <c r="C1700" s="236" t="s">
        <v>1609</v>
      </c>
      <c r="D1700" s="236">
        <v>0</v>
      </c>
    </row>
    <row r="1701" spans="1:4" ht="30" x14ac:dyDescent="0.25">
      <c r="A1701" s="236">
        <v>90687</v>
      </c>
      <c r="B1701" s="236" t="s">
        <v>1806</v>
      </c>
      <c r="C1701" s="236" t="s">
        <v>1607</v>
      </c>
      <c r="D1701" s="236">
        <v>83.73</v>
      </c>
    </row>
    <row r="1702" spans="1:4" ht="30" x14ac:dyDescent="0.25">
      <c r="A1702" s="236">
        <v>90686</v>
      </c>
      <c r="B1702" s="236" t="s">
        <v>1807</v>
      </c>
      <c r="C1702" s="236" t="s">
        <v>1609</v>
      </c>
      <c r="D1702" s="236">
        <v>183.2</v>
      </c>
    </row>
    <row r="1703" spans="1:4" ht="30" x14ac:dyDescent="0.25">
      <c r="A1703" s="236">
        <v>5952</v>
      </c>
      <c r="B1703" s="236" t="s">
        <v>1808</v>
      </c>
      <c r="C1703" s="236" t="s">
        <v>1607</v>
      </c>
      <c r="D1703" s="236">
        <v>35.21</v>
      </c>
    </row>
    <row r="1704" spans="1:4" ht="30" x14ac:dyDescent="0.25">
      <c r="A1704" s="236">
        <v>5795</v>
      </c>
      <c r="B1704" s="236" t="s">
        <v>1809</v>
      </c>
      <c r="C1704" s="236" t="s">
        <v>1609</v>
      </c>
      <c r="D1704" s="236">
        <v>35.700000000000003</v>
      </c>
    </row>
    <row r="1705" spans="1:4" x14ac:dyDescent="0.25">
      <c r="A1705" s="236">
        <v>104657</v>
      </c>
      <c r="B1705" s="236" t="s">
        <v>1810</v>
      </c>
      <c r="C1705" s="236" t="s">
        <v>1607</v>
      </c>
      <c r="D1705" s="236">
        <v>0</v>
      </c>
    </row>
    <row r="1706" spans="1:4" ht="30" x14ac:dyDescent="0.25">
      <c r="A1706" s="236">
        <v>104656</v>
      </c>
      <c r="B1706" s="236" t="s">
        <v>1811</v>
      </c>
      <c r="C1706" s="236" t="s">
        <v>1609</v>
      </c>
      <c r="D1706" s="236">
        <v>0</v>
      </c>
    </row>
    <row r="1707" spans="1:4" ht="30" x14ac:dyDescent="0.25">
      <c r="A1707" s="236">
        <v>102274</v>
      </c>
      <c r="B1707" s="236" t="s">
        <v>1812</v>
      </c>
      <c r="C1707" s="236" t="s">
        <v>1607</v>
      </c>
      <c r="D1707" s="236">
        <v>35.54</v>
      </c>
    </row>
    <row r="1708" spans="1:4" ht="30" x14ac:dyDescent="0.25">
      <c r="A1708" s="236">
        <v>102275</v>
      </c>
      <c r="B1708" s="236" t="s">
        <v>1813</v>
      </c>
      <c r="C1708" s="236" t="s">
        <v>1609</v>
      </c>
      <c r="D1708" s="236">
        <v>37.86</v>
      </c>
    </row>
    <row r="1709" spans="1:4" x14ac:dyDescent="0.25">
      <c r="A1709" s="236">
        <v>95259</v>
      </c>
      <c r="B1709" s="236" t="s">
        <v>1814</v>
      </c>
      <c r="C1709" s="236" t="s">
        <v>1607</v>
      </c>
      <c r="D1709" s="236">
        <v>35.700000000000003</v>
      </c>
    </row>
    <row r="1710" spans="1:4" x14ac:dyDescent="0.25">
      <c r="A1710" s="236">
        <v>95258</v>
      </c>
      <c r="B1710" s="236" t="s">
        <v>1815</v>
      </c>
      <c r="C1710" s="236" t="s">
        <v>1609</v>
      </c>
      <c r="D1710" s="236">
        <v>36.69</v>
      </c>
    </row>
    <row r="1711" spans="1:4" ht="30" x14ac:dyDescent="0.25">
      <c r="A1711" s="236">
        <v>105917</v>
      </c>
      <c r="B1711" s="236" t="s">
        <v>1816</v>
      </c>
      <c r="C1711" s="236" t="s">
        <v>1607</v>
      </c>
      <c r="D1711" s="236">
        <v>35.549999999999997</v>
      </c>
    </row>
    <row r="1712" spans="1:4" ht="30" x14ac:dyDescent="0.25">
      <c r="A1712" s="236">
        <v>105916</v>
      </c>
      <c r="B1712" s="236" t="s">
        <v>1817</v>
      </c>
      <c r="C1712" s="236" t="s">
        <v>1609</v>
      </c>
      <c r="D1712" s="236">
        <v>36.39</v>
      </c>
    </row>
    <row r="1713" spans="1:4" ht="45" x14ac:dyDescent="0.25">
      <c r="A1713" s="236">
        <v>103794</v>
      </c>
      <c r="B1713" s="236" t="s">
        <v>1818</v>
      </c>
      <c r="C1713" s="236" t="s">
        <v>1607</v>
      </c>
      <c r="D1713" s="236">
        <v>0</v>
      </c>
    </row>
    <row r="1714" spans="1:4" ht="45" x14ac:dyDescent="0.25">
      <c r="A1714" s="236">
        <v>103793</v>
      </c>
      <c r="B1714" s="236" t="s">
        <v>1819</v>
      </c>
      <c r="C1714" s="236" t="s">
        <v>1609</v>
      </c>
      <c r="D1714" s="236">
        <v>0</v>
      </c>
    </row>
    <row r="1715" spans="1:4" ht="30" x14ac:dyDescent="0.25">
      <c r="A1715" s="236">
        <v>96156</v>
      </c>
      <c r="B1715" s="236" t="s">
        <v>1820</v>
      </c>
      <c r="C1715" s="236" t="s">
        <v>1607</v>
      </c>
      <c r="D1715" s="236">
        <v>75.92</v>
      </c>
    </row>
    <row r="1716" spans="1:4" ht="30" x14ac:dyDescent="0.25">
      <c r="A1716" s="236">
        <v>96158</v>
      </c>
      <c r="B1716" s="236" t="s">
        <v>1821</v>
      </c>
      <c r="C1716" s="236" t="s">
        <v>1609</v>
      </c>
      <c r="D1716" s="236">
        <v>156.94999999999999</v>
      </c>
    </row>
    <row r="1717" spans="1:4" ht="30" x14ac:dyDescent="0.25">
      <c r="A1717" s="236">
        <v>90693</v>
      </c>
      <c r="B1717" s="236" t="s">
        <v>1822</v>
      </c>
      <c r="C1717" s="236" t="s">
        <v>1607</v>
      </c>
      <c r="D1717" s="236">
        <v>71.33</v>
      </c>
    </row>
    <row r="1718" spans="1:4" ht="30" x14ac:dyDescent="0.25">
      <c r="A1718" s="236">
        <v>90692</v>
      </c>
      <c r="B1718" s="236" t="s">
        <v>1823</v>
      </c>
      <c r="C1718" s="236" t="s">
        <v>1609</v>
      </c>
      <c r="D1718" s="236">
        <v>147.82</v>
      </c>
    </row>
    <row r="1719" spans="1:4" ht="30" x14ac:dyDescent="0.25">
      <c r="A1719" s="236">
        <v>96246</v>
      </c>
      <c r="B1719" s="236" t="s">
        <v>1824</v>
      </c>
      <c r="C1719" s="236" t="s">
        <v>1607</v>
      </c>
      <c r="D1719" s="236">
        <v>85.31</v>
      </c>
    </row>
    <row r="1720" spans="1:4" ht="30" x14ac:dyDescent="0.25">
      <c r="A1720" s="236">
        <v>96245</v>
      </c>
      <c r="B1720" s="236" t="s">
        <v>1825</v>
      </c>
      <c r="C1720" s="236" t="s">
        <v>1609</v>
      </c>
      <c r="D1720" s="236">
        <v>141.25</v>
      </c>
    </row>
    <row r="1721" spans="1:4" ht="30" x14ac:dyDescent="0.25">
      <c r="A1721" s="236">
        <v>88404</v>
      </c>
      <c r="B1721" s="236" t="s">
        <v>1826</v>
      </c>
      <c r="C1721" s="236" t="s">
        <v>1607</v>
      </c>
      <c r="D1721" s="236">
        <v>1.02</v>
      </c>
    </row>
    <row r="1722" spans="1:4" ht="30" x14ac:dyDescent="0.25">
      <c r="A1722" s="236">
        <v>88399</v>
      </c>
      <c r="B1722" s="236" t="s">
        <v>1827</v>
      </c>
      <c r="C1722" s="236" t="s">
        <v>1609</v>
      </c>
      <c r="D1722" s="236">
        <v>3.58</v>
      </c>
    </row>
    <row r="1723" spans="1:4" ht="30" x14ac:dyDescent="0.25">
      <c r="A1723" s="236">
        <v>88392</v>
      </c>
      <c r="B1723" s="236" t="s">
        <v>1828</v>
      </c>
      <c r="C1723" s="236" t="s">
        <v>1607</v>
      </c>
      <c r="D1723" s="236">
        <v>1.08</v>
      </c>
    </row>
    <row r="1724" spans="1:4" ht="30" x14ac:dyDescent="0.25">
      <c r="A1724" s="236">
        <v>88386</v>
      </c>
      <c r="B1724" s="236" t="s">
        <v>1829</v>
      </c>
      <c r="C1724" s="236" t="s">
        <v>1609</v>
      </c>
      <c r="D1724" s="236">
        <v>4.79</v>
      </c>
    </row>
    <row r="1725" spans="1:4" ht="30" x14ac:dyDescent="0.25">
      <c r="A1725" s="236">
        <v>88398</v>
      </c>
      <c r="B1725" s="236" t="s">
        <v>1830</v>
      </c>
      <c r="C1725" s="236" t="s">
        <v>1607</v>
      </c>
      <c r="D1725" s="236">
        <v>1.28</v>
      </c>
    </row>
    <row r="1726" spans="1:4" ht="30" x14ac:dyDescent="0.25">
      <c r="A1726" s="236">
        <v>88393</v>
      </c>
      <c r="B1726" s="236" t="s">
        <v>1831</v>
      </c>
      <c r="C1726" s="236" t="s">
        <v>1609</v>
      </c>
      <c r="D1726" s="236">
        <v>6.54</v>
      </c>
    </row>
    <row r="1727" spans="1:4" ht="45" x14ac:dyDescent="0.25">
      <c r="A1727" s="236">
        <v>90638</v>
      </c>
      <c r="B1727" s="236" t="s">
        <v>1832</v>
      </c>
      <c r="C1727" s="236" t="s">
        <v>1607</v>
      </c>
      <c r="D1727" s="236">
        <v>5.12</v>
      </c>
    </row>
    <row r="1728" spans="1:4" ht="45" x14ac:dyDescent="0.25">
      <c r="A1728" s="236">
        <v>90637</v>
      </c>
      <c r="B1728" s="236" t="s">
        <v>1833</v>
      </c>
      <c r="C1728" s="236" t="s">
        <v>1609</v>
      </c>
      <c r="D1728" s="236">
        <v>15.17</v>
      </c>
    </row>
    <row r="1729" spans="1:4" ht="30" x14ac:dyDescent="0.25">
      <c r="A1729" s="236">
        <v>103243</v>
      </c>
      <c r="B1729" s="236" t="s">
        <v>1834</v>
      </c>
      <c r="C1729" s="236" t="s">
        <v>1607</v>
      </c>
      <c r="D1729" s="236">
        <v>0</v>
      </c>
    </row>
    <row r="1730" spans="1:4" ht="30" x14ac:dyDescent="0.25">
      <c r="A1730" s="236">
        <v>103242</v>
      </c>
      <c r="B1730" s="236" t="s">
        <v>1835</v>
      </c>
      <c r="C1730" s="236" t="s">
        <v>1609</v>
      </c>
      <c r="D1730" s="236">
        <v>0</v>
      </c>
    </row>
    <row r="1731" spans="1:4" ht="30" x14ac:dyDescent="0.25">
      <c r="A1731" s="236">
        <v>5806</v>
      </c>
      <c r="B1731" s="236" t="s">
        <v>1836</v>
      </c>
      <c r="C1731" s="236" t="s">
        <v>1607</v>
      </c>
      <c r="D1731" s="236">
        <v>0.23</v>
      </c>
    </row>
    <row r="1732" spans="1:4" ht="30" x14ac:dyDescent="0.25">
      <c r="A1732" s="236">
        <v>73536</v>
      </c>
      <c r="B1732" s="236" t="s">
        <v>1837</v>
      </c>
      <c r="C1732" s="236" t="s">
        <v>1609</v>
      </c>
      <c r="D1732" s="236">
        <v>21.66</v>
      </c>
    </row>
    <row r="1733" spans="1:4" ht="45" x14ac:dyDescent="0.25">
      <c r="A1733" s="236">
        <v>7043</v>
      </c>
      <c r="B1733" s="236" t="s">
        <v>1838</v>
      </c>
      <c r="C1733" s="236" t="s">
        <v>1607</v>
      </c>
      <c r="D1733" s="236">
        <v>0.28000000000000003</v>
      </c>
    </row>
    <row r="1734" spans="1:4" ht="45" x14ac:dyDescent="0.25">
      <c r="A1734" s="236">
        <v>7042</v>
      </c>
      <c r="B1734" s="236" t="s">
        <v>1839</v>
      </c>
      <c r="C1734" s="236" t="s">
        <v>1609</v>
      </c>
      <c r="D1734" s="236">
        <v>25.58</v>
      </c>
    </row>
    <row r="1735" spans="1:4" ht="30" x14ac:dyDescent="0.25">
      <c r="A1735" s="236">
        <v>5934</v>
      </c>
      <c r="B1735" s="236" t="s">
        <v>1840</v>
      </c>
      <c r="C1735" s="236" t="s">
        <v>1607</v>
      </c>
      <c r="D1735" s="236">
        <v>112.23</v>
      </c>
    </row>
    <row r="1736" spans="1:4" ht="30" x14ac:dyDescent="0.25">
      <c r="A1736" s="236">
        <v>5932</v>
      </c>
      <c r="B1736" s="236" t="s">
        <v>1841</v>
      </c>
      <c r="C1736" s="236" t="s">
        <v>1609</v>
      </c>
      <c r="D1736" s="236">
        <v>273.79000000000002</v>
      </c>
    </row>
    <row r="1737" spans="1:4" ht="30" x14ac:dyDescent="0.25">
      <c r="A1737" s="236">
        <v>96159</v>
      </c>
      <c r="B1737" s="236" t="s">
        <v>1842</v>
      </c>
      <c r="C1737" s="236" t="s">
        <v>1607</v>
      </c>
      <c r="D1737" s="236">
        <v>110.99</v>
      </c>
    </row>
    <row r="1738" spans="1:4" ht="30" x14ac:dyDescent="0.25">
      <c r="A1738" s="236">
        <v>95133</v>
      </c>
      <c r="B1738" s="236" t="s">
        <v>1843</v>
      </c>
      <c r="C1738" s="236" t="s">
        <v>1609</v>
      </c>
      <c r="D1738" s="236">
        <v>207.81</v>
      </c>
    </row>
    <row r="1739" spans="1:4" ht="30" x14ac:dyDescent="0.25">
      <c r="A1739" s="236">
        <v>102986</v>
      </c>
      <c r="B1739" s="236" t="s">
        <v>1844</v>
      </c>
      <c r="C1739" s="236" t="s">
        <v>1607</v>
      </c>
      <c r="D1739" s="236">
        <v>0</v>
      </c>
    </row>
    <row r="1740" spans="1:4" ht="30" x14ac:dyDescent="0.25">
      <c r="A1740" s="236">
        <v>102987</v>
      </c>
      <c r="B1740" s="236" t="s">
        <v>1845</v>
      </c>
      <c r="C1740" s="236" t="s">
        <v>1609</v>
      </c>
      <c r="D1740" s="236">
        <v>0</v>
      </c>
    </row>
    <row r="1741" spans="1:4" ht="30" x14ac:dyDescent="0.25">
      <c r="A1741" s="236">
        <v>92961</v>
      </c>
      <c r="B1741" s="236" t="s">
        <v>1846</v>
      </c>
      <c r="C1741" s="236" t="s">
        <v>1607</v>
      </c>
      <c r="D1741" s="236">
        <v>5.22</v>
      </c>
    </row>
    <row r="1742" spans="1:4" ht="30" x14ac:dyDescent="0.25">
      <c r="A1742" s="236">
        <v>92960</v>
      </c>
      <c r="B1742" s="236" t="s">
        <v>1847</v>
      </c>
      <c r="C1742" s="236" t="s">
        <v>1609</v>
      </c>
      <c r="D1742" s="236">
        <v>19.28</v>
      </c>
    </row>
    <row r="1743" spans="1:4" ht="30" x14ac:dyDescent="0.25">
      <c r="A1743" s="236">
        <v>102863</v>
      </c>
      <c r="B1743" s="236" t="s">
        <v>1848</v>
      </c>
      <c r="C1743" s="236" t="s">
        <v>1607</v>
      </c>
      <c r="D1743" s="236">
        <v>0</v>
      </c>
    </row>
    <row r="1744" spans="1:4" ht="30" x14ac:dyDescent="0.25">
      <c r="A1744" s="236">
        <v>102862</v>
      </c>
      <c r="B1744" s="236" t="s">
        <v>1849</v>
      </c>
      <c r="C1744" s="236" t="s">
        <v>1609</v>
      </c>
      <c r="D1744" s="236">
        <v>0</v>
      </c>
    </row>
    <row r="1745" spans="1:4" ht="45" x14ac:dyDescent="0.25">
      <c r="A1745" s="236">
        <v>93409</v>
      </c>
      <c r="B1745" s="236" t="s">
        <v>1850</v>
      </c>
      <c r="C1745" s="236" t="s">
        <v>1607</v>
      </c>
      <c r="D1745" s="236">
        <v>39.22</v>
      </c>
    </row>
    <row r="1746" spans="1:4" ht="45" x14ac:dyDescent="0.25">
      <c r="A1746" s="236">
        <v>93408</v>
      </c>
      <c r="B1746" s="236" t="s">
        <v>1851</v>
      </c>
      <c r="C1746" s="236" t="s">
        <v>1609</v>
      </c>
      <c r="D1746" s="236">
        <v>96.43</v>
      </c>
    </row>
    <row r="1747" spans="1:4" x14ac:dyDescent="0.25">
      <c r="A1747" s="236">
        <v>102941</v>
      </c>
      <c r="B1747" s="236" t="s">
        <v>1852</v>
      </c>
      <c r="C1747" s="236" t="s">
        <v>1607</v>
      </c>
      <c r="D1747" s="236">
        <v>0</v>
      </c>
    </row>
    <row r="1748" spans="1:4" x14ac:dyDescent="0.25">
      <c r="A1748" s="236">
        <v>102940</v>
      </c>
      <c r="B1748" s="236" t="s">
        <v>1853</v>
      </c>
      <c r="C1748" s="236" t="s">
        <v>1609</v>
      </c>
      <c r="D1748" s="236">
        <v>0</v>
      </c>
    </row>
    <row r="1749" spans="1:4" ht="30" x14ac:dyDescent="0.25">
      <c r="A1749" s="236">
        <v>103164</v>
      </c>
      <c r="B1749" s="236" t="s">
        <v>1854</v>
      </c>
      <c r="C1749" s="236" t="s">
        <v>1607</v>
      </c>
      <c r="D1749" s="236">
        <v>0</v>
      </c>
    </row>
    <row r="1750" spans="1:4" ht="45" x14ac:dyDescent="0.25">
      <c r="A1750" s="236">
        <v>103163</v>
      </c>
      <c r="B1750" s="236" t="s">
        <v>1855</v>
      </c>
      <c r="C1750" s="236" t="s">
        <v>1609</v>
      </c>
      <c r="D1750" s="236">
        <v>0</v>
      </c>
    </row>
    <row r="1751" spans="1:4" ht="45" x14ac:dyDescent="0.25">
      <c r="A1751" s="236">
        <v>103158</v>
      </c>
      <c r="B1751" s="236" t="s">
        <v>1856</v>
      </c>
      <c r="C1751" s="236" t="s">
        <v>1607</v>
      </c>
      <c r="D1751" s="236">
        <v>0</v>
      </c>
    </row>
    <row r="1752" spans="1:4" ht="45" x14ac:dyDescent="0.25">
      <c r="A1752" s="236">
        <v>103157</v>
      </c>
      <c r="B1752" s="236" t="s">
        <v>1857</v>
      </c>
      <c r="C1752" s="236" t="s">
        <v>1609</v>
      </c>
      <c r="D1752" s="236">
        <v>0</v>
      </c>
    </row>
    <row r="1753" spans="1:4" ht="45" x14ac:dyDescent="0.25">
      <c r="A1753" s="236">
        <v>103176</v>
      </c>
      <c r="B1753" s="236" t="s">
        <v>1858</v>
      </c>
      <c r="C1753" s="236" t="s">
        <v>1607</v>
      </c>
      <c r="D1753" s="236">
        <v>0</v>
      </c>
    </row>
    <row r="1754" spans="1:4" ht="45" x14ac:dyDescent="0.25">
      <c r="A1754" s="236">
        <v>103175</v>
      </c>
      <c r="B1754" s="236" t="s">
        <v>1859</v>
      </c>
      <c r="C1754" s="236" t="s">
        <v>1609</v>
      </c>
      <c r="D1754" s="236">
        <v>0</v>
      </c>
    </row>
    <row r="1755" spans="1:4" ht="45" x14ac:dyDescent="0.25">
      <c r="A1755" s="236">
        <v>103182</v>
      </c>
      <c r="B1755" s="236" t="s">
        <v>1860</v>
      </c>
      <c r="C1755" s="236" t="s">
        <v>1607</v>
      </c>
      <c r="D1755" s="236">
        <v>0</v>
      </c>
    </row>
    <row r="1756" spans="1:4" ht="45" x14ac:dyDescent="0.25">
      <c r="A1756" s="236">
        <v>103181</v>
      </c>
      <c r="B1756" s="236" t="s">
        <v>1861</v>
      </c>
      <c r="C1756" s="236" t="s">
        <v>1609</v>
      </c>
      <c r="D1756" s="236">
        <v>0</v>
      </c>
    </row>
    <row r="1757" spans="1:4" ht="45" x14ac:dyDescent="0.25">
      <c r="A1757" s="236">
        <v>103170</v>
      </c>
      <c r="B1757" s="236" t="s">
        <v>1862</v>
      </c>
      <c r="C1757" s="236" t="s">
        <v>1607</v>
      </c>
      <c r="D1757" s="236">
        <v>0</v>
      </c>
    </row>
    <row r="1758" spans="1:4" ht="45" x14ac:dyDescent="0.25">
      <c r="A1758" s="236">
        <v>103169</v>
      </c>
      <c r="B1758" s="236" t="s">
        <v>1863</v>
      </c>
      <c r="C1758" s="236" t="s">
        <v>1609</v>
      </c>
      <c r="D1758" s="236">
        <v>0</v>
      </c>
    </row>
    <row r="1759" spans="1:4" ht="30" x14ac:dyDescent="0.25">
      <c r="A1759" s="236">
        <v>102869</v>
      </c>
      <c r="B1759" s="236" t="s">
        <v>1864</v>
      </c>
      <c r="C1759" s="236" t="s">
        <v>1607</v>
      </c>
      <c r="D1759" s="236">
        <v>0</v>
      </c>
    </row>
    <row r="1760" spans="1:4" ht="30" x14ac:dyDescent="0.25">
      <c r="A1760" s="236">
        <v>102868</v>
      </c>
      <c r="B1760" s="236" t="s">
        <v>1865</v>
      </c>
      <c r="C1760" s="236" t="s">
        <v>1609</v>
      </c>
      <c r="D1760" s="236">
        <v>0</v>
      </c>
    </row>
    <row r="1761" spans="1:4" ht="30" x14ac:dyDescent="0.25">
      <c r="A1761" s="236">
        <v>106326</v>
      </c>
      <c r="B1761" s="236" t="s">
        <v>1866</v>
      </c>
      <c r="C1761" s="236" t="s">
        <v>1607</v>
      </c>
      <c r="D1761" s="236">
        <v>0</v>
      </c>
    </row>
    <row r="1762" spans="1:4" ht="30" x14ac:dyDescent="0.25">
      <c r="A1762" s="236">
        <v>106325</v>
      </c>
      <c r="B1762" s="236" t="s">
        <v>1867</v>
      </c>
      <c r="C1762" s="236" t="s">
        <v>1609</v>
      </c>
      <c r="D1762" s="236">
        <v>0</v>
      </c>
    </row>
    <row r="1763" spans="1:4" ht="30" x14ac:dyDescent="0.25">
      <c r="A1763" s="236">
        <v>92113</v>
      </c>
      <c r="B1763" s="236" t="s">
        <v>1868</v>
      </c>
      <c r="C1763" s="236" t="s">
        <v>1607</v>
      </c>
      <c r="D1763" s="236">
        <v>1.19</v>
      </c>
    </row>
    <row r="1764" spans="1:4" ht="30" x14ac:dyDescent="0.25">
      <c r="A1764" s="236">
        <v>92112</v>
      </c>
      <c r="B1764" s="236" t="s">
        <v>1869</v>
      </c>
      <c r="C1764" s="236" t="s">
        <v>1609</v>
      </c>
      <c r="D1764" s="236">
        <v>3.5</v>
      </c>
    </row>
    <row r="1765" spans="1:4" ht="45" x14ac:dyDescent="0.25">
      <c r="A1765" s="236">
        <v>90675</v>
      </c>
      <c r="B1765" s="236" t="s">
        <v>1870</v>
      </c>
      <c r="C1765" s="236" t="s">
        <v>1607</v>
      </c>
      <c r="D1765" s="236">
        <v>348.69</v>
      </c>
    </row>
    <row r="1766" spans="1:4" ht="45" x14ac:dyDescent="0.25">
      <c r="A1766" s="236">
        <v>90674</v>
      </c>
      <c r="B1766" s="236" t="s">
        <v>1871</v>
      </c>
      <c r="C1766" s="236" t="s">
        <v>1609</v>
      </c>
      <c r="D1766" s="236">
        <v>775.73</v>
      </c>
    </row>
    <row r="1767" spans="1:4" ht="45" x14ac:dyDescent="0.25">
      <c r="A1767" s="236">
        <v>93225</v>
      </c>
      <c r="B1767" s="236" t="s">
        <v>1872</v>
      </c>
      <c r="C1767" s="236" t="s">
        <v>1607</v>
      </c>
      <c r="D1767" s="236">
        <v>513.83000000000004</v>
      </c>
    </row>
    <row r="1768" spans="1:4" ht="45" x14ac:dyDescent="0.25">
      <c r="A1768" s="236">
        <v>93224</v>
      </c>
      <c r="B1768" s="236" t="s">
        <v>1873</v>
      </c>
      <c r="C1768" s="236" t="s">
        <v>1609</v>
      </c>
      <c r="D1768" s="236">
        <v>1141.02</v>
      </c>
    </row>
    <row r="1769" spans="1:4" ht="30" x14ac:dyDescent="0.25">
      <c r="A1769" s="236">
        <v>104696</v>
      </c>
      <c r="B1769" s="236" t="s">
        <v>1874</v>
      </c>
      <c r="C1769" s="236" t="s">
        <v>1607</v>
      </c>
      <c r="D1769" s="236">
        <v>40.25</v>
      </c>
    </row>
    <row r="1770" spans="1:4" ht="30" x14ac:dyDescent="0.25">
      <c r="A1770" s="236">
        <v>104695</v>
      </c>
      <c r="B1770" s="236" t="s">
        <v>1875</v>
      </c>
      <c r="C1770" s="236" t="s">
        <v>1609</v>
      </c>
      <c r="D1770" s="236">
        <v>43.33</v>
      </c>
    </row>
    <row r="1771" spans="1:4" ht="45" x14ac:dyDescent="0.25">
      <c r="A1771" s="236">
        <v>90681</v>
      </c>
      <c r="B1771" s="236" t="s">
        <v>1876</v>
      </c>
      <c r="C1771" s="236" t="s">
        <v>1607</v>
      </c>
      <c r="D1771" s="236">
        <v>182.19</v>
      </c>
    </row>
    <row r="1772" spans="1:4" ht="45" x14ac:dyDescent="0.25">
      <c r="A1772" s="236">
        <v>90680</v>
      </c>
      <c r="B1772" s="236" t="s">
        <v>1877</v>
      </c>
      <c r="C1772" s="236" t="s">
        <v>1609</v>
      </c>
      <c r="D1772" s="236">
        <v>416.16</v>
      </c>
    </row>
    <row r="1773" spans="1:4" ht="30" x14ac:dyDescent="0.25">
      <c r="A1773" s="236">
        <v>102875</v>
      </c>
      <c r="B1773" s="236" t="s">
        <v>1878</v>
      </c>
      <c r="C1773" s="236" t="s">
        <v>1607</v>
      </c>
      <c r="D1773" s="236">
        <v>491.29</v>
      </c>
    </row>
    <row r="1774" spans="1:4" ht="30" x14ac:dyDescent="0.25">
      <c r="A1774" s="236">
        <v>102874</v>
      </c>
      <c r="B1774" s="236" t="s">
        <v>1879</v>
      </c>
      <c r="C1774" s="236" t="s">
        <v>1609</v>
      </c>
      <c r="D1774" s="236">
        <v>1058.3699999999999</v>
      </c>
    </row>
    <row r="1775" spans="1:4" ht="30" x14ac:dyDescent="0.25">
      <c r="A1775" s="236">
        <v>102965</v>
      </c>
      <c r="B1775" s="236" t="s">
        <v>1880</v>
      </c>
      <c r="C1775" s="236" t="s">
        <v>1607</v>
      </c>
      <c r="D1775" s="236">
        <v>258.52999999999997</v>
      </c>
    </row>
    <row r="1776" spans="1:4" ht="30" x14ac:dyDescent="0.25">
      <c r="A1776" s="236">
        <v>102964</v>
      </c>
      <c r="B1776" s="236" t="s">
        <v>1881</v>
      </c>
      <c r="C1776" s="236" t="s">
        <v>1609</v>
      </c>
      <c r="D1776" s="236">
        <v>506.77</v>
      </c>
    </row>
    <row r="1777" spans="1:4" ht="30" x14ac:dyDescent="0.25">
      <c r="A1777" s="236">
        <v>90626</v>
      </c>
      <c r="B1777" s="236" t="s">
        <v>1882</v>
      </c>
      <c r="C1777" s="236" t="s">
        <v>1607</v>
      </c>
      <c r="D1777" s="236">
        <v>3.05</v>
      </c>
    </row>
    <row r="1778" spans="1:4" ht="30" x14ac:dyDescent="0.25">
      <c r="A1778" s="236">
        <v>90625</v>
      </c>
      <c r="B1778" s="236" t="s">
        <v>1883</v>
      </c>
      <c r="C1778" s="236" t="s">
        <v>1609</v>
      </c>
      <c r="D1778" s="236">
        <v>8.91</v>
      </c>
    </row>
    <row r="1779" spans="1:4" ht="30" x14ac:dyDescent="0.25">
      <c r="A1779" s="236">
        <v>102881</v>
      </c>
      <c r="B1779" s="236" t="s">
        <v>1884</v>
      </c>
      <c r="C1779" s="236" t="s">
        <v>1607</v>
      </c>
      <c r="D1779" s="236">
        <v>667.51</v>
      </c>
    </row>
    <row r="1780" spans="1:4" ht="30" x14ac:dyDescent="0.25">
      <c r="A1780" s="236">
        <v>102880</v>
      </c>
      <c r="B1780" s="236" t="s">
        <v>1885</v>
      </c>
      <c r="C1780" s="236" t="s">
        <v>1609</v>
      </c>
      <c r="D1780" s="236">
        <v>1469.09</v>
      </c>
    </row>
    <row r="1781" spans="1:4" ht="30" x14ac:dyDescent="0.25">
      <c r="A1781" s="236">
        <v>103225</v>
      </c>
      <c r="B1781" s="236" t="s">
        <v>1886</v>
      </c>
      <c r="C1781" s="236" t="s">
        <v>1607</v>
      </c>
      <c r="D1781" s="236">
        <v>231.25</v>
      </c>
    </row>
    <row r="1782" spans="1:4" ht="30" x14ac:dyDescent="0.25">
      <c r="A1782" s="236">
        <v>103224</v>
      </c>
      <c r="B1782" s="236" t="s">
        <v>1887</v>
      </c>
      <c r="C1782" s="236" t="s">
        <v>1609</v>
      </c>
      <c r="D1782" s="236">
        <v>456.23</v>
      </c>
    </row>
    <row r="1783" spans="1:4" ht="30" x14ac:dyDescent="0.25">
      <c r="A1783" s="236">
        <v>103237</v>
      </c>
      <c r="B1783" s="236" t="s">
        <v>1888</v>
      </c>
      <c r="C1783" s="236" t="s">
        <v>1607</v>
      </c>
      <c r="D1783" s="236">
        <v>642.04</v>
      </c>
    </row>
    <row r="1784" spans="1:4" ht="30" x14ac:dyDescent="0.25">
      <c r="A1784" s="236">
        <v>103236</v>
      </c>
      <c r="B1784" s="236" t="s">
        <v>1889</v>
      </c>
      <c r="C1784" s="236" t="s">
        <v>1609</v>
      </c>
      <c r="D1784" s="236">
        <v>1369.84</v>
      </c>
    </row>
    <row r="1785" spans="1:4" ht="30" x14ac:dyDescent="0.25">
      <c r="A1785" s="236">
        <v>103231</v>
      </c>
      <c r="B1785" s="236" t="s">
        <v>1890</v>
      </c>
      <c r="C1785" s="236" t="s">
        <v>1607</v>
      </c>
      <c r="D1785" s="236">
        <v>479.99</v>
      </c>
    </row>
    <row r="1786" spans="1:4" ht="30" x14ac:dyDescent="0.25">
      <c r="A1786" s="236">
        <v>103230</v>
      </c>
      <c r="B1786" s="236" t="s">
        <v>1891</v>
      </c>
      <c r="C1786" s="236" t="s">
        <v>1609</v>
      </c>
      <c r="D1786" s="236">
        <v>1002.87</v>
      </c>
    </row>
    <row r="1787" spans="1:4" ht="30" x14ac:dyDescent="0.25">
      <c r="A1787" s="236">
        <v>102975</v>
      </c>
      <c r="B1787" s="236" t="s">
        <v>1892</v>
      </c>
      <c r="C1787" s="236" t="s">
        <v>1607</v>
      </c>
      <c r="D1787" s="236">
        <v>156.88999999999999</v>
      </c>
    </row>
    <row r="1788" spans="1:4" ht="30" x14ac:dyDescent="0.25">
      <c r="A1788" s="236">
        <v>102976</v>
      </c>
      <c r="B1788" s="236" t="s">
        <v>1893</v>
      </c>
      <c r="C1788" s="236" t="s">
        <v>1609</v>
      </c>
      <c r="D1788" s="236">
        <v>293.31</v>
      </c>
    </row>
    <row r="1789" spans="1:4" ht="30" x14ac:dyDescent="0.25">
      <c r="A1789" s="236">
        <v>90632</v>
      </c>
      <c r="B1789" s="236" t="s">
        <v>1894</v>
      </c>
      <c r="C1789" s="236" t="s">
        <v>1607</v>
      </c>
      <c r="D1789" s="236">
        <v>107.68</v>
      </c>
    </row>
    <row r="1790" spans="1:4" ht="30" x14ac:dyDescent="0.25">
      <c r="A1790" s="236">
        <v>90631</v>
      </c>
      <c r="B1790" s="236" t="s">
        <v>1895</v>
      </c>
      <c r="C1790" s="236" t="s">
        <v>1609</v>
      </c>
      <c r="D1790" s="236">
        <v>176.71</v>
      </c>
    </row>
    <row r="1791" spans="1:4" ht="30" x14ac:dyDescent="0.25">
      <c r="A1791" s="236">
        <v>95709</v>
      </c>
      <c r="B1791" s="236" t="s">
        <v>1896</v>
      </c>
      <c r="C1791" s="236" t="s">
        <v>1607</v>
      </c>
      <c r="D1791" s="236">
        <v>108.36</v>
      </c>
    </row>
    <row r="1792" spans="1:4" ht="30" x14ac:dyDescent="0.25">
      <c r="A1792" s="236">
        <v>95708</v>
      </c>
      <c r="B1792" s="236" t="s">
        <v>1897</v>
      </c>
      <c r="C1792" s="236" t="s">
        <v>1609</v>
      </c>
      <c r="D1792" s="236">
        <v>180.34</v>
      </c>
    </row>
    <row r="1793" spans="1:4" ht="30" x14ac:dyDescent="0.25">
      <c r="A1793" s="236">
        <v>91278</v>
      </c>
      <c r="B1793" s="236" t="s">
        <v>1898</v>
      </c>
      <c r="C1793" s="236" t="s">
        <v>1607</v>
      </c>
      <c r="D1793" s="236">
        <v>0.72</v>
      </c>
    </row>
    <row r="1794" spans="1:4" ht="30" x14ac:dyDescent="0.25">
      <c r="A1794" s="236">
        <v>91277</v>
      </c>
      <c r="B1794" s="236" t="s">
        <v>1899</v>
      </c>
      <c r="C1794" s="236" t="s">
        <v>1609</v>
      </c>
      <c r="D1794" s="236">
        <v>10.32</v>
      </c>
    </row>
    <row r="1795" spans="1:4" x14ac:dyDescent="0.25">
      <c r="A1795" s="236">
        <v>102887</v>
      </c>
      <c r="B1795" s="236" t="s">
        <v>1900</v>
      </c>
      <c r="C1795" s="236" t="s">
        <v>1607</v>
      </c>
      <c r="D1795" s="236">
        <v>0</v>
      </c>
    </row>
    <row r="1796" spans="1:4" x14ac:dyDescent="0.25">
      <c r="A1796" s="236">
        <v>102886</v>
      </c>
      <c r="B1796" s="236" t="s">
        <v>1901</v>
      </c>
      <c r="C1796" s="236" t="s">
        <v>1609</v>
      </c>
      <c r="D1796" s="236">
        <v>0</v>
      </c>
    </row>
    <row r="1797" spans="1:4" ht="30" x14ac:dyDescent="0.25">
      <c r="A1797" s="236">
        <v>95277</v>
      </c>
      <c r="B1797" s="236" t="s">
        <v>1902</v>
      </c>
      <c r="C1797" s="236" t="s">
        <v>1607</v>
      </c>
      <c r="D1797" s="236">
        <v>0.73</v>
      </c>
    </row>
    <row r="1798" spans="1:4" ht="30" x14ac:dyDescent="0.25">
      <c r="A1798" s="236">
        <v>95276</v>
      </c>
      <c r="B1798" s="236" t="s">
        <v>1903</v>
      </c>
      <c r="C1798" s="236" t="s">
        <v>1609</v>
      </c>
      <c r="D1798" s="236">
        <v>3.42</v>
      </c>
    </row>
    <row r="1799" spans="1:4" ht="45" x14ac:dyDescent="0.25">
      <c r="A1799" s="236">
        <v>106254</v>
      </c>
      <c r="B1799" s="236" t="s">
        <v>1904</v>
      </c>
      <c r="C1799" s="236" t="s">
        <v>1607</v>
      </c>
      <c r="D1799" s="236">
        <v>0</v>
      </c>
    </row>
    <row r="1800" spans="1:4" ht="45" x14ac:dyDescent="0.25">
      <c r="A1800" s="236">
        <v>106249</v>
      </c>
      <c r="B1800" s="236" t="s">
        <v>1905</v>
      </c>
      <c r="C1800" s="236" t="s">
        <v>1609</v>
      </c>
      <c r="D1800" s="236">
        <v>0</v>
      </c>
    </row>
    <row r="1801" spans="1:4" ht="30" x14ac:dyDescent="0.25">
      <c r="A1801" s="236">
        <v>88430</v>
      </c>
      <c r="B1801" s="236" t="s">
        <v>1906</v>
      </c>
      <c r="C1801" s="236" t="s">
        <v>1607</v>
      </c>
      <c r="D1801" s="236">
        <v>6.66</v>
      </c>
    </row>
    <row r="1802" spans="1:4" ht="30" x14ac:dyDescent="0.25">
      <c r="A1802" s="236">
        <v>88418</v>
      </c>
      <c r="B1802" s="236" t="s">
        <v>1907</v>
      </c>
      <c r="C1802" s="236" t="s">
        <v>1609</v>
      </c>
      <c r="D1802" s="236">
        <v>14.35</v>
      </c>
    </row>
    <row r="1803" spans="1:4" ht="30" x14ac:dyDescent="0.25">
      <c r="A1803" s="236">
        <v>88438</v>
      </c>
      <c r="B1803" s="236" t="s">
        <v>1908</v>
      </c>
      <c r="C1803" s="236" t="s">
        <v>1607</v>
      </c>
      <c r="D1803" s="236">
        <v>8.82</v>
      </c>
    </row>
    <row r="1804" spans="1:4" ht="30" x14ac:dyDescent="0.25">
      <c r="A1804" s="236">
        <v>88433</v>
      </c>
      <c r="B1804" s="236" t="s">
        <v>1909</v>
      </c>
      <c r="C1804" s="236" t="s">
        <v>1609</v>
      </c>
      <c r="D1804" s="236">
        <v>18.72</v>
      </c>
    </row>
    <row r="1805" spans="1:4" ht="45" x14ac:dyDescent="0.25">
      <c r="A1805" s="236">
        <v>90669</v>
      </c>
      <c r="B1805" s="236" t="s">
        <v>1910</v>
      </c>
      <c r="C1805" s="236" t="s">
        <v>1607</v>
      </c>
      <c r="D1805" s="236">
        <v>8.94</v>
      </c>
    </row>
    <row r="1806" spans="1:4" ht="45" x14ac:dyDescent="0.25">
      <c r="A1806" s="236">
        <v>90668</v>
      </c>
      <c r="B1806" s="236" t="s">
        <v>1911</v>
      </c>
      <c r="C1806" s="236" t="s">
        <v>1609</v>
      </c>
      <c r="D1806" s="236">
        <v>32.979999999999997</v>
      </c>
    </row>
    <row r="1807" spans="1:4" ht="30" x14ac:dyDescent="0.25">
      <c r="A1807" s="236">
        <v>102980</v>
      </c>
      <c r="B1807" s="236" t="s">
        <v>1912</v>
      </c>
      <c r="C1807" s="236" t="s">
        <v>1607</v>
      </c>
      <c r="D1807" s="236">
        <v>0</v>
      </c>
    </row>
    <row r="1808" spans="1:4" ht="30" x14ac:dyDescent="0.25">
      <c r="A1808" s="236">
        <v>102981</v>
      </c>
      <c r="B1808" s="236" t="s">
        <v>1913</v>
      </c>
      <c r="C1808" s="236" t="s">
        <v>1609</v>
      </c>
      <c r="D1808" s="236">
        <v>0</v>
      </c>
    </row>
    <row r="1809" spans="1:4" ht="30" x14ac:dyDescent="0.25">
      <c r="A1809" s="236">
        <v>5946</v>
      </c>
      <c r="B1809" s="236" t="s">
        <v>1914</v>
      </c>
      <c r="C1809" s="236" t="s">
        <v>1607</v>
      </c>
      <c r="D1809" s="236">
        <v>102.12</v>
      </c>
    </row>
    <row r="1810" spans="1:4" ht="30" x14ac:dyDescent="0.25">
      <c r="A1810" s="236">
        <v>5944</v>
      </c>
      <c r="B1810" s="236" t="s">
        <v>1915</v>
      </c>
      <c r="C1810" s="236" t="s">
        <v>1609</v>
      </c>
      <c r="D1810" s="236">
        <v>238.16</v>
      </c>
    </row>
    <row r="1811" spans="1:4" ht="30" x14ac:dyDescent="0.25">
      <c r="A1811" s="236">
        <v>5942</v>
      </c>
      <c r="B1811" s="236" t="s">
        <v>1916</v>
      </c>
      <c r="C1811" s="236" t="s">
        <v>1607</v>
      </c>
      <c r="D1811" s="236">
        <v>83.93</v>
      </c>
    </row>
    <row r="1812" spans="1:4" ht="30" x14ac:dyDescent="0.25">
      <c r="A1812" s="236">
        <v>5940</v>
      </c>
      <c r="B1812" s="236" t="s">
        <v>1917</v>
      </c>
      <c r="C1812" s="236" t="s">
        <v>1609</v>
      </c>
      <c r="D1812" s="236">
        <v>176.93</v>
      </c>
    </row>
    <row r="1813" spans="1:4" x14ac:dyDescent="0.25">
      <c r="A1813" s="236">
        <v>102893</v>
      </c>
      <c r="B1813" s="236" t="s">
        <v>1918</v>
      </c>
      <c r="C1813" s="236" t="s">
        <v>1607</v>
      </c>
      <c r="D1813" s="236">
        <v>0</v>
      </c>
    </row>
    <row r="1814" spans="1:4" x14ac:dyDescent="0.25">
      <c r="A1814" s="236">
        <v>102892</v>
      </c>
      <c r="B1814" s="236" t="s">
        <v>1919</v>
      </c>
      <c r="C1814" s="236" t="s">
        <v>1609</v>
      </c>
      <c r="D1814" s="236">
        <v>0</v>
      </c>
    </row>
    <row r="1815" spans="1:4" ht="30" x14ac:dyDescent="0.25">
      <c r="A1815" s="236">
        <v>89251</v>
      </c>
      <c r="B1815" s="236" t="s">
        <v>1920</v>
      </c>
      <c r="C1815" s="236" t="s">
        <v>1607</v>
      </c>
      <c r="D1815" s="236">
        <v>371.82</v>
      </c>
    </row>
    <row r="1816" spans="1:4" ht="30" x14ac:dyDescent="0.25">
      <c r="A1816" s="236">
        <v>89250</v>
      </c>
      <c r="B1816" s="236" t="s">
        <v>1921</v>
      </c>
      <c r="C1816" s="236" t="s">
        <v>1609</v>
      </c>
      <c r="D1816" s="236">
        <v>1212.05</v>
      </c>
    </row>
    <row r="1817" spans="1:4" ht="45" x14ac:dyDescent="0.25">
      <c r="A1817" s="236">
        <v>102959</v>
      </c>
      <c r="B1817" s="236" t="s">
        <v>1922</v>
      </c>
      <c r="C1817" s="236" t="s">
        <v>1607</v>
      </c>
      <c r="D1817" s="236">
        <v>0</v>
      </c>
    </row>
    <row r="1818" spans="1:4" ht="45" x14ac:dyDescent="0.25">
      <c r="A1818" s="236">
        <v>102958</v>
      </c>
      <c r="B1818" s="236" t="s">
        <v>1923</v>
      </c>
      <c r="C1818" s="236" t="s">
        <v>1609</v>
      </c>
      <c r="D1818" s="236">
        <v>0</v>
      </c>
    </row>
    <row r="1819" spans="1:4" ht="45" x14ac:dyDescent="0.25">
      <c r="A1819" s="236">
        <v>5681</v>
      </c>
      <c r="B1819" s="236" t="s">
        <v>1924</v>
      </c>
      <c r="C1819" s="236" t="s">
        <v>1607</v>
      </c>
      <c r="D1819" s="236">
        <v>76</v>
      </c>
    </row>
    <row r="1820" spans="1:4" ht="45" x14ac:dyDescent="0.25">
      <c r="A1820" s="236">
        <v>5680</v>
      </c>
      <c r="B1820" s="236" t="s">
        <v>1925</v>
      </c>
      <c r="C1820" s="236" t="s">
        <v>1609</v>
      </c>
      <c r="D1820" s="236">
        <v>151.61000000000001</v>
      </c>
    </row>
    <row r="1821" spans="1:4" ht="45" x14ac:dyDescent="0.25">
      <c r="A1821" s="236">
        <v>5877</v>
      </c>
      <c r="B1821" s="236" t="s">
        <v>1926</v>
      </c>
      <c r="C1821" s="236" t="s">
        <v>1607</v>
      </c>
      <c r="D1821" s="236">
        <v>78.489999999999995</v>
      </c>
    </row>
    <row r="1822" spans="1:4" ht="45" x14ac:dyDescent="0.25">
      <c r="A1822" s="236">
        <v>5875</v>
      </c>
      <c r="B1822" s="236" t="s">
        <v>1927</v>
      </c>
      <c r="C1822" s="236" t="s">
        <v>1609</v>
      </c>
      <c r="D1822" s="236">
        <v>152.41999999999999</v>
      </c>
    </row>
    <row r="1823" spans="1:4" ht="45" x14ac:dyDescent="0.25">
      <c r="A1823" s="236">
        <v>5679</v>
      </c>
      <c r="B1823" s="236" t="s">
        <v>1928</v>
      </c>
      <c r="C1823" s="236" t="s">
        <v>1607</v>
      </c>
      <c r="D1823" s="236">
        <v>79.650000000000006</v>
      </c>
    </row>
    <row r="1824" spans="1:4" ht="45" x14ac:dyDescent="0.25">
      <c r="A1824" s="236">
        <v>5678</v>
      </c>
      <c r="B1824" s="236" t="s">
        <v>1929</v>
      </c>
      <c r="C1824" s="236" t="s">
        <v>1609</v>
      </c>
      <c r="D1824" s="236">
        <v>164.16</v>
      </c>
    </row>
    <row r="1825" spans="1:4" ht="30" x14ac:dyDescent="0.25">
      <c r="A1825" s="236">
        <v>6880</v>
      </c>
      <c r="B1825" s="236" t="s">
        <v>1930</v>
      </c>
      <c r="C1825" s="236" t="s">
        <v>1607</v>
      </c>
      <c r="D1825" s="236">
        <v>93.35</v>
      </c>
    </row>
    <row r="1826" spans="1:4" ht="30" x14ac:dyDescent="0.25">
      <c r="A1826" s="236">
        <v>6879</v>
      </c>
      <c r="B1826" s="236" t="s">
        <v>1931</v>
      </c>
      <c r="C1826" s="236" t="s">
        <v>1609</v>
      </c>
      <c r="D1826" s="236">
        <v>214.05</v>
      </c>
    </row>
    <row r="1827" spans="1:4" ht="30" x14ac:dyDescent="0.25">
      <c r="A1827" s="236">
        <v>96464</v>
      </c>
      <c r="B1827" s="236" t="s">
        <v>1932</v>
      </c>
      <c r="C1827" s="236" t="s">
        <v>1607</v>
      </c>
      <c r="D1827" s="236">
        <v>96.78</v>
      </c>
    </row>
    <row r="1828" spans="1:4" ht="30" x14ac:dyDescent="0.25">
      <c r="A1828" s="236">
        <v>96463</v>
      </c>
      <c r="B1828" s="236" t="s">
        <v>1933</v>
      </c>
      <c r="C1828" s="236" t="s">
        <v>1609</v>
      </c>
      <c r="D1828" s="236">
        <v>220.27</v>
      </c>
    </row>
    <row r="1829" spans="1:4" ht="45" x14ac:dyDescent="0.25">
      <c r="A1829" s="236">
        <v>7050</v>
      </c>
      <c r="B1829" s="236" t="s">
        <v>1934</v>
      </c>
      <c r="C1829" s="236" t="s">
        <v>1607</v>
      </c>
      <c r="D1829" s="236">
        <v>87.09</v>
      </c>
    </row>
    <row r="1830" spans="1:4" ht="45" x14ac:dyDescent="0.25">
      <c r="A1830" s="236">
        <v>7049</v>
      </c>
      <c r="B1830" s="236" t="s">
        <v>1935</v>
      </c>
      <c r="C1830" s="236" t="s">
        <v>1609</v>
      </c>
      <c r="D1830" s="236">
        <v>226.78</v>
      </c>
    </row>
    <row r="1831" spans="1:4" ht="30" x14ac:dyDescent="0.25">
      <c r="A1831" s="236">
        <v>95632</v>
      </c>
      <c r="B1831" s="236" t="s">
        <v>1936</v>
      </c>
      <c r="C1831" s="236" t="s">
        <v>1607</v>
      </c>
      <c r="D1831" s="236">
        <v>90.95</v>
      </c>
    </row>
    <row r="1832" spans="1:4" ht="30" x14ac:dyDescent="0.25">
      <c r="A1832" s="236">
        <v>95631</v>
      </c>
      <c r="B1832" s="236" t="s">
        <v>1937</v>
      </c>
      <c r="C1832" s="236" t="s">
        <v>1609</v>
      </c>
      <c r="D1832" s="236">
        <v>234.52</v>
      </c>
    </row>
    <row r="1833" spans="1:4" ht="45" x14ac:dyDescent="0.25">
      <c r="A1833" s="236">
        <v>5685</v>
      </c>
      <c r="B1833" s="236" t="s">
        <v>1938</v>
      </c>
      <c r="C1833" s="236" t="s">
        <v>1607</v>
      </c>
      <c r="D1833" s="236">
        <v>73.180000000000007</v>
      </c>
    </row>
    <row r="1834" spans="1:4" ht="45" x14ac:dyDescent="0.25">
      <c r="A1834" s="236">
        <v>5684</v>
      </c>
      <c r="B1834" s="236" t="s">
        <v>1939</v>
      </c>
      <c r="C1834" s="236" t="s">
        <v>1609</v>
      </c>
      <c r="D1834" s="236">
        <v>166.57</v>
      </c>
    </row>
    <row r="1835" spans="1:4" ht="45" x14ac:dyDescent="0.25">
      <c r="A1835" s="236">
        <v>93244</v>
      </c>
      <c r="B1835" s="236" t="s">
        <v>1940</v>
      </c>
      <c r="C1835" s="236" t="s">
        <v>1607</v>
      </c>
      <c r="D1835" s="236">
        <v>74.66</v>
      </c>
    </row>
    <row r="1836" spans="1:4" ht="45" x14ac:dyDescent="0.25">
      <c r="A1836" s="236">
        <v>73436</v>
      </c>
      <c r="B1836" s="236" t="s">
        <v>1941</v>
      </c>
      <c r="C1836" s="236" t="s">
        <v>1609</v>
      </c>
      <c r="D1836" s="236">
        <v>169.46</v>
      </c>
    </row>
    <row r="1837" spans="1:4" ht="45" x14ac:dyDescent="0.25">
      <c r="A1837" s="236">
        <v>5881</v>
      </c>
      <c r="B1837" s="236" t="s">
        <v>1942</v>
      </c>
      <c r="C1837" s="236" t="s">
        <v>1607</v>
      </c>
      <c r="D1837" s="236">
        <v>86.31</v>
      </c>
    </row>
    <row r="1838" spans="1:4" ht="45" x14ac:dyDescent="0.25">
      <c r="A1838" s="236">
        <v>5879</v>
      </c>
      <c r="B1838" s="236" t="s">
        <v>1943</v>
      </c>
      <c r="C1838" s="236" t="s">
        <v>1609</v>
      </c>
      <c r="D1838" s="236">
        <v>146.75</v>
      </c>
    </row>
    <row r="1839" spans="1:4" ht="45" x14ac:dyDescent="0.25">
      <c r="A1839" s="236">
        <v>5865</v>
      </c>
      <c r="B1839" s="236" t="s">
        <v>1944</v>
      </c>
      <c r="C1839" s="236" t="s">
        <v>1607</v>
      </c>
      <c r="D1839" s="236">
        <v>10.8</v>
      </c>
    </row>
    <row r="1840" spans="1:4" ht="45" x14ac:dyDescent="0.25">
      <c r="A1840" s="236">
        <v>5863</v>
      </c>
      <c r="B1840" s="236" t="s">
        <v>1945</v>
      </c>
      <c r="C1840" s="236" t="s">
        <v>1609</v>
      </c>
      <c r="D1840" s="236">
        <v>21.46</v>
      </c>
    </row>
    <row r="1841" spans="1:4" ht="30" x14ac:dyDescent="0.25">
      <c r="A1841" s="236">
        <v>5869</v>
      </c>
      <c r="B1841" s="236" t="s">
        <v>1946</v>
      </c>
      <c r="C1841" s="236" t="s">
        <v>1607</v>
      </c>
      <c r="D1841" s="236">
        <v>81.349999999999994</v>
      </c>
    </row>
    <row r="1842" spans="1:4" ht="30" x14ac:dyDescent="0.25">
      <c r="A1842" s="236">
        <v>5867</v>
      </c>
      <c r="B1842" s="236" t="s">
        <v>1947</v>
      </c>
      <c r="C1842" s="236" t="s">
        <v>1609</v>
      </c>
      <c r="D1842" s="236">
        <v>166.26</v>
      </c>
    </row>
    <row r="1843" spans="1:4" ht="30" x14ac:dyDescent="0.25">
      <c r="A1843" s="236">
        <v>95271</v>
      </c>
      <c r="B1843" s="236" t="s">
        <v>1948</v>
      </c>
      <c r="C1843" s="236" t="s">
        <v>1607</v>
      </c>
      <c r="D1843" s="236">
        <v>0.73</v>
      </c>
    </row>
    <row r="1844" spans="1:4" ht="30" x14ac:dyDescent="0.25">
      <c r="A1844" s="236">
        <v>95270</v>
      </c>
      <c r="B1844" s="236" t="s">
        <v>1949</v>
      </c>
      <c r="C1844" s="236" t="s">
        <v>1609</v>
      </c>
      <c r="D1844" s="236">
        <v>10.199999999999999</v>
      </c>
    </row>
    <row r="1845" spans="1:4" ht="30" x14ac:dyDescent="0.25">
      <c r="A1845" s="236">
        <v>91693</v>
      </c>
      <c r="B1845" s="236" t="s">
        <v>1950</v>
      </c>
      <c r="C1845" s="236" t="s">
        <v>1607</v>
      </c>
      <c r="D1845" s="236">
        <v>39.159999999999997</v>
      </c>
    </row>
    <row r="1846" spans="1:4" ht="30" x14ac:dyDescent="0.25">
      <c r="A1846" s="236">
        <v>91692</v>
      </c>
      <c r="B1846" s="236" t="s">
        <v>1951</v>
      </c>
      <c r="C1846" s="236" t="s">
        <v>1609</v>
      </c>
      <c r="D1846" s="236">
        <v>40.409999999999997</v>
      </c>
    </row>
    <row r="1847" spans="1:4" ht="45" x14ac:dyDescent="0.25">
      <c r="A1847" s="236">
        <v>102929</v>
      </c>
      <c r="B1847" s="236" t="s">
        <v>1952</v>
      </c>
      <c r="C1847" s="236" t="s">
        <v>1607</v>
      </c>
      <c r="D1847" s="236">
        <v>0</v>
      </c>
    </row>
    <row r="1848" spans="1:4" ht="45" x14ac:dyDescent="0.25">
      <c r="A1848" s="236">
        <v>102928</v>
      </c>
      <c r="B1848" s="236" t="s">
        <v>1953</v>
      </c>
      <c r="C1848" s="236" t="s">
        <v>1609</v>
      </c>
      <c r="D1848" s="236">
        <v>0</v>
      </c>
    </row>
    <row r="1849" spans="1:4" ht="30" x14ac:dyDescent="0.25">
      <c r="A1849" s="236">
        <v>95140</v>
      </c>
      <c r="B1849" s="236" t="s">
        <v>1954</v>
      </c>
      <c r="C1849" s="236" t="s">
        <v>1607</v>
      </c>
      <c r="D1849" s="236">
        <v>0.03</v>
      </c>
    </row>
    <row r="1850" spans="1:4" ht="30" x14ac:dyDescent="0.25">
      <c r="A1850" s="236">
        <v>95139</v>
      </c>
      <c r="B1850" s="236" t="s">
        <v>1955</v>
      </c>
      <c r="C1850" s="236" t="s">
        <v>1609</v>
      </c>
      <c r="D1850" s="236">
        <v>0.05</v>
      </c>
    </row>
    <row r="1851" spans="1:4" ht="30" x14ac:dyDescent="0.25">
      <c r="A1851" s="236">
        <v>89027</v>
      </c>
      <c r="B1851" s="236" t="s">
        <v>1956</v>
      </c>
      <c r="C1851" s="236" t="s">
        <v>1607</v>
      </c>
      <c r="D1851" s="236">
        <v>5.49</v>
      </c>
    </row>
    <row r="1852" spans="1:4" ht="30" x14ac:dyDescent="0.25">
      <c r="A1852" s="236">
        <v>89028</v>
      </c>
      <c r="B1852" s="236" t="s">
        <v>1957</v>
      </c>
      <c r="C1852" s="236" t="s">
        <v>1609</v>
      </c>
      <c r="D1852" s="236">
        <v>184.32</v>
      </c>
    </row>
    <row r="1853" spans="1:4" ht="30" x14ac:dyDescent="0.25">
      <c r="A1853" s="236">
        <v>7031</v>
      </c>
      <c r="B1853" s="236" t="s">
        <v>1958</v>
      </c>
      <c r="C1853" s="236" t="s">
        <v>1607</v>
      </c>
      <c r="D1853" s="236">
        <v>6.76</v>
      </c>
    </row>
    <row r="1854" spans="1:4" ht="30" x14ac:dyDescent="0.25">
      <c r="A1854" s="236">
        <v>7030</v>
      </c>
      <c r="B1854" s="236" t="s">
        <v>1959</v>
      </c>
      <c r="C1854" s="236" t="s">
        <v>1609</v>
      </c>
      <c r="D1854" s="236">
        <v>273.63</v>
      </c>
    </row>
    <row r="1855" spans="1:4" ht="30" x14ac:dyDescent="0.25">
      <c r="A1855" s="236">
        <v>102947</v>
      </c>
      <c r="B1855" s="236" t="s">
        <v>1960</v>
      </c>
      <c r="C1855" s="236" t="s">
        <v>1607</v>
      </c>
      <c r="D1855" s="236">
        <v>0</v>
      </c>
    </row>
    <row r="1856" spans="1:4" ht="30" x14ac:dyDescent="0.25">
      <c r="A1856" s="236">
        <v>102946</v>
      </c>
      <c r="B1856" s="236" t="s">
        <v>1961</v>
      </c>
      <c r="C1856" s="236" t="s">
        <v>1609</v>
      </c>
      <c r="D1856" s="236">
        <v>0</v>
      </c>
    </row>
    <row r="1857" spans="1:4" ht="30" x14ac:dyDescent="0.25">
      <c r="A1857" s="236">
        <v>104092</v>
      </c>
      <c r="B1857" s="236" t="s">
        <v>1962</v>
      </c>
      <c r="C1857" s="236" t="s">
        <v>1607</v>
      </c>
      <c r="D1857" s="236">
        <v>0.03</v>
      </c>
    </row>
    <row r="1858" spans="1:4" ht="30" x14ac:dyDescent="0.25">
      <c r="A1858" s="236">
        <v>104091</v>
      </c>
      <c r="B1858" s="236" t="s">
        <v>1963</v>
      </c>
      <c r="C1858" s="236" t="s">
        <v>1609</v>
      </c>
      <c r="D1858" s="236">
        <v>0.66</v>
      </c>
    </row>
    <row r="1859" spans="1:4" ht="30" x14ac:dyDescent="0.25">
      <c r="A1859" s="236">
        <v>104098</v>
      </c>
      <c r="B1859" s="236" t="s">
        <v>1964</v>
      </c>
      <c r="C1859" s="236" t="s">
        <v>1607</v>
      </c>
      <c r="D1859" s="236">
        <v>0.05</v>
      </c>
    </row>
    <row r="1860" spans="1:4" ht="30" x14ac:dyDescent="0.25">
      <c r="A1860" s="236">
        <v>104097</v>
      </c>
      <c r="B1860" s="236" t="s">
        <v>1965</v>
      </c>
      <c r="C1860" s="236" t="s">
        <v>1609</v>
      </c>
      <c r="D1860" s="236">
        <v>0.92</v>
      </c>
    </row>
    <row r="1861" spans="1:4" ht="30" x14ac:dyDescent="0.25">
      <c r="A1861" s="236">
        <v>102905</v>
      </c>
      <c r="B1861" s="236" t="s">
        <v>1966</v>
      </c>
      <c r="C1861" s="236" t="s">
        <v>1607</v>
      </c>
      <c r="D1861" s="236">
        <v>0</v>
      </c>
    </row>
    <row r="1862" spans="1:4" ht="30" x14ac:dyDescent="0.25">
      <c r="A1862" s="236">
        <v>102904</v>
      </c>
      <c r="B1862" s="236" t="s">
        <v>1967</v>
      </c>
      <c r="C1862" s="236" t="s">
        <v>1609</v>
      </c>
      <c r="D1862" s="236">
        <v>0</v>
      </c>
    </row>
    <row r="1863" spans="1:4" ht="30" x14ac:dyDescent="0.25">
      <c r="A1863" s="236">
        <v>89031</v>
      </c>
      <c r="B1863" s="236" t="s">
        <v>1968</v>
      </c>
      <c r="C1863" s="236" t="s">
        <v>1607</v>
      </c>
      <c r="D1863" s="236">
        <v>87.43</v>
      </c>
    </row>
    <row r="1864" spans="1:4" ht="30" x14ac:dyDescent="0.25">
      <c r="A1864" s="236">
        <v>89032</v>
      </c>
      <c r="B1864" s="236" t="s">
        <v>1969</v>
      </c>
      <c r="C1864" s="236" t="s">
        <v>1609</v>
      </c>
      <c r="D1864" s="236">
        <v>210.94</v>
      </c>
    </row>
    <row r="1865" spans="1:4" ht="30" x14ac:dyDescent="0.25">
      <c r="A1865" s="236">
        <v>88844</v>
      </c>
      <c r="B1865" s="236" t="s">
        <v>1970</v>
      </c>
      <c r="C1865" s="236" t="s">
        <v>1607</v>
      </c>
      <c r="D1865" s="236">
        <v>89.69</v>
      </c>
    </row>
    <row r="1866" spans="1:4" ht="30" x14ac:dyDescent="0.25">
      <c r="A1866" s="236">
        <v>88843</v>
      </c>
      <c r="B1866" s="236" t="s">
        <v>1971</v>
      </c>
      <c r="C1866" s="236" t="s">
        <v>1609</v>
      </c>
      <c r="D1866" s="236">
        <v>231.93</v>
      </c>
    </row>
    <row r="1867" spans="1:4" ht="30" x14ac:dyDescent="0.25">
      <c r="A1867" s="236">
        <v>5853</v>
      </c>
      <c r="B1867" s="236" t="s">
        <v>1972</v>
      </c>
      <c r="C1867" s="236" t="s">
        <v>1607</v>
      </c>
      <c r="D1867" s="236">
        <v>101.78</v>
      </c>
    </row>
    <row r="1868" spans="1:4" ht="30" x14ac:dyDescent="0.25">
      <c r="A1868" s="236">
        <v>5851</v>
      </c>
      <c r="B1868" s="236" t="s">
        <v>1973</v>
      </c>
      <c r="C1868" s="236" t="s">
        <v>1609</v>
      </c>
      <c r="D1868" s="236">
        <v>274.89</v>
      </c>
    </row>
    <row r="1869" spans="1:4" ht="30" x14ac:dyDescent="0.25">
      <c r="A1869" s="236">
        <v>5849</v>
      </c>
      <c r="B1869" s="236" t="s">
        <v>1974</v>
      </c>
      <c r="C1869" s="236" t="s">
        <v>1607</v>
      </c>
      <c r="D1869" s="236">
        <v>101.39</v>
      </c>
    </row>
    <row r="1870" spans="1:4" ht="30" x14ac:dyDescent="0.25">
      <c r="A1870" s="236">
        <v>5847</v>
      </c>
      <c r="B1870" s="236" t="s">
        <v>1975</v>
      </c>
      <c r="C1870" s="236" t="s">
        <v>1609</v>
      </c>
      <c r="D1870" s="236">
        <v>286.73</v>
      </c>
    </row>
    <row r="1871" spans="1:4" ht="30" x14ac:dyDescent="0.25">
      <c r="A1871" s="236">
        <v>5857</v>
      </c>
      <c r="B1871" s="236" t="s">
        <v>1976</v>
      </c>
      <c r="C1871" s="236" t="s">
        <v>1607</v>
      </c>
      <c r="D1871" s="236">
        <v>244.49</v>
      </c>
    </row>
    <row r="1872" spans="1:4" ht="30" x14ac:dyDescent="0.25">
      <c r="A1872" s="236">
        <v>5855</v>
      </c>
      <c r="B1872" s="236" t="s">
        <v>1977</v>
      </c>
      <c r="C1872" s="236" t="s">
        <v>1609</v>
      </c>
      <c r="D1872" s="236">
        <v>719.78</v>
      </c>
    </row>
    <row r="1873" spans="1:4" ht="30" x14ac:dyDescent="0.25">
      <c r="A1873" s="236">
        <v>96021</v>
      </c>
      <c r="B1873" s="236" t="s">
        <v>1978</v>
      </c>
      <c r="C1873" s="236" t="s">
        <v>1607</v>
      </c>
      <c r="D1873" s="236">
        <v>65.900000000000006</v>
      </c>
    </row>
    <row r="1874" spans="1:4" ht="30" x14ac:dyDescent="0.25">
      <c r="A1874" s="236">
        <v>96020</v>
      </c>
      <c r="B1874" s="236" t="s">
        <v>1979</v>
      </c>
      <c r="C1874" s="236" t="s">
        <v>1609</v>
      </c>
      <c r="D1874" s="236">
        <v>187.31</v>
      </c>
    </row>
    <row r="1875" spans="1:4" ht="30" x14ac:dyDescent="0.25">
      <c r="A1875" s="236">
        <v>96014</v>
      </c>
      <c r="B1875" s="236" t="s">
        <v>1980</v>
      </c>
      <c r="C1875" s="236" t="s">
        <v>1607</v>
      </c>
      <c r="D1875" s="236">
        <v>66.14</v>
      </c>
    </row>
    <row r="1876" spans="1:4" ht="30" x14ac:dyDescent="0.25">
      <c r="A1876" s="236">
        <v>96013</v>
      </c>
      <c r="B1876" s="236" t="s">
        <v>1981</v>
      </c>
      <c r="C1876" s="236" t="s">
        <v>1609</v>
      </c>
      <c r="D1876" s="236">
        <v>187.77</v>
      </c>
    </row>
    <row r="1877" spans="1:4" ht="30" x14ac:dyDescent="0.25">
      <c r="A1877" s="236">
        <v>96029</v>
      </c>
      <c r="B1877" s="236" t="s">
        <v>1982</v>
      </c>
      <c r="C1877" s="236" t="s">
        <v>1607</v>
      </c>
      <c r="D1877" s="236">
        <v>59.84</v>
      </c>
    </row>
    <row r="1878" spans="1:4" ht="30" x14ac:dyDescent="0.25">
      <c r="A1878" s="236">
        <v>96028</v>
      </c>
      <c r="B1878" s="236" t="s">
        <v>1983</v>
      </c>
      <c r="C1878" s="236" t="s">
        <v>1609</v>
      </c>
      <c r="D1878" s="236">
        <v>146.22</v>
      </c>
    </row>
    <row r="1879" spans="1:4" ht="30" x14ac:dyDescent="0.25">
      <c r="A1879" s="236">
        <v>96155</v>
      </c>
      <c r="B1879" s="236" t="s">
        <v>1984</v>
      </c>
      <c r="C1879" s="236" t="s">
        <v>1607</v>
      </c>
      <c r="D1879" s="236">
        <v>60.08</v>
      </c>
    </row>
    <row r="1880" spans="1:4" ht="30" x14ac:dyDescent="0.25">
      <c r="A1880" s="236">
        <v>96157</v>
      </c>
      <c r="B1880" s="236" t="s">
        <v>1985</v>
      </c>
      <c r="C1880" s="236" t="s">
        <v>1609</v>
      </c>
      <c r="D1880" s="236">
        <v>146.68</v>
      </c>
    </row>
    <row r="1881" spans="1:4" ht="30" x14ac:dyDescent="0.25">
      <c r="A1881" s="236">
        <v>5845</v>
      </c>
      <c r="B1881" s="236" t="s">
        <v>1986</v>
      </c>
      <c r="C1881" s="236" t="s">
        <v>1607</v>
      </c>
      <c r="D1881" s="236">
        <v>61.81</v>
      </c>
    </row>
    <row r="1882" spans="1:4" ht="30" x14ac:dyDescent="0.25">
      <c r="A1882" s="236">
        <v>5843</v>
      </c>
      <c r="B1882" s="236" t="s">
        <v>1987</v>
      </c>
      <c r="C1882" s="236" t="s">
        <v>1609</v>
      </c>
      <c r="D1882" s="236">
        <v>179.66</v>
      </c>
    </row>
    <row r="1883" spans="1:4" ht="30" x14ac:dyDescent="0.25">
      <c r="A1883" s="236">
        <v>89036</v>
      </c>
      <c r="B1883" s="236" t="s">
        <v>1988</v>
      </c>
      <c r="C1883" s="236" t="s">
        <v>1607</v>
      </c>
      <c r="D1883" s="236">
        <v>55.71</v>
      </c>
    </row>
    <row r="1884" spans="1:4" ht="30" x14ac:dyDescent="0.25">
      <c r="A1884" s="236">
        <v>89035</v>
      </c>
      <c r="B1884" s="236" t="s">
        <v>1989</v>
      </c>
      <c r="C1884" s="236" t="s">
        <v>1609</v>
      </c>
      <c r="D1884" s="236">
        <v>138.53</v>
      </c>
    </row>
    <row r="1885" spans="1:4" x14ac:dyDescent="0.25">
      <c r="A1885" s="236">
        <v>102911</v>
      </c>
      <c r="B1885" s="236" t="s">
        <v>1990</v>
      </c>
      <c r="C1885" s="236" t="s">
        <v>1607</v>
      </c>
      <c r="D1885" s="236">
        <v>0</v>
      </c>
    </row>
    <row r="1886" spans="1:4" x14ac:dyDescent="0.25">
      <c r="A1886" s="236">
        <v>102910</v>
      </c>
      <c r="B1886" s="236" t="s">
        <v>1991</v>
      </c>
      <c r="C1886" s="236" t="s">
        <v>1609</v>
      </c>
      <c r="D1886" s="236">
        <v>0</v>
      </c>
    </row>
    <row r="1887" spans="1:4" ht="30" x14ac:dyDescent="0.25">
      <c r="A1887" s="236">
        <v>93440</v>
      </c>
      <c r="B1887" s="236" t="s">
        <v>1992</v>
      </c>
      <c r="C1887" s="236" t="s">
        <v>1607</v>
      </c>
      <c r="D1887" s="236">
        <v>184.49</v>
      </c>
    </row>
    <row r="1888" spans="1:4" ht="30" x14ac:dyDescent="0.25">
      <c r="A1888" s="236">
        <v>93439</v>
      </c>
      <c r="B1888" s="236" t="s">
        <v>1993</v>
      </c>
      <c r="C1888" s="236" t="s">
        <v>1609</v>
      </c>
      <c r="D1888" s="236">
        <v>308.67</v>
      </c>
    </row>
    <row r="1889" spans="1:4" x14ac:dyDescent="0.25">
      <c r="A1889" s="236">
        <v>100648</v>
      </c>
      <c r="B1889" s="236" t="s">
        <v>1994</v>
      </c>
      <c r="C1889" s="236" t="s">
        <v>1607</v>
      </c>
      <c r="D1889" s="236">
        <v>605.82000000000005</v>
      </c>
    </row>
    <row r="1890" spans="1:4" x14ac:dyDescent="0.25">
      <c r="A1890" s="236">
        <v>100647</v>
      </c>
      <c r="B1890" s="236" t="s">
        <v>1995</v>
      </c>
      <c r="C1890" s="236" t="s">
        <v>1609</v>
      </c>
      <c r="D1890" s="236">
        <v>6740.99</v>
      </c>
    </row>
    <row r="1891" spans="1:4" ht="30" x14ac:dyDescent="0.25">
      <c r="A1891" s="236">
        <v>5829</v>
      </c>
      <c r="B1891" s="236" t="s">
        <v>1996</v>
      </c>
      <c r="C1891" s="236" t="s">
        <v>1607</v>
      </c>
      <c r="D1891" s="236">
        <v>215.05</v>
      </c>
    </row>
    <row r="1892" spans="1:4" ht="30" x14ac:dyDescent="0.25">
      <c r="A1892" s="236">
        <v>5823</v>
      </c>
      <c r="B1892" s="236" t="s">
        <v>1997</v>
      </c>
      <c r="C1892" s="236" t="s">
        <v>1609</v>
      </c>
      <c r="D1892" s="236">
        <v>271.61</v>
      </c>
    </row>
    <row r="1893" spans="1:4" ht="60" x14ac:dyDescent="0.25">
      <c r="A1893" s="236">
        <v>106095</v>
      </c>
      <c r="B1893" s="236" t="s">
        <v>1998</v>
      </c>
      <c r="C1893" s="236" t="s">
        <v>1607</v>
      </c>
      <c r="D1893" s="236">
        <v>119.25</v>
      </c>
    </row>
    <row r="1894" spans="1:4" ht="60" x14ac:dyDescent="0.25">
      <c r="A1894" s="236">
        <v>106094</v>
      </c>
      <c r="B1894" s="236" t="s">
        <v>1999</v>
      </c>
      <c r="C1894" s="236" t="s">
        <v>1609</v>
      </c>
      <c r="D1894" s="236">
        <v>344.44</v>
      </c>
    </row>
    <row r="1895" spans="1:4" ht="30" x14ac:dyDescent="0.25">
      <c r="A1895" s="236">
        <v>100642</v>
      </c>
      <c r="B1895" s="236" t="s">
        <v>2000</v>
      </c>
      <c r="C1895" s="236" t="s">
        <v>1607</v>
      </c>
      <c r="D1895" s="236">
        <v>311.08999999999997</v>
      </c>
    </row>
    <row r="1896" spans="1:4" ht="30" x14ac:dyDescent="0.25">
      <c r="A1896" s="236">
        <v>100641</v>
      </c>
      <c r="B1896" s="236" t="s">
        <v>2001</v>
      </c>
      <c r="C1896" s="236" t="s">
        <v>1609</v>
      </c>
      <c r="D1896" s="236">
        <v>4940.5600000000004</v>
      </c>
    </row>
    <row r="1897" spans="1:4" ht="30" x14ac:dyDescent="0.25">
      <c r="A1897" s="236">
        <v>93434</v>
      </c>
      <c r="B1897" s="236" t="s">
        <v>2002</v>
      </c>
      <c r="C1897" s="236" t="s">
        <v>1607</v>
      </c>
      <c r="D1897" s="236">
        <v>386.75</v>
      </c>
    </row>
    <row r="1898" spans="1:4" ht="30" x14ac:dyDescent="0.25">
      <c r="A1898" s="236">
        <v>93433</v>
      </c>
      <c r="B1898" s="236" t="s">
        <v>2003</v>
      </c>
      <c r="C1898" s="236" t="s">
        <v>1609</v>
      </c>
      <c r="D1898" s="236">
        <v>2780.6</v>
      </c>
    </row>
    <row r="1899" spans="1:4" ht="30" x14ac:dyDescent="0.25">
      <c r="A1899" s="236">
        <v>95122</v>
      </c>
      <c r="B1899" s="236" t="s">
        <v>2004</v>
      </c>
      <c r="C1899" s="236" t="s">
        <v>1607</v>
      </c>
      <c r="D1899" s="236">
        <v>270.82</v>
      </c>
    </row>
    <row r="1900" spans="1:4" ht="30" x14ac:dyDescent="0.25">
      <c r="A1900" s="236">
        <v>95121</v>
      </c>
      <c r="B1900" s="236" t="s">
        <v>2005</v>
      </c>
      <c r="C1900" s="236" t="s">
        <v>1609</v>
      </c>
      <c r="D1900" s="236">
        <v>409.17</v>
      </c>
    </row>
    <row r="1901" spans="1:4" x14ac:dyDescent="0.25">
      <c r="A1901" s="236">
        <v>103662</v>
      </c>
      <c r="B1901" s="236" t="s">
        <v>2006</v>
      </c>
      <c r="C1901" s="236" t="s">
        <v>1607</v>
      </c>
      <c r="D1901" s="236">
        <v>0</v>
      </c>
    </row>
    <row r="1902" spans="1:4" x14ac:dyDescent="0.25">
      <c r="A1902" s="236">
        <v>103661</v>
      </c>
      <c r="B1902" s="236" t="s">
        <v>2007</v>
      </c>
      <c r="C1902" s="236" t="s">
        <v>1609</v>
      </c>
      <c r="D1902" s="236">
        <v>0</v>
      </c>
    </row>
    <row r="1903" spans="1:4" ht="30" x14ac:dyDescent="0.25">
      <c r="A1903" s="236">
        <v>5841</v>
      </c>
      <c r="B1903" s="236" t="s">
        <v>2008</v>
      </c>
      <c r="C1903" s="236" t="s">
        <v>1607</v>
      </c>
      <c r="D1903" s="236">
        <v>4.59</v>
      </c>
    </row>
    <row r="1904" spans="1:4" ht="30" x14ac:dyDescent="0.25">
      <c r="A1904" s="236">
        <v>5839</v>
      </c>
      <c r="B1904" s="236" t="s">
        <v>2009</v>
      </c>
      <c r="C1904" s="236" t="s">
        <v>1609</v>
      </c>
      <c r="D1904" s="236">
        <v>9.1300000000000008</v>
      </c>
    </row>
    <row r="1905" spans="1:4" ht="30" x14ac:dyDescent="0.25">
      <c r="A1905" s="236">
        <v>90587</v>
      </c>
      <c r="B1905" s="236" t="s">
        <v>2010</v>
      </c>
      <c r="C1905" s="236" t="s">
        <v>1607</v>
      </c>
      <c r="D1905" s="236">
        <v>0.56000000000000005</v>
      </c>
    </row>
    <row r="1906" spans="1:4" ht="30" x14ac:dyDescent="0.25">
      <c r="A1906" s="236">
        <v>90586</v>
      </c>
      <c r="B1906" s="236" t="s">
        <v>2011</v>
      </c>
      <c r="C1906" s="236" t="s">
        <v>1609</v>
      </c>
      <c r="D1906" s="236">
        <v>1.37</v>
      </c>
    </row>
    <row r="1907" spans="1:4" ht="30" x14ac:dyDescent="0.25">
      <c r="A1907" s="236">
        <v>106392</v>
      </c>
      <c r="B1907" s="236" t="s">
        <v>2012</v>
      </c>
      <c r="C1907" s="236" t="s">
        <v>1607</v>
      </c>
      <c r="D1907" s="236">
        <v>137.96</v>
      </c>
    </row>
    <row r="1908" spans="1:4" ht="30" x14ac:dyDescent="0.25">
      <c r="A1908" s="236">
        <v>106389</v>
      </c>
      <c r="B1908" s="236" t="s">
        <v>2013</v>
      </c>
      <c r="C1908" s="236" t="s">
        <v>1609</v>
      </c>
      <c r="D1908" s="236">
        <v>352.92</v>
      </c>
    </row>
    <row r="1909" spans="1:4" ht="30" x14ac:dyDescent="0.25">
      <c r="A1909" s="236">
        <v>106391</v>
      </c>
      <c r="B1909" s="236" t="s">
        <v>2014</v>
      </c>
      <c r="C1909" s="236" t="s">
        <v>1607</v>
      </c>
      <c r="D1909" s="236">
        <v>275.3</v>
      </c>
    </row>
    <row r="1910" spans="1:4" ht="30" x14ac:dyDescent="0.25">
      <c r="A1910" s="236">
        <v>106388</v>
      </c>
      <c r="B1910" s="236" t="s">
        <v>2015</v>
      </c>
      <c r="C1910" s="236" t="s">
        <v>1609</v>
      </c>
      <c r="D1910" s="236">
        <v>674.17</v>
      </c>
    </row>
    <row r="1911" spans="1:4" ht="30" x14ac:dyDescent="0.25">
      <c r="A1911" s="236">
        <v>5837</v>
      </c>
      <c r="B1911" s="236" t="s">
        <v>2016</v>
      </c>
      <c r="C1911" s="236" t="s">
        <v>1607</v>
      </c>
      <c r="D1911" s="236">
        <v>159.34</v>
      </c>
    </row>
    <row r="1912" spans="1:4" ht="30" x14ac:dyDescent="0.25">
      <c r="A1912" s="236">
        <v>5835</v>
      </c>
      <c r="B1912" s="236" t="s">
        <v>2017</v>
      </c>
      <c r="C1912" s="236" t="s">
        <v>1609</v>
      </c>
      <c r="D1912" s="236">
        <v>395.41</v>
      </c>
    </row>
    <row r="1913" spans="1:4" ht="30" x14ac:dyDescent="0.25">
      <c r="A1913" s="236">
        <v>89257</v>
      </c>
      <c r="B1913" s="236" t="s">
        <v>2018</v>
      </c>
      <c r="C1913" s="236" t="s">
        <v>1609</v>
      </c>
      <c r="D1913" s="236">
        <v>342.69</v>
      </c>
    </row>
    <row r="1914" spans="1:4" ht="30" x14ac:dyDescent="0.25">
      <c r="A1914" s="236">
        <v>89258</v>
      </c>
      <c r="B1914" s="236" t="s">
        <v>2019</v>
      </c>
      <c r="C1914" s="236" t="s">
        <v>1607</v>
      </c>
      <c r="D1914" s="236">
        <v>137.22999999999999</v>
      </c>
    </row>
    <row r="1915" spans="1:4" ht="30" x14ac:dyDescent="0.25">
      <c r="A1915" s="236">
        <v>106393</v>
      </c>
      <c r="B1915" s="236" t="s">
        <v>2020</v>
      </c>
      <c r="C1915" s="236" t="s">
        <v>1607</v>
      </c>
      <c r="D1915" s="236">
        <v>156.81</v>
      </c>
    </row>
    <row r="1916" spans="1:4" ht="30" x14ac:dyDescent="0.25">
      <c r="A1916" s="236">
        <v>106390</v>
      </c>
      <c r="B1916" s="236" t="s">
        <v>2021</v>
      </c>
      <c r="C1916" s="236" t="s">
        <v>1609</v>
      </c>
      <c r="D1916" s="236">
        <v>376.28</v>
      </c>
    </row>
    <row r="1917" spans="1:4" ht="30" x14ac:dyDescent="0.25">
      <c r="A1917" s="236">
        <v>97621</v>
      </c>
      <c r="B1917" s="236" t="s">
        <v>2022</v>
      </c>
      <c r="C1917" s="236" t="s">
        <v>124</v>
      </c>
      <c r="D1917" s="236">
        <v>166.38</v>
      </c>
    </row>
    <row r="1918" spans="1:4" ht="30" x14ac:dyDescent="0.25">
      <c r="A1918" s="236">
        <v>97622</v>
      </c>
      <c r="B1918" s="236" t="s">
        <v>2023</v>
      </c>
      <c r="C1918" s="236" t="s">
        <v>124</v>
      </c>
      <c r="D1918" s="236">
        <v>81.09</v>
      </c>
    </row>
    <row r="1919" spans="1:4" ht="30" x14ac:dyDescent="0.25">
      <c r="A1919" s="236">
        <v>97623</v>
      </c>
      <c r="B1919" s="236" t="s">
        <v>2024</v>
      </c>
      <c r="C1919" s="236" t="s">
        <v>124</v>
      </c>
      <c r="D1919" s="236">
        <v>248.39</v>
      </c>
    </row>
    <row r="1920" spans="1:4" ht="30" x14ac:dyDescent="0.25">
      <c r="A1920" s="236">
        <v>97624</v>
      </c>
      <c r="B1920" s="236" t="s">
        <v>2025</v>
      </c>
      <c r="C1920" s="236" t="s">
        <v>124</v>
      </c>
      <c r="D1920" s="236">
        <v>152.46</v>
      </c>
    </row>
    <row r="1921" spans="1:4" ht="30" x14ac:dyDescent="0.25">
      <c r="A1921" s="236">
        <v>97625</v>
      </c>
      <c r="B1921" s="236" t="s">
        <v>2026</v>
      </c>
      <c r="C1921" s="236" t="s">
        <v>124</v>
      </c>
      <c r="D1921" s="236">
        <v>54.15</v>
      </c>
    </row>
    <row r="1922" spans="1:4" ht="30" x14ac:dyDescent="0.25">
      <c r="A1922" s="236">
        <v>104791</v>
      </c>
      <c r="B1922" s="236" t="s">
        <v>2027</v>
      </c>
      <c r="C1922" s="236" t="s">
        <v>178</v>
      </c>
      <c r="D1922" s="236">
        <v>8.6</v>
      </c>
    </row>
    <row r="1923" spans="1:4" x14ac:dyDescent="0.25">
      <c r="A1923" s="236">
        <v>97631</v>
      </c>
      <c r="B1923" s="236" t="s">
        <v>2028</v>
      </c>
      <c r="C1923" s="236" t="s">
        <v>178</v>
      </c>
      <c r="D1923" s="236">
        <v>16.18</v>
      </c>
    </row>
    <row r="1924" spans="1:4" ht="30" x14ac:dyDescent="0.25">
      <c r="A1924" s="236">
        <v>97630</v>
      </c>
      <c r="B1924" s="236" t="s">
        <v>2029</v>
      </c>
      <c r="C1924" s="236" t="s">
        <v>124</v>
      </c>
      <c r="D1924" s="236">
        <v>0</v>
      </c>
    </row>
    <row r="1925" spans="1:4" ht="30" x14ac:dyDescent="0.25">
      <c r="A1925" s="236">
        <v>104796</v>
      </c>
      <c r="B1925" s="236" t="s">
        <v>2030</v>
      </c>
      <c r="C1925" s="236" t="s">
        <v>33</v>
      </c>
      <c r="D1925" s="236">
        <v>17.66</v>
      </c>
    </row>
    <row r="1926" spans="1:4" ht="30" x14ac:dyDescent="0.25">
      <c r="A1926" s="236">
        <v>97628</v>
      </c>
      <c r="B1926" s="236" t="s">
        <v>2031</v>
      </c>
      <c r="C1926" s="236" t="s">
        <v>124</v>
      </c>
      <c r="D1926" s="236">
        <v>379.54</v>
      </c>
    </row>
    <row r="1927" spans="1:4" ht="30" x14ac:dyDescent="0.25">
      <c r="A1927" s="236">
        <v>97629</v>
      </c>
      <c r="B1927" s="236" t="s">
        <v>2032</v>
      </c>
      <c r="C1927" s="236" t="s">
        <v>124</v>
      </c>
      <c r="D1927" s="236">
        <v>120.37</v>
      </c>
    </row>
    <row r="1928" spans="1:4" ht="30" x14ac:dyDescent="0.25">
      <c r="A1928" s="236">
        <v>97626</v>
      </c>
      <c r="B1928" s="236" t="s">
        <v>2033</v>
      </c>
      <c r="C1928" s="236" t="s">
        <v>124</v>
      </c>
      <c r="D1928" s="236">
        <v>814.92</v>
      </c>
    </row>
    <row r="1929" spans="1:4" ht="30" x14ac:dyDescent="0.25">
      <c r="A1929" s="236">
        <v>97627</v>
      </c>
      <c r="B1929" s="236" t="s">
        <v>2034</v>
      </c>
      <c r="C1929" s="236" t="s">
        <v>124</v>
      </c>
      <c r="D1929" s="236">
        <v>258.47000000000003</v>
      </c>
    </row>
    <row r="1930" spans="1:4" ht="30" x14ac:dyDescent="0.25">
      <c r="A1930" s="236">
        <v>104789</v>
      </c>
      <c r="B1930" s="236" t="s">
        <v>2035</v>
      </c>
      <c r="C1930" s="236" t="s">
        <v>124</v>
      </c>
      <c r="D1930" s="236">
        <v>285.38</v>
      </c>
    </row>
    <row r="1931" spans="1:4" ht="30" x14ac:dyDescent="0.25">
      <c r="A1931" s="236">
        <v>104790</v>
      </c>
      <c r="B1931" s="236" t="s">
        <v>2036</v>
      </c>
      <c r="C1931" s="236" t="s">
        <v>124</v>
      </c>
      <c r="D1931" s="236">
        <v>132.85</v>
      </c>
    </row>
    <row r="1932" spans="1:4" ht="30" x14ac:dyDescent="0.25">
      <c r="A1932" s="236">
        <v>97633</v>
      </c>
      <c r="B1932" s="236" t="s">
        <v>2037</v>
      </c>
      <c r="C1932" s="236" t="s">
        <v>178</v>
      </c>
      <c r="D1932" s="236">
        <v>32.32</v>
      </c>
    </row>
    <row r="1933" spans="1:4" ht="30" x14ac:dyDescent="0.25">
      <c r="A1933" s="236">
        <v>97634</v>
      </c>
      <c r="B1933" s="236" t="s">
        <v>2038</v>
      </c>
      <c r="C1933" s="236" t="s">
        <v>178</v>
      </c>
      <c r="D1933" s="236">
        <v>9.64</v>
      </c>
    </row>
    <row r="1934" spans="1:4" x14ac:dyDescent="0.25">
      <c r="A1934" s="236">
        <v>97632</v>
      </c>
      <c r="B1934" s="236" t="s">
        <v>2039</v>
      </c>
      <c r="C1934" s="236" t="s">
        <v>33</v>
      </c>
      <c r="D1934" s="236">
        <v>3.7</v>
      </c>
    </row>
    <row r="1935" spans="1:4" ht="30" x14ac:dyDescent="0.25">
      <c r="A1935" s="236">
        <v>97636</v>
      </c>
      <c r="B1935" s="236" t="s">
        <v>2040</v>
      </c>
      <c r="C1935" s="236" t="s">
        <v>178</v>
      </c>
      <c r="D1935" s="236">
        <v>26.36</v>
      </c>
    </row>
    <row r="1936" spans="1:4" ht="30" x14ac:dyDescent="0.25">
      <c r="A1936" s="236">
        <v>104797</v>
      </c>
      <c r="B1936" s="236" t="s">
        <v>2041</v>
      </c>
      <c r="C1936" s="236" t="s">
        <v>33</v>
      </c>
      <c r="D1936" s="236">
        <v>22.09</v>
      </c>
    </row>
    <row r="1937" spans="1:4" x14ac:dyDescent="0.25">
      <c r="A1937" s="236">
        <v>104803</v>
      </c>
      <c r="B1937" s="236" t="s">
        <v>2042</v>
      </c>
      <c r="C1937" s="236" t="s">
        <v>33</v>
      </c>
      <c r="D1937" s="236">
        <v>6.36</v>
      </c>
    </row>
    <row r="1938" spans="1:4" x14ac:dyDescent="0.25">
      <c r="A1938" s="236">
        <v>97664</v>
      </c>
      <c r="B1938" s="236" t="s">
        <v>2043</v>
      </c>
      <c r="C1938" s="236" t="s">
        <v>119</v>
      </c>
      <c r="D1938" s="236">
        <v>2.33</v>
      </c>
    </row>
    <row r="1939" spans="1:4" ht="45" x14ac:dyDescent="0.25">
      <c r="A1939" s="236">
        <v>104801</v>
      </c>
      <c r="B1939" s="236" t="s">
        <v>2044</v>
      </c>
      <c r="C1939" s="236" t="s">
        <v>178</v>
      </c>
      <c r="D1939" s="236">
        <v>19.71</v>
      </c>
    </row>
    <row r="1940" spans="1:4" ht="30" x14ac:dyDescent="0.25">
      <c r="A1940" s="236">
        <v>97661</v>
      </c>
      <c r="B1940" s="236" t="s">
        <v>2045</v>
      </c>
      <c r="C1940" s="236" t="s">
        <v>33</v>
      </c>
      <c r="D1940" s="236">
        <v>1.07</v>
      </c>
    </row>
    <row r="1941" spans="1:4" ht="30" x14ac:dyDescent="0.25">
      <c r="A1941" s="236">
        <v>104794</v>
      </c>
      <c r="B1941" s="236" t="s">
        <v>2046</v>
      </c>
      <c r="C1941" s="236" t="s">
        <v>33</v>
      </c>
      <c r="D1941" s="236">
        <v>1.47</v>
      </c>
    </row>
    <row r="1942" spans="1:4" ht="30" x14ac:dyDescent="0.25">
      <c r="A1942" s="236">
        <v>104795</v>
      </c>
      <c r="B1942" s="236" t="s">
        <v>2047</v>
      </c>
      <c r="C1942" s="236" t="s">
        <v>33</v>
      </c>
      <c r="D1942" s="236">
        <v>2.0499999999999998</v>
      </c>
    </row>
    <row r="1943" spans="1:4" ht="30" x14ac:dyDescent="0.25">
      <c r="A1943" s="236">
        <v>104792</v>
      </c>
      <c r="B1943" s="236" t="s">
        <v>2048</v>
      </c>
      <c r="C1943" s="236" t="s">
        <v>33</v>
      </c>
      <c r="D1943" s="236">
        <v>0.59</v>
      </c>
    </row>
    <row r="1944" spans="1:4" ht="30" x14ac:dyDescent="0.25">
      <c r="A1944" s="236">
        <v>104793</v>
      </c>
      <c r="B1944" s="236" t="s">
        <v>2049</v>
      </c>
      <c r="C1944" s="236" t="s">
        <v>33</v>
      </c>
      <c r="D1944" s="236">
        <v>0.82</v>
      </c>
    </row>
    <row r="1945" spans="1:4" x14ac:dyDescent="0.25">
      <c r="A1945" s="236">
        <v>104800</v>
      </c>
      <c r="B1945" s="236" t="s">
        <v>2050</v>
      </c>
      <c r="C1945" s="236" t="s">
        <v>33</v>
      </c>
      <c r="D1945" s="236">
        <v>12.84</v>
      </c>
    </row>
    <row r="1946" spans="1:4" ht="30" x14ac:dyDescent="0.25">
      <c r="A1946" s="236">
        <v>97638</v>
      </c>
      <c r="B1946" s="236" t="s">
        <v>2051</v>
      </c>
      <c r="C1946" s="236" t="s">
        <v>178</v>
      </c>
      <c r="D1946" s="236">
        <v>12.01</v>
      </c>
    </row>
    <row r="1947" spans="1:4" x14ac:dyDescent="0.25">
      <c r="A1947" s="236">
        <v>97641</v>
      </c>
      <c r="B1947" s="236" t="s">
        <v>2052</v>
      </c>
      <c r="C1947" s="236" t="s">
        <v>178</v>
      </c>
      <c r="D1947" s="236">
        <v>4.1500000000000004</v>
      </c>
    </row>
    <row r="1948" spans="1:4" ht="30" x14ac:dyDescent="0.25">
      <c r="A1948" s="236">
        <v>97640</v>
      </c>
      <c r="B1948" s="236" t="s">
        <v>2053</v>
      </c>
      <c r="C1948" s="236" t="s">
        <v>178</v>
      </c>
      <c r="D1948" s="236">
        <v>2.8</v>
      </c>
    </row>
    <row r="1949" spans="1:4" ht="30" x14ac:dyDescent="0.25">
      <c r="A1949" s="236">
        <v>97660</v>
      </c>
      <c r="B1949" s="236" t="s">
        <v>2054</v>
      </c>
      <c r="C1949" s="236" t="s">
        <v>119</v>
      </c>
      <c r="D1949" s="236">
        <v>1</v>
      </c>
    </row>
    <row r="1950" spans="1:4" x14ac:dyDescent="0.25">
      <c r="A1950" s="236">
        <v>97645</v>
      </c>
      <c r="B1950" s="236" t="s">
        <v>2055</v>
      </c>
      <c r="C1950" s="236" t="s">
        <v>178</v>
      </c>
      <c r="D1950" s="236">
        <v>34.78</v>
      </c>
    </row>
    <row r="1951" spans="1:4" x14ac:dyDescent="0.25">
      <c r="A1951" s="236">
        <v>97663</v>
      </c>
      <c r="B1951" s="236" t="s">
        <v>2056</v>
      </c>
      <c r="C1951" s="236" t="s">
        <v>119</v>
      </c>
      <c r="D1951" s="236">
        <v>18.670000000000002</v>
      </c>
    </row>
    <row r="1952" spans="1:4" x14ac:dyDescent="0.25">
      <c r="A1952" s="236">
        <v>97665</v>
      </c>
      <c r="B1952" s="236" t="s">
        <v>2057</v>
      </c>
      <c r="C1952" s="236" t="s">
        <v>119</v>
      </c>
      <c r="D1952" s="236">
        <v>2.73</v>
      </c>
    </row>
    <row r="1953" spans="1:4" x14ac:dyDescent="0.25">
      <c r="A1953" s="236">
        <v>97666</v>
      </c>
      <c r="B1953" s="236" t="s">
        <v>2058</v>
      </c>
      <c r="C1953" s="236" t="s">
        <v>119</v>
      </c>
      <c r="D1953" s="236">
        <v>13.62</v>
      </c>
    </row>
    <row r="1954" spans="1:4" ht="30" x14ac:dyDescent="0.25">
      <c r="A1954" s="236">
        <v>97635</v>
      </c>
      <c r="B1954" s="236" t="s">
        <v>2059</v>
      </c>
      <c r="C1954" s="236" t="s">
        <v>178</v>
      </c>
      <c r="D1954" s="236">
        <v>23.72</v>
      </c>
    </row>
    <row r="1955" spans="1:4" ht="30" x14ac:dyDescent="0.25">
      <c r="A1955" s="236">
        <v>97643</v>
      </c>
      <c r="B1955" s="236" t="s">
        <v>2060</v>
      </c>
      <c r="C1955" s="236" t="s">
        <v>178</v>
      </c>
      <c r="D1955" s="236">
        <v>35.61</v>
      </c>
    </row>
    <row r="1956" spans="1:4" ht="30" x14ac:dyDescent="0.25">
      <c r="A1956" s="236">
        <v>104799</v>
      </c>
      <c r="B1956" s="236" t="s">
        <v>2061</v>
      </c>
      <c r="C1956" s="236" t="s">
        <v>178</v>
      </c>
      <c r="D1956" s="236">
        <v>15.51</v>
      </c>
    </row>
    <row r="1957" spans="1:4" ht="30" x14ac:dyDescent="0.25">
      <c r="A1957" s="236">
        <v>97639</v>
      </c>
      <c r="B1957" s="236" t="s">
        <v>2062</v>
      </c>
      <c r="C1957" s="236" t="s">
        <v>178</v>
      </c>
      <c r="D1957" s="236">
        <v>29.08</v>
      </c>
    </row>
    <row r="1958" spans="1:4" x14ac:dyDescent="0.25">
      <c r="A1958" s="236">
        <v>97644</v>
      </c>
      <c r="B1958" s="236" t="s">
        <v>2063</v>
      </c>
      <c r="C1958" s="236" t="s">
        <v>178</v>
      </c>
      <c r="D1958" s="236">
        <v>13.46</v>
      </c>
    </row>
    <row r="1959" spans="1:4" ht="30" x14ac:dyDescent="0.25">
      <c r="A1959" s="236">
        <v>97648</v>
      </c>
      <c r="B1959" s="236" t="s">
        <v>2064</v>
      </c>
      <c r="C1959" s="236" t="s">
        <v>178</v>
      </c>
      <c r="D1959" s="236">
        <v>2.88</v>
      </c>
    </row>
    <row r="1960" spans="1:4" ht="30" x14ac:dyDescent="0.25">
      <c r="A1960" s="236">
        <v>104798</v>
      </c>
      <c r="B1960" s="236" t="s">
        <v>2065</v>
      </c>
      <c r="C1960" s="236" t="s">
        <v>119</v>
      </c>
      <c r="D1960" s="236">
        <v>19.760000000000002</v>
      </c>
    </row>
    <row r="1961" spans="1:4" ht="30" x14ac:dyDescent="0.25">
      <c r="A1961" s="236">
        <v>97637</v>
      </c>
      <c r="B1961" s="236" t="s">
        <v>2066</v>
      </c>
      <c r="C1961" s="236" t="s">
        <v>178</v>
      </c>
      <c r="D1961" s="236">
        <v>4.13</v>
      </c>
    </row>
    <row r="1962" spans="1:4" ht="45" x14ac:dyDescent="0.25">
      <c r="A1962" s="236">
        <v>104802</v>
      </c>
      <c r="B1962" s="236" t="s">
        <v>2067</v>
      </c>
      <c r="C1962" s="236" t="s">
        <v>178</v>
      </c>
      <c r="D1962" s="236">
        <v>13.11</v>
      </c>
    </row>
    <row r="1963" spans="1:4" ht="30" x14ac:dyDescent="0.25">
      <c r="A1963" s="236">
        <v>97647</v>
      </c>
      <c r="B1963" s="236" t="s">
        <v>2068</v>
      </c>
      <c r="C1963" s="236" t="s">
        <v>178</v>
      </c>
      <c r="D1963" s="236">
        <v>5.0199999999999996</v>
      </c>
    </row>
    <row r="1964" spans="1:4" ht="30" x14ac:dyDescent="0.25">
      <c r="A1964" s="236">
        <v>97649</v>
      </c>
      <c r="B1964" s="236" t="s">
        <v>2069</v>
      </c>
      <c r="C1964" s="236" t="s">
        <v>178</v>
      </c>
      <c r="D1964" s="236">
        <v>6.09</v>
      </c>
    </row>
    <row r="1965" spans="1:4" ht="30" x14ac:dyDescent="0.25">
      <c r="A1965" s="236">
        <v>97652</v>
      </c>
      <c r="B1965" s="236" t="s">
        <v>2070</v>
      </c>
      <c r="C1965" s="236" t="s">
        <v>119</v>
      </c>
      <c r="D1965" s="236">
        <v>267.41000000000003</v>
      </c>
    </row>
    <row r="1966" spans="1:4" ht="30" x14ac:dyDescent="0.25">
      <c r="A1966" s="236">
        <v>97654</v>
      </c>
      <c r="B1966" s="236" t="s">
        <v>2071</v>
      </c>
      <c r="C1966" s="236" t="s">
        <v>119</v>
      </c>
      <c r="D1966" s="236">
        <v>206.07</v>
      </c>
    </row>
    <row r="1967" spans="1:4" ht="30" x14ac:dyDescent="0.25">
      <c r="A1967" s="236">
        <v>97651</v>
      </c>
      <c r="B1967" s="236" t="s">
        <v>2072</v>
      </c>
      <c r="C1967" s="236" t="s">
        <v>119</v>
      </c>
      <c r="D1967" s="236">
        <v>117.96</v>
      </c>
    </row>
    <row r="1968" spans="1:4" ht="30" x14ac:dyDescent="0.25">
      <c r="A1968" s="236">
        <v>97653</v>
      </c>
      <c r="B1968" s="236" t="s">
        <v>2073</v>
      </c>
      <c r="C1968" s="236" t="s">
        <v>119</v>
      </c>
      <c r="D1968" s="236">
        <v>157.16</v>
      </c>
    </row>
    <row r="1969" spans="1:4" ht="30" x14ac:dyDescent="0.25">
      <c r="A1969" s="236">
        <v>97657</v>
      </c>
      <c r="B1969" s="236" t="s">
        <v>2074</v>
      </c>
      <c r="C1969" s="236" t="s">
        <v>119</v>
      </c>
      <c r="D1969" s="236">
        <v>844</v>
      </c>
    </row>
    <row r="1970" spans="1:4" ht="30" x14ac:dyDescent="0.25">
      <c r="A1970" s="236">
        <v>97659</v>
      </c>
      <c r="B1970" s="236" t="s">
        <v>2075</v>
      </c>
      <c r="C1970" s="236" t="s">
        <v>119</v>
      </c>
      <c r="D1970" s="236">
        <v>367.44</v>
      </c>
    </row>
    <row r="1971" spans="1:4" ht="30" x14ac:dyDescent="0.25">
      <c r="A1971" s="236">
        <v>97656</v>
      </c>
      <c r="B1971" s="236" t="s">
        <v>2076</v>
      </c>
      <c r="C1971" s="236" t="s">
        <v>119</v>
      </c>
      <c r="D1971" s="236">
        <v>425.81</v>
      </c>
    </row>
    <row r="1972" spans="1:4" ht="30" x14ac:dyDescent="0.25">
      <c r="A1972" s="236">
        <v>97658</v>
      </c>
      <c r="B1972" s="236" t="s">
        <v>2077</v>
      </c>
      <c r="C1972" s="236" t="s">
        <v>119</v>
      </c>
      <c r="D1972" s="236">
        <v>256.29000000000002</v>
      </c>
    </row>
    <row r="1973" spans="1:4" ht="30" x14ac:dyDescent="0.25">
      <c r="A1973" s="236">
        <v>97650</v>
      </c>
      <c r="B1973" s="236" t="s">
        <v>2078</v>
      </c>
      <c r="C1973" s="236" t="s">
        <v>178</v>
      </c>
      <c r="D1973" s="236">
        <v>10.83</v>
      </c>
    </row>
    <row r="1974" spans="1:4" ht="30" x14ac:dyDescent="0.25">
      <c r="A1974" s="236">
        <v>97642</v>
      </c>
      <c r="B1974" s="236" t="s">
        <v>2079</v>
      </c>
      <c r="C1974" s="236" t="s">
        <v>178</v>
      </c>
      <c r="D1974" s="236">
        <v>4.0199999999999996</v>
      </c>
    </row>
    <row r="1975" spans="1:4" ht="30" x14ac:dyDescent="0.25">
      <c r="A1975" s="236">
        <v>97655</v>
      </c>
      <c r="B1975" s="236" t="s">
        <v>2080</v>
      </c>
      <c r="C1975" s="236" t="s">
        <v>178</v>
      </c>
      <c r="D1975" s="236">
        <v>45.93</v>
      </c>
    </row>
    <row r="1976" spans="1:4" ht="30" x14ac:dyDescent="0.25">
      <c r="A1976" s="236">
        <v>97662</v>
      </c>
      <c r="B1976" s="236" t="s">
        <v>2081</v>
      </c>
      <c r="C1976" s="236" t="s">
        <v>33</v>
      </c>
      <c r="D1976" s="236">
        <v>0.75</v>
      </c>
    </row>
    <row r="1977" spans="1:4" ht="30" x14ac:dyDescent="0.25">
      <c r="A1977" s="236">
        <v>97646</v>
      </c>
      <c r="B1977" s="236" t="s">
        <v>2082</v>
      </c>
      <c r="C1977" s="236" t="s">
        <v>178</v>
      </c>
      <c r="D1977" s="236">
        <v>0</v>
      </c>
    </row>
    <row r="1978" spans="1:4" ht="30" x14ac:dyDescent="0.25">
      <c r="A1978" s="236">
        <v>92712</v>
      </c>
      <c r="B1978" s="236" t="s">
        <v>2083</v>
      </c>
      <c r="C1978" s="236" t="s">
        <v>127</v>
      </c>
      <c r="D1978" s="236">
        <v>0.21</v>
      </c>
    </row>
    <row r="1979" spans="1:4" ht="30" x14ac:dyDescent="0.25">
      <c r="A1979" s="236">
        <v>92713</v>
      </c>
      <c r="B1979" s="236" t="s">
        <v>2084</v>
      </c>
      <c r="C1979" s="236" t="s">
        <v>127</v>
      </c>
      <c r="D1979" s="236">
        <v>0.05</v>
      </c>
    </row>
    <row r="1980" spans="1:4" ht="30" x14ac:dyDescent="0.25">
      <c r="A1980" s="236">
        <v>92714</v>
      </c>
      <c r="B1980" s="236" t="s">
        <v>2085</v>
      </c>
      <c r="C1980" s="236" t="s">
        <v>127</v>
      </c>
      <c r="D1980" s="236">
        <v>0.27</v>
      </c>
    </row>
    <row r="1981" spans="1:4" ht="30" x14ac:dyDescent="0.25">
      <c r="A1981" s="236">
        <v>92715</v>
      </c>
      <c r="B1981" s="236" t="s">
        <v>2086</v>
      </c>
      <c r="C1981" s="236" t="s">
        <v>127</v>
      </c>
      <c r="D1981" s="236">
        <v>114.72</v>
      </c>
    </row>
    <row r="1982" spans="1:4" ht="30" x14ac:dyDescent="0.25">
      <c r="A1982" s="236">
        <v>103663</v>
      </c>
      <c r="B1982" s="236" t="s">
        <v>2087</v>
      </c>
      <c r="C1982" s="236" t="s">
        <v>127</v>
      </c>
      <c r="D1982" s="236">
        <v>0</v>
      </c>
    </row>
    <row r="1983" spans="1:4" ht="30" x14ac:dyDescent="0.25">
      <c r="A1983" s="236">
        <v>104390</v>
      </c>
      <c r="B1983" s="236" t="s">
        <v>2088</v>
      </c>
      <c r="C1983" s="236" t="s">
        <v>127</v>
      </c>
      <c r="D1983" s="236">
        <v>0</v>
      </c>
    </row>
    <row r="1984" spans="1:4" ht="30" x14ac:dyDescent="0.25">
      <c r="A1984" s="236">
        <v>103664</v>
      </c>
      <c r="B1984" s="236" t="s">
        <v>2089</v>
      </c>
      <c r="C1984" s="236" t="s">
        <v>127</v>
      </c>
      <c r="D1984" s="236">
        <v>0</v>
      </c>
    </row>
    <row r="1985" spans="1:4" ht="30" x14ac:dyDescent="0.25">
      <c r="A1985" s="236">
        <v>104451</v>
      </c>
      <c r="B1985" s="236" t="s">
        <v>2090</v>
      </c>
      <c r="C1985" s="236" t="s">
        <v>127</v>
      </c>
      <c r="D1985" s="236">
        <v>0</v>
      </c>
    </row>
    <row r="1986" spans="1:4" ht="30" x14ac:dyDescent="0.25">
      <c r="A1986" s="236">
        <v>103666</v>
      </c>
      <c r="B1986" s="236" t="s">
        <v>2091</v>
      </c>
      <c r="C1986" s="236" t="s">
        <v>127</v>
      </c>
      <c r="D1986" s="236">
        <v>137.88999999999999</v>
      </c>
    </row>
    <row r="1987" spans="1:4" ht="30" x14ac:dyDescent="0.25">
      <c r="A1987" s="236">
        <v>89212</v>
      </c>
      <c r="B1987" s="236" t="s">
        <v>2092</v>
      </c>
      <c r="C1987" s="236" t="s">
        <v>127</v>
      </c>
      <c r="D1987" s="236">
        <v>29.76</v>
      </c>
    </row>
    <row r="1988" spans="1:4" ht="30" x14ac:dyDescent="0.25">
      <c r="A1988" s="236">
        <v>89213</v>
      </c>
      <c r="B1988" s="236" t="s">
        <v>2093</v>
      </c>
      <c r="C1988" s="236" t="s">
        <v>127</v>
      </c>
      <c r="D1988" s="236">
        <v>9.18</v>
      </c>
    </row>
    <row r="1989" spans="1:4" ht="30" x14ac:dyDescent="0.25">
      <c r="A1989" s="236">
        <v>89214</v>
      </c>
      <c r="B1989" s="236" t="s">
        <v>2094</v>
      </c>
      <c r="C1989" s="236" t="s">
        <v>127</v>
      </c>
      <c r="D1989" s="236">
        <v>27.94</v>
      </c>
    </row>
    <row r="1990" spans="1:4" ht="30" x14ac:dyDescent="0.25">
      <c r="A1990" s="236">
        <v>89215</v>
      </c>
      <c r="B1990" s="236" t="s">
        <v>2095</v>
      </c>
      <c r="C1990" s="236" t="s">
        <v>127</v>
      </c>
      <c r="D1990" s="236">
        <v>94.36</v>
      </c>
    </row>
    <row r="1991" spans="1:4" ht="30" x14ac:dyDescent="0.25">
      <c r="A1991" s="236">
        <v>87441</v>
      </c>
      <c r="B1991" s="236" t="s">
        <v>2096</v>
      </c>
      <c r="C1991" s="236" t="s">
        <v>127</v>
      </c>
      <c r="D1991" s="236">
        <v>0.45</v>
      </c>
    </row>
    <row r="1992" spans="1:4" ht="30" x14ac:dyDescent="0.25">
      <c r="A1992" s="236">
        <v>87442</v>
      </c>
      <c r="B1992" s="236" t="s">
        <v>2097</v>
      </c>
      <c r="C1992" s="236" t="s">
        <v>127</v>
      </c>
      <c r="D1992" s="236">
        <v>0.1</v>
      </c>
    </row>
    <row r="1993" spans="1:4" ht="30" x14ac:dyDescent="0.25">
      <c r="A1993" s="236">
        <v>87443</v>
      </c>
      <c r="B1993" s="236" t="s">
        <v>2098</v>
      </c>
      <c r="C1993" s="236" t="s">
        <v>127</v>
      </c>
      <c r="D1993" s="236">
        <v>0.56000000000000005</v>
      </c>
    </row>
    <row r="1994" spans="1:4" ht="30" x14ac:dyDescent="0.25">
      <c r="A1994" s="236">
        <v>87444</v>
      </c>
      <c r="B1994" s="236" t="s">
        <v>2099</v>
      </c>
      <c r="C1994" s="236" t="s">
        <v>127</v>
      </c>
      <c r="D1994" s="236">
        <v>4.25</v>
      </c>
    </row>
    <row r="1995" spans="1:4" ht="30" x14ac:dyDescent="0.25">
      <c r="A1995" s="236">
        <v>93229</v>
      </c>
      <c r="B1995" s="236" t="s">
        <v>2100</v>
      </c>
      <c r="C1995" s="236" t="s">
        <v>127</v>
      </c>
      <c r="D1995" s="236">
        <v>0.41</v>
      </c>
    </row>
    <row r="1996" spans="1:4" ht="30" x14ac:dyDescent="0.25">
      <c r="A1996" s="236">
        <v>93230</v>
      </c>
      <c r="B1996" s="236" t="s">
        <v>2101</v>
      </c>
      <c r="C1996" s="236" t="s">
        <v>127</v>
      </c>
      <c r="D1996" s="236">
        <v>0.09</v>
      </c>
    </row>
    <row r="1997" spans="1:4" ht="30" x14ac:dyDescent="0.25">
      <c r="A1997" s="236">
        <v>93231</v>
      </c>
      <c r="B1997" s="236" t="s">
        <v>2102</v>
      </c>
      <c r="C1997" s="236" t="s">
        <v>127</v>
      </c>
      <c r="D1997" s="236">
        <v>0.51</v>
      </c>
    </row>
    <row r="1998" spans="1:4" ht="30" x14ac:dyDescent="0.25">
      <c r="A1998" s="236">
        <v>93232</v>
      </c>
      <c r="B1998" s="236" t="s">
        <v>2103</v>
      </c>
      <c r="C1998" s="236" t="s">
        <v>127</v>
      </c>
      <c r="D1998" s="236">
        <v>4.75</v>
      </c>
    </row>
    <row r="1999" spans="1:4" ht="30" x14ac:dyDescent="0.25">
      <c r="A1999" s="236">
        <v>102948</v>
      </c>
      <c r="B1999" s="236" t="s">
        <v>2104</v>
      </c>
      <c r="C1999" s="236" t="s">
        <v>127</v>
      </c>
      <c r="D1999" s="236">
        <v>0</v>
      </c>
    </row>
    <row r="2000" spans="1:4" ht="30" x14ac:dyDescent="0.25">
      <c r="A2000" s="236">
        <v>102949</v>
      </c>
      <c r="B2000" s="236" t="s">
        <v>2105</v>
      </c>
      <c r="C2000" s="236" t="s">
        <v>127</v>
      </c>
      <c r="D2000" s="236">
        <v>0</v>
      </c>
    </row>
    <row r="2001" spans="1:4" ht="30" x14ac:dyDescent="0.25">
      <c r="A2001" s="236">
        <v>102950</v>
      </c>
      <c r="B2001" s="236" t="s">
        <v>2106</v>
      </c>
      <c r="C2001" s="236" t="s">
        <v>127</v>
      </c>
      <c r="D2001" s="236">
        <v>0</v>
      </c>
    </row>
    <row r="2002" spans="1:4" ht="30" x14ac:dyDescent="0.25">
      <c r="A2002" s="236">
        <v>102951</v>
      </c>
      <c r="B2002" s="236" t="s">
        <v>2107</v>
      </c>
      <c r="C2002" s="236" t="s">
        <v>127</v>
      </c>
      <c r="D2002" s="236">
        <v>0.55000000000000004</v>
      </c>
    </row>
    <row r="2003" spans="1:4" ht="30" x14ac:dyDescent="0.25">
      <c r="A2003" s="236">
        <v>88826</v>
      </c>
      <c r="B2003" s="236" t="s">
        <v>2108</v>
      </c>
      <c r="C2003" s="236" t="s">
        <v>127</v>
      </c>
      <c r="D2003" s="236">
        <v>0.33</v>
      </c>
    </row>
    <row r="2004" spans="1:4" ht="30" x14ac:dyDescent="0.25">
      <c r="A2004" s="236">
        <v>88827</v>
      </c>
      <c r="B2004" s="236" t="s">
        <v>2109</v>
      </c>
      <c r="C2004" s="236" t="s">
        <v>127</v>
      </c>
      <c r="D2004" s="236">
        <v>7.0000000000000007E-2</v>
      </c>
    </row>
    <row r="2005" spans="1:4" ht="30" x14ac:dyDescent="0.25">
      <c r="A2005" s="236">
        <v>88828</v>
      </c>
      <c r="B2005" s="236" t="s">
        <v>2110</v>
      </c>
      <c r="C2005" s="236" t="s">
        <v>127</v>
      </c>
      <c r="D2005" s="236">
        <v>0.36</v>
      </c>
    </row>
    <row r="2006" spans="1:4" ht="30" x14ac:dyDescent="0.25">
      <c r="A2006" s="236">
        <v>88829</v>
      </c>
      <c r="B2006" s="236" t="s">
        <v>2111</v>
      </c>
      <c r="C2006" s="236" t="s">
        <v>127</v>
      </c>
      <c r="D2006" s="236">
        <v>1.1000000000000001</v>
      </c>
    </row>
    <row r="2007" spans="1:4" ht="30" x14ac:dyDescent="0.25">
      <c r="A2007" s="236">
        <v>89221</v>
      </c>
      <c r="B2007" s="236" t="s">
        <v>2112</v>
      </c>
      <c r="C2007" s="236" t="s">
        <v>127</v>
      </c>
      <c r="D2007" s="236">
        <v>1.35</v>
      </c>
    </row>
    <row r="2008" spans="1:4" ht="30" x14ac:dyDescent="0.25">
      <c r="A2008" s="236">
        <v>89222</v>
      </c>
      <c r="B2008" s="236" t="s">
        <v>2113</v>
      </c>
      <c r="C2008" s="236" t="s">
        <v>127</v>
      </c>
      <c r="D2008" s="236">
        <v>0.31</v>
      </c>
    </row>
    <row r="2009" spans="1:4" ht="30" x14ac:dyDescent="0.25">
      <c r="A2009" s="236">
        <v>89223</v>
      </c>
      <c r="B2009" s="236" t="s">
        <v>2114</v>
      </c>
      <c r="C2009" s="236" t="s">
        <v>127</v>
      </c>
      <c r="D2009" s="236">
        <v>1.47</v>
      </c>
    </row>
    <row r="2010" spans="1:4" ht="30" x14ac:dyDescent="0.25">
      <c r="A2010" s="236">
        <v>89224</v>
      </c>
      <c r="B2010" s="236" t="s">
        <v>2115</v>
      </c>
      <c r="C2010" s="236" t="s">
        <v>127</v>
      </c>
      <c r="D2010" s="236">
        <v>2.2000000000000002</v>
      </c>
    </row>
    <row r="2011" spans="1:4" ht="30" x14ac:dyDescent="0.25">
      <c r="A2011" s="236">
        <v>89274</v>
      </c>
      <c r="B2011" s="236" t="s">
        <v>2116</v>
      </c>
      <c r="C2011" s="236" t="s">
        <v>127</v>
      </c>
      <c r="D2011" s="236">
        <v>1.64</v>
      </c>
    </row>
    <row r="2012" spans="1:4" ht="30" x14ac:dyDescent="0.25">
      <c r="A2012" s="236">
        <v>89275</v>
      </c>
      <c r="B2012" s="236" t="s">
        <v>2117</v>
      </c>
      <c r="C2012" s="236" t="s">
        <v>127</v>
      </c>
      <c r="D2012" s="236">
        <v>0.37</v>
      </c>
    </row>
    <row r="2013" spans="1:4" ht="30" x14ac:dyDescent="0.25">
      <c r="A2013" s="236">
        <v>89276</v>
      </c>
      <c r="B2013" s="236" t="s">
        <v>2118</v>
      </c>
      <c r="C2013" s="236" t="s">
        <v>127</v>
      </c>
      <c r="D2013" s="236">
        <v>2.0499999999999998</v>
      </c>
    </row>
    <row r="2014" spans="1:4" ht="30" x14ac:dyDescent="0.25">
      <c r="A2014" s="236">
        <v>89277</v>
      </c>
      <c r="B2014" s="236" t="s">
        <v>2119</v>
      </c>
      <c r="C2014" s="236" t="s">
        <v>127</v>
      </c>
      <c r="D2014" s="236">
        <v>8.51</v>
      </c>
    </row>
    <row r="2015" spans="1:4" ht="45" x14ac:dyDescent="0.25">
      <c r="A2015" s="236">
        <v>90646</v>
      </c>
      <c r="B2015" s="236" t="s">
        <v>2120</v>
      </c>
      <c r="C2015" s="236" t="s">
        <v>127</v>
      </c>
      <c r="D2015" s="236">
        <v>0.67</v>
      </c>
    </row>
    <row r="2016" spans="1:4" ht="30" x14ac:dyDescent="0.25">
      <c r="A2016" s="236">
        <v>90647</v>
      </c>
      <c r="B2016" s="236" t="s">
        <v>2121</v>
      </c>
      <c r="C2016" s="236" t="s">
        <v>127</v>
      </c>
      <c r="D2016" s="236">
        <v>0.15</v>
      </c>
    </row>
    <row r="2017" spans="1:4" ht="45" x14ac:dyDescent="0.25">
      <c r="A2017" s="236">
        <v>90648</v>
      </c>
      <c r="B2017" s="236" t="s">
        <v>2122</v>
      </c>
      <c r="C2017" s="236" t="s">
        <v>127</v>
      </c>
      <c r="D2017" s="236">
        <v>0.73</v>
      </c>
    </row>
    <row r="2018" spans="1:4" ht="45" x14ac:dyDescent="0.25">
      <c r="A2018" s="236">
        <v>90649</v>
      </c>
      <c r="B2018" s="236" t="s">
        <v>2123</v>
      </c>
      <c r="C2018" s="236" t="s">
        <v>127</v>
      </c>
      <c r="D2018" s="236">
        <v>8.5500000000000007</v>
      </c>
    </row>
    <row r="2019" spans="1:4" x14ac:dyDescent="0.25">
      <c r="A2019" s="236">
        <v>106096</v>
      </c>
      <c r="B2019" s="236" t="s">
        <v>2124</v>
      </c>
      <c r="C2019" s="236" t="s">
        <v>127</v>
      </c>
      <c r="D2019" s="236">
        <v>0</v>
      </c>
    </row>
    <row r="2020" spans="1:4" x14ac:dyDescent="0.25">
      <c r="A2020" s="236">
        <v>106097</v>
      </c>
      <c r="B2020" s="236" t="s">
        <v>2125</v>
      </c>
      <c r="C2020" s="236" t="s">
        <v>127</v>
      </c>
      <c r="D2020" s="236">
        <v>0</v>
      </c>
    </row>
    <row r="2021" spans="1:4" x14ac:dyDescent="0.25">
      <c r="A2021" s="236">
        <v>106098</v>
      </c>
      <c r="B2021" s="236" t="s">
        <v>2126</v>
      </c>
      <c r="C2021" s="236" t="s">
        <v>127</v>
      </c>
      <c r="D2021" s="236">
        <v>0</v>
      </c>
    </row>
    <row r="2022" spans="1:4" ht="30" x14ac:dyDescent="0.25">
      <c r="A2022" s="236">
        <v>106099</v>
      </c>
      <c r="B2022" s="236" t="s">
        <v>2127</v>
      </c>
      <c r="C2022" s="236" t="s">
        <v>127</v>
      </c>
      <c r="D2022" s="236">
        <v>0.92</v>
      </c>
    </row>
    <row r="2023" spans="1:4" ht="30" x14ac:dyDescent="0.25">
      <c r="A2023" s="236">
        <v>90652</v>
      </c>
      <c r="B2023" s="236" t="s">
        <v>2128</v>
      </c>
      <c r="C2023" s="236" t="s">
        <v>127</v>
      </c>
      <c r="D2023" s="236">
        <v>4.04</v>
      </c>
    </row>
    <row r="2024" spans="1:4" x14ac:dyDescent="0.25">
      <c r="A2024" s="236">
        <v>90653</v>
      </c>
      <c r="B2024" s="236" t="s">
        <v>2129</v>
      </c>
      <c r="C2024" s="236" t="s">
        <v>127</v>
      </c>
      <c r="D2024" s="236">
        <v>0.93</v>
      </c>
    </row>
    <row r="2025" spans="1:4" ht="30" x14ac:dyDescent="0.25">
      <c r="A2025" s="236">
        <v>90654</v>
      </c>
      <c r="B2025" s="236" t="s">
        <v>2130</v>
      </c>
      <c r="C2025" s="236" t="s">
        <v>127</v>
      </c>
      <c r="D2025" s="236">
        <v>4.42</v>
      </c>
    </row>
    <row r="2026" spans="1:4" ht="30" x14ac:dyDescent="0.25">
      <c r="A2026" s="236">
        <v>90655</v>
      </c>
      <c r="B2026" s="236" t="s">
        <v>2131</v>
      </c>
      <c r="C2026" s="236" t="s">
        <v>127</v>
      </c>
      <c r="D2026" s="236">
        <v>5.63</v>
      </c>
    </row>
    <row r="2027" spans="1:4" ht="30" x14ac:dyDescent="0.25">
      <c r="A2027" s="236">
        <v>90658</v>
      </c>
      <c r="B2027" s="236" t="s">
        <v>2132</v>
      </c>
      <c r="C2027" s="236" t="s">
        <v>127</v>
      </c>
      <c r="D2027" s="236">
        <v>4.33</v>
      </c>
    </row>
    <row r="2028" spans="1:4" x14ac:dyDescent="0.25">
      <c r="A2028" s="236">
        <v>90659</v>
      </c>
      <c r="B2028" s="236" t="s">
        <v>2133</v>
      </c>
      <c r="C2028" s="236" t="s">
        <v>127</v>
      </c>
      <c r="D2028" s="236">
        <v>1</v>
      </c>
    </row>
    <row r="2029" spans="1:4" ht="30" x14ac:dyDescent="0.25">
      <c r="A2029" s="236">
        <v>90660</v>
      </c>
      <c r="B2029" s="236" t="s">
        <v>2134</v>
      </c>
      <c r="C2029" s="236" t="s">
        <v>127</v>
      </c>
      <c r="D2029" s="236">
        <v>4.74</v>
      </c>
    </row>
    <row r="2030" spans="1:4" ht="30" x14ac:dyDescent="0.25">
      <c r="A2030" s="236">
        <v>90661</v>
      </c>
      <c r="B2030" s="236" t="s">
        <v>2135</v>
      </c>
      <c r="C2030" s="236" t="s">
        <v>127</v>
      </c>
      <c r="D2030" s="236">
        <v>5.63</v>
      </c>
    </row>
    <row r="2031" spans="1:4" ht="30" x14ac:dyDescent="0.25">
      <c r="A2031" s="236">
        <v>89019</v>
      </c>
      <c r="B2031" s="236" t="s">
        <v>2136</v>
      </c>
      <c r="C2031" s="236" t="s">
        <v>127</v>
      </c>
      <c r="D2031" s="236">
        <v>0.4</v>
      </c>
    </row>
    <row r="2032" spans="1:4" ht="30" x14ac:dyDescent="0.25">
      <c r="A2032" s="236">
        <v>89020</v>
      </c>
      <c r="B2032" s="236" t="s">
        <v>2137</v>
      </c>
      <c r="C2032" s="236" t="s">
        <v>127</v>
      </c>
      <c r="D2032" s="236">
        <v>0.09</v>
      </c>
    </row>
    <row r="2033" spans="1:4" ht="30" x14ac:dyDescent="0.25">
      <c r="A2033" s="236">
        <v>5800</v>
      </c>
      <c r="B2033" s="236" t="s">
        <v>2138</v>
      </c>
      <c r="C2033" s="236" t="s">
        <v>127</v>
      </c>
      <c r="D2033" s="236">
        <v>0.44</v>
      </c>
    </row>
    <row r="2034" spans="1:4" ht="45" x14ac:dyDescent="0.25">
      <c r="A2034" s="236">
        <v>53866</v>
      </c>
      <c r="B2034" s="236" t="s">
        <v>2139</v>
      </c>
      <c r="C2034" s="236" t="s">
        <v>127</v>
      </c>
      <c r="D2034" s="236">
        <v>1.69</v>
      </c>
    </row>
    <row r="2035" spans="1:4" ht="30" x14ac:dyDescent="0.25">
      <c r="A2035" s="236">
        <v>90639</v>
      </c>
      <c r="B2035" s="236" t="s">
        <v>2140</v>
      </c>
      <c r="C2035" s="236" t="s">
        <v>127</v>
      </c>
      <c r="D2035" s="236">
        <v>6.21</v>
      </c>
    </row>
    <row r="2036" spans="1:4" ht="30" x14ac:dyDescent="0.25">
      <c r="A2036" s="236">
        <v>90640</v>
      </c>
      <c r="B2036" s="236" t="s">
        <v>2141</v>
      </c>
      <c r="C2036" s="236" t="s">
        <v>127</v>
      </c>
      <c r="D2036" s="236">
        <v>1.43</v>
      </c>
    </row>
    <row r="2037" spans="1:4" ht="30" x14ac:dyDescent="0.25">
      <c r="A2037" s="236">
        <v>90641</v>
      </c>
      <c r="B2037" s="236" t="s">
        <v>2142</v>
      </c>
      <c r="C2037" s="236" t="s">
        <v>127</v>
      </c>
      <c r="D2037" s="236">
        <v>6.8</v>
      </c>
    </row>
    <row r="2038" spans="1:4" ht="30" x14ac:dyDescent="0.25">
      <c r="A2038" s="236">
        <v>90642</v>
      </c>
      <c r="B2038" s="236" t="s">
        <v>2143</v>
      </c>
      <c r="C2038" s="236" t="s">
        <v>127</v>
      </c>
      <c r="D2038" s="236">
        <v>12.76</v>
      </c>
    </row>
    <row r="2039" spans="1:4" x14ac:dyDescent="0.25">
      <c r="A2039" s="236">
        <v>102806</v>
      </c>
      <c r="B2039" s="236" t="s">
        <v>2144</v>
      </c>
      <c r="C2039" s="236" t="s">
        <v>127</v>
      </c>
      <c r="D2039" s="236">
        <v>0</v>
      </c>
    </row>
    <row r="2040" spans="1:4" x14ac:dyDescent="0.25">
      <c r="A2040" s="236">
        <v>102807</v>
      </c>
      <c r="B2040" s="236" t="s">
        <v>2145</v>
      </c>
      <c r="C2040" s="236" t="s">
        <v>127</v>
      </c>
      <c r="D2040" s="236">
        <v>0</v>
      </c>
    </row>
    <row r="2041" spans="1:4" x14ac:dyDescent="0.25">
      <c r="A2041" s="236">
        <v>102808</v>
      </c>
      <c r="B2041" s="236" t="s">
        <v>2146</v>
      </c>
      <c r="C2041" s="236" t="s">
        <v>127</v>
      </c>
      <c r="D2041" s="236">
        <v>0</v>
      </c>
    </row>
    <row r="2042" spans="1:4" ht="30" x14ac:dyDescent="0.25">
      <c r="A2042" s="236">
        <v>102809</v>
      </c>
      <c r="B2042" s="236" t="s">
        <v>2147</v>
      </c>
      <c r="C2042" s="236" t="s">
        <v>127</v>
      </c>
      <c r="D2042" s="236">
        <v>18.27</v>
      </c>
    </row>
    <row r="2043" spans="1:4" ht="30" x14ac:dyDescent="0.25">
      <c r="A2043" s="236">
        <v>92140</v>
      </c>
      <c r="B2043" s="236" t="s">
        <v>2148</v>
      </c>
      <c r="C2043" s="236" t="s">
        <v>127</v>
      </c>
      <c r="D2043" s="236">
        <v>4.96</v>
      </c>
    </row>
    <row r="2044" spans="1:4" ht="30" x14ac:dyDescent="0.25">
      <c r="A2044" s="236">
        <v>92142</v>
      </c>
      <c r="B2044" s="236" t="s">
        <v>2149</v>
      </c>
      <c r="C2044" s="236" t="s">
        <v>127</v>
      </c>
      <c r="D2044" s="236">
        <v>0.62</v>
      </c>
    </row>
    <row r="2045" spans="1:4" ht="30" x14ac:dyDescent="0.25">
      <c r="A2045" s="236">
        <v>92141</v>
      </c>
      <c r="B2045" s="236" t="s">
        <v>2150</v>
      </c>
      <c r="C2045" s="236" t="s">
        <v>127</v>
      </c>
      <c r="D2045" s="236">
        <v>1.53</v>
      </c>
    </row>
    <row r="2046" spans="1:4" ht="30" x14ac:dyDescent="0.25">
      <c r="A2046" s="236">
        <v>92143</v>
      </c>
      <c r="B2046" s="236" t="s">
        <v>2151</v>
      </c>
      <c r="C2046" s="236" t="s">
        <v>127</v>
      </c>
      <c r="D2046" s="236">
        <v>6.2</v>
      </c>
    </row>
    <row r="2047" spans="1:4" ht="30" x14ac:dyDescent="0.25">
      <c r="A2047" s="236">
        <v>92144</v>
      </c>
      <c r="B2047" s="236" t="s">
        <v>2152</v>
      </c>
      <c r="C2047" s="236" t="s">
        <v>127</v>
      </c>
      <c r="D2047" s="236">
        <v>41.27</v>
      </c>
    </row>
    <row r="2048" spans="1:4" ht="30" x14ac:dyDescent="0.25">
      <c r="A2048" s="236">
        <v>92133</v>
      </c>
      <c r="B2048" s="236" t="s">
        <v>2153</v>
      </c>
      <c r="C2048" s="236" t="s">
        <v>127</v>
      </c>
      <c r="D2048" s="236">
        <v>13.55</v>
      </c>
    </row>
    <row r="2049" spans="1:4" ht="30" x14ac:dyDescent="0.25">
      <c r="A2049" s="236">
        <v>92135</v>
      </c>
      <c r="B2049" s="236" t="s">
        <v>2154</v>
      </c>
      <c r="C2049" s="236" t="s">
        <v>127</v>
      </c>
      <c r="D2049" s="236">
        <v>1.69</v>
      </c>
    </row>
    <row r="2050" spans="1:4" x14ac:dyDescent="0.25">
      <c r="A2050" s="236">
        <v>92134</v>
      </c>
      <c r="B2050" s="236" t="s">
        <v>2155</v>
      </c>
      <c r="C2050" s="236" t="s">
        <v>127</v>
      </c>
      <c r="D2050" s="236">
        <v>4.18</v>
      </c>
    </row>
    <row r="2051" spans="1:4" ht="30" x14ac:dyDescent="0.25">
      <c r="A2051" s="236">
        <v>92136</v>
      </c>
      <c r="B2051" s="236" t="s">
        <v>2156</v>
      </c>
      <c r="C2051" s="236" t="s">
        <v>127</v>
      </c>
      <c r="D2051" s="236">
        <v>16.940000000000001</v>
      </c>
    </row>
    <row r="2052" spans="1:4" ht="30" x14ac:dyDescent="0.25">
      <c r="A2052" s="236">
        <v>92137</v>
      </c>
      <c r="B2052" s="236" t="s">
        <v>2157</v>
      </c>
      <c r="C2052" s="236" t="s">
        <v>127</v>
      </c>
      <c r="D2052" s="236">
        <v>35.81</v>
      </c>
    </row>
    <row r="2053" spans="1:4" ht="45" x14ac:dyDescent="0.25">
      <c r="A2053" s="236">
        <v>91380</v>
      </c>
      <c r="B2053" s="236" t="s">
        <v>2158</v>
      </c>
      <c r="C2053" s="236" t="s">
        <v>127</v>
      </c>
      <c r="D2053" s="236">
        <v>30.41</v>
      </c>
    </row>
    <row r="2054" spans="1:4" ht="45" x14ac:dyDescent="0.25">
      <c r="A2054" s="236">
        <v>91382</v>
      </c>
      <c r="B2054" s="236" t="s">
        <v>2159</v>
      </c>
      <c r="C2054" s="236" t="s">
        <v>127</v>
      </c>
      <c r="D2054" s="236">
        <v>4.72</v>
      </c>
    </row>
    <row r="2055" spans="1:4" ht="45" x14ac:dyDescent="0.25">
      <c r="A2055" s="236">
        <v>91381</v>
      </c>
      <c r="B2055" s="236" t="s">
        <v>2160</v>
      </c>
      <c r="C2055" s="236" t="s">
        <v>127</v>
      </c>
      <c r="D2055" s="236">
        <v>11.7</v>
      </c>
    </row>
    <row r="2056" spans="1:4" ht="45" x14ac:dyDescent="0.25">
      <c r="A2056" s="236">
        <v>91383</v>
      </c>
      <c r="B2056" s="236" t="s">
        <v>2161</v>
      </c>
      <c r="C2056" s="236" t="s">
        <v>127</v>
      </c>
      <c r="D2056" s="236">
        <v>54.79</v>
      </c>
    </row>
    <row r="2057" spans="1:4" ht="45" x14ac:dyDescent="0.25">
      <c r="A2057" s="236">
        <v>91384</v>
      </c>
      <c r="B2057" s="236" t="s">
        <v>2162</v>
      </c>
      <c r="C2057" s="236" t="s">
        <v>127</v>
      </c>
      <c r="D2057" s="236">
        <v>144.09</v>
      </c>
    </row>
    <row r="2058" spans="1:4" ht="30" x14ac:dyDescent="0.25">
      <c r="A2058" s="236">
        <v>96030</v>
      </c>
      <c r="B2058" s="236" t="s">
        <v>2163</v>
      </c>
      <c r="C2058" s="236" t="s">
        <v>127</v>
      </c>
      <c r="D2058" s="236">
        <v>37.770000000000003</v>
      </c>
    </row>
    <row r="2059" spans="1:4" ht="30" x14ac:dyDescent="0.25">
      <c r="A2059" s="236">
        <v>96032</v>
      </c>
      <c r="B2059" s="236" t="s">
        <v>2164</v>
      </c>
      <c r="C2059" s="236" t="s">
        <v>127</v>
      </c>
      <c r="D2059" s="236">
        <v>5.3</v>
      </c>
    </row>
    <row r="2060" spans="1:4" ht="30" x14ac:dyDescent="0.25">
      <c r="A2060" s="236">
        <v>96031</v>
      </c>
      <c r="B2060" s="236" t="s">
        <v>2165</v>
      </c>
      <c r="C2060" s="236" t="s">
        <v>127</v>
      </c>
      <c r="D2060" s="236">
        <v>13.21</v>
      </c>
    </row>
    <row r="2061" spans="1:4" ht="30" x14ac:dyDescent="0.25">
      <c r="A2061" s="236">
        <v>96033</v>
      </c>
      <c r="B2061" s="236" t="s">
        <v>2166</v>
      </c>
      <c r="C2061" s="236" t="s">
        <v>127</v>
      </c>
      <c r="D2061" s="236">
        <v>60.92</v>
      </c>
    </row>
    <row r="2062" spans="1:4" ht="30" x14ac:dyDescent="0.25">
      <c r="A2062" s="236">
        <v>96034</v>
      </c>
      <c r="B2062" s="236" t="s">
        <v>2167</v>
      </c>
      <c r="C2062" s="236" t="s">
        <v>127</v>
      </c>
      <c r="D2062" s="236">
        <v>144.09</v>
      </c>
    </row>
    <row r="2063" spans="1:4" ht="45" x14ac:dyDescent="0.25">
      <c r="A2063" s="236">
        <v>89870</v>
      </c>
      <c r="B2063" s="236" t="s">
        <v>2168</v>
      </c>
      <c r="C2063" s="236" t="s">
        <v>127</v>
      </c>
      <c r="D2063" s="236">
        <v>40.19</v>
      </c>
    </row>
    <row r="2064" spans="1:4" ht="45" x14ac:dyDescent="0.25">
      <c r="A2064" s="236">
        <v>89872</v>
      </c>
      <c r="B2064" s="236" t="s">
        <v>2169</v>
      </c>
      <c r="C2064" s="236" t="s">
        <v>127</v>
      </c>
      <c r="D2064" s="236">
        <v>5.7</v>
      </c>
    </row>
    <row r="2065" spans="1:4" ht="45" x14ac:dyDescent="0.25">
      <c r="A2065" s="236">
        <v>89871</v>
      </c>
      <c r="B2065" s="236" t="s">
        <v>2170</v>
      </c>
      <c r="C2065" s="236" t="s">
        <v>127</v>
      </c>
      <c r="D2065" s="236">
        <v>14.13</v>
      </c>
    </row>
    <row r="2066" spans="1:4" ht="45" x14ac:dyDescent="0.25">
      <c r="A2066" s="236">
        <v>89873</v>
      </c>
      <c r="B2066" s="236" t="s">
        <v>2171</v>
      </c>
      <c r="C2066" s="236" t="s">
        <v>127</v>
      </c>
      <c r="D2066" s="236">
        <v>68.73</v>
      </c>
    </row>
    <row r="2067" spans="1:4" ht="45" x14ac:dyDescent="0.25">
      <c r="A2067" s="236">
        <v>89874</v>
      </c>
      <c r="B2067" s="236" t="s">
        <v>2172</v>
      </c>
      <c r="C2067" s="236" t="s">
        <v>127</v>
      </c>
      <c r="D2067" s="236">
        <v>179.17</v>
      </c>
    </row>
    <row r="2068" spans="1:4" ht="45" x14ac:dyDescent="0.25">
      <c r="A2068" s="236">
        <v>89878</v>
      </c>
      <c r="B2068" s="236" t="s">
        <v>2173</v>
      </c>
      <c r="C2068" s="236" t="s">
        <v>127</v>
      </c>
      <c r="D2068" s="236">
        <v>43.03</v>
      </c>
    </row>
    <row r="2069" spans="1:4" ht="45" x14ac:dyDescent="0.25">
      <c r="A2069" s="236">
        <v>89880</v>
      </c>
      <c r="B2069" s="236" t="s">
        <v>2174</v>
      </c>
      <c r="C2069" s="236" t="s">
        <v>127</v>
      </c>
      <c r="D2069" s="236">
        <v>6</v>
      </c>
    </row>
    <row r="2070" spans="1:4" ht="45" x14ac:dyDescent="0.25">
      <c r="A2070" s="236">
        <v>89879</v>
      </c>
      <c r="B2070" s="236" t="s">
        <v>2175</v>
      </c>
      <c r="C2070" s="236" t="s">
        <v>127</v>
      </c>
      <c r="D2070" s="236">
        <v>14.87</v>
      </c>
    </row>
    <row r="2071" spans="1:4" ht="45" x14ac:dyDescent="0.25">
      <c r="A2071" s="236">
        <v>89881</v>
      </c>
      <c r="B2071" s="236" t="s">
        <v>2176</v>
      </c>
      <c r="C2071" s="236" t="s">
        <v>127</v>
      </c>
      <c r="D2071" s="236">
        <v>72.87</v>
      </c>
    </row>
    <row r="2072" spans="1:4" ht="45" x14ac:dyDescent="0.25">
      <c r="A2072" s="236">
        <v>89882</v>
      </c>
      <c r="B2072" s="236" t="s">
        <v>2177</v>
      </c>
      <c r="C2072" s="236" t="s">
        <v>127</v>
      </c>
      <c r="D2072" s="236">
        <v>206.72</v>
      </c>
    </row>
    <row r="2073" spans="1:4" ht="45" x14ac:dyDescent="0.25">
      <c r="A2073" s="236">
        <v>7058</v>
      </c>
      <c r="B2073" s="236" t="s">
        <v>2178</v>
      </c>
      <c r="C2073" s="236" t="s">
        <v>127</v>
      </c>
      <c r="D2073" s="236">
        <v>23.92</v>
      </c>
    </row>
    <row r="2074" spans="1:4" ht="45" x14ac:dyDescent="0.25">
      <c r="A2074" s="236">
        <v>91402</v>
      </c>
      <c r="B2074" s="236" t="s">
        <v>2179</v>
      </c>
      <c r="C2074" s="236" t="s">
        <v>127</v>
      </c>
      <c r="D2074" s="236">
        <v>3.73</v>
      </c>
    </row>
    <row r="2075" spans="1:4" ht="45" x14ac:dyDescent="0.25">
      <c r="A2075" s="236">
        <v>7059</v>
      </c>
      <c r="B2075" s="236" t="s">
        <v>2180</v>
      </c>
      <c r="C2075" s="236" t="s">
        <v>127</v>
      </c>
      <c r="D2075" s="236">
        <v>9.23</v>
      </c>
    </row>
    <row r="2076" spans="1:4" ht="45" x14ac:dyDescent="0.25">
      <c r="A2076" s="236">
        <v>7060</v>
      </c>
      <c r="B2076" s="236" t="s">
        <v>2181</v>
      </c>
      <c r="C2076" s="236" t="s">
        <v>127</v>
      </c>
      <c r="D2076" s="236">
        <v>43.17</v>
      </c>
    </row>
    <row r="2077" spans="1:4" ht="45" x14ac:dyDescent="0.25">
      <c r="A2077" s="236">
        <v>7061</v>
      </c>
      <c r="B2077" s="236" t="s">
        <v>2182</v>
      </c>
      <c r="C2077" s="236" t="s">
        <v>127</v>
      </c>
      <c r="D2077" s="236">
        <v>82.8</v>
      </c>
    </row>
    <row r="2078" spans="1:4" ht="45" x14ac:dyDescent="0.25">
      <c r="A2078" s="236">
        <v>91367</v>
      </c>
      <c r="B2078" s="236" t="s">
        <v>2183</v>
      </c>
      <c r="C2078" s="236" t="s">
        <v>127</v>
      </c>
      <c r="D2078" s="236">
        <v>23.11</v>
      </c>
    </row>
    <row r="2079" spans="1:4" ht="45" x14ac:dyDescent="0.25">
      <c r="A2079" s="236">
        <v>91369</v>
      </c>
      <c r="B2079" s="236" t="s">
        <v>2184</v>
      </c>
      <c r="C2079" s="236" t="s">
        <v>127</v>
      </c>
      <c r="D2079" s="236">
        <v>3.59</v>
      </c>
    </row>
    <row r="2080" spans="1:4" ht="45" x14ac:dyDescent="0.25">
      <c r="A2080" s="236">
        <v>91368</v>
      </c>
      <c r="B2080" s="236" t="s">
        <v>2185</v>
      </c>
      <c r="C2080" s="236" t="s">
        <v>127</v>
      </c>
      <c r="D2080" s="236">
        <v>8.9</v>
      </c>
    </row>
    <row r="2081" spans="1:4" ht="45" x14ac:dyDescent="0.25">
      <c r="A2081" s="236">
        <v>5695</v>
      </c>
      <c r="B2081" s="236" t="s">
        <v>2186</v>
      </c>
      <c r="C2081" s="236" t="s">
        <v>127</v>
      </c>
      <c r="D2081" s="236">
        <v>41.72</v>
      </c>
    </row>
    <row r="2082" spans="1:4" ht="45" x14ac:dyDescent="0.25">
      <c r="A2082" s="236">
        <v>53792</v>
      </c>
      <c r="B2082" s="236" t="s">
        <v>2187</v>
      </c>
      <c r="C2082" s="236" t="s">
        <v>127</v>
      </c>
      <c r="D2082" s="236">
        <v>102.93</v>
      </c>
    </row>
    <row r="2083" spans="1:4" ht="45" x14ac:dyDescent="0.25">
      <c r="A2083" s="236">
        <v>106347</v>
      </c>
      <c r="B2083" s="236" t="s">
        <v>51997</v>
      </c>
      <c r="C2083" s="236" t="s">
        <v>127</v>
      </c>
      <c r="D2083" s="236">
        <v>0</v>
      </c>
    </row>
    <row r="2084" spans="1:4" ht="45" x14ac:dyDescent="0.25">
      <c r="A2084" s="236">
        <v>106350</v>
      </c>
      <c r="B2084" s="236" t="s">
        <v>51998</v>
      </c>
      <c r="C2084" s="236" t="s">
        <v>127</v>
      </c>
      <c r="D2084" s="236">
        <v>0</v>
      </c>
    </row>
    <row r="2085" spans="1:4" ht="45" x14ac:dyDescent="0.25">
      <c r="A2085" s="236">
        <v>106348</v>
      </c>
      <c r="B2085" s="236" t="s">
        <v>51999</v>
      </c>
      <c r="C2085" s="236" t="s">
        <v>127</v>
      </c>
      <c r="D2085" s="236">
        <v>0</v>
      </c>
    </row>
    <row r="2086" spans="1:4" ht="45" x14ac:dyDescent="0.25">
      <c r="A2086" s="236">
        <v>106349</v>
      </c>
      <c r="B2086" s="236" t="s">
        <v>52000</v>
      </c>
      <c r="C2086" s="236" t="s">
        <v>127</v>
      </c>
      <c r="D2086" s="236">
        <v>0</v>
      </c>
    </row>
    <row r="2087" spans="1:4" ht="45" x14ac:dyDescent="0.25">
      <c r="A2087" s="236">
        <v>106351</v>
      </c>
      <c r="B2087" s="236" t="s">
        <v>52001</v>
      </c>
      <c r="C2087" s="236" t="s">
        <v>127</v>
      </c>
      <c r="D2087" s="236">
        <v>201.12</v>
      </c>
    </row>
    <row r="2088" spans="1:4" ht="60" x14ac:dyDescent="0.25">
      <c r="A2088" s="236">
        <v>106337</v>
      </c>
      <c r="B2088" s="236" t="s">
        <v>52002</v>
      </c>
      <c r="C2088" s="236" t="s">
        <v>127</v>
      </c>
      <c r="D2088" s="236">
        <v>0</v>
      </c>
    </row>
    <row r="2089" spans="1:4" ht="60" x14ac:dyDescent="0.25">
      <c r="A2089" s="236">
        <v>106340</v>
      </c>
      <c r="B2089" s="236" t="s">
        <v>52003</v>
      </c>
      <c r="C2089" s="236" t="s">
        <v>127</v>
      </c>
      <c r="D2089" s="236">
        <v>0</v>
      </c>
    </row>
    <row r="2090" spans="1:4" ht="60" x14ac:dyDescent="0.25">
      <c r="A2090" s="236">
        <v>106338</v>
      </c>
      <c r="B2090" s="236" t="s">
        <v>52004</v>
      </c>
      <c r="C2090" s="236" t="s">
        <v>127</v>
      </c>
      <c r="D2090" s="236">
        <v>0</v>
      </c>
    </row>
    <row r="2091" spans="1:4" ht="60" x14ac:dyDescent="0.25">
      <c r="A2091" s="236">
        <v>106339</v>
      </c>
      <c r="B2091" s="236" t="s">
        <v>52005</v>
      </c>
      <c r="C2091" s="236" t="s">
        <v>127</v>
      </c>
      <c r="D2091" s="236">
        <v>0</v>
      </c>
    </row>
    <row r="2092" spans="1:4" ht="60" x14ac:dyDescent="0.25">
      <c r="A2092" s="236">
        <v>106341</v>
      </c>
      <c r="B2092" s="236" t="s">
        <v>52006</v>
      </c>
      <c r="C2092" s="236" t="s">
        <v>127</v>
      </c>
      <c r="D2092" s="236">
        <v>272.93</v>
      </c>
    </row>
    <row r="2093" spans="1:4" ht="45" x14ac:dyDescent="0.25">
      <c r="A2093" s="236">
        <v>92237</v>
      </c>
      <c r="B2093" s="236" t="s">
        <v>2188</v>
      </c>
      <c r="C2093" s="236" t="s">
        <v>127</v>
      </c>
      <c r="D2093" s="236">
        <v>30.32</v>
      </c>
    </row>
    <row r="2094" spans="1:4" ht="45" x14ac:dyDescent="0.25">
      <c r="A2094" s="236">
        <v>92239</v>
      </c>
      <c r="B2094" s="236" t="s">
        <v>2189</v>
      </c>
      <c r="C2094" s="236" t="s">
        <v>127</v>
      </c>
      <c r="D2094" s="236">
        <v>4.93</v>
      </c>
    </row>
    <row r="2095" spans="1:4" ht="45" x14ac:dyDescent="0.25">
      <c r="A2095" s="236">
        <v>92238</v>
      </c>
      <c r="B2095" s="236" t="s">
        <v>2190</v>
      </c>
      <c r="C2095" s="236" t="s">
        <v>127</v>
      </c>
      <c r="D2095" s="236">
        <v>12.2</v>
      </c>
    </row>
    <row r="2096" spans="1:4" ht="45" x14ac:dyDescent="0.25">
      <c r="A2096" s="236">
        <v>92240</v>
      </c>
      <c r="B2096" s="236" t="s">
        <v>2191</v>
      </c>
      <c r="C2096" s="236" t="s">
        <v>127</v>
      </c>
      <c r="D2096" s="236">
        <v>54.3</v>
      </c>
    </row>
    <row r="2097" spans="1:4" ht="45" x14ac:dyDescent="0.25">
      <c r="A2097" s="236">
        <v>92241</v>
      </c>
      <c r="B2097" s="236" t="s">
        <v>2192</v>
      </c>
      <c r="C2097" s="236" t="s">
        <v>127</v>
      </c>
      <c r="D2097" s="236">
        <v>280.58999999999997</v>
      </c>
    </row>
    <row r="2098" spans="1:4" ht="45" x14ac:dyDescent="0.25">
      <c r="A2098" s="236">
        <v>91640</v>
      </c>
      <c r="B2098" s="236" t="s">
        <v>2193</v>
      </c>
      <c r="C2098" s="236" t="s">
        <v>127</v>
      </c>
      <c r="D2098" s="236">
        <v>41.61</v>
      </c>
    </row>
    <row r="2099" spans="1:4" ht="45" x14ac:dyDescent="0.25">
      <c r="A2099" s="236">
        <v>91642</v>
      </c>
      <c r="B2099" s="236" t="s">
        <v>2194</v>
      </c>
      <c r="C2099" s="236" t="s">
        <v>127</v>
      </c>
      <c r="D2099" s="236">
        <v>6.78</v>
      </c>
    </row>
    <row r="2100" spans="1:4" ht="45" x14ac:dyDescent="0.25">
      <c r="A2100" s="236">
        <v>91641</v>
      </c>
      <c r="B2100" s="236" t="s">
        <v>2195</v>
      </c>
      <c r="C2100" s="236" t="s">
        <v>127</v>
      </c>
      <c r="D2100" s="236">
        <v>16.78</v>
      </c>
    </row>
    <row r="2101" spans="1:4" ht="45" x14ac:dyDescent="0.25">
      <c r="A2101" s="236">
        <v>91643</v>
      </c>
      <c r="B2101" s="236" t="s">
        <v>2196</v>
      </c>
      <c r="C2101" s="236" t="s">
        <v>127</v>
      </c>
      <c r="D2101" s="236">
        <v>74.86</v>
      </c>
    </row>
    <row r="2102" spans="1:4" ht="45" x14ac:dyDescent="0.25">
      <c r="A2102" s="236">
        <v>91644</v>
      </c>
      <c r="B2102" s="236" t="s">
        <v>2197</v>
      </c>
      <c r="C2102" s="236" t="s">
        <v>127</v>
      </c>
      <c r="D2102" s="236">
        <v>306.06</v>
      </c>
    </row>
    <row r="2103" spans="1:4" ht="45" x14ac:dyDescent="0.25">
      <c r="A2103" s="236">
        <v>92105</v>
      </c>
      <c r="B2103" s="236" t="s">
        <v>2198</v>
      </c>
      <c r="C2103" s="236" t="s">
        <v>127</v>
      </c>
      <c r="D2103" s="236">
        <v>195.53</v>
      </c>
    </row>
    <row r="2104" spans="1:4" ht="45" x14ac:dyDescent="0.25">
      <c r="A2104" s="236">
        <v>92101</v>
      </c>
      <c r="B2104" s="236" t="s">
        <v>2199</v>
      </c>
      <c r="C2104" s="236" t="s">
        <v>127</v>
      </c>
      <c r="D2104" s="236">
        <v>47.45</v>
      </c>
    </row>
    <row r="2105" spans="1:4" ht="45" x14ac:dyDescent="0.25">
      <c r="A2105" s="236">
        <v>92103</v>
      </c>
      <c r="B2105" s="236" t="s">
        <v>2200</v>
      </c>
      <c r="C2105" s="236" t="s">
        <v>127</v>
      </c>
      <c r="D2105" s="236">
        <v>6</v>
      </c>
    </row>
    <row r="2106" spans="1:4" ht="45" x14ac:dyDescent="0.25">
      <c r="A2106" s="236">
        <v>92102</v>
      </c>
      <c r="B2106" s="236" t="s">
        <v>2201</v>
      </c>
      <c r="C2106" s="236" t="s">
        <v>127</v>
      </c>
      <c r="D2106" s="236">
        <v>14.83</v>
      </c>
    </row>
    <row r="2107" spans="1:4" ht="45" x14ac:dyDescent="0.25">
      <c r="A2107" s="236">
        <v>92104</v>
      </c>
      <c r="B2107" s="236" t="s">
        <v>2202</v>
      </c>
      <c r="C2107" s="236" t="s">
        <v>127</v>
      </c>
      <c r="D2107" s="236">
        <v>74.77</v>
      </c>
    </row>
    <row r="2108" spans="1:4" ht="45" x14ac:dyDescent="0.25">
      <c r="A2108" s="236">
        <v>91396</v>
      </c>
      <c r="B2108" s="236" t="s">
        <v>2203</v>
      </c>
      <c r="C2108" s="236" t="s">
        <v>127</v>
      </c>
      <c r="D2108" s="236">
        <v>30.62</v>
      </c>
    </row>
    <row r="2109" spans="1:4" ht="45" x14ac:dyDescent="0.25">
      <c r="A2109" s="236">
        <v>91398</v>
      </c>
      <c r="B2109" s="236" t="s">
        <v>2204</v>
      </c>
      <c r="C2109" s="236" t="s">
        <v>127</v>
      </c>
      <c r="D2109" s="236">
        <v>4.7699999999999996</v>
      </c>
    </row>
    <row r="2110" spans="1:4" ht="45" x14ac:dyDescent="0.25">
      <c r="A2110" s="236">
        <v>91397</v>
      </c>
      <c r="B2110" s="236" t="s">
        <v>2205</v>
      </c>
      <c r="C2110" s="236" t="s">
        <v>127</v>
      </c>
      <c r="D2110" s="236">
        <v>11.83</v>
      </c>
    </row>
    <row r="2111" spans="1:4" ht="45" x14ac:dyDescent="0.25">
      <c r="A2111" s="236">
        <v>5763</v>
      </c>
      <c r="B2111" s="236" t="s">
        <v>2206</v>
      </c>
      <c r="C2111" s="236" t="s">
        <v>127</v>
      </c>
      <c r="D2111" s="236">
        <v>54.26</v>
      </c>
    </row>
    <row r="2112" spans="1:4" ht="45" x14ac:dyDescent="0.25">
      <c r="A2112" s="236">
        <v>53831</v>
      </c>
      <c r="B2112" s="236" t="s">
        <v>2207</v>
      </c>
      <c r="C2112" s="236" t="s">
        <v>127</v>
      </c>
      <c r="D2112" s="236">
        <v>195.53</v>
      </c>
    </row>
    <row r="2113" spans="1:4" ht="45" x14ac:dyDescent="0.25">
      <c r="A2113" s="236">
        <v>106222</v>
      </c>
      <c r="B2113" s="236" t="s">
        <v>2208</v>
      </c>
      <c r="C2113" s="236" t="s">
        <v>127</v>
      </c>
      <c r="D2113" s="236">
        <v>30.48</v>
      </c>
    </row>
    <row r="2114" spans="1:4" ht="45" x14ac:dyDescent="0.25">
      <c r="A2114" s="236">
        <v>106225</v>
      </c>
      <c r="B2114" s="236" t="s">
        <v>2209</v>
      </c>
      <c r="C2114" s="236" t="s">
        <v>127</v>
      </c>
      <c r="D2114" s="236">
        <v>4.6900000000000004</v>
      </c>
    </row>
    <row r="2115" spans="1:4" ht="45" x14ac:dyDescent="0.25">
      <c r="A2115" s="236">
        <v>106223</v>
      </c>
      <c r="B2115" s="236" t="s">
        <v>2210</v>
      </c>
      <c r="C2115" s="236" t="s">
        <v>127</v>
      </c>
      <c r="D2115" s="236">
        <v>11.59</v>
      </c>
    </row>
    <row r="2116" spans="1:4" ht="45" x14ac:dyDescent="0.25">
      <c r="A2116" s="236">
        <v>106224</v>
      </c>
      <c r="B2116" s="236" t="s">
        <v>2211</v>
      </c>
      <c r="C2116" s="236" t="s">
        <v>127</v>
      </c>
      <c r="D2116" s="236">
        <v>53.25</v>
      </c>
    </row>
    <row r="2117" spans="1:4" ht="45" x14ac:dyDescent="0.25">
      <c r="A2117" s="236">
        <v>106226</v>
      </c>
      <c r="B2117" s="236" t="s">
        <v>2212</v>
      </c>
      <c r="C2117" s="236" t="s">
        <v>127</v>
      </c>
      <c r="D2117" s="236">
        <v>160.38999999999999</v>
      </c>
    </row>
    <row r="2118" spans="1:4" ht="45" x14ac:dyDescent="0.25">
      <c r="A2118" s="236">
        <v>91359</v>
      </c>
      <c r="B2118" s="236" t="s">
        <v>2213</v>
      </c>
      <c r="C2118" s="236" t="s">
        <v>127</v>
      </c>
      <c r="D2118" s="236">
        <v>22.08</v>
      </c>
    </row>
    <row r="2119" spans="1:4" ht="45" x14ac:dyDescent="0.25">
      <c r="A2119" s="236">
        <v>91361</v>
      </c>
      <c r="B2119" s="236" t="s">
        <v>2214</v>
      </c>
      <c r="C2119" s="236" t="s">
        <v>127</v>
      </c>
      <c r="D2119" s="236">
        <v>3.41</v>
      </c>
    </row>
    <row r="2120" spans="1:4" ht="45" x14ac:dyDescent="0.25">
      <c r="A2120" s="236">
        <v>91360</v>
      </c>
      <c r="B2120" s="236" t="s">
        <v>2215</v>
      </c>
      <c r="C2120" s="236" t="s">
        <v>127</v>
      </c>
      <c r="D2120" s="236">
        <v>8.44</v>
      </c>
    </row>
    <row r="2121" spans="1:4" ht="45" x14ac:dyDescent="0.25">
      <c r="A2121" s="236">
        <v>53882</v>
      </c>
      <c r="B2121" s="236" t="s">
        <v>2216</v>
      </c>
      <c r="C2121" s="236" t="s">
        <v>127</v>
      </c>
      <c r="D2121" s="236">
        <v>38.770000000000003</v>
      </c>
    </row>
    <row r="2122" spans="1:4" ht="45" x14ac:dyDescent="0.25">
      <c r="A2122" s="236">
        <v>5747</v>
      </c>
      <c r="B2122" s="236" t="s">
        <v>2217</v>
      </c>
      <c r="C2122" s="236" t="s">
        <v>127</v>
      </c>
      <c r="D2122" s="236">
        <v>160.69</v>
      </c>
    </row>
    <row r="2123" spans="1:4" ht="45" x14ac:dyDescent="0.25">
      <c r="A2123" s="236">
        <v>104699</v>
      </c>
      <c r="B2123" s="236" t="s">
        <v>2218</v>
      </c>
      <c r="C2123" s="236" t="s">
        <v>127</v>
      </c>
      <c r="D2123" s="236">
        <v>0</v>
      </c>
    </row>
    <row r="2124" spans="1:4" ht="45" x14ac:dyDescent="0.25">
      <c r="A2124" s="236">
        <v>104702</v>
      </c>
      <c r="B2124" s="236" t="s">
        <v>2219</v>
      </c>
      <c r="C2124" s="236" t="s">
        <v>127</v>
      </c>
      <c r="D2124" s="236">
        <v>0</v>
      </c>
    </row>
    <row r="2125" spans="1:4" ht="30" x14ac:dyDescent="0.25">
      <c r="A2125" s="236">
        <v>104700</v>
      </c>
      <c r="B2125" s="236" t="s">
        <v>2220</v>
      </c>
      <c r="C2125" s="236" t="s">
        <v>127</v>
      </c>
      <c r="D2125" s="236">
        <v>0</v>
      </c>
    </row>
    <row r="2126" spans="1:4" ht="45" x14ac:dyDescent="0.25">
      <c r="A2126" s="236">
        <v>104701</v>
      </c>
      <c r="B2126" s="236" t="s">
        <v>2221</v>
      </c>
      <c r="C2126" s="236" t="s">
        <v>127</v>
      </c>
      <c r="D2126" s="236">
        <v>0</v>
      </c>
    </row>
    <row r="2127" spans="1:4" ht="45" x14ac:dyDescent="0.25">
      <c r="A2127" s="236">
        <v>104703</v>
      </c>
      <c r="B2127" s="236" t="s">
        <v>2222</v>
      </c>
      <c r="C2127" s="236" t="s">
        <v>127</v>
      </c>
      <c r="D2127" s="236">
        <v>93.99</v>
      </c>
    </row>
    <row r="2128" spans="1:4" ht="45" x14ac:dyDescent="0.25">
      <c r="A2128" s="236">
        <v>91390</v>
      </c>
      <c r="B2128" s="236" t="s">
        <v>2223</v>
      </c>
      <c r="C2128" s="236" t="s">
        <v>127</v>
      </c>
      <c r="D2128" s="236">
        <v>20.13</v>
      </c>
    </row>
    <row r="2129" spans="1:4" ht="45" x14ac:dyDescent="0.25">
      <c r="A2129" s="236">
        <v>91392</v>
      </c>
      <c r="B2129" s="236" t="s">
        <v>2224</v>
      </c>
      <c r="C2129" s="236" t="s">
        <v>127</v>
      </c>
      <c r="D2129" s="236">
        <v>3.24</v>
      </c>
    </row>
    <row r="2130" spans="1:4" ht="45" x14ac:dyDescent="0.25">
      <c r="A2130" s="236">
        <v>91391</v>
      </c>
      <c r="B2130" s="236" t="s">
        <v>2225</v>
      </c>
      <c r="C2130" s="236" t="s">
        <v>127</v>
      </c>
      <c r="D2130" s="236">
        <v>8.02</v>
      </c>
    </row>
    <row r="2131" spans="1:4" ht="45" x14ac:dyDescent="0.25">
      <c r="A2131" s="236">
        <v>73335</v>
      </c>
      <c r="B2131" s="236" t="s">
        <v>2226</v>
      </c>
      <c r="C2131" s="236" t="s">
        <v>127</v>
      </c>
      <c r="D2131" s="236">
        <v>36.71</v>
      </c>
    </row>
    <row r="2132" spans="1:4" ht="45" x14ac:dyDescent="0.25">
      <c r="A2132" s="236">
        <v>73340</v>
      </c>
      <c r="B2132" s="236" t="s">
        <v>2227</v>
      </c>
      <c r="C2132" s="236" t="s">
        <v>127</v>
      </c>
      <c r="D2132" s="236">
        <v>157.28</v>
      </c>
    </row>
    <row r="2133" spans="1:4" ht="45" x14ac:dyDescent="0.25">
      <c r="A2133" s="236">
        <v>89264</v>
      </c>
      <c r="B2133" s="236" t="s">
        <v>2228</v>
      </c>
      <c r="C2133" s="236" t="s">
        <v>127</v>
      </c>
      <c r="D2133" s="236">
        <v>22.06</v>
      </c>
    </row>
    <row r="2134" spans="1:4" ht="45" x14ac:dyDescent="0.25">
      <c r="A2134" s="236">
        <v>89266</v>
      </c>
      <c r="B2134" s="236" t="s">
        <v>2229</v>
      </c>
      <c r="C2134" s="236" t="s">
        <v>127</v>
      </c>
      <c r="D2134" s="236">
        <v>3.55</v>
      </c>
    </row>
    <row r="2135" spans="1:4" ht="45" x14ac:dyDescent="0.25">
      <c r="A2135" s="236">
        <v>89265</v>
      </c>
      <c r="B2135" s="236" t="s">
        <v>2230</v>
      </c>
      <c r="C2135" s="236" t="s">
        <v>127</v>
      </c>
      <c r="D2135" s="236">
        <v>8.8000000000000007</v>
      </c>
    </row>
    <row r="2136" spans="1:4" ht="45" x14ac:dyDescent="0.25">
      <c r="A2136" s="236">
        <v>5705</v>
      </c>
      <c r="B2136" s="236" t="s">
        <v>2231</v>
      </c>
      <c r="C2136" s="236" t="s">
        <v>127</v>
      </c>
      <c r="D2136" s="236">
        <v>40.25</v>
      </c>
    </row>
    <row r="2137" spans="1:4" ht="45" x14ac:dyDescent="0.25">
      <c r="A2137" s="236">
        <v>53797</v>
      </c>
      <c r="B2137" s="236" t="s">
        <v>2232</v>
      </c>
      <c r="C2137" s="236" t="s">
        <v>127</v>
      </c>
      <c r="D2137" s="236">
        <v>118.37</v>
      </c>
    </row>
    <row r="2138" spans="1:4" ht="60" x14ac:dyDescent="0.25">
      <c r="A2138" s="236">
        <v>106327</v>
      </c>
      <c r="B2138" s="236" t="s">
        <v>52007</v>
      </c>
      <c r="C2138" s="236" t="s">
        <v>127</v>
      </c>
      <c r="D2138" s="236">
        <v>0</v>
      </c>
    </row>
    <row r="2139" spans="1:4" ht="60" x14ac:dyDescent="0.25">
      <c r="A2139" s="236">
        <v>106330</v>
      </c>
      <c r="B2139" s="236" t="s">
        <v>52008</v>
      </c>
      <c r="C2139" s="236" t="s">
        <v>127</v>
      </c>
      <c r="D2139" s="236">
        <v>0</v>
      </c>
    </row>
    <row r="2140" spans="1:4" ht="45" x14ac:dyDescent="0.25">
      <c r="A2140" s="236">
        <v>106328</v>
      </c>
      <c r="B2140" s="236" t="s">
        <v>52009</v>
      </c>
      <c r="C2140" s="236" t="s">
        <v>127</v>
      </c>
      <c r="D2140" s="236">
        <v>0</v>
      </c>
    </row>
    <row r="2141" spans="1:4" ht="60" x14ac:dyDescent="0.25">
      <c r="A2141" s="236">
        <v>106329</v>
      </c>
      <c r="B2141" s="236" t="s">
        <v>52010</v>
      </c>
      <c r="C2141" s="236" t="s">
        <v>127</v>
      </c>
      <c r="D2141" s="236">
        <v>0</v>
      </c>
    </row>
    <row r="2142" spans="1:4" ht="60" x14ac:dyDescent="0.25">
      <c r="A2142" s="236">
        <v>106331</v>
      </c>
      <c r="B2142" s="236" t="s">
        <v>52011</v>
      </c>
      <c r="C2142" s="236" t="s">
        <v>127</v>
      </c>
      <c r="D2142" s="236">
        <v>101.11</v>
      </c>
    </row>
    <row r="2143" spans="1:4" ht="45" x14ac:dyDescent="0.25">
      <c r="A2143" s="236">
        <v>106227</v>
      </c>
      <c r="B2143" s="236" t="s">
        <v>2233</v>
      </c>
      <c r="C2143" s="236" t="s">
        <v>127</v>
      </c>
      <c r="D2143" s="236">
        <v>31.66</v>
      </c>
    </row>
    <row r="2144" spans="1:4" ht="45" x14ac:dyDescent="0.25">
      <c r="A2144" s="236">
        <v>106230</v>
      </c>
      <c r="B2144" s="236" t="s">
        <v>2234</v>
      </c>
      <c r="C2144" s="236" t="s">
        <v>127</v>
      </c>
      <c r="D2144" s="236">
        <v>5.26</v>
      </c>
    </row>
    <row r="2145" spans="1:4" ht="45" x14ac:dyDescent="0.25">
      <c r="A2145" s="236">
        <v>106228</v>
      </c>
      <c r="B2145" s="236" t="s">
        <v>2235</v>
      </c>
      <c r="C2145" s="236" t="s">
        <v>127</v>
      </c>
      <c r="D2145" s="236">
        <v>13</v>
      </c>
    </row>
    <row r="2146" spans="1:4" ht="45" x14ac:dyDescent="0.25">
      <c r="A2146" s="236">
        <v>106229</v>
      </c>
      <c r="B2146" s="236" t="s">
        <v>2236</v>
      </c>
      <c r="C2146" s="236" t="s">
        <v>127</v>
      </c>
      <c r="D2146" s="236">
        <v>59.36</v>
      </c>
    </row>
    <row r="2147" spans="1:4" ht="45" x14ac:dyDescent="0.25">
      <c r="A2147" s="236">
        <v>106231</v>
      </c>
      <c r="B2147" s="236" t="s">
        <v>2237</v>
      </c>
      <c r="C2147" s="236" t="s">
        <v>127</v>
      </c>
      <c r="D2147" s="236">
        <v>160.38999999999999</v>
      </c>
    </row>
    <row r="2148" spans="1:4" ht="45" x14ac:dyDescent="0.25">
      <c r="A2148" s="236">
        <v>106342</v>
      </c>
      <c r="B2148" s="236" t="s">
        <v>52012</v>
      </c>
      <c r="C2148" s="236" t="s">
        <v>127</v>
      </c>
      <c r="D2148" s="236">
        <v>0</v>
      </c>
    </row>
    <row r="2149" spans="1:4" ht="45" x14ac:dyDescent="0.25">
      <c r="A2149" s="236">
        <v>106345</v>
      </c>
      <c r="B2149" s="236" t="s">
        <v>52013</v>
      </c>
      <c r="C2149" s="236" t="s">
        <v>127</v>
      </c>
      <c r="D2149" s="236">
        <v>0</v>
      </c>
    </row>
    <row r="2150" spans="1:4" ht="45" x14ac:dyDescent="0.25">
      <c r="A2150" s="236">
        <v>106343</v>
      </c>
      <c r="B2150" s="236" t="s">
        <v>52014</v>
      </c>
      <c r="C2150" s="236" t="s">
        <v>127</v>
      </c>
      <c r="D2150" s="236">
        <v>0</v>
      </c>
    </row>
    <row r="2151" spans="1:4" ht="45" x14ac:dyDescent="0.25">
      <c r="A2151" s="236">
        <v>106344</v>
      </c>
      <c r="B2151" s="236" t="s">
        <v>52015</v>
      </c>
      <c r="C2151" s="236" t="s">
        <v>127</v>
      </c>
      <c r="D2151" s="236">
        <v>0</v>
      </c>
    </row>
    <row r="2152" spans="1:4" ht="45" x14ac:dyDescent="0.25">
      <c r="A2152" s="236">
        <v>106346</v>
      </c>
      <c r="B2152" s="236" t="s">
        <v>52016</v>
      </c>
      <c r="C2152" s="236" t="s">
        <v>127</v>
      </c>
      <c r="D2152" s="236">
        <v>160.38999999999999</v>
      </c>
    </row>
    <row r="2153" spans="1:4" ht="60" x14ac:dyDescent="0.25">
      <c r="A2153" s="236">
        <v>106332</v>
      </c>
      <c r="B2153" s="236" t="s">
        <v>52017</v>
      </c>
      <c r="C2153" s="236" t="s">
        <v>127</v>
      </c>
      <c r="D2153" s="236">
        <v>0</v>
      </c>
    </row>
    <row r="2154" spans="1:4" ht="60" x14ac:dyDescent="0.25">
      <c r="A2154" s="236">
        <v>106335</v>
      </c>
      <c r="B2154" s="236" t="s">
        <v>52018</v>
      </c>
      <c r="C2154" s="236" t="s">
        <v>127</v>
      </c>
      <c r="D2154" s="236">
        <v>0</v>
      </c>
    </row>
    <row r="2155" spans="1:4" ht="45" x14ac:dyDescent="0.25">
      <c r="A2155" s="236">
        <v>106333</v>
      </c>
      <c r="B2155" s="236" t="s">
        <v>52019</v>
      </c>
      <c r="C2155" s="236" t="s">
        <v>127</v>
      </c>
      <c r="D2155" s="236">
        <v>0</v>
      </c>
    </row>
    <row r="2156" spans="1:4" ht="60" x14ac:dyDescent="0.25">
      <c r="A2156" s="236">
        <v>106334</v>
      </c>
      <c r="B2156" s="236" t="s">
        <v>52020</v>
      </c>
      <c r="C2156" s="236" t="s">
        <v>127</v>
      </c>
      <c r="D2156" s="236">
        <v>0</v>
      </c>
    </row>
    <row r="2157" spans="1:4" ht="60" x14ac:dyDescent="0.25">
      <c r="A2157" s="236">
        <v>106336</v>
      </c>
      <c r="B2157" s="236" t="s">
        <v>52021</v>
      </c>
      <c r="C2157" s="236" t="s">
        <v>127</v>
      </c>
      <c r="D2157" s="236">
        <v>160.38999999999999</v>
      </c>
    </row>
    <row r="2158" spans="1:4" ht="30" x14ac:dyDescent="0.25">
      <c r="A2158" s="236">
        <v>91354</v>
      </c>
      <c r="B2158" s="236" t="s">
        <v>2238</v>
      </c>
      <c r="C2158" s="236" t="s">
        <v>127</v>
      </c>
      <c r="D2158" s="236">
        <v>18.48</v>
      </c>
    </row>
    <row r="2159" spans="1:4" ht="30" x14ac:dyDescent="0.25">
      <c r="A2159" s="236">
        <v>91356</v>
      </c>
      <c r="B2159" s="236" t="s">
        <v>2239</v>
      </c>
      <c r="C2159" s="236" t="s">
        <v>127</v>
      </c>
      <c r="D2159" s="236">
        <v>3.07</v>
      </c>
    </row>
    <row r="2160" spans="1:4" ht="30" x14ac:dyDescent="0.25">
      <c r="A2160" s="236">
        <v>91355</v>
      </c>
      <c r="B2160" s="236" t="s">
        <v>2240</v>
      </c>
      <c r="C2160" s="236" t="s">
        <v>127</v>
      </c>
      <c r="D2160" s="236">
        <v>7.59</v>
      </c>
    </row>
    <row r="2161" spans="1:4" ht="30" x14ac:dyDescent="0.25">
      <c r="A2161" s="236">
        <v>5751</v>
      </c>
      <c r="B2161" s="236" t="s">
        <v>2241</v>
      </c>
      <c r="C2161" s="236" t="s">
        <v>127</v>
      </c>
      <c r="D2161" s="236">
        <v>34.64</v>
      </c>
    </row>
    <row r="2162" spans="1:4" ht="30" x14ac:dyDescent="0.25">
      <c r="A2162" s="236">
        <v>53827</v>
      </c>
      <c r="B2162" s="236" t="s">
        <v>2242</v>
      </c>
      <c r="C2162" s="236" t="s">
        <v>127</v>
      </c>
      <c r="D2162" s="236">
        <v>115.88</v>
      </c>
    </row>
    <row r="2163" spans="1:4" ht="30" x14ac:dyDescent="0.25">
      <c r="A2163" s="236">
        <v>91375</v>
      </c>
      <c r="B2163" s="236" t="s">
        <v>2243</v>
      </c>
      <c r="C2163" s="236" t="s">
        <v>127</v>
      </c>
      <c r="D2163" s="236">
        <v>20.29</v>
      </c>
    </row>
    <row r="2164" spans="1:4" ht="30" x14ac:dyDescent="0.25">
      <c r="A2164" s="236">
        <v>91377</v>
      </c>
      <c r="B2164" s="236" t="s">
        <v>2244</v>
      </c>
      <c r="C2164" s="236" t="s">
        <v>127</v>
      </c>
      <c r="D2164" s="236">
        <v>3.37</v>
      </c>
    </row>
    <row r="2165" spans="1:4" ht="30" x14ac:dyDescent="0.25">
      <c r="A2165" s="236">
        <v>91376</v>
      </c>
      <c r="B2165" s="236" t="s">
        <v>2245</v>
      </c>
      <c r="C2165" s="236" t="s">
        <v>127</v>
      </c>
      <c r="D2165" s="236">
        <v>8.34</v>
      </c>
    </row>
    <row r="2166" spans="1:4" ht="30" x14ac:dyDescent="0.25">
      <c r="A2166" s="236">
        <v>5754</v>
      </c>
      <c r="B2166" s="236" t="s">
        <v>2246</v>
      </c>
      <c r="C2166" s="236" t="s">
        <v>127</v>
      </c>
      <c r="D2166" s="236">
        <v>38.03</v>
      </c>
    </row>
    <row r="2167" spans="1:4" ht="45" x14ac:dyDescent="0.25">
      <c r="A2167" s="236">
        <v>53829</v>
      </c>
      <c r="B2167" s="236" t="s">
        <v>2247</v>
      </c>
      <c r="C2167" s="236" t="s">
        <v>127</v>
      </c>
      <c r="D2167" s="236">
        <v>118.37</v>
      </c>
    </row>
    <row r="2168" spans="1:4" ht="30" x14ac:dyDescent="0.25">
      <c r="A2168" s="236">
        <v>91026</v>
      </c>
      <c r="B2168" s="236" t="s">
        <v>2248</v>
      </c>
      <c r="C2168" s="236" t="s">
        <v>127</v>
      </c>
      <c r="D2168" s="236">
        <v>25.9</v>
      </c>
    </row>
    <row r="2169" spans="1:4" ht="45" x14ac:dyDescent="0.25">
      <c r="A2169" s="236">
        <v>91028</v>
      </c>
      <c r="B2169" s="236" t="s">
        <v>2249</v>
      </c>
      <c r="C2169" s="236" t="s">
        <v>127</v>
      </c>
      <c r="D2169" s="236">
        <v>4.2</v>
      </c>
    </row>
    <row r="2170" spans="1:4" ht="30" x14ac:dyDescent="0.25">
      <c r="A2170" s="236">
        <v>91027</v>
      </c>
      <c r="B2170" s="236" t="s">
        <v>2250</v>
      </c>
      <c r="C2170" s="236" t="s">
        <v>127</v>
      </c>
      <c r="D2170" s="236">
        <v>10.39</v>
      </c>
    </row>
    <row r="2171" spans="1:4" ht="45" x14ac:dyDescent="0.25">
      <c r="A2171" s="236">
        <v>91029</v>
      </c>
      <c r="B2171" s="236" t="s">
        <v>2251</v>
      </c>
      <c r="C2171" s="236" t="s">
        <v>127</v>
      </c>
      <c r="D2171" s="236">
        <v>47.53</v>
      </c>
    </row>
    <row r="2172" spans="1:4" ht="45" x14ac:dyDescent="0.25">
      <c r="A2172" s="236">
        <v>91030</v>
      </c>
      <c r="B2172" s="236" t="s">
        <v>2252</v>
      </c>
      <c r="C2172" s="236" t="s">
        <v>127</v>
      </c>
      <c r="D2172" s="236">
        <v>149.08000000000001</v>
      </c>
    </row>
    <row r="2173" spans="1:4" ht="45" x14ac:dyDescent="0.25">
      <c r="A2173" s="236">
        <v>106237</v>
      </c>
      <c r="B2173" s="236" t="s">
        <v>2253</v>
      </c>
      <c r="C2173" s="236" t="s">
        <v>127</v>
      </c>
      <c r="D2173" s="236">
        <v>0</v>
      </c>
    </row>
    <row r="2174" spans="1:4" ht="45" x14ac:dyDescent="0.25">
      <c r="A2174" s="236">
        <v>106240</v>
      </c>
      <c r="B2174" s="236" t="s">
        <v>2254</v>
      </c>
      <c r="C2174" s="236" t="s">
        <v>127</v>
      </c>
      <c r="D2174" s="236">
        <v>0</v>
      </c>
    </row>
    <row r="2175" spans="1:4" ht="45" x14ac:dyDescent="0.25">
      <c r="A2175" s="236">
        <v>106238</v>
      </c>
      <c r="B2175" s="236" t="s">
        <v>2255</v>
      </c>
      <c r="C2175" s="236" t="s">
        <v>127</v>
      </c>
      <c r="D2175" s="236">
        <v>0</v>
      </c>
    </row>
    <row r="2176" spans="1:4" ht="45" x14ac:dyDescent="0.25">
      <c r="A2176" s="236">
        <v>106239</v>
      </c>
      <c r="B2176" s="236" t="s">
        <v>2256</v>
      </c>
      <c r="C2176" s="236" t="s">
        <v>127</v>
      </c>
      <c r="D2176" s="236">
        <v>0</v>
      </c>
    </row>
    <row r="2177" spans="1:4" ht="45" x14ac:dyDescent="0.25">
      <c r="A2177" s="236">
        <v>106241</v>
      </c>
      <c r="B2177" s="236" t="s">
        <v>2257</v>
      </c>
      <c r="C2177" s="236" t="s">
        <v>127</v>
      </c>
      <c r="D2177" s="236">
        <v>225.5</v>
      </c>
    </row>
    <row r="2178" spans="1:4" ht="45" x14ac:dyDescent="0.25">
      <c r="A2178" s="236">
        <v>106352</v>
      </c>
      <c r="B2178" s="236" t="s">
        <v>52022</v>
      </c>
      <c r="C2178" s="236" t="s">
        <v>127</v>
      </c>
      <c r="D2178" s="236">
        <v>0</v>
      </c>
    </row>
    <row r="2179" spans="1:4" ht="45" x14ac:dyDescent="0.25">
      <c r="A2179" s="236">
        <v>106355</v>
      </c>
      <c r="B2179" s="236" t="s">
        <v>52023</v>
      </c>
      <c r="C2179" s="236" t="s">
        <v>127</v>
      </c>
      <c r="D2179" s="236">
        <v>0</v>
      </c>
    </row>
    <row r="2180" spans="1:4" ht="45" x14ac:dyDescent="0.25">
      <c r="A2180" s="236">
        <v>106353</v>
      </c>
      <c r="B2180" s="236" t="s">
        <v>52024</v>
      </c>
      <c r="C2180" s="236" t="s">
        <v>127</v>
      </c>
      <c r="D2180" s="236">
        <v>0</v>
      </c>
    </row>
    <row r="2181" spans="1:4" ht="45" x14ac:dyDescent="0.25">
      <c r="A2181" s="236">
        <v>106354</v>
      </c>
      <c r="B2181" s="236" t="s">
        <v>52025</v>
      </c>
      <c r="C2181" s="236" t="s">
        <v>127</v>
      </c>
      <c r="D2181" s="236">
        <v>0</v>
      </c>
    </row>
    <row r="2182" spans="1:4" ht="45" x14ac:dyDescent="0.25">
      <c r="A2182" s="236">
        <v>106356</v>
      </c>
      <c r="B2182" s="236" t="s">
        <v>52026</v>
      </c>
      <c r="C2182" s="236" t="s">
        <v>127</v>
      </c>
      <c r="D2182" s="236">
        <v>225.5</v>
      </c>
    </row>
    <row r="2183" spans="1:4" ht="45" x14ac:dyDescent="0.25">
      <c r="A2183" s="236">
        <v>106357</v>
      </c>
      <c r="B2183" s="236" t="s">
        <v>52027</v>
      </c>
      <c r="C2183" s="236" t="s">
        <v>127</v>
      </c>
      <c r="D2183" s="236">
        <v>0</v>
      </c>
    </row>
    <row r="2184" spans="1:4" ht="60" x14ac:dyDescent="0.25">
      <c r="A2184" s="236">
        <v>106360</v>
      </c>
      <c r="B2184" s="236" t="s">
        <v>52028</v>
      </c>
      <c r="C2184" s="236" t="s">
        <v>127</v>
      </c>
      <c r="D2184" s="236">
        <v>0</v>
      </c>
    </row>
    <row r="2185" spans="1:4" ht="45" x14ac:dyDescent="0.25">
      <c r="A2185" s="236">
        <v>106358</v>
      </c>
      <c r="B2185" s="236" t="s">
        <v>52029</v>
      </c>
      <c r="C2185" s="236" t="s">
        <v>127</v>
      </c>
      <c r="D2185" s="236">
        <v>0</v>
      </c>
    </row>
    <row r="2186" spans="1:4" ht="45" x14ac:dyDescent="0.25">
      <c r="A2186" s="236">
        <v>106359</v>
      </c>
      <c r="B2186" s="236" t="s">
        <v>52030</v>
      </c>
      <c r="C2186" s="236" t="s">
        <v>127</v>
      </c>
      <c r="D2186" s="236">
        <v>0</v>
      </c>
    </row>
    <row r="2187" spans="1:4" ht="60" x14ac:dyDescent="0.25">
      <c r="A2187" s="236">
        <v>106361</v>
      </c>
      <c r="B2187" s="236" t="s">
        <v>52031</v>
      </c>
      <c r="C2187" s="236" t="s">
        <v>127</v>
      </c>
      <c r="D2187" s="236">
        <v>306.06</v>
      </c>
    </row>
    <row r="2188" spans="1:4" ht="45" x14ac:dyDescent="0.25">
      <c r="A2188" s="236">
        <v>102812</v>
      </c>
      <c r="B2188" s="236" t="s">
        <v>2258</v>
      </c>
      <c r="C2188" s="236" t="s">
        <v>127</v>
      </c>
      <c r="D2188" s="236">
        <v>0</v>
      </c>
    </row>
    <row r="2189" spans="1:4" ht="45" x14ac:dyDescent="0.25">
      <c r="A2189" s="236">
        <v>102813</v>
      </c>
      <c r="B2189" s="236" t="s">
        <v>2259</v>
      </c>
      <c r="C2189" s="236" t="s">
        <v>127</v>
      </c>
      <c r="D2189" s="236">
        <v>0</v>
      </c>
    </row>
    <row r="2190" spans="1:4" ht="45" x14ac:dyDescent="0.25">
      <c r="A2190" s="236">
        <v>102814</v>
      </c>
      <c r="B2190" s="236" t="s">
        <v>2260</v>
      </c>
      <c r="C2190" s="236" t="s">
        <v>127</v>
      </c>
      <c r="D2190" s="236">
        <v>0</v>
      </c>
    </row>
    <row r="2191" spans="1:4" ht="45" x14ac:dyDescent="0.25">
      <c r="A2191" s="236">
        <v>102815</v>
      </c>
      <c r="B2191" s="236" t="s">
        <v>2261</v>
      </c>
      <c r="C2191" s="236" t="s">
        <v>127</v>
      </c>
      <c r="D2191" s="236">
        <v>2.99</v>
      </c>
    </row>
    <row r="2192" spans="1:4" ht="30" x14ac:dyDescent="0.25">
      <c r="A2192" s="236">
        <v>91529</v>
      </c>
      <c r="B2192" s="236" t="s">
        <v>2262</v>
      </c>
      <c r="C2192" s="236" t="s">
        <v>127</v>
      </c>
      <c r="D2192" s="236">
        <v>0.85</v>
      </c>
    </row>
    <row r="2193" spans="1:4" ht="30" x14ac:dyDescent="0.25">
      <c r="A2193" s="236">
        <v>91530</v>
      </c>
      <c r="B2193" s="236" t="s">
        <v>2263</v>
      </c>
      <c r="C2193" s="236" t="s">
        <v>127</v>
      </c>
      <c r="D2193" s="236">
        <v>0.22</v>
      </c>
    </row>
    <row r="2194" spans="1:4" ht="30" x14ac:dyDescent="0.25">
      <c r="A2194" s="236">
        <v>91531</v>
      </c>
      <c r="B2194" s="236" t="s">
        <v>2264</v>
      </c>
      <c r="C2194" s="236" t="s">
        <v>127</v>
      </c>
      <c r="D2194" s="236">
        <v>1.06</v>
      </c>
    </row>
    <row r="2195" spans="1:4" ht="30" x14ac:dyDescent="0.25">
      <c r="A2195" s="236">
        <v>91532</v>
      </c>
      <c r="B2195" s="236" t="s">
        <v>2265</v>
      </c>
      <c r="C2195" s="236" t="s">
        <v>127</v>
      </c>
      <c r="D2195" s="236">
        <v>6.35</v>
      </c>
    </row>
    <row r="2196" spans="1:4" ht="30" x14ac:dyDescent="0.25">
      <c r="A2196" s="236">
        <v>95260</v>
      </c>
      <c r="B2196" s="236" t="s">
        <v>2266</v>
      </c>
      <c r="C2196" s="236" t="s">
        <v>127</v>
      </c>
      <c r="D2196" s="236">
        <v>0.68</v>
      </c>
    </row>
    <row r="2197" spans="1:4" ht="30" x14ac:dyDescent="0.25">
      <c r="A2197" s="236">
        <v>95261</v>
      </c>
      <c r="B2197" s="236" t="s">
        <v>2267</v>
      </c>
      <c r="C2197" s="236" t="s">
        <v>127</v>
      </c>
      <c r="D2197" s="236">
        <v>0.18</v>
      </c>
    </row>
    <row r="2198" spans="1:4" ht="30" x14ac:dyDescent="0.25">
      <c r="A2198" s="236">
        <v>95262</v>
      </c>
      <c r="B2198" s="236" t="s">
        <v>2268</v>
      </c>
      <c r="C2198" s="236" t="s">
        <v>127</v>
      </c>
      <c r="D2198" s="236">
        <v>0.86</v>
      </c>
    </row>
    <row r="2199" spans="1:4" ht="30" x14ac:dyDescent="0.25">
      <c r="A2199" s="236">
        <v>95263</v>
      </c>
      <c r="B2199" s="236" t="s">
        <v>2269</v>
      </c>
      <c r="C2199" s="236" t="s">
        <v>127</v>
      </c>
      <c r="D2199" s="236">
        <v>4.8099999999999996</v>
      </c>
    </row>
    <row r="2200" spans="1:4" ht="30" x14ac:dyDescent="0.25">
      <c r="A2200" s="236">
        <v>90968</v>
      </c>
      <c r="B2200" s="236" t="s">
        <v>2270</v>
      </c>
      <c r="C2200" s="236" t="s">
        <v>127</v>
      </c>
      <c r="D2200" s="236">
        <v>7.04</v>
      </c>
    </row>
    <row r="2201" spans="1:4" ht="30" x14ac:dyDescent="0.25">
      <c r="A2201" s="236">
        <v>90969</v>
      </c>
      <c r="B2201" s="236" t="s">
        <v>2271</v>
      </c>
      <c r="C2201" s="236" t="s">
        <v>127</v>
      </c>
      <c r="D2201" s="236">
        <v>1.89</v>
      </c>
    </row>
    <row r="2202" spans="1:4" ht="30" x14ac:dyDescent="0.25">
      <c r="A2202" s="236">
        <v>90970</v>
      </c>
      <c r="B2202" s="236" t="s">
        <v>2272</v>
      </c>
      <c r="C2202" s="236" t="s">
        <v>127</v>
      </c>
      <c r="D2202" s="236">
        <v>8.81</v>
      </c>
    </row>
    <row r="2203" spans="1:4" ht="30" x14ac:dyDescent="0.25">
      <c r="A2203" s="236">
        <v>90971</v>
      </c>
      <c r="B2203" s="236" t="s">
        <v>2273</v>
      </c>
      <c r="C2203" s="236" t="s">
        <v>127</v>
      </c>
      <c r="D2203" s="236">
        <v>61.59</v>
      </c>
    </row>
    <row r="2204" spans="1:4" ht="30" x14ac:dyDescent="0.25">
      <c r="A2204" s="236">
        <v>90992</v>
      </c>
      <c r="B2204" s="236" t="s">
        <v>2274</v>
      </c>
      <c r="C2204" s="236" t="s">
        <v>127</v>
      </c>
      <c r="D2204" s="236">
        <v>8.35</v>
      </c>
    </row>
    <row r="2205" spans="1:4" ht="30" x14ac:dyDescent="0.25">
      <c r="A2205" s="236">
        <v>90993</v>
      </c>
      <c r="B2205" s="236" t="s">
        <v>2275</v>
      </c>
      <c r="C2205" s="236" t="s">
        <v>127</v>
      </c>
      <c r="D2205" s="236">
        <v>2.2400000000000002</v>
      </c>
    </row>
    <row r="2206" spans="1:4" ht="30" x14ac:dyDescent="0.25">
      <c r="A2206" s="236">
        <v>90994</v>
      </c>
      <c r="B2206" s="236" t="s">
        <v>2276</v>
      </c>
      <c r="C2206" s="236" t="s">
        <v>127</v>
      </c>
      <c r="D2206" s="236">
        <v>10.45</v>
      </c>
    </row>
    <row r="2207" spans="1:4" ht="30" x14ac:dyDescent="0.25">
      <c r="A2207" s="236">
        <v>90995</v>
      </c>
      <c r="B2207" s="236" t="s">
        <v>2277</v>
      </c>
      <c r="C2207" s="236" t="s">
        <v>127</v>
      </c>
      <c r="D2207" s="236">
        <v>83.66</v>
      </c>
    </row>
    <row r="2208" spans="1:4" ht="30" x14ac:dyDescent="0.25">
      <c r="A2208" s="236">
        <v>90957</v>
      </c>
      <c r="B2208" s="236" t="s">
        <v>2278</v>
      </c>
      <c r="C2208" s="236" t="s">
        <v>127</v>
      </c>
      <c r="D2208" s="236">
        <v>5.26</v>
      </c>
    </row>
    <row r="2209" spans="1:4" ht="30" x14ac:dyDescent="0.25">
      <c r="A2209" s="236">
        <v>90958</v>
      </c>
      <c r="B2209" s="236" t="s">
        <v>2279</v>
      </c>
      <c r="C2209" s="236" t="s">
        <v>127</v>
      </c>
      <c r="D2209" s="236">
        <v>1.41</v>
      </c>
    </row>
    <row r="2210" spans="1:4" ht="30" x14ac:dyDescent="0.25">
      <c r="A2210" s="236">
        <v>5797</v>
      </c>
      <c r="B2210" s="236" t="s">
        <v>2280</v>
      </c>
      <c r="C2210" s="236" t="s">
        <v>127</v>
      </c>
      <c r="D2210" s="236">
        <v>6.58</v>
      </c>
    </row>
    <row r="2211" spans="1:4" ht="30" x14ac:dyDescent="0.25">
      <c r="A2211" s="236">
        <v>53865</v>
      </c>
      <c r="B2211" s="236" t="s">
        <v>2281</v>
      </c>
      <c r="C2211" s="236" t="s">
        <v>127</v>
      </c>
      <c r="D2211" s="236">
        <v>47.91</v>
      </c>
    </row>
    <row r="2212" spans="1:4" ht="30" x14ac:dyDescent="0.25">
      <c r="A2212" s="236">
        <v>90975</v>
      </c>
      <c r="B2212" s="236" t="s">
        <v>2282</v>
      </c>
      <c r="C2212" s="236" t="s">
        <v>127</v>
      </c>
      <c r="D2212" s="236">
        <v>17.89</v>
      </c>
    </row>
    <row r="2213" spans="1:4" ht="30" x14ac:dyDescent="0.25">
      <c r="A2213" s="236">
        <v>90976</v>
      </c>
      <c r="B2213" s="236" t="s">
        <v>2283</v>
      </c>
      <c r="C2213" s="236" t="s">
        <v>127</v>
      </c>
      <c r="D2213" s="236">
        <v>4.8</v>
      </c>
    </row>
    <row r="2214" spans="1:4" ht="30" x14ac:dyDescent="0.25">
      <c r="A2214" s="236">
        <v>90977</v>
      </c>
      <c r="B2214" s="236" t="s">
        <v>2284</v>
      </c>
      <c r="C2214" s="236" t="s">
        <v>127</v>
      </c>
      <c r="D2214" s="236">
        <v>22.39</v>
      </c>
    </row>
    <row r="2215" spans="1:4" ht="30" x14ac:dyDescent="0.25">
      <c r="A2215" s="236">
        <v>90978</v>
      </c>
      <c r="B2215" s="236" t="s">
        <v>2285</v>
      </c>
      <c r="C2215" s="236" t="s">
        <v>127</v>
      </c>
      <c r="D2215" s="236">
        <v>159.78</v>
      </c>
    </row>
    <row r="2216" spans="1:4" ht="30" x14ac:dyDescent="0.25">
      <c r="A2216" s="236">
        <v>90960</v>
      </c>
      <c r="B2216" s="236" t="s">
        <v>2286</v>
      </c>
      <c r="C2216" s="236" t="s">
        <v>127</v>
      </c>
      <c r="D2216" s="236">
        <v>7.02</v>
      </c>
    </row>
    <row r="2217" spans="1:4" ht="30" x14ac:dyDescent="0.25">
      <c r="A2217" s="236">
        <v>90961</v>
      </c>
      <c r="B2217" s="236" t="s">
        <v>2287</v>
      </c>
      <c r="C2217" s="236" t="s">
        <v>127</v>
      </c>
      <c r="D2217" s="236">
        <v>1.88</v>
      </c>
    </row>
    <row r="2218" spans="1:4" ht="30" x14ac:dyDescent="0.25">
      <c r="A2218" s="236">
        <v>90962</v>
      </c>
      <c r="B2218" s="236" t="s">
        <v>2288</v>
      </c>
      <c r="C2218" s="236" t="s">
        <v>127</v>
      </c>
      <c r="D2218" s="236">
        <v>8.7899999999999991</v>
      </c>
    </row>
    <row r="2219" spans="1:4" ht="30" x14ac:dyDescent="0.25">
      <c r="A2219" s="236">
        <v>90963</v>
      </c>
      <c r="B2219" s="236" t="s">
        <v>2289</v>
      </c>
      <c r="C2219" s="236" t="s">
        <v>127</v>
      </c>
      <c r="D2219" s="236">
        <v>15.2</v>
      </c>
    </row>
    <row r="2220" spans="1:4" ht="30" x14ac:dyDescent="0.25">
      <c r="A2220" s="236">
        <v>102966</v>
      </c>
      <c r="B2220" s="236" t="s">
        <v>2290</v>
      </c>
      <c r="C2220" s="236" t="s">
        <v>127</v>
      </c>
      <c r="D2220" s="236">
        <v>0.17</v>
      </c>
    </row>
    <row r="2221" spans="1:4" ht="30" x14ac:dyDescent="0.25">
      <c r="A2221" s="236">
        <v>102967</v>
      </c>
      <c r="B2221" s="236" t="s">
        <v>2291</v>
      </c>
      <c r="C2221" s="236" t="s">
        <v>127</v>
      </c>
      <c r="D2221" s="236">
        <v>0.03</v>
      </c>
    </row>
    <row r="2222" spans="1:4" ht="30" x14ac:dyDescent="0.25">
      <c r="A2222" s="236">
        <v>102968</v>
      </c>
      <c r="B2222" s="236" t="s">
        <v>2292</v>
      </c>
      <c r="C2222" s="236" t="s">
        <v>127</v>
      </c>
      <c r="D2222" s="236">
        <v>0.16</v>
      </c>
    </row>
    <row r="2223" spans="1:4" ht="30" x14ac:dyDescent="0.25">
      <c r="A2223" s="236">
        <v>102969</v>
      </c>
      <c r="B2223" s="236" t="s">
        <v>2293</v>
      </c>
      <c r="C2223" s="236" t="s">
        <v>127</v>
      </c>
      <c r="D2223" s="236">
        <v>0.13</v>
      </c>
    </row>
    <row r="2224" spans="1:4" ht="30" x14ac:dyDescent="0.25">
      <c r="A2224" s="236">
        <v>102818</v>
      </c>
      <c r="B2224" s="236" t="s">
        <v>2294</v>
      </c>
      <c r="C2224" s="236" t="s">
        <v>127</v>
      </c>
      <c r="D2224" s="236">
        <v>0</v>
      </c>
    </row>
    <row r="2225" spans="1:4" ht="30" x14ac:dyDescent="0.25">
      <c r="A2225" s="236">
        <v>102819</v>
      </c>
      <c r="B2225" s="236" t="s">
        <v>2295</v>
      </c>
      <c r="C2225" s="236" t="s">
        <v>127</v>
      </c>
      <c r="D2225" s="236">
        <v>0</v>
      </c>
    </row>
    <row r="2226" spans="1:4" ht="30" x14ac:dyDescent="0.25">
      <c r="A2226" s="236">
        <v>102820</v>
      </c>
      <c r="B2226" s="236" t="s">
        <v>2296</v>
      </c>
      <c r="C2226" s="236" t="s">
        <v>127</v>
      </c>
      <c r="D2226" s="236">
        <v>0</v>
      </c>
    </row>
    <row r="2227" spans="1:4" ht="30" x14ac:dyDescent="0.25">
      <c r="A2227" s="236">
        <v>102832</v>
      </c>
      <c r="B2227" s="236" t="s">
        <v>2297</v>
      </c>
      <c r="C2227" s="236" t="s">
        <v>127</v>
      </c>
      <c r="D2227" s="236">
        <v>7.48</v>
      </c>
    </row>
    <row r="2228" spans="1:4" ht="30" x14ac:dyDescent="0.25">
      <c r="A2228" s="236">
        <v>102823</v>
      </c>
      <c r="B2228" s="236" t="s">
        <v>2298</v>
      </c>
      <c r="C2228" s="236" t="s">
        <v>127</v>
      </c>
      <c r="D2228" s="236">
        <v>0</v>
      </c>
    </row>
    <row r="2229" spans="1:4" ht="30" x14ac:dyDescent="0.25">
      <c r="A2229" s="236">
        <v>102824</v>
      </c>
      <c r="B2229" s="236" t="s">
        <v>2299</v>
      </c>
      <c r="C2229" s="236" t="s">
        <v>127</v>
      </c>
      <c r="D2229" s="236">
        <v>0</v>
      </c>
    </row>
    <row r="2230" spans="1:4" ht="30" x14ac:dyDescent="0.25">
      <c r="A2230" s="236">
        <v>102825</v>
      </c>
      <c r="B2230" s="236" t="s">
        <v>2300</v>
      </c>
      <c r="C2230" s="236" t="s">
        <v>127</v>
      </c>
      <c r="D2230" s="236">
        <v>0</v>
      </c>
    </row>
    <row r="2231" spans="1:4" ht="30" x14ac:dyDescent="0.25">
      <c r="A2231" s="236">
        <v>102826</v>
      </c>
      <c r="B2231" s="236" t="s">
        <v>2301</v>
      </c>
      <c r="C2231" s="236" t="s">
        <v>127</v>
      </c>
      <c r="D2231" s="236">
        <v>5.61</v>
      </c>
    </row>
    <row r="2232" spans="1:4" ht="45" x14ac:dyDescent="0.25">
      <c r="A2232" s="236">
        <v>103934</v>
      </c>
      <c r="B2232" s="236" t="s">
        <v>2302</v>
      </c>
      <c r="C2232" s="236" t="s">
        <v>127</v>
      </c>
      <c r="D2232" s="236">
        <v>0</v>
      </c>
    </row>
    <row r="2233" spans="1:4" ht="45" x14ac:dyDescent="0.25">
      <c r="A2233" s="236">
        <v>103935</v>
      </c>
      <c r="B2233" s="236" t="s">
        <v>2303</v>
      </c>
      <c r="C2233" s="236" t="s">
        <v>127</v>
      </c>
      <c r="D2233" s="236">
        <v>0</v>
      </c>
    </row>
    <row r="2234" spans="1:4" ht="45" x14ac:dyDescent="0.25">
      <c r="A2234" s="236">
        <v>103936</v>
      </c>
      <c r="B2234" s="236" t="s">
        <v>2304</v>
      </c>
      <c r="C2234" s="236" t="s">
        <v>127</v>
      </c>
      <c r="D2234" s="236">
        <v>0</v>
      </c>
    </row>
    <row r="2235" spans="1:4" ht="45" x14ac:dyDescent="0.25">
      <c r="A2235" s="236">
        <v>103937</v>
      </c>
      <c r="B2235" s="236" t="s">
        <v>2305</v>
      </c>
      <c r="C2235" s="236" t="s">
        <v>127</v>
      </c>
      <c r="D2235" s="236">
        <v>1.34</v>
      </c>
    </row>
    <row r="2236" spans="1:4" ht="45" x14ac:dyDescent="0.25">
      <c r="A2236" s="236">
        <v>103940</v>
      </c>
      <c r="B2236" s="236" t="s">
        <v>2306</v>
      </c>
      <c r="C2236" s="236" t="s">
        <v>127</v>
      </c>
      <c r="D2236" s="236">
        <v>0</v>
      </c>
    </row>
    <row r="2237" spans="1:4" ht="45" x14ac:dyDescent="0.25">
      <c r="A2237" s="236">
        <v>103941</v>
      </c>
      <c r="B2237" s="236" t="s">
        <v>2307</v>
      </c>
      <c r="C2237" s="236" t="s">
        <v>127</v>
      </c>
      <c r="D2237" s="236">
        <v>0</v>
      </c>
    </row>
    <row r="2238" spans="1:4" ht="45" x14ac:dyDescent="0.25">
      <c r="A2238" s="236">
        <v>103942</v>
      </c>
      <c r="B2238" s="236" t="s">
        <v>2308</v>
      </c>
      <c r="C2238" s="236" t="s">
        <v>127</v>
      </c>
      <c r="D2238" s="236">
        <v>0</v>
      </c>
    </row>
    <row r="2239" spans="1:4" ht="45" x14ac:dyDescent="0.25">
      <c r="A2239" s="236">
        <v>103943</v>
      </c>
      <c r="B2239" s="236" t="s">
        <v>2309</v>
      </c>
      <c r="C2239" s="236" t="s">
        <v>127</v>
      </c>
      <c r="D2239" s="236">
        <v>1.34</v>
      </c>
    </row>
    <row r="2240" spans="1:4" ht="30" x14ac:dyDescent="0.25">
      <c r="A2240" s="236">
        <v>106406</v>
      </c>
      <c r="B2240" s="236" t="s">
        <v>52032</v>
      </c>
      <c r="C2240" s="236" t="s">
        <v>127</v>
      </c>
      <c r="D2240" s="236">
        <v>9.8800000000000008</v>
      </c>
    </row>
    <row r="2241" spans="1:4" ht="30" x14ac:dyDescent="0.25">
      <c r="A2241" s="236">
        <v>106407</v>
      </c>
      <c r="B2241" s="236" t="s">
        <v>52033</v>
      </c>
      <c r="C2241" s="236" t="s">
        <v>127</v>
      </c>
      <c r="D2241" s="236">
        <v>2.0299999999999998</v>
      </c>
    </row>
    <row r="2242" spans="1:4" ht="30" x14ac:dyDescent="0.25">
      <c r="A2242" s="236">
        <v>106408</v>
      </c>
      <c r="B2242" s="236" t="s">
        <v>52034</v>
      </c>
      <c r="C2242" s="236" t="s">
        <v>127</v>
      </c>
      <c r="D2242" s="236">
        <v>6.86</v>
      </c>
    </row>
    <row r="2243" spans="1:4" ht="30" x14ac:dyDescent="0.25">
      <c r="A2243" s="236">
        <v>106409</v>
      </c>
      <c r="B2243" s="236" t="s">
        <v>52035</v>
      </c>
      <c r="C2243" s="236" t="s">
        <v>127</v>
      </c>
      <c r="D2243" s="236">
        <v>3.62</v>
      </c>
    </row>
    <row r="2244" spans="1:4" ht="45" x14ac:dyDescent="0.25">
      <c r="A2244" s="236">
        <v>91279</v>
      </c>
      <c r="B2244" s="236" t="s">
        <v>2310</v>
      </c>
      <c r="C2244" s="236" t="s">
        <v>127</v>
      </c>
      <c r="D2244" s="236">
        <v>0.4</v>
      </c>
    </row>
    <row r="2245" spans="1:4" ht="45" x14ac:dyDescent="0.25">
      <c r="A2245" s="236">
        <v>91280</v>
      </c>
      <c r="B2245" s="236" t="s">
        <v>2311</v>
      </c>
      <c r="C2245" s="236" t="s">
        <v>127</v>
      </c>
      <c r="D2245" s="236">
        <v>0.08</v>
      </c>
    </row>
    <row r="2246" spans="1:4" ht="45" x14ac:dyDescent="0.25">
      <c r="A2246" s="236">
        <v>91281</v>
      </c>
      <c r="B2246" s="236" t="s">
        <v>2312</v>
      </c>
      <c r="C2246" s="236" t="s">
        <v>127</v>
      </c>
      <c r="D2246" s="236">
        <v>0.5</v>
      </c>
    </row>
    <row r="2247" spans="1:4" ht="45" x14ac:dyDescent="0.25">
      <c r="A2247" s="236">
        <v>91282</v>
      </c>
      <c r="B2247" s="236" t="s">
        <v>2313</v>
      </c>
      <c r="C2247" s="236" t="s">
        <v>127</v>
      </c>
      <c r="D2247" s="236">
        <v>8.94</v>
      </c>
    </row>
    <row r="2248" spans="1:4" ht="30" x14ac:dyDescent="0.25">
      <c r="A2248" s="236">
        <v>95278</v>
      </c>
      <c r="B2248" s="236" t="s">
        <v>2314</v>
      </c>
      <c r="C2248" s="236" t="s">
        <v>127</v>
      </c>
      <c r="D2248" s="236">
        <v>0.73</v>
      </c>
    </row>
    <row r="2249" spans="1:4" ht="30" x14ac:dyDescent="0.25">
      <c r="A2249" s="236">
        <v>95279</v>
      </c>
      <c r="B2249" s="236" t="s">
        <v>2315</v>
      </c>
      <c r="C2249" s="236" t="s">
        <v>127</v>
      </c>
      <c r="D2249" s="236">
        <v>0.15</v>
      </c>
    </row>
    <row r="2250" spans="1:4" ht="30" x14ac:dyDescent="0.25">
      <c r="A2250" s="236">
        <v>95280</v>
      </c>
      <c r="B2250" s="236" t="s">
        <v>2316</v>
      </c>
      <c r="C2250" s="236" t="s">
        <v>127</v>
      </c>
      <c r="D2250" s="236">
        <v>0.71</v>
      </c>
    </row>
    <row r="2251" spans="1:4" ht="30" x14ac:dyDescent="0.25">
      <c r="A2251" s="236">
        <v>95281</v>
      </c>
      <c r="B2251" s="236" t="s">
        <v>2317</v>
      </c>
      <c r="C2251" s="236" t="s">
        <v>127</v>
      </c>
      <c r="D2251" s="236">
        <v>8.8800000000000008</v>
      </c>
    </row>
    <row r="2252" spans="1:4" ht="30" x14ac:dyDescent="0.25">
      <c r="A2252" s="236">
        <v>95124</v>
      </c>
      <c r="B2252" s="236" t="s">
        <v>2318</v>
      </c>
      <c r="C2252" s="236" t="s">
        <v>127</v>
      </c>
      <c r="D2252" s="236">
        <v>6.26</v>
      </c>
    </row>
    <row r="2253" spans="1:4" ht="30" x14ac:dyDescent="0.25">
      <c r="A2253" s="236">
        <v>95123</v>
      </c>
      <c r="B2253" s="236" t="s">
        <v>2319</v>
      </c>
      <c r="C2253" s="236" t="s">
        <v>127</v>
      </c>
      <c r="D2253" s="236">
        <v>20.309999999999999</v>
      </c>
    </row>
    <row r="2254" spans="1:4" ht="30" x14ac:dyDescent="0.25">
      <c r="A2254" s="236">
        <v>95125</v>
      </c>
      <c r="B2254" s="236" t="s">
        <v>2320</v>
      </c>
      <c r="C2254" s="236" t="s">
        <v>127</v>
      </c>
      <c r="D2254" s="236">
        <v>22.22</v>
      </c>
    </row>
    <row r="2255" spans="1:4" ht="30" x14ac:dyDescent="0.25">
      <c r="A2255" s="236">
        <v>95126</v>
      </c>
      <c r="B2255" s="236" t="s">
        <v>2321</v>
      </c>
      <c r="C2255" s="236" t="s">
        <v>127</v>
      </c>
      <c r="D2255" s="236">
        <v>149.62</v>
      </c>
    </row>
    <row r="2256" spans="1:4" ht="30" x14ac:dyDescent="0.25">
      <c r="A2256" s="236">
        <v>92040</v>
      </c>
      <c r="B2256" s="236" t="s">
        <v>2322</v>
      </c>
      <c r="C2256" s="236" t="s">
        <v>127</v>
      </c>
      <c r="D2256" s="236">
        <v>7.36</v>
      </c>
    </row>
    <row r="2257" spans="1:4" ht="30" x14ac:dyDescent="0.25">
      <c r="A2257" s="236">
        <v>92041</v>
      </c>
      <c r="B2257" s="236" t="s">
        <v>2323</v>
      </c>
      <c r="C2257" s="236" t="s">
        <v>127</v>
      </c>
      <c r="D2257" s="236">
        <v>1.51</v>
      </c>
    </row>
    <row r="2258" spans="1:4" ht="30" x14ac:dyDescent="0.25">
      <c r="A2258" s="236">
        <v>92042</v>
      </c>
      <c r="B2258" s="236" t="s">
        <v>2324</v>
      </c>
      <c r="C2258" s="236" t="s">
        <v>127</v>
      </c>
      <c r="D2258" s="236">
        <v>6.13</v>
      </c>
    </row>
    <row r="2259" spans="1:4" ht="30" x14ac:dyDescent="0.25">
      <c r="A2259" s="236">
        <v>106410</v>
      </c>
      <c r="B2259" s="236" t="s">
        <v>52036</v>
      </c>
      <c r="C2259" s="236" t="s">
        <v>127</v>
      </c>
      <c r="D2259" s="236">
        <v>4.76</v>
      </c>
    </row>
    <row r="2260" spans="1:4" ht="30" x14ac:dyDescent="0.25">
      <c r="A2260" s="236">
        <v>106411</v>
      </c>
      <c r="B2260" s="236" t="s">
        <v>52037</v>
      </c>
      <c r="C2260" s="236" t="s">
        <v>127</v>
      </c>
      <c r="D2260" s="236">
        <v>2.02</v>
      </c>
    </row>
    <row r="2261" spans="1:4" ht="30" x14ac:dyDescent="0.25">
      <c r="A2261" s="236">
        <v>106412</v>
      </c>
      <c r="B2261" s="236" t="s">
        <v>52038</v>
      </c>
      <c r="C2261" s="236" t="s">
        <v>127</v>
      </c>
      <c r="D2261" s="236">
        <v>5.21</v>
      </c>
    </row>
    <row r="2262" spans="1:4" ht="30" x14ac:dyDescent="0.25">
      <c r="A2262" s="236">
        <v>106413</v>
      </c>
      <c r="B2262" s="236" t="s">
        <v>52039</v>
      </c>
      <c r="C2262" s="236" t="s">
        <v>127</v>
      </c>
      <c r="D2262" s="236">
        <v>2.23</v>
      </c>
    </row>
    <row r="2263" spans="1:4" x14ac:dyDescent="0.25">
      <c r="A2263" s="236">
        <v>102829</v>
      </c>
      <c r="B2263" s="236" t="s">
        <v>2325</v>
      </c>
      <c r="C2263" s="236" t="s">
        <v>127</v>
      </c>
      <c r="D2263" s="236">
        <v>0</v>
      </c>
    </row>
    <row r="2264" spans="1:4" x14ac:dyDescent="0.25">
      <c r="A2264" s="236">
        <v>102830</v>
      </c>
      <c r="B2264" s="236" t="s">
        <v>2326</v>
      </c>
      <c r="C2264" s="236" t="s">
        <v>127</v>
      </c>
      <c r="D2264" s="236">
        <v>0</v>
      </c>
    </row>
    <row r="2265" spans="1:4" x14ac:dyDescent="0.25">
      <c r="A2265" s="236">
        <v>102831</v>
      </c>
      <c r="B2265" s="236" t="s">
        <v>2327</v>
      </c>
      <c r="C2265" s="236" t="s">
        <v>127</v>
      </c>
      <c r="D2265" s="236">
        <v>0</v>
      </c>
    </row>
    <row r="2266" spans="1:4" x14ac:dyDescent="0.25">
      <c r="A2266" s="236">
        <v>92114</v>
      </c>
      <c r="B2266" s="236" t="s">
        <v>2328</v>
      </c>
      <c r="C2266" s="236" t="s">
        <v>127</v>
      </c>
      <c r="D2266" s="236">
        <v>0.24</v>
      </c>
    </row>
    <row r="2267" spans="1:4" x14ac:dyDescent="0.25">
      <c r="A2267" s="236">
        <v>92115</v>
      </c>
      <c r="B2267" s="236" t="s">
        <v>2329</v>
      </c>
      <c r="C2267" s="236" t="s">
        <v>127</v>
      </c>
      <c r="D2267" s="236">
        <v>0.05</v>
      </c>
    </row>
    <row r="2268" spans="1:4" x14ac:dyDescent="0.25">
      <c r="A2268" s="236">
        <v>92116</v>
      </c>
      <c r="B2268" s="236" t="s">
        <v>2330</v>
      </c>
      <c r="C2268" s="236" t="s">
        <v>127</v>
      </c>
      <c r="D2268" s="236">
        <v>0.17</v>
      </c>
    </row>
    <row r="2269" spans="1:4" x14ac:dyDescent="0.25">
      <c r="A2269" s="236">
        <v>102912</v>
      </c>
      <c r="B2269" s="236" t="s">
        <v>2331</v>
      </c>
      <c r="C2269" s="236" t="s">
        <v>127</v>
      </c>
      <c r="D2269" s="236">
        <v>0</v>
      </c>
    </row>
    <row r="2270" spans="1:4" x14ac:dyDescent="0.25">
      <c r="A2270" s="236">
        <v>102913</v>
      </c>
      <c r="B2270" s="236" t="s">
        <v>2332</v>
      </c>
      <c r="C2270" s="236" t="s">
        <v>127</v>
      </c>
      <c r="D2270" s="236">
        <v>0</v>
      </c>
    </row>
    <row r="2271" spans="1:4" x14ac:dyDescent="0.25">
      <c r="A2271" s="236">
        <v>102914</v>
      </c>
      <c r="B2271" s="236" t="s">
        <v>2333</v>
      </c>
      <c r="C2271" s="236" t="s">
        <v>127</v>
      </c>
      <c r="D2271" s="236">
        <v>0</v>
      </c>
    </row>
    <row r="2272" spans="1:4" x14ac:dyDescent="0.25">
      <c r="A2272" s="236">
        <v>102915</v>
      </c>
      <c r="B2272" s="236" t="s">
        <v>2334</v>
      </c>
      <c r="C2272" s="236" t="s">
        <v>127</v>
      </c>
      <c r="D2272" s="236">
        <v>0.55000000000000004</v>
      </c>
    </row>
    <row r="2273" spans="1:4" ht="45" x14ac:dyDescent="0.25">
      <c r="A2273" s="236">
        <v>95716</v>
      </c>
      <c r="B2273" s="236" t="s">
        <v>2335</v>
      </c>
      <c r="C2273" s="236" t="s">
        <v>127</v>
      </c>
      <c r="D2273" s="236">
        <v>65.709999999999994</v>
      </c>
    </row>
    <row r="2274" spans="1:4" ht="45" x14ac:dyDescent="0.25">
      <c r="A2274" s="236">
        <v>95717</v>
      </c>
      <c r="B2274" s="236" t="s">
        <v>2336</v>
      </c>
      <c r="C2274" s="236" t="s">
        <v>127</v>
      </c>
      <c r="D2274" s="236">
        <v>17.36</v>
      </c>
    </row>
    <row r="2275" spans="1:4" ht="45" x14ac:dyDescent="0.25">
      <c r="A2275" s="236">
        <v>95718</v>
      </c>
      <c r="B2275" s="236" t="s">
        <v>2337</v>
      </c>
      <c r="C2275" s="236" t="s">
        <v>127</v>
      </c>
      <c r="D2275" s="236">
        <v>82.13</v>
      </c>
    </row>
    <row r="2276" spans="1:4" ht="45" x14ac:dyDescent="0.25">
      <c r="A2276" s="236">
        <v>95719</v>
      </c>
      <c r="B2276" s="236" t="s">
        <v>2338</v>
      </c>
      <c r="C2276" s="236" t="s">
        <v>127</v>
      </c>
      <c r="D2276" s="236">
        <v>91.38</v>
      </c>
    </row>
    <row r="2277" spans="1:4" ht="30" x14ac:dyDescent="0.25">
      <c r="A2277" s="236">
        <v>104712</v>
      </c>
      <c r="B2277" s="236" t="s">
        <v>2339</v>
      </c>
      <c r="C2277" s="236" t="s">
        <v>127</v>
      </c>
      <c r="D2277" s="236">
        <v>61.76</v>
      </c>
    </row>
    <row r="2278" spans="1:4" ht="30" x14ac:dyDescent="0.25">
      <c r="A2278" s="236">
        <v>104713</v>
      </c>
      <c r="B2278" s="236" t="s">
        <v>2340</v>
      </c>
      <c r="C2278" s="236" t="s">
        <v>127</v>
      </c>
      <c r="D2278" s="236">
        <v>16.32</v>
      </c>
    </row>
    <row r="2279" spans="1:4" ht="30" x14ac:dyDescent="0.25">
      <c r="A2279" s="236">
        <v>104714</v>
      </c>
      <c r="B2279" s="236" t="s">
        <v>2341</v>
      </c>
      <c r="C2279" s="236" t="s">
        <v>127</v>
      </c>
      <c r="D2279" s="236">
        <v>77.2</v>
      </c>
    </row>
    <row r="2280" spans="1:4" ht="30" x14ac:dyDescent="0.25">
      <c r="A2280" s="236">
        <v>104715</v>
      </c>
      <c r="B2280" s="236" t="s">
        <v>2342</v>
      </c>
      <c r="C2280" s="236" t="s">
        <v>127</v>
      </c>
      <c r="D2280" s="236">
        <v>91.38</v>
      </c>
    </row>
    <row r="2281" spans="1:4" ht="30" x14ac:dyDescent="0.25">
      <c r="A2281" s="236">
        <v>106394</v>
      </c>
      <c r="B2281" s="236" t="s">
        <v>2343</v>
      </c>
      <c r="C2281" s="236" t="s">
        <v>127</v>
      </c>
      <c r="D2281" s="236">
        <v>0</v>
      </c>
    </row>
    <row r="2282" spans="1:4" ht="30" x14ac:dyDescent="0.25">
      <c r="A2282" s="236">
        <v>106395</v>
      </c>
      <c r="B2282" s="236" t="s">
        <v>2344</v>
      </c>
      <c r="C2282" s="236" t="s">
        <v>127</v>
      </c>
      <c r="D2282" s="236">
        <v>0</v>
      </c>
    </row>
    <row r="2283" spans="1:4" ht="30" x14ac:dyDescent="0.25">
      <c r="A2283" s="236">
        <v>106396</v>
      </c>
      <c r="B2283" s="236" t="s">
        <v>2345</v>
      </c>
      <c r="C2283" s="236" t="s">
        <v>127</v>
      </c>
      <c r="D2283" s="236">
        <v>0</v>
      </c>
    </row>
    <row r="2284" spans="1:4" ht="45" x14ac:dyDescent="0.25">
      <c r="A2284" s="236">
        <v>106397</v>
      </c>
      <c r="B2284" s="236" t="s">
        <v>2346</v>
      </c>
      <c r="C2284" s="236" t="s">
        <v>127</v>
      </c>
      <c r="D2284" s="236">
        <v>91.38</v>
      </c>
    </row>
    <row r="2285" spans="1:4" ht="45" x14ac:dyDescent="0.25">
      <c r="A2285" s="236">
        <v>106400</v>
      </c>
      <c r="B2285" s="236" t="s">
        <v>52040</v>
      </c>
      <c r="C2285" s="236" t="s">
        <v>127</v>
      </c>
      <c r="D2285" s="236">
        <v>0</v>
      </c>
    </row>
    <row r="2286" spans="1:4" ht="45" x14ac:dyDescent="0.25">
      <c r="A2286" s="236">
        <v>106401</v>
      </c>
      <c r="B2286" s="236" t="s">
        <v>52041</v>
      </c>
      <c r="C2286" s="236" t="s">
        <v>127</v>
      </c>
      <c r="D2286" s="236">
        <v>0</v>
      </c>
    </row>
    <row r="2287" spans="1:4" ht="45" x14ac:dyDescent="0.25">
      <c r="A2287" s="236">
        <v>106402</v>
      </c>
      <c r="B2287" s="236" t="s">
        <v>52042</v>
      </c>
      <c r="C2287" s="236" t="s">
        <v>127</v>
      </c>
      <c r="D2287" s="236">
        <v>0</v>
      </c>
    </row>
    <row r="2288" spans="1:4" ht="45" x14ac:dyDescent="0.25">
      <c r="A2288" s="236">
        <v>106403</v>
      </c>
      <c r="B2288" s="236" t="s">
        <v>52043</v>
      </c>
      <c r="C2288" s="236" t="s">
        <v>127</v>
      </c>
      <c r="D2288" s="236">
        <v>91.38</v>
      </c>
    </row>
    <row r="2289" spans="1:4" ht="30" x14ac:dyDescent="0.25">
      <c r="A2289" s="236">
        <v>102894</v>
      </c>
      <c r="B2289" s="236" t="s">
        <v>2347</v>
      </c>
      <c r="C2289" s="236" t="s">
        <v>127</v>
      </c>
      <c r="D2289" s="236">
        <v>0</v>
      </c>
    </row>
    <row r="2290" spans="1:4" ht="30" x14ac:dyDescent="0.25">
      <c r="A2290" s="236">
        <v>104161</v>
      </c>
      <c r="B2290" s="236" t="s">
        <v>2348</v>
      </c>
      <c r="C2290" s="236" t="s">
        <v>127</v>
      </c>
      <c r="D2290" s="236">
        <v>0</v>
      </c>
    </row>
    <row r="2291" spans="1:4" ht="30" x14ac:dyDescent="0.25">
      <c r="A2291" s="236">
        <v>102896</v>
      </c>
      <c r="B2291" s="236" t="s">
        <v>2349</v>
      </c>
      <c r="C2291" s="236" t="s">
        <v>127</v>
      </c>
      <c r="D2291" s="236">
        <v>0</v>
      </c>
    </row>
    <row r="2292" spans="1:4" ht="45" x14ac:dyDescent="0.25">
      <c r="A2292" s="236">
        <v>102897</v>
      </c>
      <c r="B2292" s="236" t="s">
        <v>2350</v>
      </c>
      <c r="C2292" s="236" t="s">
        <v>127</v>
      </c>
      <c r="D2292" s="236">
        <v>91.38</v>
      </c>
    </row>
    <row r="2293" spans="1:4" ht="30" x14ac:dyDescent="0.25">
      <c r="A2293" s="236">
        <v>5627</v>
      </c>
      <c r="B2293" s="236" t="s">
        <v>2351</v>
      </c>
      <c r="C2293" s="236" t="s">
        <v>127</v>
      </c>
      <c r="D2293" s="236">
        <v>47.45</v>
      </c>
    </row>
    <row r="2294" spans="1:4" ht="30" x14ac:dyDescent="0.25">
      <c r="A2294" s="236">
        <v>5628</v>
      </c>
      <c r="B2294" s="236" t="s">
        <v>2352</v>
      </c>
      <c r="C2294" s="236" t="s">
        <v>127</v>
      </c>
      <c r="D2294" s="236">
        <v>12.54</v>
      </c>
    </row>
    <row r="2295" spans="1:4" ht="30" x14ac:dyDescent="0.25">
      <c r="A2295" s="236">
        <v>5629</v>
      </c>
      <c r="B2295" s="236" t="s">
        <v>2353</v>
      </c>
      <c r="C2295" s="236" t="s">
        <v>127</v>
      </c>
      <c r="D2295" s="236">
        <v>59.31</v>
      </c>
    </row>
    <row r="2296" spans="1:4" ht="30" x14ac:dyDescent="0.25">
      <c r="A2296" s="236">
        <v>5630</v>
      </c>
      <c r="B2296" s="236" t="s">
        <v>2354</v>
      </c>
      <c r="C2296" s="236" t="s">
        <v>127</v>
      </c>
      <c r="D2296" s="236">
        <v>65.48</v>
      </c>
    </row>
    <row r="2297" spans="1:4" ht="30" x14ac:dyDescent="0.25">
      <c r="A2297" s="236">
        <v>88900</v>
      </c>
      <c r="B2297" s="236" t="s">
        <v>2355</v>
      </c>
      <c r="C2297" s="236" t="s">
        <v>127</v>
      </c>
      <c r="D2297" s="236">
        <v>53.69</v>
      </c>
    </row>
    <row r="2298" spans="1:4" ht="30" x14ac:dyDescent="0.25">
      <c r="A2298" s="236">
        <v>88902</v>
      </c>
      <c r="B2298" s="236" t="s">
        <v>2356</v>
      </c>
      <c r="C2298" s="236" t="s">
        <v>127</v>
      </c>
      <c r="D2298" s="236">
        <v>14.19</v>
      </c>
    </row>
    <row r="2299" spans="1:4" ht="30" x14ac:dyDescent="0.25">
      <c r="A2299" s="236">
        <v>88903</v>
      </c>
      <c r="B2299" s="236" t="s">
        <v>2357</v>
      </c>
      <c r="C2299" s="236" t="s">
        <v>127</v>
      </c>
      <c r="D2299" s="236">
        <v>67.11</v>
      </c>
    </row>
    <row r="2300" spans="1:4" ht="30" x14ac:dyDescent="0.25">
      <c r="A2300" s="236">
        <v>88904</v>
      </c>
      <c r="B2300" s="236" t="s">
        <v>2358</v>
      </c>
      <c r="C2300" s="236" t="s">
        <v>127</v>
      </c>
      <c r="D2300" s="236">
        <v>91.38</v>
      </c>
    </row>
    <row r="2301" spans="1:4" ht="30" x14ac:dyDescent="0.25">
      <c r="A2301" s="236">
        <v>88569</v>
      </c>
      <c r="B2301" s="236" t="s">
        <v>2359</v>
      </c>
      <c r="C2301" s="236" t="s">
        <v>127</v>
      </c>
      <c r="D2301" s="236">
        <v>4.21</v>
      </c>
    </row>
    <row r="2302" spans="1:4" ht="30" x14ac:dyDescent="0.25">
      <c r="A2302" s="236">
        <v>88570</v>
      </c>
      <c r="B2302" s="236" t="s">
        <v>2360</v>
      </c>
      <c r="C2302" s="236" t="s">
        <v>127</v>
      </c>
      <c r="D2302" s="236">
        <v>1.46</v>
      </c>
    </row>
    <row r="2303" spans="1:4" ht="30" x14ac:dyDescent="0.25">
      <c r="A2303" s="236">
        <v>5765</v>
      </c>
      <c r="B2303" s="236" t="s">
        <v>2361</v>
      </c>
      <c r="C2303" s="236" t="s">
        <v>127</v>
      </c>
      <c r="D2303" s="236">
        <v>5.27</v>
      </c>
    </row>
    <row r="2304" spans="1:4" ht="30" x14ac:dyDescent="0.25">
      <c r="A2304" s="236">
        <v>5766</v>
      </c>
      <c r="B2304" s="236" t="s">
        <v>2362</v>
      </c>
      <c r="C2304" s="236" t="s">
        <v>127</v>
      </c>
      <c r="D2304" s="236">
        <v>2.96</v>
      </c>
    </row>
    <row r="2305" spans="1:4" ht="45" x14ac:dyDescent="0.25">
      <c r="A2305" s="236">
        <v>91468</v>
      </c>
      <c r="B2305" s="236" t="s">
        <v>2363</v>
      </c>
      <c r="C2305" s="236" t="s">
        <v>127</v>
      </c>
      <c r="D2305" s="236">
        <v>27.43</v>
      </c>
    </row>
    <row r="2306" spans="1:4" ht="45" x14ac:dyDescent="0.25">
      <c r="A2306" s="236">
        <v>91484</v>
      </c>
      <c r="B2306" s="236" t="s">
        <v>2364</v>
      </c>
      <c r="C2306" s="236" t="s">
        <v>127</v>
      </c>
      <c r="D2306" s="236">
        <v>4.32</v>
      </c>
    </row>
    <row r="2307" spans="1:4" ht="45" x14ac:dyDescent="0.25">
      <c r="A2307" s="236">
        <v>91469</v>
      </c>
      <c r="B2307" s="236" t="s">
        <v>2365</v>
      </c>
      <c r="C2307" s="236" t="s">
        <v>127</v>
      </c>
      <c r="D2307" s="236">
        <v>10.69</v>
      </c>
    </row>
    <row r="2308" spans="1:4" ht="45" x14ac:dyDescent="0.25">
      <c r="A2308" s="236">
        <v>83361</v>
      </c>
      <c r="B2308" s="236" t="s">
        <v>2366</v>
      </c>
      <c r="C2308" s="236" t="s">
        <v>127</v>
      </c>
      <c r="D2308" s="236">
        <v>45.77</v>
      </c>
    </row>
    <row r="2309" spans="1:4" ht="45" x14ac:dyDescent="0.25">
      <c r="A2309" s="236">
        <v>91485</v>
      </c>
      <c r="B2309" s="236" t="s">
        <v>2367</v>
      </c>
      <c r="C2309" s="236" t="s">
        <v>127</v>
      </c>
      <c r="D2309" s="236">
        <v>157.28</v>
      </c>
    </row>
    <row r="2310" spans="1:4" ht="30" x14ac:dyDescent="0.25">
      <c r="A2310" s="236">
        <v>102835</v>
      </c>
      <c r="B2310" s="236" t="s">
        <v>2368</v>
      </c>
      <c r="C2310" s="236" t="s">
        <v>127</v>
      </c>
      <c r="D2310" s="236">
        <v>0</v>
      </c>
    </row>
    <row r="2311" spans="1:4" ht="30" x14ac:dyDescent="0.25">
      <c r="A2311" s="236">
        <v>102836</v>
      </c>
      <c r="B2311" s="236" t="s">
        <v>2369</v>
      </c>
      <c r="C2311" s="236" t="s">
        <v>127</v>
      </c>
      <c r="D2311" s="236">
        <v>0</v>
      </c>
    </row>
    <row r="2312" spans="1:4" ht="30" x14ac:dyDescent="0.25">
      <c r="A2312" s="236">
        <v>102837</v>
      </c>
      <c r="B2312" s="236" t="s">
        <v>2370</v>
      </c>
      <c r="C2312" s="236" t="s">
        <v>127</v>
      </c>
      <c r="D2312" s="236">
        <v>0</v>
      </c>
    </row>
    <row r="2313" spans="1:4" ht="30" x14ac:dyDescent="0.25">
      <c r="A2313" s="236">
        <v>89230</v>
      </c>
      <c r="B2313" s="236" t="s">
        <v>2371</v>
      </c>
      <c r="C2313" s="236" t="s">
        <v>127</v>
      </c>
      <c r="D2313" s="236">
        <v>126.34</v>
      </c>
    </row>
    <row r="2314" spans="1:4" ht="30" x14ac:dyDescent="0.25">
      <c r="A2314" s="236">
        <v>89231</v>
      </c>
      <c r="B2314" s="236" t="s">
        <v>2372</v>
      </c>
      <c r="C2314" s="236" t="s">
        <v>127</v>
      </c>
      <c r="D2314" s="236">
        <v>38.68</v>
      </c>
    </row>
    <row r="2315" spans="1:4" ht="30" x14ac:dyDescent="0.25">
      <c r="A2315" s="236">
        <v>89232</v>
      </c>
      <c r="B2315" s="236" t="s">
        <v>2373</v>
      </c>
      <c r="C2315" s="236" t="s">
        <v>127</v>
      </c>
      <c r="D2315" s="236">
        <v>225.36</v>
      </c>
    </row>
    <row r="2316" spans="1:4" ht="30" x14ac:dyDescent="0.25">
      <c r="A2316" s="236">
        <v>89233</v>
      </c>
      <c r="B2316" s="236" t="s">
        <v>2374</v>
      </c>
      <c r="C2316" s="236" t="s">
        <v>127</v>
      </c>
      <c r="D2316" s="236">
        <v>169.81</v>
      </c>
    </row>
    <row r="2317" spans="1:4" ht="30" x14ac:dyDescent="0.25">
      <c r="A2317" s="236">
        <v>89236</v>
      </c>
      <c r="B2317" s="236" t="s">
        <v>2375</v>
      </c>
      <c r="C2317" s="236" t="s">
        <v>127</v>
      </c>
      <c r="D2317" s="236">
        <v>295.13</v>
      </c>
    </row>
    <row r="2318" spans="1:4" ht="30" x14ac:dyDescent="0.25">
      <c r="A2318" s="236">
        <v>89237</v>
      </c>
      <c r="B2318" s="236" t="s">
        <v>2376</v>
      </c>
      <c r="C2318" s="236" t="s">
        <v>127</v>
      </c>
      <c r="D2318" s="236">
        <v>90.37</v>
      </c>
    </row>
    <row r="2319" spans="1:4" ht="30" x14ac:dyDescent="0.25">
      <c r="A2319" s="236">
        <v>89238</v>
      </c>
      <c r="B2319" s="236" t="s">
        <v>2377</v>
      </c>
      <c r="C2319" s="236" t="s">
        <v>127</v>
      </c>
      <c r="D2319" s="236">
        <v>526.44000000000005</v>
      </c>
    </row>
    <row r="2320" spans="1:4" ht="30" x14ac:dyDescent="0.25">
      <c r="A2320" s="236">
        <v>89239</v>
      </c>
      <c r="B2320" s="236" t="s">
        <v>2378</v>
      </c>
      <c r="C2320" s="236" t="s">
        <v>127</v>
      </c>
      <c r="D2320" s="236">
        <v>449.06</v>
      </c>
    </row>
    <row r="2321" spans="1:4" ht="45" x14ac:dyDescent="0.25">
      <c r="A2321" s="236">
        <v>102930</v>
      </c>
      <c r="B2321" s="236" t="s">
        <v>2379</v>
      </c>
      <c r="C2321" s="236" t="s">
        <v>127</v>
      </c>
      <c r="D2321" s="236">
        <v>0</v>
      </c>
    </row>
    <row r="2322" spans="1:4" ht="45" x14ac:dyDescent="0.25">
      <c r="A2322" s="236">
        <v>102931</v>
      </c>
      <c r="B2322" s="236" t="s">
        <v>2380</v>
      </c>
      <c r="C2322" s="236" t="s">
        <v>127</v>
      </c>
      <c r="D2322" s="236">
        <v>0</v>
      </c>
    </row>
    <row r="2323" spans="1:4" ht="45" x14ac:dyDescent="0.25">
      <c r="A2323" s="236">
        <v>102932</v>
      </c>
      <c r="B2323" s="236" t="s">
        <v>2381</v>
      </c>
      <c r="C2323" s="236" t="s">
        <v>127</v>
      </c>
      <c r="D2323" s="236">
        <v>0</v>
      </c>
    </row>
    <row r="2324" spans="1:4" ht="45" x14ac:dyDescent="0.25">
      <c r="A2324" s="236">
        <v>102933</v>
      </c>
      <c r="B2324" s="236" t="s">
        <v>2382</v>
      </c>
      <c r="C2324" s="236" t="s">
        <v>127</v>
      </c>
      <c r="D2324" s="236">
        <v>0.82</v>
      </c>
    </row>
    <row r="2325" spans="1:4" ht="30" x14ac:dyDescent="0.25">
      <c r="A2325" s="236">
        <v>93411</v>
      </c>
      <c r="B2325" s="236" t="s">
        <v>2383</v>
      </c>
      <c r="C2325" s="236" t="s">
        <v>127</v>
      </c>
      <c r="D2325" s="236">
        <v>0.37</v>
      </c>
    </row>
    <row r="2326" spans="1:4" ht="30" x14ac:dyDescent="0.25">
      <c r="A2326" s="236">
        <v>93412</v>
      </c>
      <c r="B2326" s="236" t="s">
        <v>2384</v>
      </c>
      <c r="C2326" s="236" t="s">
        <v>127</v>
      </c>
      <c r="D2326" s="236">
        <v>0.13</v>
      </c>
    </row>
    <row r="2327" spans="1:4" ht="30" x14ac:dyDescent="0.25">
      <c r="A2327" s="236">
        <v>93413</v>
      </c>
      <c r="B2327" s="236" t="s">
        <v>2385</v>
      </c>
      <c r="C2327" s="236" t="s">
        <v>127</v>
      </c>
      <c r="D2327" s="236">
        <v>0.33</v>
      </c>
    </row>
    <row r="2328" spans="1:4" ht="30" x14ac:dyDescent="0.25">
      <c r="A2328" s="236">
        <v>93414</v>
      </c>
      <c r="B2328" s="236" t="s">
        <v>2386</v>
      </c>
      <c r="C2328" s="236" t="s">
        <v>127</v>
      </c>
      <c r="D2328" s="236">
        <v>11.22</v>
      </c>
    </row>
    <row r="2329" spans="1:4" ht="30" x14ac:dyDescent="0.25">
      <c r="A2329" s="236">
        <v>88855</v>
      </c>
      <c r="B2329" s="236" t="s">
        <v>2387</v>
      </c>
      <c r="C2329" s="236" t="s">
        <v>127</v>
      </c>
      <c r="D2329" s="236">
        <v>3.14</v>
      </c>
    </row>
    <row r="2330" spans="1:4" ht="30" x14ac:dyDescent="0.25">
      <c r="A2330" s="236">
        <v>88856</v>
      </c>
      <c r="B2330" s="236" t="s">
        <v>2388</v>
      </c>
      <c r="C2330" s="236" t="s">
        <v>127</v>
      </c>
      <c r="D2330" s="236">
        <v>0.86</v>
      </c>
    </row>
    <row r="2331" spans="1:4" ht="30" x14ac:dyDescent="0.25">
      <c r="A2331" s="236">
        <v>5658</v>
      </c>
      <c r="B2331" s="236" t="s">
        <v>2389</v>
      </c>
      <c r="C2331" s="236" t="s">
        <v>127</v>
      </c>
      <c r="D2331" s="236">
        <v>2.1800000000000002</v>
      </c>
    </row>
    <row r="2332" spans="1:4" ht="30" x14ac:dyDescent="0.25">
      <c r="A2332" s="236">
        <v>53840</v>
      </c>
      <c r="B2332" s="236" t="s">
        <v>2390</v>
      </c>
      <c r="C2332" s="236" t="s">
        <v>127</v>
      </c>
      <c r="D2332" s="236">
        <v>2.46</v>
      </c>
    </row>
    <row r="2333" spans="1:4" ht="30" x14ac:dyDescent="0.25">
      <c r="A2333" s="236">
        <v>87026</v>
      </c>
      <c r="B2333" s="236" t="s">
        <v>2391</v>
      </c>
      <c r="C2333" s="236" t="s">
        <v>127</v>
      </c>
      <c r="D2333" s="236">
        <v>0.67</v>
      </c>
    </row>
    <row r="2334" spans="1:4" ht="30" x14ac:dyDescent="0.25">
      <c r="A2334" s="236">
        <v>53841</v>
      </c>
      <c r="B2334" s="236" t="s">
        <v>2392</v>
      </c>
      <c r="C2334" s="236" t="s">
        <v>127</v>
      </c>
      <c r="D2334" s="236">
        <v>1.71</v>
      </c>
    </row>
    <row r="2335" spans="1:4" ht="30" x14ac:dyDescent="0.25">
      <c r="A2335" s="236">
        <v>95209</v>
      </c>
      <c r="B2335" s="236" t="s">
        <v>2393</v>
      </c>
      <c r="C2335" s="236" t="s">
        <v>127</v>
      </c>
      <c r="D2335" s="236">
        <v>12.42</v>
      </c>
    </row>
    <row r="2336" spans="1:4" ht="30" x14ac:dyDescent="0.25">
      <c r="A2336" s="236">
        <v>95210</v>
      </c>
      <c r="B2336" s="236" t="s">
        <v>2394</v>
      </c>
      <c r="C2336" s="236" t="s">
        <v>127</v>
      </c>
      <c r="D2336" s="236">
        <v>58.74</v>
      </c>
    </row>
    <row r="2337" spans="1:4" ht="30" x14ac:dyDescent="0.25">
      <c r="A2337" s="236">
        <v>95211</v>
      </c>
      <c r="B2337" s="236" t="s">
        <v>2395</v>
      </c>
      <c r="C2337" s="236" t="s">
        <v>127</v>
      </c>
      <c r="D2337" s="236">
        <v>8.2200000000000006</v>
      </c>
    </row>
    <row r="2338" spans="1:4" ht="30" x14ac:dyDescent="0.25">
      <c r="A2338" s="236">
        <v>93267</v>
      </c>
      <c r="B2338" s="236" t="s">
        <v>2396</v>
      </c>
      <c r="C2338" s="236" t="s">
        <v>127</v>
      </c>
      <c r="D2338" s="236">
        <v>26.66</v>
      </c>
    </row>
    <row r="2339" spans="1:4" ht="30" x14ac:dyDescent="0.25">
      <c r="A2339" s="236">
        <v>93269</v>
      </c>
      <c r="B2339" s="236" t="s">
        <v>2397</v>
      </c>
      <c r="C2339" s="236" t="s">
        <v>127</v>
      </c>
      <c r="D2339" s="236">
        <v>10</v>
      </c>
    </row>
    <row r="2340" spans="1:4" ht="30" x14ac:dyDescent="0.25">
      <c r="A2340" s="236">
        <v>93270</v>
      </c>
      <c r="B2340" s="236" t="s">
        <v>2398</v>
      </c>
      <c r="C2340" s="236" t="s">
        <v>127</v>
      </c>
      <c r="D2340" s="236">
        <v>25.92</v>
      </c>
    </row>
    <row r="2341" spans="1:4" ht="30" x14ac:dyDescent="0.25">
      <c r="A2341" s="236">
        <v>93271</v>
      </c>
      <c r="B2341" s="236" t="s">
        <v>2399</v>
      </c>
      <c r="C2341" s="236" t="s">
        <v>127</v>
      </c>
      <c r="D2341" s="236">
        <v>8.2200000000000006</v>
      </c>
    </row>
    <row r="2342" spans="1:4" ht="30" x14ac:dyDescent="0.25">
      <c r="A2342" s="236">
        <v>95208</v>
      </c>
      <c r="B2342" s="236" t="s">
        <v>2400</v>
      </c>
      <c r="C2342" s="236" t="s">
        <v>127</v>
      </c>
      <c r="D2342" s="236">
        <v>53.71</v>
      </c>
    </row>
    <row r="2343" spans="1:4" ht="30" x14ac:dyDescent="0.25">
      <c r="A2343" s="236">
        <v>83761</v>
      </c>
      <c r="B2343" s="236" t="s">
        <v>2401</v>
      </c>
      <c r="C2343" s="236" t="s">
        <v>127</v>
      </c>
      <c r="D2343" s="236">
        <v>10.38</v>
      </c>
    </row>
    <row r="2344" spans="1:4" ht="30" x14ac:dyDescent="0.25">
      <c r="A2344" s="236">
        <v>83764</v>
      </c>
      <c r="B2344" s="236" t="s">
        <v>2402</v>
      </c>
      <c r="C2344" s="236" t="s">
        <v>127</v>
      </c>
      <c r="D2344" s="236">
        <v>3.66</v>
      </c>
    </row>
    <row r="2345" spans="1:4" ht="30" x14ac:dyDescent="0.25">
      <c r="A2345" s="236">
        <v>83762</v>
      </c>
      <c r="B2345" s="236" t="s">
        <v>2403</v>
      </c>
      <c r="C2345" s="236" t="s">
        <v>127</v>
      </c>
      <c r="D2345" s="236">
        <v>9.27</v>
      </c>
    </row>
    <row r="2346" spans="1:4" ht="30" x14ac:dyDescent="0.25">
      <c r="A2346" s="236">
        <v>83763</v>
      </c>
      <c r="B2346" s="236" t="s">
        <v>2404</v>
      </c>
      <c r="C2346" s="236" t="s">
        <v>127</v>
      </c>
      <c r="D2346" s="236">
        <v>51.01</v>
      </c>
    </row>
    <row r="2347" spans="1:4" ht="30" x14ac:dyDescent="0.25">
      <c r="A2347" s="236">
        <v>95874</v>
      </c>
      <c r="B2347" s="236" t="s">
        <v>2405</v>
      </c>
      <c r="C2347" s="236" t="s">
        <v>127</v>
      </c>
      <c r="D2347" s="236">
        <v>11.09</v>
      </c>
    </row>
    <row r="2348" spans="1:4" ht="30" x14ac:dyDescent="0.25">
      <c r="A2348" s="236">
        <v>95869</v>
      </c>
      <c r="B2348" s="236" t="s">
        <v>2406</v>
      </c>
      <c r="C2348" s="236" t="s">
        <v>127</v>
      </c>
      <c r="D2348" s="236">
        <v>3.91</v>
      </c>
    </row>
    <row r="2349" spans="1:4" ht="30" x14ac:dyDescent="0.25">
      <c r="A2349" s="236">
        <v>95870</v>
      </c>
      <c r="B2349" s="236" t="s">
        <v>2407</v>
      </c>
      <c r="C2349" s="236" t="s">
        <v>127</v>
      </c>
      <c r="D2349" s="236">
        <v>9.9</v>
      </c>
    </row>
    <row r="2350" spans="1:4" ht="30" x14ac:dyDescent="0.25">
      <c r="A2350" s="236">
        <v>95871</v>
      </c>
      <c r="B2350" s="236" t="s">
        <v>2408</v>
      </c>
      <c r="C2350" s="236" t="s">
        <v>127</v>
      </c>
      <c r="D2350" s="236">
        <v>277.49</v>
      </c>
    </row>
    <row r="2351" spans="1:4" ht="30" x14ac:dyDescent="0.25">
      <c r="A2351" s="236">
        <v>104684</v>
      </c>
      <c r="B2351" s="236" t="s">
        <v>2409</v>
      </c>
      <c r="C2351" s="236" t="s">
        <v>127</v>
      </c>
      <c r="D2351" s="236">
        <v>0</v>
      </c>
    </row>
    <row r="2352" spans="1:4" ht="30" x14ac:dyDescent="0.25">
      <c r="A2352" s="236">
        <v>104685</v>
      </c>
      <c r="B2352" s="236" t="s">
        <v>2410</v>
      </c>
      <c r="C2352" s="236" t="s">
        <v>127</v>
      </c>
      <c r="D2352" s="236">
        <v>0</v>
      </c>
    </row>
    <row r="2353" spans="1:4" ht="30" x14ac:dyDescent="0.25">
      <c r="A2353" s="236">
        <v>104686</v>
      </c>
      <c r="B2353" s="236" t="s">
        <v>2411</v>
      </c>
      <c r="C2353" s="236" t="s">
        <v>127</v>
      </c>
      <c r="D2353" s="236">
        <v>0</v>
      </c>
    </row>
    <row r="2354" spans="1:4" ht="30" x14ac:dyDescent="0.25">
      <c r="A2354" s="236">
        <v>104687</v>
      </c>
      <c r="B2354" s="236" t="s">
        <v>2412</v>
      </c>
      <c r="C2354" s="236" t="s">
        <v>127</v>
      </c>
      <c r="D2354" s="236">
        <v>456.72</v>
      </c>
    </row>
    <row r="2355" spans="1:4" x14ac:dyDescent="0.25">
      <c r="A2355" s="236">
        <v>73303</v>
      </c>
      <c r="B2355" s="236" t="s">
        <v>2413</v>
      </c>
      <c r="C2355" s="236" t="s">
        <v>127</v>
      </c>
      <c r="D2355" s="236">
        <v>7.79</v>
      </c>
    </row>
    <row r="2356" spans="1:4" x14ac:dyDescent="0.25">
      <c r="A2356" s="236">
        <v>93235</v>
      </c>
      <c r="B2356" s="236" t="s">
        <v>2414</v>
      </c>
      <c r="C2356" s="236" t="s">
        <v>127</v>
      </c>
      <c r="D2356" s="236">
        <v>2.74</v>
      </c>
    </row>
    <row r="2357" spans="1:4" x14ac:dyDescent="0.25">
      <c r="A2357" s="236">
        <v>73307</v>
      </c>
      <c r="B2357" s="236" t="s">
        <v>2415</v>
      </c>
      <c r="C2357" s="236" t="s">
        <v>127</v>
      </c>
      <c r="D2357" s="236">
        <v>6.95</v>
      </c>
    </row>
    <row r="2358" spans="1:4" ht="30" x14ac:dyDescent="0.25">
      <c r="A2358" s="236">
        <v>73311</v>
      </c>
      <c r="B2358" s="236" t="s">
        <v>2416</v>
      </c>
      <c r="C2358" s="236" t="s">
        <v>127</v>
      </c>
      <c r="D2358" s="236">
        <v>181</v>
      </c>
    </row>
    <row r="2359" spans="1:4" x14ac:dyDescent="0.25">
      <c r="A2359" s="236">
        <v>93423</v>
      </c>
      <c r="B2359" s="236" t="s">
        <v>2417</v>
      </c>
      <c r="C2359" s="236" t="s">
        <v>127</v>
      </c>
      <c r="D2359" s="236">
        <v>6.94</v>
      </c>
    </row>
    <row r="2360" spans="1:4" x14ac:dyDescent="0.25">
      <c r="A2360" s="236">
        <v>93424</v>
      </c>
      <c r="B2360" s="236" t="s">
        <v>2418</v>
      </c>
      <c r="C2360" s="236" t="s">
        <v>127</v>
      </c>
      <c r="D2360" s="236">
        <v>2.44</v>
      </c>
    </row>
    <row r="2361" spans="1:4" ht="30" x14ac:dyDescent="0.25">
      <c r="A2361" s="236">
        <v>93425</v>
      </c>
      <c r="B2361" s="236" t="s">
        <v>2419</v>
      </c>
      <c r="C2361" s="236" t="s">
        <v>127</v>
      </c>
      <c r="D2361" s="236">
        <v>6.19</v>
      </c>
    </row>
    <row r="2362" spans="1:4" ht="30" x14ac:dyDescent="0.25">
      <c r="A2362" s="236">
        <v>93426</v>
      </c>
      <c r="B2362" s="236" t="s">
        <v>2420</v>
      </c>
      <c r="C2362" s="236" t="s">
        <v>127</v>
      </c>
      <c r="D2362" s="236">
        <v>162.88</v>
      </c>
    </row>
    <row r="2363" spans="1:4" x14ac:dyDescent="0.25">
      <c r="A2363" s="236">
        <v>93417</v>
      </c>
      <c r="B2363" s="236" t="s">
        <v>2421</v>
      </c>
      <c r="C2363" s="236" t="s">
        <v>127</v>
      </c>
      <c r="D2363" s="236">
        <v>4.9000000000000004</v>
      </c>
    </row>
    <row r="2364" spans="1:4" x14ac:dyDescent="0.25">
      <c r="A2364" s="236">
        <v>93418</v>
      </c>
      <c r="B2364" s="236" t="s">
        <v>2422</v>
      </c>
      <c r="C2364" s="236" t="s">
        <v>127</v>
      </c>
      <c r="D2364" s="236">
        <v>1.72</v>
      </c>
    </row>
    <row r="2365" spans="1:4" x14ac:dyDescent="0.25">
      <c r="A2365" s="236">
        <v>93419</v>
      </c>
      <c r="B2365" s="236" t="s">
        <v>2423</v>
      </c>
      <c r="C2365" s="236" t="s">
        <v>127</v>
      </c>
      <c r="D2365" s="236">
        <v>4.37</v>
      </c>
    </row>
    <row r="2366" spans="1:4" ht="30" x14ac:dyDescent="0.25">
      <c r="A2366" s="236">
        <v>93420</v>
      </c>
      <c r="B2366" s="236" t="s">
        <v>2424</v>
      </c>
      <c r="C2366" s="236" t="s">
        <v>127</v>
      </c>
      <c r="D2366" s="236">
        <v>68.150000000000006</v>
      </c>
    </row>
    <row r="2367" spans="1:4" ht="30" x14ac:dyDescent="0.25">
      <c r="A2367" s="236">
        <v>93277</v>
      </c>
      <c r="B2367" s="236" t="s">
        <v>2425</v>
      </c>
      <c r="C2367" s="236" t="s">
        <v>127</v>
      </c>
      <c r="D2367" s="236">
        <v>0.24</v>
      </c>
    </row>
    <row r="2368" spans="1:4" ht="30" x14ac:dyDescent="0.25">
      <c r="A2368" s="236">
        <v>93278</v>
      </c>
      <c r="B2368" s="236" t="s">
        <v>2426</v>
      </c>
      <c r="C2368" s="236" t="s">
        <v>127</v>
      </c>
      <c r="D2368" s="236">
        <v>0.05</v>
      </c>
    </row>
    <row r="2369" spans="1:4" ht="30" x14ac:dyDescent="0.25">
      <c r="A2369" s="236">
        <v>93279</v>
      </c>
      <c r="B2369" s="236" t="s">
        <v>2427</v>
      </c>
      <c r="C2369" s="236" t="s">
        <v>127</v>
      </c>
      <c r="D2369" s="236">
        <v>0.22</v>
      </c>
    </row>
    <row r="2370" spans="1:4" ht="30" x14ac:dyDescent="0.25">
      <c r="A2370" s="236">
        <v>93280</v>
      </c>
      <c r="B2370" s="236" t="s">
        <v>2428</v>
      </c>
      <c r="C2370" s="236" t="s">
        <v>127</v>
      </c>
      <c r="D2370" s="236">
        <v>0.68</v>
      </c>
    </row>
    <row r="2371" spans="1:4" ht="30" x14ac:dyDescent="0.25">
      <c r="A2371" s="236">
        <v>104909</v>
      </c>
      <c r="B2371" s="236" t="s">
        <v>2429</v>
      </c>
      <c r="C2371" s="236" t="s">
        <v>127</v>
      </c>
      <c r="D2371" s="236">
        <v>0</v>
      </c>
    </row>
    <row r="2372" spans="1:4" x14ac:dyDescent="0.25">
      <c r="A2372" s="236">
        <v>104910</v>
      </c>
      <c r="B2372" s="236" t="s">
        <v>2430</v>
      </c>
      <c r="C2372" s="236" t="s">
        <v>127</v>
      </c>
      <c r="D2372" s="236">
        <v>0</v>
      </c>
    </row>
    <row r="2373" spans="1:4" ht="30" x14ac:dyDescent="0.25">
      <c r="A2373" s="236">
        <v>104911</v>
      </c>
      <c r="B2373" s="236" t="s">
        <v>2431</v>
      </c>
      <c r="C2373" s="236" t="s">
        <v>127</v>
      </c>
      <c r="D2373" s="236">
        <v>0</v>
      </c>
    </row>
    <row r="2374" spans="1:4" ht="30" x14ac:dyDescent="0.25">
      <c r="A2374" s="236">
        <v>104912</v>
      </c>
      <c r="B2374" s="236" t="s">
        <v>2432</v>
      </c>
      <c r="C2374" s="236" t="s">
        <v>127</v>
      </c>
      <c r="D2374" s="236">
        <v>33.659999999999997</v>
      </c>
    </row>
    <row r="2375" spans="1:4" ht="30" x14ac:dyDescent="0.25">
      <c r="A2375" s="236">
        <v>102840</v>
      </c>
      <c r="B2375" s="236" t="s">
        <v>2433</v>
      </c>
      <c r="C2375" s="236" t="s">
        <v>127</v>
      </c>
      <c r="D2375" s="236">
        <v>0</v>
      </c>
    </row>
    <row r="2376" spans="1:4" ht="30" x14ac:dyDescent="0.25">
      <c r="A2376" s="236">
        <v>102841</v>
      </c>
      <c r="B2376" s="236" t="s">
        <v>2434</v>
      </c>
      <c r="C2376" s="236" t="s">
        <v>127</v>
      </c>
      <c r="D2376" s="236">
        <v>0</v>
      </c>
    </row>
    <row r="2377" spans="1:4" ht="30" x14ac:dyDescent="0.25">
      <c r="A2377" s="236">
        <v>102842</v>
      </c>
      <c r="B2377" s="236" t="s">
        <v>2435</v>
      </c>
      <c r="C2377" s="236" t="s">
        <v>127</v>
      </c>
      <c r="D2377" s="236">
        <v>0</v>
      </c>
    </row>
    <row r="2378" spans="1:4" ht="30" x14ac:dyDescent="0.25">
      <c r="A2378" s="236">
        <v>102843</v>
      </c>
      <c r="B2378" s="236" t="s">
        <v>2436</v>
      </c>
      <c r="C2378" s="236" t="s">
        <v>127</v>
      </c>
      <c r="D2378" s="236">
        <v>136.80000000000001</v>
      </c>
    </row>
    <row r="2379" spans="1:4" ht="30" x14ac:dyDescent="0.25">
      <c r="A2379" s="236">
        <v>89267</v>
      </c>
      <c r="B2379" s="236" t="s">
        <v>2437</v>
      </c>
      <c r="C2379" s="236" t="s">
        <v>127</v>
      </c>
      <c r="D2379" s="236">
        <v>51.81</v>
      </c>
    </row>
    <row r="2380" spans="1:4" ht="30" x14ac:dyDescent="0.25">
      <c r="A2380" s="236">
        <v>89269</v>
      </c>
      <c r="B2380" s="236" t="s">
        <v>2438</v>
      </c>
      <c r="C2380" s="236" t="s">
        <v>127</v>
      </c>
      <c r="D2380" s="236">
        <v>7.38</v>
      </c>
    </row>
    <row r="2381" spans="1:4" ht="30" x14ac:dyDescent="0.25">
      <c r="A2381" s="236">
        <v>89268</v>
      </c>
      <c r="B2381" s="236" t="s">
        <v>2439</v>
      </c>
      <c r="C2381" s="236" t="s">
        <v>127</v>
      </c>
      <c r="D2381" s="236">
        <v>18.260000000000002</v>
      </c>
    </row>
    <row r="2382" spans="1:4" ht="30" x14ac:dyDescent="0.25">
      <c r="A2382" s="236">
        <v>89270</v>
      </c>
      <c r="B2382" s="236" t="s">
        <v>2440</v>
      </c>
      <c r="C2382" s="236" t="s">
        <v>127</v>
      </c>
      <c r="D2382" s="236">
        <v>83.29</v>
      </c>
    </row>
    <row r="2383" spans="1:4" ht="30" x14ac:dyDescent="0.25">
      <c r="A2383" s="236">
        <v>89271</v>
      </c>
      <c r="B2383" s="236" t="s">
        <v>2441</v>
      </c>
      <c r="C2383" s="236" t="s">
        <v>127</v>
      </c>
      <c r="D2383" s="236">
        <v>29.48</v>
      </c>
    </row>
    <row r="2384" spans="1:4" ht="30" x14ac:dyDescent="0.25">
      <c r="A2384" s="236">
        <v>93283</v>
      </c>
      <c r="B2384" s="236" t="s">
        <v>2442</v>
      </c>
      <c r="C2384" s="236" t="s">
        <v>127</v>
      </c>
      <c r="D2384" s="236">
        <v>99.64</v>
      </c>
    </row>
    <row r="2385" spans="1:4" ht="30" x14ac:dyDescent="0.25">
      <c r="A2385" s="236">
        <v>93296</v>
      </c>
      <c r="B2385" s="236" t="s">
        <v>2443</v>
      </c>
      <c r="C2385" s="236" t="s">
        <v>127</v>
      </c>
      <c r="D2385" s="236">
        <v>14.19</v>
      </c>
    </row>
    <row r="2386" spans="1:4" ht="30" x14ac:dyDescent="0.25">
      <c r="A2386" s="236">
        <v>93284</v>
      </c>
      <c r="B2386" s="236" t="s">
        <v>2444</v>
      </c>
      <c r="C2386" s="236" t="s">
        <v>127</v>
      </c>
      <c r="D2386" s="236">
        <v>35.119999999999997</v>
      </c>
    </row>
    <row r="2387" spans="1:4" ht="30" x14ac:dyDescent="0.25">
      <c r="A2387" s="236">
        <v>93285</v>
      </c>
      <c r="B2387" s="236" t="s">
        <v>2445</v>
      </c>
      <c r="C2387" s="236" t="s">
        <v>127</v>
      </c>
      <c r="D2387" s="236">
        <v>160.16999999999999</v>
      </c>
    </row>
    <row r="2388" spans="1:4" ht="30" x14ac:dyDescent="0.25">
      <c r="A2388" s="236">
        <v>93286</v>
      </c>
      <c r="B2388" s="236" t="s">
        <v>2446</v>
      </c>
      <c r="C2388" s="236" t="s">
        <v>127</v>
      </c>
      <c r="D2388" s="236">
        <v>11.44</v>
      </c>
    </row>
    <row r="2389" spans="1:4" ht="45" x14ac:dyDescent="0.25">
      <c r="A2389" s="236">
        <v>104706</v>
      </c>
      <c r="B2389" s="236" t="s">
        <v>2447</v>
      </c>
      <c r="C2389" s="236" t="s">
        <v>127</v>
      </c>
      <c r="D2389" s="236">
        <v>0</v>
      </c>
    </row>
    <row r="2390" spans="1:4" ht="45" x14ac:dyDescent="0.25">
      <c r="A2390" s="236">
        <v>104707</v>
      </c>
      <c r="B2390" s="236" t="s">
        <v>2448</v>
      </c>
      <c r="C2390" s="236" t="s">
        <v>127</v>
      </c>
      <c r="D2390" s="236">
        <v>0</v>
      </c>
    </row>
    <row r="2391" spans="1:4" ht="45" x14ac:dyDescent="0.25">
      <c r="A2391" s="236">
        <v>104708</v>
      </c>
      <c r="B2391" s="236" t="s">
        <v>2449</v>
      </c>
      <c r="C2391" s="236" t="s">
        <v>127</v>
      </c>
      <c r="D2391" s="236">
        <v>0</v>
      </c>
    </row>
    <row r="2392" spans="1:4" ht="45" x14ac:dyDescent="0.25">
      <c r="A2392" s="236">
        <v>104709</v>
      </c>
      <c r="B2392" s="236" t="s">
        <v>2450</v>
      </c>
      <c r="C2392" s="236" t="s">
        <v>127</v>
      </c>
      <c r="D2392" s="236">
        <v>1188.6400000000001</v>
      </c>
    </row>
    <row r="2393" spans="1:4" ht="30" x14ac:dyDescent="0.25">
      <c r="A2393" s="236">
        <v>104903</v>
      </c>
      <c r="B2393" s="236" t="s">
        <v>2451</v>
      </c>
      <c r="C2393" s="236" t="s">
        <v>127</v>
      </c>
      <c r="D2393" s="236">
        <v>0</v>
      </c>
    </row>
    <row r="2394" spans="1:4" ht="30" x14ac:dyDescent="0.25">
      <c r="A2394" s="236">
        <v>104904</v>
      </c>
      <c r="B2394" s="236" t="s">
        <v>2452</v>
      </c>
      <c r="C2394" s="236" t="s">
        <v>127</v>
      </c>
      <c r="D2394" s="236">
        <v>0</v>
      </c>
    </row>
    <row r="2395" spans="1:4" ht="30" x14ac:dyDescent="0.25">
      <c r="A2395" s="236">
        <v>104905</v>
      </c>
      <c r="B2395" s="236" t="s">
        <v>2453</v>
      </c>
      <c r="C2395" s="236" t="s">
        <v>127</v>
      </c>
      <c r="D2395" s="236">
        <v>0</v>
      </c>
    </row>
    <row r="2396" spans="1:4" ht="30" x14ac:dyDescent="0.25">
      <c r="A2396" s="236">
        <v>104906</v>
      </c>
      <c r="B2396" s="236" t="s">
        <v>2454</v>
      </c>
      <c r="C2396" s="236" t="s">
        <v>127</v>
      </c>
      <c r="D2396" s="236">
        <v>100.32</v>
      </c>
    </row>
    <row r="2397" spans="1:4" ht="30" x14ac:dyDescent="0.25">
      <c r="A2397" s="236">
        <v>102846</v>
      </c>
      <c r="B2397" s="236" t="s">
        <v>2455</v>
      </c>
      <c r="C2397" s="236" t="s">
        <v>127</v>
      </c>
      <c r="D2397" s="236">
        <v>0</v>
      </c>
    </row>
    <row r="2398" spans="1:4" ht="30" x14ac:dyDescent="0.25">
      <c r="A2398" s="236">
        <v>102847</v>
      </c>
      <c r="B2398" s="236" t="s">
        <v>2456</v>
      </c>
      <c r="C2398" s="236" t="s">
        <v>127</v>
      </c>
      <c r="D2398" s="236">
        <v>0</v>
      </c>
    </row>
    <row r="2399" spans="1:4" ht="30" x14ac:dyDescent="0.25">
      <c r="A2399" s="236">
        <v>102848</v>
      </c>
      <c r="B2399" s="236" t="s">
        <v>2457</v>
      </c>
      <c r="C2399" s="236" t="s">
        <v>127</v>
      </c>
      <c r="D2399" s="236">
        <v>0</v>
      </c>
    </row>
    <row r="2400" spans="1:4" ht="30" x14ac:dyDescent="0.25">
      <c r="A2400" s="236">
        <v>102849</v>
      </c>
      <c r="B2400" s="236" t="s">
        <v>2458</v>
      </c>
      <c r="C2400" s="236" t="s">
        <v>127</v>
      </c>
      <c r="D2400" s="236">
        <v>66.88</v>
      </c>
    </row>
    <row r="2401" spans="1:4" ht="30" x14ac:dyDescent="0.25">
      <c r="A2401" s="236">
        <v>102852</v>
      </c>
      <c r="B2401" s="236" t="s">
        <v>2459</v>
      </c>
      <c r="C2401" s="236" t="s">
        <v>127</v>
      </c>
      <c r="D2401" s="236">
        <v>0</v>
      </c>
    </row>
    <row r="2402" spans="1:4" ht="30" x14ac:dyDescent="0.25">
      <c r="A2402" s="236">
        <v>102853</v>
      </c>
      <c r="B2402" s="236" t="s">
        <v>2460</v>
      </c>
      <c r="C2402" s="236" t="s">
        <v>127</v>
      </c>
      <c r="D2402" s="236">
        <v>0</v>
      </c>
    </row>
    <row r="2403" spans="1:4" ht="30" x14ac:dyDescent="0.25">
      <c r="A2403" s="236">
        <v>102854</v>
      </c>
      <c r="B2403" s="236" t="s">
        <v>2461</v>
      </c>
      <c r="C2403" s="236" t="s">
        <v>127</v>
      </c>
      <c r="D2403" s="236">
        <v>0</v>
      </c>
    </row>
    <row r="2404" spans="1:4" ht="30" x14ac:dyDescent="0.25">
      <c r="A2404" s="236">
        <v>102855</v>
      </c>
      <c r="B2404" s="236" t="s">
        <v>2462</v>
      </c>
      <c r="C2404" s="236" t="s">
        <v>127</v>
      </c>
      <c r="D2404" s="236">
        <v>66.88</v>
      </c>
    </row>
    <row r="2405" spans="1:4" ht="45" x14ac:dyDescent="0.25">
      <c r="A2405" s="236">
        <v>106242</v>
      </c>
      <c r="B2405" s="236" t="s">
        <v>2463</v>
      </c>
      <c r="C2405" s="236" t="s">
        <v>127</v>
      </c>
      <c r="D2405" s="236">
        <v>46.81</v>
      </c>
    </row>
    <row r="2406" spans="1:4" ht="45" x14ac:dyDescent="0.25">
      <c r="A2406" s="236">
        <v>106245</v>
      </c>
      <c r="B2406" s="236" t="s">
        <v>2464</v>
      </c>
      <c r="C2406" s="236" t="s">
        <v>127</v>
      </c>
      <c r="D2406" s="236">
        <v>6.44</v>
      </c>
    </row>
    <row r="2407" spans="1:4" ht="45" x14ac:dyDescent="0.25">
      <c r="A2407" s="236">
        <v>106243</v>
      </c>
      <c r="B2407" s="236" t="s">
        <v>2465</v>
      </c>
      <c r="C2407" s="236" t="s">
        <v>127</v>
      </c>
      <c r="D2407" s="236">
        <v>15.88</v>
      </c>
    </row>
    <row r="2408" spans="1:4" ht="45" x14ac:dyDescent="0.25">
      <c r="A2408" s="236">
        <v>106244</v>
      </c>
      <c r="B2408" s="236" t="s">
        <v>2466</v>
      </c>
      <c r="C2408" s="236" t="s">
        <v>127</v>
      </c>
      <c r="D2408" s="236">
        <v>73.66</v>
      </c>
    </row>
    <row r="2409" spans="1:4" ht="45" x14ac:dyDescent="0.25">
      <c r="A2409" s="236">
        <v>106246</v>
      </c>
      <c r="B2409" s="236" t="s">
        <v>2467</v>
      </c>
      <c r="C2409" s="236" t="s">
        <v>127</v>
      </c>
      <c r="D2409" s="236">
        <v>160.38999999999999</v>
      </c>
    </row>
    <row r="2410" spans="1:4" ht="45" x14ac:dyDescent="0.25">
      <c r="A2410" s="236">
        <v>93397</v>
      </c>
      <c r="B2410" s="236" t="s">
        <v>2468</v>
      </c>
      <c r="C2410" s="236" t="s">
        <v>127</v>
      </c>
      <c r="D2410" s="236">
        <v>25.92</v>
      </c>
    </row>
    <row r="2411" spans="1:4" ht="45" x14ac:dyDescent="0.25">
      <c r="A2411" s="236">
        <v>93399</v>
      </c>
      <c r="B2411" s="236" t="s">
        <v>2469</v>
      </c>
      <c r="C2411" s="236" t="s">
        <v>127</v>
      </c>
      <c r="D2411" s="236">
        <v>3.96</v>
      </c>
    </row>
    <row r="2412" spans="1:4" ht="45" x14ac:dyDescent="0.25">
      <c r="A2412" s="236">
        <v>93398</v>
      </c>
      <c r="B2412" s="236" t="s">
        <v>2470</v>
      </c>
      <c r="C2412" s="236" t="s">
        <v>127</v>
      </c>
      <c r="D2412" s="236">
        <v>9.81</v>
      </c>
    </row>
    <row r="2413" spans="1:4" ht="45" x14ac:dyDescent="0.25">
      <c r="A2413" s="236">
        <v>93400</v>
      </c>
      <c r="B2413" s="236" t="s">
        <v>2471</v>
      </c>
      <c r="C2413" s="236" t="s">
        <v>127</v>
      </c>
      <c r="D2413" s="236">
        <v>45.07</v>
      </c>
    </row>
    <row r="2414" spans="1:4" ht="45" x14ac:dyDescent="0.25">
      <c r="A2414" s="236">
        <v>93401</v>
      </c>
      <c r="B2414" s="236" t="s">
        <v>2472</v>
      </c>
      <c r="C2414" s="236" t="s">
        <v>127</v>
      </c>
      <c r="D2414" s="236">
        <v>160.69</v>
      </c>
    </row>
    <row r="2415" spans="1:4" ht="45" x14ac:dyDescent="0.25">
      <c r="A2415" s="236">
        <v>89259</v>
      </c>
      <c r="B2415" s="236" t="s">
        <v>2473</v>
      </c>
      <c r="C2415" s="236" t="s">
        <v>127</v>
      </c>
      <c r="D2415" s="236">
        <v>28.21</v>
      </c>
    </row>
    <row r="2416" spans="1:4" ht="45" x14ac:dyDescent="0.25">
      <c r="A2416" s="236">
        <v>91466</v>
      </c>
      <c r="B2416" s="236" t="s">
        <v>2474</v>
      </c>
      <c r="C2416" s="236" t="s">
        <v>127</v>
      </c>
      <c r="D2416" s="236">
        <v>4.2</v>
      </c>
    </row>
    <row r="2417" spans="1:4" ht="45" x14ac:dyDescent="0.25">
      <c r="A2417" s="236">
        <v>89260</v>
      </c>
      <c r="B2417" s="236" t="s">
        <v>2475</v>
      </c>
      <c r="C2417" s="236" t="s">
        <v>127</v>
      </c>
      <c r="D2417" s="236">
        <v>10.41</v>
      </c>
    </row>
    <row r="2418" spans="1:4" ht="45" x14ac:dyDescent="0.25">
      <c r="A2418" s="236">
        <v>89262</v>
      </c>
      <c r="B2418" s="236" t="s">
        <v>2476</v>
      </c>
      <c r="C2418" s="236" t="s">
        <v>127</v>
      </c>
      <c r="D2418" s="236">
        <v>47.93</v>
      </c>
    </row>
    <row r="2419" spans="1:4" ht="45" x14ac:dyDescent="0.25">
      <c r="A2419" s="236">
        <v>91467</v>
      </c>
      <c r="B2419" s="236" t="s">
        <v>2477</v>
      </c>
      <c r="C2419" s="236" t="s">
        <v>127</v>
      </c>
      <c r="D2419" s="236">
        <v>160.69</v>
      </c>
    </row>
    <row r="2420" spans="1:4" ht="45" x14ac:dyDescent="0.25">
      <c r="A2420" s="236">
        <v>105839</v>
      </c>
      <c r="B2420" s="236" t="s">
        <v>2478</v>
      </c>
      <c r="C2420" s="236" t="s">
        <v>127</v>
      </c>
      <c r="D2420" s="236">
        <v>0</v>
      </c>
    </row>
    <row r="2421" spans="1:4" ht="60" x14ac:dyDescent="0.25">
      <c r="A2421" s="236">
        <v>105842</v>
      </c>
      <c r="B2421" s="236" t="s">
        <v>2479</v>
      </c>
      <c r="C2421" s="236" t="s">
        <v>127</v>
      </c>
      <c r="D2421" s="236">
        <v>0</v>
      </c>
    </row>
    <row r="2422" spans="1:4" ht="45" x14ac:dyDescent="0.25">
      <c r="A2422" s="236">
        <v>105840</v>
      </c>
      <c r="B2422" s="236" t="s">
        <v>2480</v>
      </c>
      <c r="C2422" s="236" t="s">
        <v>127</v>
      </c>
      <c r="D2422" s="236">
        <v>0</v>
      </c>
    </row>
    <row r="2423" spans="1:4" ht="45" x14ac:dyDescent="0.25">
      <c r="A2423" s="236">
        <v>105841</v>
      </c>
      <c r="B2423" s="236" t="s">
        <v>2481</v>
      </c>
      <c r="C2423" s="236" t="s">
        <v>127</v>
      </c>
      <c r="D2423" s="236">
        <v>0</v>
      </c>
    </row>
    <row r="2424" spans="1:4" ht="60" x14ac:dyDescent="0.25">
      <c r="A2424" s="236">
        <v>105843</v>
      </c>
      <c r="B2424" s="236" t="s">
        <v>2482</v>
      </c>
      <c r="C2424" s="236" t="s">
        <v>127</v>
      </c>
      <c r="D2424" s="236">
        <v>84.57</v>
      </c>
    </row>
    <row r="2425" spans="1:4" ht="45" x14ac:dyDescent="0.25">
      <c r="A2425" s="236">
        <v>91629</v>
      </c>
      <c r="B2425" s="236" t="s">
        <v>2483</v>
      </c>
      <c r="C2425" s="236" t="s">
        <v>127</v>
      </c>
      <c r="D2425" s="236">
        <v>22.37</v>
      </c>
    </row>
    <row r="2426" spans="1:4" ht="45" x14ac:dyDescent="0.25">
      <c r="A2426" s="236">
        <v>91631</v>
      </c>
      <c r="B2426" s="236" t="s">
        <v>2484</v>
      </c>
      <c r="C2426" s="236" t="s">
        <v>127</v>
      </c>
      <c r="D2426" s="236">
        <v>3.37</v>
      </c>
    </row>
    <row r="2427" spans="1:4" ht="45" x14ac:dyDescent="0.25">
      <c r="A2427" s="236">
        <v>91630</v>
      </c>
      <c r="B2427" s="236" t="s">
        <v>2485</v>
      </c>
      <c r="C2427" s="236" t="s">
        <v>127</v>
      </c>
      <c r="D2427" s="236">
        <v>8.35</v>
      </c>
    </row>
    <row r="2428" spans="1:4" ht="45" x14ac:dyDescent="0.25">
      <c r="A2428" s="236">
        <v>91632</v>
      </c>
      <c r="B2428" s="236" t="s">
        <v>2486</v>
      </c>
      <c r="C2428" s="236" t="s">
        <v>127</v>
      </c>
      <c r="D2428" s="236">
        <v>38.43</v>
      </c>
    </row>
    <row r="2429" spans="1:4" ht="45" x14ac:dyDescent="0.25">
      <c r="A2429" s="236">
        <v>91633</v>
      </c>
      <c r="B2429" s="236" t="s">
        <v>2487</v>
      </c>
      <c r="C2429" s="236" t="s">
        <v>127</v>
      </c>
      <c r="D2429" s="236">
        <v>136</v>
      </c>
    </row>
    <row r="2430" spans="1:4" ht="60" x14ac:dyDescent="0.25">
      <c r="A2430" s="236">
        <v>105979</v>
      </c>
      <c r="B2430" s="236" t="s">
        <v>2488</v>
      </c>
      <c r="C2430" s="236" t="s">
        <v>127</v>
      </c>
      <c r="D2430" s="236">
        <v>44.81</v>
      </c>
    </row>
    <row r="2431" spans="1:4" ht="60" x14ac:dyDescent="0.25">
      <c r="A2431" s="236">
        <v>105982</v>
      </c>
      <c r="B2431" s="236" t="s">
        <v>2489</v>
      </c>
      <c r="C2431" s="236" t="s">
        <v>127</v>
      </c>
      <c r="D2431" s="236">
        <v>6.22</v>
      </c>
    </row>
    <row r="2432" spans="1:4" ht="45" x14ac:dyDescent="0.25">
      <c r="A2432" s="236">
        <v>105980</v>
      </c>
      <c r="B2432" s="236" t="s">
        <v>2490</v>
      </c>
      <c r="C2432" s="236" t="s">
        <v>127</v>
      </c>
      <c r="D2432" s="236">
        <v>15.36</v>
      </c>
    </row>
    <row r="2433" spans="1:4" ht="60" x14ac:dyDescent="0.25">
      <c r="A2433" s="236">
        <v>105981</v>
      </c>
      <c r="B2433" s="236" t="s">
        <v>2491</v>
      </c>
      <c r="C2433" s="236" t="s">
        <v>127</v>
      </c>
      <c r="D2433" s="236">
        <v>71.17</v>
      </c>
    </row>
    <row r="2434" spans="1:4" ht="60" x14ac:dyDescent="0.25">
      <c r="A2434" s="236">
        <v>105983</v>
      </c>
      <c r="B2434" s="236" t="s">
        <v>2492</v>
      </c>
      <c r="C2434" s="236" t="s">
        <v>127</v>
      </c>
      <c r="D2434" s="236">
        <v>160.38999999999999</v>
      </c>
    </row>
    <row r="2435" spans="1:4" ht="45" x14ac:dyDescent="0.25">
      <c r="A2435" s="236">
        <v>98760</v>
      </c>
      <c r="B2435" s="236" t="s">
        <v>2493</v>
      </c>
      <c r="C2435" s="236" t="s">
        <v>127</v>
      </c>
      <c r="D2435" s="236">
        <v>0.05</v>
      </c>
    </row>
    <row r="2436" spans="1:4" ht="30" x14ac:dyDescent="0.25">
      <c r="A2436" s="236">
        <v>98761</v>
      </c>
      <c r="B2436" s="236" t="s">
        <v>2494</v>
      </c>
      <c r="C2436" s="236" t="s">
        <v>127</v>
      </c>
      <c r="D2436" s="236">
        <v>0.01</v>
      </c>
    </row>
    <row r="2437" spans="1:4" ht="45" x14ac:dyDescent="0.25">
      <c r="A2437" s="236">
        <v>98762</v>
      </c>
      <c r="B2437" s="236" t="s">
        <v>2495</v>
      </c>
      <c r="C2437" s="236" t="s">
        <v>127</v>
      </c>
      <c r="D2437" s="236">
        <v>7.0000000000000007E-2</v>
      </c>
    </row>
    <row r="2438" spans="1:4" ht="45" x14ac:dyDescent="0.25">
      <c r="A2438" s="236">
        <v>98763</v>
      </c>
      <c r="B2438" s="236" t="s">
        <v>2496</v>
      </c>
      <c r="C2438" s="236" t="s">
        <v>127</v>
      </c>
      <c r="D2438" s="236">
        <v>5.23</v>
      </c>
    </row>
    <row r="2439" spans="1:4" ht="30" x14ac:dyDescent="0.25">
      <c r="A2439" s="236">
        <v>99829</v>
      </c>
      <c r="B2439" s="236" t="s">
        <v>2497</v>
      </c>
      <c r="C2439" s="236" t="s">
        <v>127</v>
      </c>
      <c r="D2439" s="236">
        <v>0.16</v>
      </c>
    </row>
    <row r="2440" spans="1:4" ht="30" x14ac:dyDescent="0.25">
      <c r="A2440" s="236">
        <v>99830</v>
      </c>
      <c r="B2440" s="236" t="s">
        <v>2498</v>
      </c>
      <c r="C2440" s="236" t="s">
        <v>127</v>
      </c>
      <c r="D2440" s="236">
        <v>0.03</v>
      </c>
    </row>
    <row r="2441" spans="1:4" ht="30" x14ac:dyDescent="0.25">
      <c r="A2441" s="236">
        <v>99831</v>
      </c>
      <c r="B2441" s="236" t="s">
        <v>2499</v>
      </c>
      <c r="C2441" s="236" t="s">
        <v>127</v>
      </c>
      <c r="D2441" s="236">
        <v>0.11</v>
      </c>
    </row>
    <row r="2442" spans="1:4" ht="30" x14ac:dyDescent="0.25">
      <c r="A2442" s="236">
        <v>99832</v>
      </c>
      <c r="B2442" s="236" t="s">
        <v>2500</v>
      </c>
      <c r="C2442" s="236" t="s">
        <v>127</v>
      </c>
      <c r="D2442" s="236">
        <v>3.88</v>
      </c>
    </row>
    <row r="2443" spans="1:4" ht="30" x14ac:dyDescent="0.25">
      <c r="A2443" s="236">
        <v>104516</v>
      </c>
      <c r="B2443" s="236" t="s">
        <v>2501</v>
      </c>
      <c r="C2443" s="236" t="s">
        <v>127</v>
      </c>
      <c r="D2443" s="236">
        <v>0</v>
      </c>
    </row>
    <row r="2444" spans="1:4" ht="30" x14ac:dyDescent="0.25">
      <c r="A2444" s="236">
        <v>104517</v>
      </c>
      <c r="B2444" s="236" t="s">
        <v>2502</v>
      </c>
      <c r="C2444" s="236" t="s">
        <v>127</v>
      </c>
      <c r="D2444" s="236">
        <v>0</v>
      </c>
    </row>
    <row r="2445" spans="1:4" ht="30" x14ac:dyDescent="0.25">
      <c r="A2445" s="236">
        <v>104518</v>
      </c>
      <c r="B2445" s="236" t="s">
        <v>2503</v>
      </c>
      <c r="C2445" s="236" t="s">
        <v>127</v>
      </c>
      <c r="D2445" s="236">
        <v>0</v>
      </c>
    </row>
    <row r="2446" spans="1:4" ht="30" x14ac:dyDescent="0.25">
      <c r="A2446" s="236">
        <v>104519</v>
      </c>
      <c r="B2446" s="236" t="s">
        <v>2504</v>
      </c>
      <c r="C2446" s="236" t="s">
        <v>127</v>
      </c>
      <c r="D2446" s="236">
        <v>0.56000000000000005</v>
      </c>
    </row>
    <row r="2447" spans="1:4" ht="30" x14ac:dyDescent="0.25">
      <c r="A2447" s="236">
        <v>90682</v>
      </c>
      <c r="B2447" s="236" t="s">
        <v>2505</v>
      </c>
      <c r="C2447" s="236" t="s">
        <v>127</v>
      </c>
      <c r="D2447" s="236">
        <v>38.08</v>
      </c>
    </row>
    <row r="2448" spans="1:4" ht="30" x14ac:dyDescent="0.25">
      <c r="A2448" s="236">
        <v>90683</v>
      </c>
      <c r="B2448" s="236" t="s">
        <v>2506</v>
      </c>
      <c r="C2448" s="236" t="s">
        <v>127</v>
      </c>
      <c r="D2448" s="236">
        <v>8.8000000000000007</v>
      </c>
    </row>
    <row r="2449" spans="1:4" ht="30" x14ac:dyDescent="0.25">
      <c r="A2449" s="236">
        <v>90684</v>
      </c>
      <c r="B2449" s="236" t="s">
        <v>2507</v>
      </c>
      <c r="C2449" s="236" t="s">
        <v>127</v>
      </c>
      <c r="D2449" s="236">
        <v>41.65</v>
      </c>
    </row>
    <row r="2450" spans="1:4" ht="30" x14ac:dyDescent="0.25">
      <c r="A2450" s="236">
        <v>90685</v>
      </c>
      <c r="B2450" s="236" t="s">
        <v>2508</v>
      </c>
      <c r="C2450" s="236" t="s">
        <v>127</v>
      </c>
      <c r="D2450" s="236">
        <v>57.82</v>
      </c>
    </row>
    <row r="2451" spans="1:4" ht="30" x14ac:dyDescent="0.25">
      <c r="A2451" s="236">
        <v>95114</v>
      </c>
      <c r="B2451" s="236" t="s">
        <v>2509</v>
      </c>
      <c r="C2451" s="236" t="s">
        <v>127</v>
      </c>
      <c r="D2451" s="236">
        <v>0.39</v>
      </c>
    </row>
    <row r="2452" spans="1:4" x14ac:dyDescent="0.25">
      <c r="A2452" s="236">
        <v>95115</v>
      </c>
      <c r="B2452" s="236" t="s">
        <v>2510</v>
      </c>
      <c r="C2452" s="236" t="s">
        <v>127</v>
      </c>
      <c r="D2452" s="236">
        <v>0.09</v>
      </c>
    </row>
    <row r="2453" spans="1:4" ht="30" x14ac:dyDescent="0.25">
      <c r="A2453" s="236">
        <v>53863</v>
      </c>
      <c r="B2453" s="236" t="s">
        <v>2511</v>
      </c>
      <c r="C2453" s="236" t="s">
        <v>127</v>
      </c>
      <c r="D2453" s="236">
        <v>0.49</v>
      </c>
    </row>
    <row r="2454" spans="1:4" ht="30" x14ac:dyDescent="0.25">
      <c r="A2454" s="236">
        <v>104652</v>
      </c>
      <c r="B2454" s="236" t="s">
        <v>2512</v>
      </c>
      <c r="C2454" s="236" t="s">
        <v>127</v>
      </c>
      <c r="D2454" s="236">
        <v>0</v>
      </c>
    </row>
    <row r="2455" spans="1:4" x14ac:dyDescent="0.25">
      <c r="A2455" s="236">
        <v>104653</v>
      </c>
      <c r="B2455" s="236" t="s">
        <v>2513</v>
      </c>
      <c r="C2455" s="236" t="s">
        <v>127</v>
      </c>
      <c r="D2455" s="236">
        <v>0</v>
      </c>
    </row>
    <row r="2456" spans="1:4" ht="30" x14ac:dyDescent="0.25">
      <c r="A2456" s="236">
        <v>104654</v>
      </c>
      <c r="B2456" s="236" t="s">
        <v>2514</v>
      </c>
      <c r="C2456" s="236" t="s">
        <v>127</v>
      </c>
      <c r="D2456" s="236">
        <v>0</v>
      </c>
    </row>
    <row r="2457" spans="1:4" ht="30" x14ac:dyDescent="0.25">
      <c r="A2457" s="236">
        <v>104655</v>
      </c>
      <c r="B2457" s="236" t="s">
        <v>2515</v>
      </c>
      <c r="C2457" s="236" t="s">
        <v>127</v>
      </c>
      <c r="D2457" s="236">
        <v>0.59</v>
      </c>
    </row>
    <row r="2458" spans="1:4" ht="30" x14ac:dyDescent="0.25">
      <c r="A2458" s="236">
        <v>102270</v>
      </c>
      <c r="B2458" s="236" t="s">
        <v>2516</v>
      </c>
      <c r="C2458" s="236" t="s">
        <v>127</v>
      </c>
      <c r="D2458" s="236">
        <v>0.66</v>
      </c>
    </row>
    <row r="2459" spans="1:4" ht="30" x14ac:dyDescent="0.25">
      <c r="A2459" s="236">
        <v>102271</v>
      </c>
      <c r="B2459" s="236" t="s">
        <v>2517</v>
      </c>
      <c r="C2459" s="236" t="s">
        <v>127</v>
      </c>
      <c r="D2459" s="236">
        <v>0.15</v>
      </c>
    </row>
    <row r="2460" spans="1:4" ht="30" x14ac:dyDescent="0.25">
      <c r="A2460" s="236">
        <v>102272</v>
      </c>
      <c r="B2460" s="236" t="s">
        <v>2518</v>
      </c>
      <c r="C2460" s="236" t="s">
        <v>127</v>
      </c>
      <c r="D2460" s="236">
        <v>0.83</v>
      </c>
    </row>
    <row r="2461" spans="1:4" ht="30" x14ac:dyDescent="0.25">
      <c r="A2461" s="236">
        <v>102273</v>
      </c>
      <c r="B2461" s="236" t="s">
        <v>2519</v>
      </c>
      <c r="C2461" s="236" t="s">
        <v>127</v>
      </c>
      <c r="D2461" s="236">
        <v>1.49</v>
      </c>
    </row>
    <row r="2462" spans="1:4" x14ac:dyDescent="0.25">
      <c r="A2462" s="236">
        <v>95255</v>
      </c>
      <c r="B2462" s="236" t="s">
        <v>2520</v>
      </c>
      <c r="C2462" s="236" t="s">
        <v>127</v>
      </c>
      <c r="D2462" s="236">
        <v>0.79</v>
      </c>
    </row>
    <row r="2463" spans="1:4" x14ac:dyDescent="0.25">
      <c r="A2463" s="236">
        <v>95256</v>
      </c>
      <c r="B2463" s="236" t="s">
        <v>2521</v>
      </c>
      <c r="C2463" s="236" t="s">
        <v>127</v>
      </c>
      <c r="D2463" s="236">
        <v>0.18</v>
      </c>
    </row>
    <row r="2464" spans="1:4" x14ac:dyDescent="0.25">
      <c r="A2464" s="236">
        <v>95257</v>
      </c>
      <c r="B2464" s="236" t="s">
        <v>2522</v>
      </c>
      <c r="C2464" s="236" t="s">
        <v>127</v>
      </c>
      <c r="D2464" s="236">
        <v>0.99</v>
      </c>
    </row>
    <row r="2465" spans="1:4" ht="30" x14ac:dyDescent="0.25">
      <c r="A2465" s="236">
        <v>105913</v>
      </c>
      <c r="B2465" s="236" t="s">
        <v>2523</v>
      </c>
      <c r="C2465" s="236" t="s">
        <v>127</v>
      </c>
      <c r="D2465" s="236">
        <v>0.67</v>
      </c>
    </row>
    <row r="2466" spans="1:4" x14ac:dyDescent="0.25">
      <c r="A2466" s="236">
        <v>105914</v>
      </c>
      <c r="B2466" s="236" t="s">
        <v>2524</v>
      </c>
      <c r="C2466" s="236" t="s">
        <v>127</v>
      </c>
      <c r="D2466" s="236">
        <v>0.15</v>
      </c>
    </row>
    <row r="2467" spans="1:4" ht="30" x14ac:dyDescent="0.25">
      <c r="A2467" s="236">
        <v>105915</v>
      </c>
      <c r="B2467" s="236" t="s">
        <v>2525</v>
      </c>
      <c r="C2467" s="236" t="s">
        <v>127</v>
      </c>
      <c r="D2467" s="236">
        <v>0.84</v>
      </c>
    </row>
    <row r="2468" spans="1:4" ht="45" x14ac:dyDescent="0.25">
      <c r="A2468" s="236">
        <v>103792</v>
      </c>
      <c r="B2468" s="236" t="s">
        <v>2526</v>
      </c>
      <c r="C2468" s="236" t="s">
        <v>127</v>
      </c>
      <c r="D2468" s="236">
        <v>4.1100000000000003</v>
      </c>
    </row>
    <row r="2469" spans="1:4" ht="45" x14ac:dyDescent="0.25">
      <c r="A2469" s="236">
        <v>103789</v>
      </c>
      <c r="B2469" s="236" t="s">
        <v>2527</v>
      </c>
      <c r="C2469" s="236" t="s">
        <v>127</v>
      </c>
      <c r="D2469" s="236">
        <v>0</v>
      </c>
    </row>
    <row r="2470" spans="1:4" ht="45" x14ac:dyDescent="0.25">
      <c r="A2470" s="236">
        <v>103790</v>
      </c>
      <c r="B2470" s="236" t="s">
        <v>2528</v>
      </c>
      <c r="C2470" s="236" t="s">
        <v>127</v>
      </c>
      <c r="D2470" s="236">
        <v>0</v>
      </c>
    </row>
    <row r="2471" spans="1:4" ht="45" x14ac:dyDescent="0.25">
      <c r="A2471" s="236">
        <v>103791</v>
      </c>
      <c r="B2471" s="236" t="s">
        <v>2529</v>
      </c>
      <c r="C2471" s="236" t="s">
        <v>127</v>
      </c>
      <c r="D2471" s="236">
        <v>0</v>
      </c>
    </row>
    <row r="2472" spans="1:4" ht="30" x14ac:dyDescent="0.25">
      <c r="A2472" s="236">
        <v>96054</v>
      </c>
      <c r="B2472" s="236" t="s">
        <v>2530</v>
      </c>
      <c r="C2472" s="236" t="s">
        <v>127</v>
      </c>
      <c r="D2472" s="236">
        <v>32.43</v>
      </c>
    </row>
    <row r="2473" spans="1:4" ht="30" x14ac:dyDescent="0.25">
      <c r="A2473" s="236">
        <v>96060</v>
      </c>
      <c r="B2473" s="236" t="s">
        <v>2531</v>
      </c>
      <c r="C2473" s="236" t="s">
        <v>127</v>
      </c>
      <c r="D2473" s="236">
        <v>6.64</v>
      </c>
    </row>
    <row r="2474" spans="1:4" ht="30" x14ac:dyDescent="0.25">
      <c r="A2474" s="236">
        <v>96061</v>
      </c>
      <c r="B2474" s="236" t="s">
        <v>2532</v>
      </c>
      <c r="C2474" s="236" t="s">
        <v>127</v>
      </c>
      <c r="D2474" s="236">
        <v>40.54</v>
      </c>
    </row>
    <row r="2475" spans="1:4" ht="30" x14ac:dyDescent="0.25">
      <c r="A2475" s="236">
        <v>96062</v>
      </c>
      <c r="B2475" s="236" t="s">
        <v>2533</v>
      </c>
      <c r="C2475" s="236" t="s">
        <v>127</v>
      </c>
      <c r="D2475" s="236">
        <v>40.49</v>
      </c>
    </row>
    <row r="2476" spans="1:4" ht="30" x14ac:dyDescent="0.25">
      <c r="A2476" s="236">
        <v>90688</v>
      </c>
      <c r="B2476" s="236" t="s">
        <v>2534</v>
      </c>
      <c r="C2476" s="236" t="s">
        <v>127</v>
      </c>
      <c r="D2476" s="236">
        <v>28.8</v>
      </c>
    </row>
    <row r="2477" spans="1:4" ht="30" x14ac:dyDescent="0.25">
      <c r="A2477" s="236">
        <v>90689</v>
      </c>
      <c r="B2477" s="236" t="s">
        <v>2535</v>
      </c>
      <c r="C2477" s="236" t="s">
        <v>127</v>
      </c>
      <c r="D2477" s="236">
        <v>5.68</v>
      </c>
    </row>
    <row r="2478" spans="1:4" ht="30" x14ac:dyDescent="0.25">
      <c r="A2478" s="236">
        <v>90690</v>
      </c>
      <c r="B2478" s="236" t="s">
        <v>2536</v>
      </c>
      <c r="C2478" s="236" t="s">
        <v>127</v>
      </c>
      <c r="D2478" s="236">
        <v>36</v>
      </c>
    </row>
    <row r="2479" spans="1:4" ht="30" x14ac:dyDescent="0.25">
      <c r="A2479" s="236">
        <v>90691</v>
      </c>
      <c r="B2479" s="236" t="s">
        <v>2537</v>
      </c>
      <c r="C2479" s="236" t="s">
        <v>127</v>
      </c>
      <c r="D2479" s="236">
        <v>40.49</v>
      </c>
    </row>
    <row r="2480" spans="1:4" ht="30" x14ac:dyDescent="0.25">
      <c r="A2480" s="236">
        <v>96241</v>
      </c>
      <c r="B2480" s="236" t="s">
        <v>2538</v>
      </c>
      <c r="C2480" s="236" t="s">
        <v>127</v>
      </c>
      <c r="D2480" s="236">
        <v>30.6</v>
      </c>
    </row>
    <row r="2481" spans="1:4" ht="30" x14ac:dyDescent="0.25">
      <c r="A2481" s="236">
        <v>96242</v>
      </c>
      <c r="B2481" s="236" t="s">
        <v>2539</v>
      </c>
      <c r="C2481" s="236" t="s">
        <v>127</v>
      </c>
      <c r="D2481" s="236">
        <v>8.08</v>
      </c>
    </row>
    <row r="2482" spans="1:4" ht="30" x14ac:dyDescent="0.25">
      <c r="A2482" s="236">
        <v>96243</v>
      </c>
      <c r="B2482" s="236" t="s">
        <v>2540</v>
      </c>
      <c r="C2482" s="236" t="s">
        <v>127</v>
      </c>
      <c r="D2482" s="236">
        <v>38.25</v>
      </c>
    </row>
    <row r="2483" spans="1:4" ht="30" x14ac:dyDescent="0.25">
      <c r="A2483" s="236">
        <v>96244</v>
      </c>
      <c r="B2483" s="236" t="s">
        <v>2541</v>
      </c>
      <c r="C2483" s="236" t="s">
        <v>127</v>
      </c>
      <c r="D2483" s="236">
        <v>17.690000000000001</v>
      </c>
    </row>
    <row r="2484" spans="1:4" ht="30" x14ac:dyDescent="0.25">
      <c r="A2484" s="236">
        <v>88400</v>
      </c>
      <c r="B2484" s="236" t="s">
        <v>2542</v>
      </c>
      <c r="C2484" s="236" t="s">
        <v>127</v>
      </c>
      <c r="D2484" s="236">
        <v>0.83</v>
      </c>
    </row>
    <row r="2485" spans="1:4" ht="30" x14ac:dyDescent="0.25">
      <c r="A2485" s="236">
        <v>88401</v>
      </c>
      <c r="B2485" s="236" t="s">
        <v>2543</v>
      </c>
      <c r="C2485" s="236" t="s">
        <v>127</v>
      </c>
      <c r="D2485" s="236">
        <v>0.19</v>
      </c>
    </row>
    <row r="2486" spans="1:4" ht="30" x14ac:dyDescent="0.25">
      <c r="A2486" s="236">
        <v>88402</v>
      </c>
      <c r="B2486" s="236" t="s">
        <v>2544</v>
      </c>
      <c r="C2486" s="236" t="s">
        <v>127</v>
      </c>
      <c r="D2486" s="236">
        <v>0.91</v>
      </c>
    </row>
    <row r="2487" spans="1:4" ht="30" x14ac:dyDescent="0.25">
      <c r="A2487" s="236">
        <v>88403</v>
      </c>
      <c r="B2487" s="236" t="s">
        <v>2545</v>
      </c>
      <c r="C2487" s="236" t="s">
        <v>127</v>
      </c>
      <c r="D2487" s="236">
        <v>1.65</v>
      </c>
    </row>
    <row r="2488" spans="1:4" ht="30" x14ac:dyDescent="0.25">
      <c r="A2488" s="236">
        <v>88387</v>
      </c>
      <c r="B2488" s="236" t="s">
        <v>2546</v>
      </c>
      <c r="C2488" s="236" t="s">
        <v>127</v>
      </c>
      <c r="D2488" s="236">
        <v>0.88</v>
      </c>
    </row>
    <row r="2489" spans="1:4" ht="30" x14ac:dyDescent="0.25">
      <c r="A2489" s="236">
        <v>88389</v>
      </c>
      <c r="B2489" s="236" t="s">
        <v>2547</v>
      </c>
      <c r="C2489" s="236" t="s">
        <v>127</v>
      </c>
      <c r="D2489" s="236">
        <v>0.2</v>
      </c>
    </row>
    <row r="2490" spans="1:4" ht="30" x14ac:dyDescent="0.25">
      <c r="A2490" s="236">
        <v>88390</v>
      </c>
      <c r="B2490" s="236" t="s">
        <v>2548</v>
      </c>
      <c r="C2490" s="236" t="s">
        <v>127</v>
      </c>
      <c r="D2490" s="236">
        <v>0.96</v>
      </c>
    </row>
    <row r="2491" spans="1:4" ht="30" x14ac:dyDescent="0.25">
      <c r="A2491" s="236">
        <v>88391</v>
      </c>
      <c r="B2491" s="236" t="s">
        <v>2549</v>
      </c>
      <c r="C2491" s="236" t="s">
        <v>127</v>
      </c>
      <c r="D2491" s="236">
        <v>2.75</v>
      </c>
    </row>
    <row r="2492" spans="1:4" ht="30" x14ac:dyDescent="0.25">
      <c r="A2492" s="236">
        <v>88394</v>
      </c>
      <c r="B2492" s="236" t="s">
        <v>2550</v>
      </c>
      <c r="C2492" s="236" t="s">
        <v>127</v>
      </c>
      <c r="D2492" s="236">
        <v>1.04</v>
      </c>
    </row>
    <row r="2493" spans="1:4" ht="30" x14ac:dyDescent="0.25">
      <c r="A2493" s="236">
        <v>88395</v>
      </c>
      <c r="B2493" s="236" t="s">
        <v>2551</v>
      </c>
      <c r="C2493" s="236" t="s">
        <v>127</v>
      </c>
      <c r="D2493" s="236">
        <v>0.24</v>
      </c>
    </row>
    <row r="2494" spans="1:4" ht="30" x14ac:dyDescent="0.25">
      <c r="A2494" s="236">
        <v>88396</v>
      </c>
      <c r="B2494" s="236" t="s">
        <v>2552</v>
      </c>
      <c r="C2494" s="236" t="s">
        <v>127</v>
      </c>
      <c r="D2494" s="236">
        <v>1.1399999999999999</v>
      </c>
    </row>
    <row r="2495" spans="1:4" ht="30" x14ac:dyDescent="0.25">
      <c r="A2495" s="236">
        <v>88397</v>
      </c>
      <c r="B2495" s="236" t="s">
        <v>2553</v>
      </c>
      <c r="C2495" s="236" t="s">
        <v>127</v>
      </c>
      <c r="D2495" s="236">
        <v>4.12</v>
      </c>
    </row>
    <row r="2496" spans="1:4" ht="45" x14ac:dyDescent="0.25">
      <c r="A2496" s="236">
        <v>90633</v>
      </c>
      <c r="B2496" s="236" t="s">
        <v>2554</v>
      </c>
      <c r="C2496" s="236" t="s">
        <v>127</v>
      </c>
      <c r="D2496" s="236">
        <v>4.16</v>
      </c>
    </row>
    <row r="2497" spans="1:4" ht="45" x14ac:dyDescent="0.25">
      <c r="A2497" s="236">
        <v>90634</v>
      </c>
      <c r="B2497" s="236" t="s">
        <v>2555</v>
      </c>
      <c r="C2497" s="236" t="s">
        <v>127</v>
      </c>
      <c r="D2497" s="236">
        <v>0.96</v>
      </c>
    </row>
    <row r="2498" spans="1:4" ht="45" x14ac:dyDescent="0.25">
      <c r="A2498" s="236">
        <v>90635</v>
      </c>
      <c r="B2498" s="236" t="s">
        <v>2556</v>
      </c>
      <c r="C2498" s="236" t="s">
        <v>127</v>
      </c>
      <c r="D2498" s="236">
        <v>4.55</v>
      </c>
    </row>
    <row r="2499" spans="1:4" ht="45" x14ac:dyDescent="0.25">
      <c r="A2499" s="236">
        <v>90636</v>
      </c>
      <c r="B2499" s="236" t="s">
        <v>2557</v>
      </c>
      <c r="C2499" s="236" t="s">
        <v>127</v>
      </c>
      <c r="D2499" s="236">
        <v>5.5</v>
      </c>
    </row>
    <row r="2500" spans="1:4" ht="30" x14ac:dyDescent="0.25">
      <c r="A2500" s="236">
        <v>103238</v>
      </c>
      <c r="B2500" s="236" t="s">
        <v>2558</v>
      </c>
      <c r="C2500" s="236" t="s">
        <v>127</v>
      </c>
      <c r="D2500" s="236">
        <v>0</v>
      </c>
    </row>
    <row r="2501" spans="1:4" ht="30" x14ac:dyDescent="0.25">
      <c r="A2501" s="236">
        <v>103239</v>
      </c>
      <c r="B2501" s="236" t="s">
        <v>2559</v>
      </c>
      <c r="C2501" s="236" t="s">
        <v>127</v>
      </c>
      <c r="D2501" s="236">
        <v>0</v>
      </c>
    </row>
    <row r="2502" spans="1:4" ht="30" x14ac:dyDescent="0.25">
      <c r="A2502" s="236">
        <v>103240</v>
      </c>
      <c r="B2502" s="236" t="s">
        <v>2560</v>
      </c>
      <c r="C2502" s="236" t="s">
        <v>127</v>
      </c>
      <c r="D2502" s="236">
        <v>0</v>
      </c>
    </row>
    <row r="2503" spans="1:4" ht="45" x14ac:dyDescent="0.25">
      <c r="A2503" s="236">
        <v>103241</v>
      </c>
      <c r="B2503" s="236" t="s">
        <v>2561</v>
      </c>
      <c r="C2503" s="236" t="s">
        <v>127</v>
      </c>
      <c r="D2503" s="236">
        <v>10.32</v>
      </c>
    </row>
    <row r="2504" spans="1:4" ht="30" x14ac:dyDescent="0.25">
      <c r="A2504" s="236">
        <v>88853</v>
      </c>
      <c r="B2504" s="236" t="s">
        <v>2562</v>
      </c>
      <c r="C2504" s="236" t="s">
        <v>127</v>
      </c>
      <c r="D2504" s="236">
        <v>0.19</v>
      </c>
    </row>
    <row r="2505" spans="1:4" ht="30" x14ac:dyDescent="0.25">
      <c r="A2505" s="236">
        <v>88854</v>
      </c>
      <c r="B2505" s="236" t="s">
        <v>2563</v>
      </c>
      <c r="C2505" s="236" t="s">
        <v>127</v>
      </c>
      <c r="D2505" s="236">
        <v>0.04</v>
      </c>
    </row>
    <row r="2506" spans="1:4" ht="30" x14ac:dyDescent="0.25">
      <c r="A2506" s="236">
        <v>5692</v>
      </c>
      <c r="B2506" s="236" t="s">
        <v>2564</v>
      </c>
      <c r="C2506" s="236" t="s">
        <v>127</v>
      </c>
      <c r="D2506" s="236">
        <v>0.21</v>
      </c>
    </row>
    <row r="2507" spans="1:4" ht="45" x14ac:dyDescent="0.25">
      <c r="A2507" s="236">
        <v>5693</v>
      </c>
      <c r="B2507" s="236" t="s">
        <v>2565</v>
      </c>
      <c r="C2507" s="236" t="s">
        <v>127</v>
      </c>
      <c r="D2507" s="236">
        <v>21.22</v>
      </c>
    </row>
    <row r="2508" spans="1:4" ht="45" x14ac:dyDescent="0.25">
      <c r="A2508" s="236">
        <v>7044</v>
      </c>
      <c r="B2508" s="236" t="s">
        <v>2566</v>
      </c>
      <c r="C2508" s="236" t="s">
        <v>127</v>
      </c>
      <c r="D2508" s="236">
        <v>0.23</v>
      </c>
    </row>
    <row r="2509" spans="1:4" ht="45" x14ac:dyDescent="0.25">
      <c r="A2509" s="236">
        <v>7045</v>
      </c>
      <c r="B2509" s="236" t="s">
        <v>2567</v>
      </c>
      <c r="C2509" s="236" t="s">
        <v>127</v>
      </c>
      <c r="D2509" s="236">
        <v>0.05</v>
      </c>
    </row>
    <row r="2510" spans="1:4" ht="45" x14ac:dyDescent="0.25">
      <c r="A2510" s="236">
        <v>7046</v>
      </c>
      <c r="B2510" s="236" t="s">
        <v>2568</v>
      </c>
      <c r="C2510" s="236" t="s">
        <v>127</v>
      </c>
      <c r="D2510" s="236">
        <v>0.25</v>
      </c>
    </row>
    <row r="2511" spans="1:4" ht="45" x14ac:dyDescent="0.25">
      <c r="A2511" s="236">
        <v>7047</v>
      </c>
      <c r="B2511" s="236" t="s">
        <v>2569</v>
      </c>
      <c r="C2511" s="236" t="s">
        <v>127</v>
      </c>
      <c r="D2511" s="236">
        <v>25.05</v>
      </c>
    </row>
    <row r="2512" spans="1:4" ht="30" x14ac:dyDescent="0.25">
      <c r="A2512" s="236">
        <v>89228</v>
      </c>
      <c r="B2512" s="236" t="s">
        <v>2570</v>
      </c>
      <c r="C2512" s="236" t="s">
        <v>127</v>
      </c>
      <c r="D2512" s="236">
        <v>47.6</v>
      </c>
    </row>
    <row r="2513" spans="1:4" ht="30" x14ac:dyDescent="0.25">
      <c r="A2513" s="236">
        <v>89229</v>
      </c>
      <c r="B2513" s="236" t="s">
        <v>2571</v>
      </c>
      <c r="C2513" s="236" t="s">
        <v>127</v>
      </c>
      <c r="D2513" s="236">
        <v>16.77</v>
      </c>
    </row>
    <row r="2514" spans="1:4" ht="30" x14ac:dyDescent="0.25">
      <c r="A2514" s="236">
        <v>5779</v>
      </c>
      <c r="B2514" s="236" t="s">
        <v>2572</v>
      </c>
      <c r="C2514" s="236" t="s">
        <v>127</v>
      </c>
      <c r="D2514" s="236">
        <v>76.510000000000005</v>
      </c>
    </row>
    <row r="2515" spans="1:4" ht="30" x14ac:dyDescent="0.25">
      <c r="A2515" s="236">
        <v>53849</v>
      </c>
      <c r="B2515" s="236" t="s">
        <v>2573</v>
      </c>
      <c r="C2515" s="236" t="s">
        <v>127</v>
      </c>
      <c r="D2515" s="236">
        <v>85.05</v>
      </c>
    </row>
    <row r="2516" spans="1:4" ht="30" x14ac:dyDescent="0.25">
      <c r="A2516" s="236">
        <v>95129</v>
      </c>
      <c r="B2516" s="236" t="s">
        <v>2574</v>
      </c>
      <c r="C2516" s="236" t="s">
        <v>127</v>
      </c>
      <c r="D2516" s="236">
        <v>54.41</v>
      </c>
    </row>
    <row r="2517" spans="1:4" ht="30" x14ac:dyDescent="0.25">
      <c r="A2517" s="236">
        <v>95130</v>
      </c>
      <c r="B2517" s="236" t="s">
        <v>2575</v>
      </c>
      <c r="C2517" s="236" t="s">
        <v>127</v>
      </c>
      <c r="D2517" s="236">
        <v>19.73</v>
      </c>
    </row>
    <row r="2518" spans="1:4" ht="30" x14ac:dyDescent="0.25">
      <c r="A2518" s="236">
        <v>95131</v>
      </c>
      <c r="B2518" s="236" t="s">
        <v>2576</v>
      </c>
      <c r="C2518" s="236" t="s">
        <v>127</v>
      </c>
      <c r="D2518" s="236">
        <v>64.05</v>
      </c>
    </row>
    <row r="2519" spans="1:4" ht="30" x14ac:dyDescent="0.25">
      <c r="A2519" s="236">
        <v>95132</v>
      </c>
      <c r="B2519" s="236" t="s">
        <v>2577</v>
      </c>
      <c r="C2519" s="236" t="s">
        <v>127</v>
      </c>
      <c r="D2519" s="236">
        <v>32.770000000000003</v>
      </c>
    </row>
    <row r="2520" spans="1:4" ht="30" x14ac:dyDescent="0.25">
      <c r="A2520" s="236">
        <v>102982</v>
      </c>
      <c r="B2520" s="236" t="s">
        <v>2578</v>
      </c>
      <c r="C2520" s="236" t="s">
        <v>127</v>
      </c>
      <c r="D2520" s="236">
        <v>0</v>
      </c>
    </row>
    <row r="2521" spans="1:4" ht="30" x14ac:dyDescent="0.25">
      <c r="A2521" s="236">
        <v>102983</v>
      </c>
      <c r="B2521" s="236" t="s">
        <v>2579</v>
      </c>
      <c r="C2521" s="236" t="s">
        <v>127</v>
      </c>
      <c r="D2521" s="236">
        <v>0</v>
      </c>
    </row>
    <row r="2522" spans="1:4" ht="30" x14ac:dyDescent="0.25">
      <c r="A2522" s="236">
        <v>102984</v>
      </c>
      <c r="B2522" s="236" t="s">
        <v>2580</v>
      </c>
      <c r="C2522" s="236" t="s">
        <v>127</v>
      </c>
      <c r="D2522" s="236">
        <v>0</v>
      </c>
    </row>
    <row r="2523" spans="1:4" ht="30" x14ac:dyDescent="0.25">
      <c r="A2523" s="236">
        <v>102985</v>
      </c>
      <c r="B2523" s="236" t="s">
        <v>2581</v>
      </c>
      <c r="C2523" s="236" t="s">
        <v>127</v>
      </c>
      <c r="D2523" s="236">
        <v>15.2</v>
      </c>
    </row>
    <row r="2524" spans="1:4" ht="30" x14ac:dyDescent="0.25">
      <c r="A2524" s="236">
        <v>92956</v>
      </c>
      <c r="B2524" s="236" t="s">
        <v>2582</v>
      </c>
      <c r="C2524" s="236" t="s">
        <v>127</v>
      </c>
      <c r="D2524" s="236">
        <v>4.24</v>
      </c>
    </row>
    <row r="2525" spans="1:4" ht="30" x14ac:dyDescent="0.25">
      <c r="A2525" s="236">
        <v>92957</v>
      </c>
      <c r="B2525" s="236" t="s">
        <v>2583</v>
      </c>
      <c r="C2525" s="236" t="s">
        <v>127</v>
      </c>
      <c r="D2525" s="236">
        <v>0.98</v>
      </c>
    </row>
    <row r="2526" spans="1:4" ht="30" x14ac:dyDescent="0.25">
      <c r="A2526" s="236">
        <v>92958</v>
      </c>
      <c r="B2526" s="236" t="s">
        <v>2584</v>
      </c>
      <c r="C2526" s="236" t="s">
        <v>127</v>
      </c>
      <c r="D2526" s="236">
        <v>4.6399999999999997</v>
      </c>
    </row>
    <row r="2527" spans="1:4" ht="30" x14ac:dyDescent="0.25">
      <c r="A2527" s="236">
        <v>92959</v>
      </c>
      <c r="B2527" s="236" t="s">
        <v>2585</v>
      </c>
      <c r="C2527" s="236" t="s">
        <v>127</v>
      </c>
      <c r="D2527" s="236">
        <v>9.42</v>
      </c>
    </row>
    <row r="2528" spans="1:4" ht="30" x14ac:dyDescent="0.25">
      <c r="A2528" s="236">
        <v>102858</v>
      </c>
      <c r="B2528" s="236" t="s">
        <v>2586</v>
      </c>
      <c r="C2528" s="236" t="s">
        <v>127</v>
      </c>
      <c r="D2528" s="236">
        <v>0</v>
      </c>
    </row>
    <row r="2529" spans="1:4" ht="30" x14ac:dyDescent="0.25">
      <c r="A2529" s="236">
        <v>102859</v>
      </c>
      <c r="B2529" s="236" t="s">
        <v>2587</v>
      </c>
      <c r="C2529" s="236" t="s">
        <v>127</v>
      </c>
      <c r="D2529" s="236">
        <v>0</v>
      </c>
    </row>
    <row r="2530" spans="1:4" ht="30" x14ac:dyDescent="0.25">
      <c r="A2530" s="236">
        <v>102860</v>
      </c>
      <c r="B2530" s="236" t="s">
        <v>2588</v>
      </c>
      <c r="C2530" s="236" t="s">
        <v>127</v>
      </c>
      <c r="D2530" s="236">
        <v>0</v>
      </c>
    </row>
    <row r="2531" spans="1:4" ht="30" x14ac:dyDescent="0.25">
      <c r="A2531" s="236">
        <v>102861</v>
      </c>
      <c r="B2531" s="236" t="s">
        <v>2589</v>
      </c>
      <c r="C2531" s="236" t="s">
        <v>127</v>
      </c>
      <c r="D2531" s="236">
        <v>1.1000000000000001</v>
      </c>
    </row>
    <row r="2532" spans="1:4" ht="45" x14ac:dyDescent="0.25">
      <c r="A2532" s="236">
        <v>93404</v>
      </c>
      <c r="B2532" s="236" t="s">
        <v>2590</v>
      </c>
      <c r="C2532" s="236" t="s">
        <v>127</v>
      </c>
      <c r="D2532" s="236">
        <v>7.75</v>
      </c>
    </row>
    <row r="2533" spans="1:4" ht="45" x14ac:dyDescent="0.25">
      <c r="A2533" s="236">
        <v>93405</v>
      </c>
      <c r="B2533" s="236" t="s">
        <v>2591</v>
      </c>
      <c r="C2533" s="236" t="s">
        <v>127</v>
      </c>
      <c r="D2533" s="236">
        <v>1.98</v>
      </c>
    </row>
    <row r="2534" spans="1:4" ht="45" x14ac:dyDescent="0.25">
      <c r="A2534" s="236">
        <v>93406</v>
      </c>
      <c r="B2534" s="236" t="s">
        <v>2592</v>
      </c>
      <c r="C2534" s="236" t="s">
        <v>127</v>
      </c>
      <c r="D2534" s="236">
        <v>9.3000000000000007</v>
      </c>
    </row>
    <row r="2535" spans="1:4" ht="45" x14ac:dyDescent="0.25">
      <c r="A2535" s="236">
        <v>93407</v>
      </c>
      <c r="B2535" s="236" t="s">
        <v>2593</v>
      </c>
      <c r="C2535" s="236" t="s">
        <v>127</v>
      </c>
      <c r="D2535" s="236">
        <v>47.91</v>
      </c>
    </row>
    <row r="2536" spans="1:4" x14ac:dyDescent="0.25">
      <c r="A2536" s="236">
        <v>102936</v>
      </c>
      <c r="B2536" s="236" t="s">
        <v>2594</v>
      </c>
      <c r="C2536" s="236" t="s">
        <v>127</v>
      </c>
      <c r="D2536" s="236">
        <v>0</v>
      </c>
    </row>
    <row r="2537" spans="1:4" x14ac:dyDescent="0.25">
      <c r="A2537" s="236">
        <v>102937</v>
      </c>
      <c r="B2537" s="236" t="s">
        <v>2595</v>
      </c>
      <c r="C2537" s="236" t="s">
        <v>127</v>
      </c>
      <c r="D2537" s="236">
        <v>0</v>
      </c>
    </row>
    <row r="2538" spans="1:4" x14ac:dyDescent="0.25">
      <c r="A2538" s="236">
        <v>102938</v>
      </c>
      <c r="B2538" s="236" t="s">
        <v>2596</v>
      </c>
      <c r="C2538" s="236" t="s">
        <v>127</v>
      </c>
      <c r="D2538" s="236">
        <v>0</v>
      </c>
    </row>
    <row r="2539" spans="1:4" ht="30" x14ac:dyDescent="0.25">
      <c r="A2539" s="236">
        <v>102939</v>
      </c>
      <c r="B2539" s="236" t="s">
        <v>2597</v>
      </c>
      <c r="C2539" s="236" t="s">
        <v>127</v>
      </c>
      <c r="D2539" s="236">
        <v>8.2200000000000006</v>
      </c>
    </row>
    <row r="2540" spans="1:4" ht="45" x14ac:dyDescent="0.25">
      <c r="A2540" s="236">
        <v>103159</v>
      </c>
      <c r="B2540" s="236" t="s">
        <v>2598</v>
      </c>
      <c r="C2540" s="236" t="s">
        <v>127</v>
      </c>
      <c r="D2540" s="236">
        <v>0</v>
      </c>
    </row>
    <row r="2541" spans="1:4" ht="30" x14ac:dyDescent="0.25">
      <c r="A2541" s="236">
        <v>103160</v>
      </c>
      <c r="B2541" s="236" t="s">
        <v>2599</v>
      </c>
      <c r="C2541" s="236" t="s">
        <v>127</v>
      </c>
      <c r="D2541" s="236">
        <v>0</v>
      </c>
    </row>
    <row r="2542" spans="1:4" ht="45" x14ac:dyDescent="0.25">
      <c r="A2542" s="236">
        <v>103161</v>
      </c>
      <c r="B2542" s="236" t="s">
        <v>2600</v>
      </c>
      <c r="C2542" s="236" t="s">
        <v>127</v>
      </c>
      <c r="D2542" s="236">
        <v>0</v>
      </c>
    </row>
    <row r="2543" spans="1:4" ht="45" x14ac:dyDescent="0.25">
      <c r="A2543" s="236">
        <v>103162</v>
      </c>
      <c r="B2543" s="236" t="s">
        <v>2601</v>
      </c>
      <c r="C2543" s="236" t="s">
        <v>127</v>
      </c>
      <c r="D2543" s="236">
        <v>0.57999999999999996</v>
      </c>
    </row>
    <row r="2544" spans="1:4" ht="45" x14ac:dyDescent="0.25">
      <c r="A2544" s="236">
        <v>103153</v>
      </c>
      <c r="B2544" s="236" t="s">
        <v>2602</v>
      </c>
      <c r="C2544" s="236" t="s">
        <v>127</v>
      </c>
      <c r="D2544" s="236">
        <v>0</v>
      </c>
    </row>
    <row r="2545" spans="1:4" ht="45" x14ac:dyDescent="0.25">
      <c r="A2545" s="236">
        <v>103154</v>
      </c>
      <c r="B2545" s="236" t="s">
        <v>2603</v>
      </c>
      <c r="C2545" s="236" t="s">
        <v>127</v>
      </c>
      <c r="D2545" s="236">
        <v>0</v>
      </c>
    </row>
    <row r="2546" spans="1:4" ht="45" x14ac:dyDescent="0.25">
      <c r="A2546" s="236">
        <v>103155</v>
      </c>
      <c r="B2546" s="236" t="s">
        <v>2604</v>
      </c>
      <c r="C2546" s="236" t="s">
        <v>127</v>
      </c>
      <c r="D2546" s="236">
        <v>0</v>
      </c>
    </row>
    <row r="2547" spans="1:4" ht="45" x14ac:dyDescent="0.25">
      <c r="A2547" s="236">
        <v>103156</v>
      </c>
      <c r="B2547" s="236" t="s">
        <v>2605</v>
      </c>
      <c r="C2547" s="236" t="s">
        <v>127</v>
      </c>
      <c r="D2547" s="236">
        <v>2.09</v>
      </c>
    </row>
    <row r="2548" spans="1:4" ht="45" x14ac:dyDescent="0.25">
      <c r="A2548" s="236">
        <v>103171</v>
      </c>
      <c r="B2548" s="236" t="s">
        <v>2606</v>
      </c>
      <c r="C2548" s="236" t="s">
        <v>127</v>
      </c>
      <c r="D2548" s="236">
        <v>0</v>
      </c>
    </row>
    <row r="2549" spans="1:4" ht="45" x14ac:dyDescent="0.25">
      <c r="A2549" s="236">
        <v>103172</v>
      </c>
      <c r="B2549" s="236" t="s">
        <v>2607</v>
      </c>
      <c r="C2549" s="236" t="s">
        <v>127</v>
      </c>
      <c r="D2549" s="236">
        <v>0</v>
      </c>
    </row>
    <row r="2550" spans="1:4" ht="45" x14ac:dyDescent="0.25">
      <c r="A2550" s="236">
        <v>103173</v>
      </c>
      <c r="B2550" s="236" t="s">
        <v>2608</v>
      </c>
      <c r="C2550" s="236" t="s">
        <v>127</v>
      </c>
      <c r="D2550" s="236">
        <v>0</v>
      </c>
    </row>
    <row r="2551" spans="1:4" ht="45" x14ac:dyDescent="0.25">
      <c r="A2551" s="236">
        <v>103174</v>
      </c>
      <c r="B2551" s="236" t="s">
        <v>2609</v>
      </c>
      <c r="C2551" s="236" t="s">
        <v>127</v>
      </c>
      <c r="D2551" s="236">
        <v>1.67</v>
      </c>
    </row>
    <row r="2552" spans="1:4" ht="45" x14ac:dyDescent="0.25">
      <c r="A2552" s="236">
        <v>103177</v>
      </c>
      <c r="B2552" s="236" t="s">
        <v>2610</v>
      </c>
      <c r="C2552" s="236" t="s">
        <v>127</v>
      </c>
      <c r="D2552" s="236">
        <v>0</v>
      </c>
    </row>
    <row r="2553" spans="1:4" ht="45" x14ac:dyDescent="0.25">
      <c r="A2553" s="236">
        <v>103178</v>
      </c>
      <c r="B2553" s="236" t="s">
        <v>2611</v>
      </c>
      <c r="C2553" s="236" t="s">
        <v>127</v>
      </c>
      <c r="D2553" s="236">
        <v>0</v>
      </c>
    </row>
    <row r="2554" spans="1:4" ht="45" x14ac:dyDescent="0.25">
      <c r="A2554" s="236">
        <v>103179</v>
      </c>
      <c r="B2554" s="236" t="s">
        <v>2612</v>
      </c>
      <c r="C2554" s="236" t="s">
        <v>127</v>
      </c>
      <c r="D2554" s="236">
        <v>0</v>
      </c>
    </row>
    <row r="2555" spans="1:4" ht="45" x14ac:dyDescent="0.25">
      <c r="A2555" s="236">
        <v>103180</v>
      </c>
      <c r="B2555" s="236" t="s">
        <v>2613</v>
      </c>
      <c r="C2555" s="236" t="s">
        <v>127</v>
      </c>
      <c r="D2555" s="236">
        <v>3.84</v>
      </c>
    </row>
    <row r="2556" spans="1:4" ht="45" x14ac:dyDescent="0.25">
      <c r="A2556" s="236">
        <v>103165</v>
      </c>
      <c r="B2556" s="236" t="s">
        <v>2614</v>
      </c>
      <c r="C2556" s="236" t="s">
        <v>127</v>
      </c>
      <c r="D2556" s="236">
        <v>0</v>
      </c>
    </row>
    <row r="2557" spans="1:4" ht="45" x14ac:dyDescent="0.25">
      <c r="A2557" s="236">
        <v>103166</v>
      </c>
      <c r="B2557" s="236" t="s">
        <v>2615</v>
      </c>
      <c r="C2557" s="236" t="s">
        <v>127</v>
      </c>
      <c r="D2557" s="236">
        <v>0</v>
      </c>
    </row>
    <row r="2558" spans="1:4" ht="45" x14ac:dyDescent="0.25">
      <c r="A2558" s="236">
        <v>103167</v>
      </c>
      <c r="B2558" s="236" t="s">
        <v>2616</v>
      </c>
      <c r="C2558" s="236" t="s">
        <v>127</v>
      </c>
      <c r="D2558" s="236">
        <v>0</v>
      </c>
    </row>
    <row r="2559" spans="1:4" ht="45" x14ac:dyDescent="0.25">
      <c r="A2559" s="236">
        <v>103168</v>
      </c>
      <c r="B2559" s="236" t="s">
        <v>2617</v>
      </c>
      <c r="C2559" s="236" t="s">
        <v>127</v>
      </c>
      <c r="D2559" s="236">
        <v>0.66</v>
      </c>
    </row>
    <row r="2560" spans="1:4" ht="30" x14ac:dyDescent="0.25">
      <c r="A2560" s="236">
        <v>102864</v>
      </c>
      <c r="B2560" s="236" t="s">
        <v>2618</v>
      </c>
      <c r="C2560" s="236" t="s">
        <v>127</v>
      </c>
      <c r="D2560" s="236">
        <v>0</v>
      </c>
    </row>
    <row r="2561" spans="1:4" ht="30" x14ac:dyDescent="0.25">
      <c r="A2561" s="236">
        <v>102865</v>
      </c>
      <c r="B2561" s="236" t="s">
        <v>2619</v>
      </c>
      <c r="C2561" s="236" t="s">
        <v>127</v>
      </c>
      <c r="D2561" s="236">
        <v>0</v>
      </c>
    </row>
    <row r="2562" spans="1:4" ht="30" x14ac:dyDescent="0.25">
      <c r="A2562" s="236">
        <v>102866</v>
      </c>
      <c r="B2562" s="236" t="s">
        <v>2620</v>
      </c>
      <c r="C2562" s="236" t="s">
        <v>127</v>
      </c>
      <c r="D2562" s="236">
        <v>0</v>
      </c>
    </row>
    <row r="2563" spans="1:4" ht="30" x14ac:dyDescent="0.25">
      <c r="A2563" s="236">
        <v>102867</v>
      </c>
      <c r="B2563" s="236" t="s">
        <v>2621</v>
      </c>
      <c r="C2563" s="236" t="s">
        <v>127</v>
      </c>
      <c r="D2563" s="236">
        <v>0.59</v>
      </c>
    </row>
    <row r="2564" spans="1:4" ht="30" x14ac:dyDescent="0.25">
      <c r="A2564" s="236">
        <v>106321</v>
      </c>
      <c r="B2564" s="236" t="s">
        <v>2622</v>
      </c>
      <c r="C2564" s="236" t="s">
        <v>127</v>
      </c>
      <c r="D2564" s="236">
        <v>0</v>
      </c>
    </row>
    <row r="2565" spans="1:4" ht="30" x14ac:dyDescent="0.25">
      <c r="A2565" s="236">
        <v>106322</v>
      </c>
      <c r="B2565" s="236" t="s">
        <v>2623</v>
      </c>
      <c r="C2565" s="236" t="s">
        <v>127</v>
      </c>
      <c r="D2565" s="236">
        <v>0</v>
      </c>
    </row>
    <row r="2566" spans="1:4" ht="30" x14ac:dyDescent="0.25">
      <c r="A2566" s="236">
        <v>106323</v>
      </c>
      <c r="B2566" s="236" t="s">
        <v>2624</v>
      </c>
      <c r="C2566" s="236" t="s">
        <v>127</v>
      </c>
      <c r="D2566" s="236">
        <v>0</v>
      </c>
    </row>
    <row r="2567" spans="1:4" ht="45" x14ac:dyDescent="0.25">
      <c r="A2567" s="236">
        <v>106324</v>
      </c>
      <c r="B2567" s="236" t="s">
        <v>2625</v>
      </c>
      <c r="C2567" s="236" t="s">
        <v>127</v>
      </c>
      <c r="D2567" s="236">
        <v>0.55000000000000004</v>
      </c>
    </row>
    <row r="2568" spans="1:4" ht="30" x14ac:dyDescent="0.25">
      <c r="A2568" s="236">
        <v>92108</v>
      </c>
      <c r="B2568" s="236" t="s">
        <v>2626</v>
      </c>
      <c r="C2568" s="236" t="s">
        <v>127</v>
      </c>
      <c r="D2568" s="236">
        <v>0.97</v>
      </c>
    </row>
    <row r="2569" spans="1:4" ht="30" x14ac:dyDescent="0.25">
      <c r="A2569" s="236">
        <v>92109</v>
      </c>
      <c r="B2569" s="236" t="s">
        <v>2627</v>
      </c>
      <c r="C2569" s="236" t="s">
        <v>127</v>
      </c>
      <c r="D2569" s="236">
        <v>0.22</v>
      </c>
    </row>
    <row r="2570" spans="1:4" ht="30" x14ac:dyDescent="0.25">
      <c r="A2570" s="236">
        <v>92110</v>
      </c>
      <c r="B2570" s="236" t="s">
        <v>2628</v>
      </c>
      <c r="C2570" s="236" t="s">
        <v>127</v>
      </c>
      <c r="D2570" s="236">
        <v>1.21</v>
      </c>
    </row>
    <row r="2571" spans="1:4" ht="30" x14ac:dyDescent="0.25">
      <c r="A2571" s="236">
        <v>92111</v>
      </c>
      <c r="B2571" s="236" t="s">
        <v>2629</v>
      </c>
      <c r="C2571" s="236" t="s">
        <v>127</v>
      </c>
      <c r="D2571" s="236">
        <v>1.1000000000000001</v>
      </c>
    </row>
    <row r="2572" spans="1:4" ht="45" x14ac:dyDescent="0.25">
      <c r="A2572" s="236">
        <v>90670</v>
      </c>
      <c r="B2572" s="236" t="s">
        <v>2630</v>
      </c>
      <c r="C2572" s="236" t="s">
        <v>127</v>
      </c>
      <c r="D2572" s="236">
        <v>244.13</v>
      </c>
    </row>
    <row r="2573" spans="1:4" ht="45" x14ac:dyDescent="0.25">
      <c r="A2573" s="236">
        <v>90671</v>
      </c>
      <c r="B2573" s="236" t="s">
        <v>2631</v>
      </c>
      <c r="C2573" s="236" t="s">
        <v>127</v>
      </c>
      <c r="D2573" s="236">
        <v>65.5</v>
      </c>
    </row>
    <row r="2574" spans="1:4" ht="45" x14ac:dyDescent="0.25">
      <c r="A2574" s="236">
        <v>90672</v>
      </c>
      <c r="B2574" s="236" t="s">
        <v>2632</v>
      </c>
      <c r="C2574" s="236" t="s">
        <v>127</v>
      </c>
      <c r="D2574" s="236">
        <v>305.51</v>
      </c>
    </row>
    <row r="2575" spans="1:4" ht="45" x14ac:dyDescent="0.25">
      <c r="A2575" s="236">
        <v>90673</v>
      </c>
      <c r="B2575" s="236" t="s">
        <v>2633</v>
      </c>
      <c r="C2575" s="236" t="s">
        <v>127</v>
      </c>
      <c r="D2575" s="236">
        <v>121.53</v>
      </c>
    </row>
    <row r="2576" spans="1:4" ht="45" x14ac:dyDescent="0.25">
      <c r="A2576" s="236">
        <v>93220</v>
      </c>
      <c r="B2576" s="236" t="s">
        <v>2634</v>
      </c>
      <c r="C2576" s="236" t="s">
        <v>127</v>
      </c>
      <c r="D2576" s="236">
        <v>374.34</v>
      </c>
    </row>
    <row r="2577" spans="1:4" ht="45" x14ac:dyDescent="0.25">
      <c r="A2577" s="236">
        <v>93221</v>
      </c>
      <c r="B2577" s="236" t="s">
        <v>2635</v>
      </c>
      <c r="C2577" s="236" t="s">
        <v>127</v>
      </c>
      <c r="D2577" s="236">
        <v>100.43</v>
      </c>
    </row>
    <row r="2578" spans="1:4" ht="45" x14ac:dyDescent="0.25">
      <c r="A2578" s="236">
        <v>93222</v>
      </c>
      <c r="B2578" s="236" t="s">
        <v>2636</v>
      </c>
      <c r="C2578" s="236" t="s">
        <v>127</v>
      </c>
      <c r="D2578" s="236">
        <v>468.45</v>
      </c>
    </row>
    <row r="2579" spans="1:4" ht="45" x14ac:dyDescent="0.25">
      <c r="A2579" s="236">
        <v>93223</v>
      </c>
      <c r="B2579" s="236" t="s">
        <v>2637</v>
      </c>
      <c r="C2579" s="236" t="s">
        <v>127</v>
      </c>
      <c r="D2579" s="236">
        <v>158.74</v>
      </c>
    </row>
    <row r="2580" spans="1:4" ht="30" x14ac:dyDescent="0.25">
      <c r="A2580" s="236">
        <v>104691</v>
      </c>
      <c r="B2580" s="236" t="s">
        <v>2638</v>
      </c>
      <c r="C2580" s="236" t="s">
        <v>127</v>
      </c>
      <c r="D2580" s="236">
        <v>0.97</v>
      </c>
    </row>
    <row r="2581" spans="1:4" ht="30" x14ac:dyDescent="0.25">
      <c r="A2581" s="236">
        <v>104692</v>
      </c>
      <c r="B2581" s="236" t="s">
        <v>2639</v>
      </c>
      <c r="C2581" s="236" t="s">
        <v>127</v>
      </c>
      <c r="D2581" s="236">
        <v>0.22</v>
      </c>
    </row>
    <row r="2582" spans="1:4" ht="30" x14ac:dyDescent="0.25">
      <c r="A2582" s="236">
        <v>104693</v>
      </c>
      <c r="B2582" s="236" t="s">
        <v>2640</v>
      </c>
      <c r="C2582" s="236" t="s">
        <v>127</v>
      </c>
      <c r="D2582" s="236">
        <v>1.21</v>
      </c>
    </row>
    <row r="2583" spans="1:4" ht="30" x14ac:dyDescent="0.25">
      <c r="A2583" s="236">
        <v>104694</v>
      </c>
      <c r="B2583" s="236" t="s">
        <v>2641</v>
      </c>
      <c r="C2583" s="236" t="s">
        <v>127</v>
      </c>
      <c r="D2583" s="236">
        <v>1.87</v>
      </c>
    </row>
    <row r="2584" spans="1:4" ht="45" x14ac:dyDescent="0.25">
      <c r="A2584" s="236">
        <v>90676</v>
      </c>
      <c r="B2584" s="236" t="s">
        <v>2642</v>
      </c>
      <c r="C2584" s="236" t="s">
        <v>127</v>
      </c>
      <c r="D2584" s="236">
        <v>100.4</v>
      </c>
    </row>
    <row r="2585" spans="1:4" ht="45" x14ac:dyDescent="0.25">
      <c r="A2585" s="236">
        <v>91021</v>
      </c>
      <c r="B2585" s="236" t="s">
        <v>2643</v>
      </c>
      <c r="C2585" s="236" t="s">
        <v>127</v>
      </c>
      <c r="D2585" s="236">
        <v>12.32</v>
      </c>
    </row>
    <row r="2586" spans="1:4" ht="45" x14ac:dyDescent="0.25">
      <c r="A2586" s="236">
        <v>90677</v>
      </c>
      <c r="B2586" s="236" t="s">
        <v>2644</v>
      </c>
      <c r="C2586" s="236" t="s">
        <v>127</v>
      </c>
      <c r="D2586" s="236">
        <v>30.41</v>
      </c>
    </row>
    <row r="2587" spans="1:4" ht="45" x14ac:dyDescent="0.25">
      <c r="A2587" s="236">
        <v>90678</v>
      </c>
      <c r="B2587" s="236" t="s">
        <v>2645</v>
      </c>
      <c r="C2587" s="236" t="s">
        <v>127</v>
      </c>
      <c r="D2587" s="236">
        <v>140.77000000000001</v>
      </c>
    </row>
    <row r="2588" spans="1:4" ht="45" x14ac:dyDescent="0.25">
      <c r="A2588" s="236">
        <v>90679</v>
      </c>
      <c r="B2588" s="236" t="s">
        <v>2646</v>
      </c>
      <c r="C2588" s="236" t="s">
        <v>127</v>
      </c>
      <c r="D2588" s="236">
        <v>93.2</v>
      </c>
    </row>
    <row r="2589" spans="1:4" ht="30" x14ac:dyDescent="0.25">
      <c r="A2589" s="236">
        <v>102870</v>
      </c>
      <c r="B2589" s="236" t="s">
        <v>2647</v>
      </c>
      <c r="C2589" s="236" t="s">
        <v>127</v>
      </c>
      <c r="D2589" s="236">
        <v>356.04</v>
      </c>
    </row>
    <row r="2590" spans="1:4" ht="30" x14ac:dyDescent="0.25">
      <c r="A2590" s="236">
        <v>102871</v>
      </c>
      <c r="B2590" s="236" t="s">
        <v>2648</v>
      </c>
      <c r="C2590" s="236" t="s">
        <v>127</v>
      </c>
      <c r="D2590" s="236">
        <v>96.19</v>
      </c>
    </row>
    <row r="2591" spans="1:4" ht="30" x14ac:dyDescent="0.25">
      <c r="A2591" s="236">
        <v>102872</v>
      </c>
      <c r="B2591" s="236" t="s">
        <v>2649</v>
      </c>
      <c r="C2591" s="236" t="s">
        <v>127</v>
      </c>
      <c r="D2591" s="236">
        <v>445.55</v>
      </c>
    </row>
    <row r="2592" spans="1:4" ht="45" x14ac:dyDescent="0.25">
      <c r="A2592" s="236">
        <v>102873</v>
      </c>
      <c r="B2592" s="236" t="s">
        <v>2650</v>
      </c>
      <c r="C2592" s="236" t="s">
        <v>127</v>
      </c>
      <c r="D2592" s="236">
        <v>121.53</v>
      </c>
    </row>
    <row r="2593" spans="1:4" ht="30" x14ac:dyDescent="0.25">
      <c r="A2593" s="236">
        <v>102960</v>
      </c>
      <c r="B2593" s="236" t="s">
        <v>2651</v>
      </c>
      <c r="C2593" s="236" t="s">
        <v>127</v>
      </c>
      <c r="D2593" s="236">
        <v>172.79</v>
      </c>
    </row>
    <row r="2594" spans="1:4" ht="30" x14ac:dyDescent="0.25">
      <c r="A2594" s="236">
        <v>102961</v>
      </c>
      <c r="B2594" s="236" t="s">
        <v>2652</v>
      </c>
      <c r="C2594" s="236" t="s">
        <v>127</v>
      </c>
      <c r="D2594" s="236">
        <v>46.68</v>
      </c>
    </row>
    <row r="2595" spans="1:4" ht="30" x14ac:dyDescent="0.25">
      <c r="A2595" s="236">
        <v>102962</v>
      </c>
      <c r="B2595" s="236" t="s">
        <v>2653</v>
      </c>
      <c r="C2595" s="236" t="s">
        <v>127</v>
      </c>
      <c r="D2595" s="236">
        <v>162.09</v>
      </c>
    </row>
    <row r="2596" spans="1:4" ht="30" x14ac:dyDescent="0.25">
      <c r="A2596" s="236">
        <v>102963</v>
      </c>
      <c r="B2596" s="236" t="s">
        <v>2654</v>
      </c>
      <c r="C2596" s="236" t="s">
        <v>127</v>
      </c>
      <c r="D2596" s="236">
        <v>86.15</v>
      </c>
    </row>
    <row r="2597" spans="1:4" ht="30" x14ac:dyDescent="0.25">
      <c r="A2597" s="236">
        <v>90621</v>
      </c>
      <c r="B2597" s="236" t="s">
        <v>2655</v>
      </c>
      <c r="C2597" s="236" t="s">
        <v>127</v>
      </c>
      <c r="D2597" s="236">
        <v>2.48</v>
      </c>
    </row>
    <row r="2598" spans="1:4" ht="30" x14ac:dyDescent="0.25">
      <c r="A2598" s="236">
        <v>90622</v>
      </c>
      <c r="B2598" s="236" t="s">
        <v>2656</v>
      </c>
      <c r="C2598" s="236" t="s">
        <v>127</v>
      </c>
      <c r="D2598" s="236">
        <v>0.56999999999999995</v>
      </c>
    </row>
    <row r="2599" spans="1:4" ht="30" x14ac:dyDescent="0.25">
      <c r="A2599" s="236">
        <v>90623</v>
      </c>
      <c r="B2599" s="236" t="s">
        <v>2657</v>
      </c>
      <c r="C2599" s="236" t="s">
        <v>127</v>
      </c>
      <c r="D2599" s="236">
        <v>3.11</v>
      </c>
    </row>
    <row r="2600" spans="1:4" ht="30" x14ac:dyDescent="0.25">
      <c r="A2600" s="236">
        <v>90624</v>
      </c>
      <c r="B2600" s="236" t="s">
        <v>2658</v>
      </c>
      <c r="C2600" s="236" t="s">
        <v>127</v>
      </c>
      <c r="D2600" s="236">
        <v>2.75</v>
      </c>
    </row>
    <row r="2601" spans="1:4" ht="30" x14ac:dyDescent="0.25">
      <c r="A2601" s="236">
        <v>102876</v>
      </c>
      <c r="B2601" s="236" t="s">
        <v>2659</v>
      </c>
      <c r="C2601" s="236" t="s">
        <v>127</v>
      </c>
      <c r="D2601" s="236">
        <v>494.78</v>
      </c>
    </row>
    <row r="2602" spans="1:4" ht="30" x14ac:dyDescent="0.25">
      <c r="A2602" s="236">
        <v>102877</v>
      </c>
      <c r="B2602" s="236" t="s">
        <v>2660</v>
      </c>
      <c r="C2602" s="236" t="s">
        <v>127</v>
      </c>
      <c r="D2602" s="236">
        <v>133.66999999999999</v>
      </c>
    </row>
    <row r="2603" spans="1:4" ht="30" x14ac:dyDescent="0.25">
      <c r="A2603" s="236">
        <v>102878</v>
      </c>
      <c r="B2603" s="236" t="s">
        <v>2661</v>
      </c>
      <c r="C2603" s="236" t="s">
        <v>127</v>
      </c>
      <c r="D2603" s="236">
        <v>619.17999999999995</v>
      </c>
    </row>
    <row r="2604" spans="1:4" ht="30" x14ac:dyDescent="0.25">
      <c r="A2604" s="236">
        <v>102879</v>
      </c>
      <c r="B2604" s="236" t="s">
        <v>2662</v>
      </c>
      <c r="C2604" s="236" t="s">
        <v>127</v>
      </c>
      <c r="D2604" s="236">
        <v>182.4</v>
      </c>
    </row>
    <row r="2605" spans="1:4" ht="30" x14ac:dyDescent="0.25">
      <c r="A2605" s="236">
        <v>103220</v>
      </c>
      <c r="B2605" s="236" t="s">
        <v>2663</v>
      </c>
      <c r="C2605" s="236" t="s">
        <v>127</v>
      </c>
      <c r="D2605" s="236">
        <v>151.31</v>
      </c>
    </row>
    <row r="2606" spans="1:4" ht="30" x14ac:dyDescent="0.25">
      <c r="A2606" s="236">
        <v>103221</v>
      </c>
      <c r="B2606" s="236" t="s">
        <v>2664</v>
      </c>
      <c r="C2606" s="236" t="s">
        <v>127</v>
      </c>
      <c r="D2606" s="236">
        <v>40.880000000000003</v>
      </c>
    </row>
    <row r="2607" spans="1:4" ht="30" x14ac:dyDescent="0.25">
      <c r="A2607" s="236">
        <v>103222</v>
      </c>
      <c r="B2607" s="236" t="s">
        <v>2665</v>
      </c>
      <c r="C2607" s="236" t="s">
        <v>127</v>
      </c>
      <c r="D2607" s="236">
        <v>189.36</v>
      </c>
    </row>
    <row r="2608" spans="1:4" ht="30" x14ac:dyDescent="0.25">
      <c r="A2608" s="236">
        <v>103223</v>
      </c>
      <c r="B2608" s="236" t="s">
        <v>2666</v>
      </c>
      <c r="C2608" s="236" t="s">
        <v>127</v>
      </c>
      <c r="D2608" s="236">
        <v>35.619999999999997</v>
      </c>
    </row>
    <row r="2609" spans="1:4" ht="30" x14ac:dyDescent="0.25">
      <c r="A2609" s="236">
        <v>103232</v>
      </c>
      <c r="B2609" s="236" t="s">
        <v>2667</v>
      </c>
      <c r="C2609" s="236" t="s">
        <v>127</v>
      </c>
      <c r="D2609" s="236">
        <v>474.73</v>
      </c>
    </row>
    <row r="2610" spans="1:4" ht="30" x14ac:dyDescent="0.25">
      <c r="A2610" s="236">
        <v>103233</v>
      </c>
      <c r="B2610" s="236" t="s">
        <v>2668</v>
      </c>
      <c r="C2610" s="236" t="s">
        <v>127</v>
      </c>
      <c r="D2610" s="236">
        <v>128.25</v>
      </c>
    </row>
    <row r="2611" spans="1:4" ht="30" x14ac:dyDescent="0.25">
      <c r="A2611" s="236">
        <v>103234</v>
      </c>
      <c r="B2611" s="236" t="s">
        <v>2669</v>
      </c>
      <c r="C2611" s="236" t="s">
        <v>127</v>
      </c>
      <c r="D2611" s="236">
        <v>623.48</v>
      </c>
    </row>
    <row r="2612" spans="1:4" ht="45" x14ac:dyDescent="0.25">
      <c r="A2612" s="236">
        <v>103235</v>
      </c>
      <c r="B2612" s="236" t="s">
        <v>2670</v>
      </c>
      <c r="C2612" s="236" t="s">
        <v>127</v>
      </c>
      <c r="D2612" s="236">
        <v>104.32</v>
      </c>
    </row>
    <row r="2613" spans="1:4" ht="30" x14ac:dyDescent="0.25">
      <c r="A2613" s="236">
        <v>103228</v>
      </c>
      <c r="B2613" s="236" t="s">
        <v>2671</v>
      </c>
      <c r="C2613" s="236" t="s">
        <v>127</v>
      </c>
      <c r="D2613" s="236">
        <v>434.42</v>
      </c>
    </row>
    <row r="2614" spans="1:4" ht="30" x14ac:dyDescent="0.25">
      <c r="A2614" s="236">
        <v>103226</v>
      </c>
      <c r="B2614" s="236" t="s">
        <v>2672</v>
      </c>
      <c r="C2614" s="236" t="s">
        <v>127</v>
      </c>
      <c r="D2614" s="236">
        <v>347.15</v>
      </c>
    </row>
    <row r="2615" spans="1:4" ht="30" x14ac:dyDescent="0.25">
      <c r="A2615" s="236">
        <v>103227</v>
      </c>
      <c r="B2615" s="236" t="s">
        <v>2673</v>
      </c>
      <c r="C2615" s="236" t="s">
        <v>127</v>
      </c>
      <c r="D2615" s="236">
        <v>93.78</v>
      </c>
    </row>
    <row r="2616" spans="1:4" ht="45" x14ac:dyDescent="0.25">
      <c r="A2616" s="236">
        <v>103229</v>
      </c>
      <c r="B2616" s="236" t="s">
        <v>2674</v>
      </c>
      <c r="C2616" s="236" t="s">
        <v>127</v>
      </c>
      <c r="D2616" s="236">
        <v>88.46</v>
      </c>
    </row>
    <row r="2617" spans="1:4" ht="30" x14ac:dyDescent="0.25">
      <c r="A2617" s="236">
        <v>102972</v>
      </c>
      <c r="B2617" s="236" t="s">
        <v>2675</v>
      </c>
      <c r="C2617" s="236" t="s">
        <v>127</v>
      </c>
      <c r="D2617" s="236">
        <v>92.23</v>
      </c>
    </row>
    <row r="2618" spans="1:4" ht="30" x14ac:dyDescent="0.25">
      <c r="A2618" s="236">
        <v>102973</v>
      </c>
      <c r="B2618" s="236" t="s">
        <v>2676</v>
      </c>
      <c r="C2618" s="236" t="s">
        <v>127</v>
      </c>
      <c r="D2618" s="236">
        <v>25.6</v>
      </c>
    </row>
    <row r="2619" spans="1:4" ht="30" x14ac:dyDescent="0.25">
      <c r="A2619" s="236">
        <v>102974</v>
      </c>
      <c r="B2619" s="236" t="s">
        <v>2677</v>
      </c>
      <c r="C2619" s="236" t="s">
        <v>127</v>
      </c>
      <c r="D2619" s="236">
        <v>86.51</v>
      </c>
    </row>
    <row r="2620" spans="1:4" ht="30" x14ac:dyDescent="0.25">
      <c r="A2620" s="236">
        <v>96301</v>
      </c>
      <c r="B2620" s="236" t="s">
        <v>2678</v>
      </c>
      <c r="C2620" s="236" t="s">
        <v>127</v>
      </c>
      <c r="D2620" s="236">
        <v>49.91</v>
      </c>
    </row>
    <row r="2621" spans="1:4" ht="30" x14ac:dyDescent="0.25">
      <c r="A2621" s="236">
        <v>90627</v>
      </c>
      <c r="B2621" s="236" t="s">
        <v>2679</v>
      </c>
      <c r="C2621" s="236" t="s">
        <v>127</v>
      </c>
      <c r="D2621" s="236">
        <v>54.11</v>
      </c>
    </row>
    <row r="2622" spans="1:4" ht="30" x14ac:dyDescent="0.25">
      <c r="A2622" s="236">
        <v>90628</v>
      </c>
      <c r="B2622" s="236" t="s">
        <v>2680</v>
      </c>
      <c r="C2622" s="236" t="s">
        <v>127</v>
      </c>
      <c r="D2622" s="236">
        <v>14.51</v>
      </c>
    </row>
    <row r="2623" spans="1:4" ht="30" x14ac:dyDescent="0.25">
      <c r="A2623" s="236">
        <v>90629</v>
      </c>
      <c r="B2623" s="236" t="s">
        <v>2681</v>
      </c>
      <c r="C2623" s="236" t="s">
        <v>127</v>
      </c>
      <c r="D2623" s="236">
        <v>67.72</v>
      </c>
    </row>
    <row r="2624" spans="1:4" ht="30" x14ac:dyDescent="0.25">
      <c r="A2624" s="236">
        <v>90630</v>
      </c>
      <c r="B2624" s="236" t="s">
        <v>2682</v>
      </c>
      <c r="C2624" s="236" t="s">
        <v>127</v>
      </c>
      <c r="D2624" s="236">
        <v>1.31</v>
      </c>
    </row>
    <row r="2625" spans="1:4" ht="30" x14ac:dyDescent="0.25">
      <c r="A2625" s="236">
        <v>95704</v>
      </c>
      <c r="B2625" s="236" t="s">
        <v>2683</v>
      </c>
      <c r="C2625" s="236" t="s">
        <v>127</v>
      </c>
      <c r="D2625" s="236">
        <v>54.64</v>
      </c>
    </row>
    <row r="2626" spans="1:4" ht="30" x14ac:dyDescent="0.25">
      <c r="A2626" s="236">
        <v>95705</v>
      </c>
      <c r="B2626" s="236" t="s">
        <v>2684</v>
      </c>
      <c r="C2626" s="236" t="s">
        <v>127</v>
      </c>
      <c r="D2626" s="236">
        <v>14.66</v>
      </c>
    </row>
    <row r="2627" spans="1:4" ht="30" x14ac:dyDescent="0.25">
      <c r="A2627" s="236">
        <v>95706</v>
      </c>
      <c r="B2627" s="236" t="s">
        <v>2685</v>
      </c>
      <c r="C2627" s="236" t="s">
        <v>127</v>
      </c>
      <c r="D2627" s="236">
        <v>68.38</v>
      </c>
    </row>
    <row r="2628" spans="1:4" ht="30" x14ac:dyDescent="0.25">
      <c r="A2628" s="236">
        <v>95707</v>
      </c>
      <c r="B2628" s="236" t="s">
        <v>2686</v>
      </c>
      <c r="C2628" s="236" t="s">
        <v>127</v>
      </c>
      <c r="D2628" s="236">
        <v>3.6</v>
      </c>
    </row>
    <row r="2629" spans="1:4" ht="30" x14ac:dyDescent="0.25">
      <c r="A2629" s="236">
        <v>91273</v>
      </c>
      <c r="B2629" s="236" t="s">
        <v>2687</v>
      </c>
      <c r="C2629" s="236" t="s">
        <v>127</v>
      </c>
      <c r="D2629" s="236">
        <v>0.56999999999999995</v>
      </c>
    </row>
    <row r="2630" spans="1:4" ht="30" x14ac:dyDescent="0.25">
      <c r="A2630" s="236">
        <v>91274</v>
      </c>
      <c r="B2630" s="236" t="s">
        <v>2688</v>
      </c>
      <c r="C2630" s="236" t="s">
        <v>127</v>
      </c>
      <c r="D2630" s="236">
        <v>0.15</v>
      </c>
    </row>
    <row r="2631" spans="1:4" ht="30" x14ac:dyDescent="0.25">
      <c r="A2631" s="236">
        <v>91275</v>
      </c>
      <c r="B2631" s="236" t="s">
        <v>2689</v>
      </c>
      <c r="C2631" s="236" t="s">
        <v>127</v>
      </c>
      <c r="D2631" s="236">
        <v>0.72</v>
      </c>
    </row>
    <row r="2632" spans="1:4" ht="30" x14ac:dyDescent="0.25">
      <c r="A2632" s="236">
        <v>91276</v>
      </c>
      <c r="B2632" s="236" t="s">
        <v>2690</v>
      </c>
      <c r="C2632" s="236" t="s">
        <v>127</v>
      </c>
      <c r="D2632" s="236">
        <v>8.8800000000000008</v>
      </c>
    </row>
    <row r="2633" spans="1:4" x14ac:dyDescent="0.25">
      <c r="A2633" s="236">
        <v>102882</v>
      </c>
      <c r="B2633" s="236" t="s">
        <v>2691</v>
      </c>
      <c r="C2633" s="236" t="s">
        <v>127</v>
      </c>
      <c r="D2633" s="236">
        <v>0</v>
      </c>
    </row>
    <row r="2634" spans="1:4" x14ac:dyDescent="0.25">
      <c r="A2634" s="236">
        <v>102883</v>
      </c>
      <c r="B2634" s="236" t="s">
        <v>2692</v>
      </c>
      <c r="C2634" s="236" t="s">
        <v>127</v>
      </c>
      <c r="D2634" s="236">
        <v>0</v>
      </c>
    </row>
    <row r="2635" spans="1:4" x14ac:dyDescent="0.25">
      <c r="A2635" s="236">
        <v>102884</v>
      </c>
      <c r="B2635" s="236" t="s">
        <v>2693</v>
      </c>
      <c r="C2635" s="236" t="s">
        <v>127</v>
      </c>
      <c r="D2635" s="236">
        <v>0</v>
      </c>
    </row>
    <row r="2636" spans="1:4" x14ac:dyDescent="0.25">
      <c r="A2636" s="236">
        <v>102885</v>
      </c>
      <c r="B2636" s="236" t="s">
        <v>2694</v>
      </c>
      <c r="C2636" s="236" t="s">
        <v>127</v>
      </c>
      <c r="D2636" s="236">
        <v>1.1200000000000001</v>
      </c>
    </row>
    <row r="2637" spans="1:4" ht="30" x14ac:dyDescent="0.25">
      <c r="A2637" s="236">
        <v>95272</v>
      </c>
      <c r="B2637" s="236" t="s">
        <v>2695</v>
      </c>
      <c r="C2637" s="236" t="s">
        <v>127</v>
      </c>
      <c r="D2637" s="236">
        <v>0.6</v>
      </c>
    </row>
    <row r="2638" spans="1:4" ht="30" x14ac:dyDescent="0.25">
      <c r="A2638" s="236">
        <v>95273</v>
      </c>
      <c r="B2638" s="236" t="s">
        <v>2696</v>
      </c>
      <c r="C2638" s="236" t="s">
        <v>127</v>
      </c>
      <c r="D2638" s="236">
        <v>0.13</v>
      </c>
    </row>
    <row r="2639" spans="1:4" ht="30" x14ac:dyDescent="0.25">
      <c r="A2639" s="236">
        <v>95274</v>
      </c>
      <c r="B2639" s="236" t="s">
        <v>2697</v>
      </c>
      <c r="C2639" s="236" t="s">
        <v>127</v>
      </c>
      <c r="D2639" s="236">
        <v>0.46</v>
      </c>
    </row>
    <row r="2640" spans="1:4" ht="30" x14ac:dyDescent="0.25">
      <c r="A2640" s="236">
        <v>95275</v>
      </c>
      <c r="B2640" s="236" t="s">
        <v>2698</v>
      </c>
      <c r="C2640" s="236" t="s">
        <v>127</v>
      </c>
      <c r="D2640" s="236">
        <v>2.23</v>
      </c>
    </row>
    <row r="2641" spans="1:4" ht="45" x14ac:dyDescent="0.25">
      <c r="A2641" s="236">
        <v>106232</v>
      </c>
      <c r="B2641" s="236" t="s">
        <v>2699</v>
      </c>
      <c r="C2641" s="236" t="s">
        <v>127</v>
      </c>
      <c r="D2641" s="236">
        <v>0</v>
      </c>
    </row>
    <row r="2642" spans="1:4" ht="45" x14ac:dyDescent="0.25">
      <c r="A2642" s="236">
        <v>106235</v>
      </c>
      <c r="B2642" s="236" t="s">
        <v>2700</v>
      </c>
      <c r="C2642" s="236" t="s">
        <v>127</v>
      </c>
      <c r="D2642" s="236">
        <v>0</v>
      </c>
    </row>
    <row r="2643" spans="1:4" ht="45" x14ac:dyDescent="0.25">
      <c r="A2643" s="236">
        <v>106233</v>
      </c>
      <c r="B2643" s="236" t="s">
        <v>2701</v>
      </c>
      <c r="C2643" s="236" t="s">
        <v>127</v>
      </c>
      <c r="D2643" s="236">
        <v>0</v>
      </c>
    </row>
    <row r="2644" spans="1:4" ht="45" x14ac:dyDescent="0.25">
      <c r="A2644" s="236">
        <v>106234</v>
      </c>
      <c r="B2644" s="236" t="s">
        <v>2702</v>
      </c>
      <c r="C2644" s="236" t="s">
        <v>127</v>
      </c>
      <c r="D2644" s="236">
        <v>0</v>
      </c>
    </row>
    <row r="2645" spans="1:4" ht="45" x14ac:dyDescent="0.25">
      <c r="A2645" s="236">
        <v>106236</v>
      </c>
      <c r="B2645" s="236" t="s">
        <v>2703</v>
      </c>
      <c r="C2645" s="236" t="s">
        <v>127</v>
      </c>
      <c r="D2645" s="236">
        <v>157.28</v>
      </c>
    </row>
    <row r="2646" spans="1:4" ht="30" x14ac:dyDescent="0.25">
      <c r="A2646" s="236">
        <v>88419</v>
      </c>
      <c r="B2646" s="236" t="s">
        <v>2704</v>
      </c>
      <c r="C2646" s="236" t="s">
        <v>127</v>
      </c>
      <c r="D2646" s="236">
        <v>5.41</v>
      </c>
    </row>
    <row r="2647" spans="1:4" ht="30" x14ac:dyDescent="0.25">
      <c r="A2647" s="236">
        <v>88422</v>
      </c>
      <c r="B2647" s="236" t="s">
        <v>2705</v>
      </c>
      <c r="C2647" s="236" t="s">
        <v>127</v>
      </c>
      <c r="D2647" s="236">
        <v>1.25</v>
      </c>
    </row>
    <row r="2648" spans="1:4" ht="30" x14ac:dyDescent="0.25">
      <c r="A2648" s="236">
        <v>88425</v>
      </c>
      <c r="B2648" s="236" t="s">
        <v>2706</v>
      </c>
      <c r="C2648" s="236" t="s">
        <v>127</v>
      </c>
      <c r="D2648" s="236">
        <v>6.76</v>
      </c>
    </row>
    <row r="2649" spans="1:4" ht="30" x14ac:dyDescent="0.25">
      <c r="A2649" s="236">
        <v>88427</v>
      </c>
      <c r="B2649" s="236" t="s">
        <v>2707</v>
      </c>
      <c r="C2649" s="236" t="s">
        <v>127</v>
      </c>
      <c r="D2649" s="236">
        <v>0.93</v>
      </c>
    </row>
    <row r="2650" spans="1:4" ht="30" x14ac:dyDescent="0.25">
      <c r="A2650" s="236">
        <v>88434</v>
      </c>
      <c r="B2650" s="236" t="s">
        <v>2708</v>
      </c>
      <c r="C2650" s="236" t="s">
        <v>127</v>
      </c>
      <c r="D2650" s="236">
        <v>7.17</v>
      </c>
    </row>
    <row r="2651" spans="1:4" ht="30" x14ac:dyDescent="0.25">
      <c r="A2651" s="236">
        <v>88435</v>
      </c>
      <c r="B2651" s="236" t="s">
        <v>2709</v>
      </c>
      <c r="C2651" s="236" t="s">
        <v>127</v>
      </c>
      <c r="D2651" s="236">
        <v>1.65</v>
      </c>
    </row>
    <row r="2652" spans="1:4" ht="30" x14ac:dyDescent="0.25">
      <c r="A2652" s="236">
        <v>88436</v>
      </c>
      <c r="B2652" s="236" t="s">
        <v>2710</v>
      </c>
      <c r="C2652" s="236" t="s">
        <v>127</v>
      </c>
      <c r="D2652" s="236">
        <v>8.9700000000000006</v>
      </c>
    </row>
    <row r="2653" spans="1:4" ht="30" x14ac:dyDescent="0.25">
      <c r="A2653" s="236">
        <v>88437</v>
      </c>
      <c r="B2653" s="236" t="s">
        <v>2711</v>
      </c>
      <c r="C2653" s="236" t="s">
        <v>127</v>
      </c>
      <c r="D2653" s="236">
        <v>0.93</v>
      </c>
    </row>
    <row r="2654" spans="1:4" ht="45" x14ac:dyDescent="0.25">
      <c r="A2654" s="236">
        <v>90664</v>
      </c>
      <c r="B2654" s="236" t="s">
        <v>2712</v>
      </c>
      <c r="C2654" s="236" t="s">
        <v>127</v>
      </c>
      <c r="D2654" s="236">
        <v>7.06</v>
      </c>
    </row>
    <row r="2655" spans="1:4" ht="45" x14ac:dyDescent="0.25">
      <c r="A2655" s="236">
        <v>90665</v>
      </c>
      <c r="B2655" s="236" t="s">
        <v>2713</v>
      </c>
      <c r="C2655" s="236" t="s">
        <v>127</v>
      </c>
      <c r="D2655" s="236">
        <v>1.88</v>
      </c>
    </row>
    <row r="2656" spans="1:4" ht="45" x14ac:dyDescent="0.25">
      <c r="A2656" s="236">
        <v>90666</v>
      </c>
      <c r="B2656" s="236" t="s">
        <v>2714</v>
      </c>
      <c r="C2656" s="236" t="s">
        <v>127</v>
      </c>
      <c r="D2656" s="236">
        <v>8.84</v>
      </c>
    </row>
    <row r="2657" spans="1:4" ht="45" x14ac:dyDescent="0.25">
      <c r="A2657" s="236">
        <v>90667</v>
      </c>
      <c r="B2657" s="236" t="s">
        <v>2715</v>
      </c>
      <c r="C2657" s="236" t="s">
        <v>127</v>
      </c>
      <c r="D2657" s="236">
        <v>15.2</v>
      </c>
    </row>
    <row r="2658" spans="1:4" ht="30" x14ac:dyDescent="0.25">
      <c r="A2658" s="236">
        <v>102977</v>
      </c>
      <c r="B2658" s="236" t="s">
        <v>2716</v>
      </c>
      <c r="C2658" s="236" t="s">
        <v>127</v>
      </c>
      <c r="D2658" s="236">
        <v>0</v>
      </c>
    </row>
    <row r="2659" spans="1:4" ht="30" x14ac:dyDescent="0.25">
      <c r="A2659" s="236">
        <v>102978</v>
      </c>
      <c r="B2659" s="236" t="s">
        <v>2717</v>
      </c>
      <c r="C2659" s="236" t="s">
        <v>127</v>
      </c>
      <c r="D2659" s="236">
        <v>0</v>
      </c>
    </row>
    <row r="2660" spans="1:4" ht="30" x14ac:dyDescent="0.25">
      <c r="A2660" s="236">
        <v>102979</v>
      </c>
      <c r="B2660" s="236" t="s">
        <v>2718</v>
      </c>
      <c r="C2660" s="236" t="s">
        <v>127</v>
      </c>
      <c r="D2660" s="236">
        <v>0</v>
      </c>
    </row>
    <row r="2661" spans="1:4" ht="30" x14ac:dyDescent="0.25">
      <c r="A2661" s="236">
        <v>95217</v>
      </c>
      <c r="B2661" s="236" t="s">
        <v>2719</v>
      </c>
      <c r="C2661" s="236" t="s">
        <v>127</v>
      </c>
      <c r="D2661" s="236">
        <v>0.55000000000000004</v>
      </c>
    </row>
    <row r="2662" spans="1:4" ht="30" x14ac:dyDescent="0.25">
      <c r="A2662" s="236">
        <v>89130</v>
      </c>
      <c r="B2662" s="236" t="s">
        <v>2720</v>
      </c>
      <c r="C2662" s="236" t="s">
        <v>127</v>
      </c>
      <c r="D2662" s="236">
        <v>51.63</v>
      </c>
    </row>
    <row r="2663" spans="1:4" ht="30" x14ac:dyDescent="0.25">
      <c r="A2663" s="236">
        <v>89131</v>
      </c>
      <c r="B2663" s="236" t="s">
        <v>2721</v>
      </c>
      <c r="C2663" s="236" t="s">
        <v>127</v>
      </c>
      <c r="D2663" s="236">
        <v>13.64</v>
      </c>
    </row>
    <row r="2664" spans="1:4" ht="30" x14ac:dyDescent="0.25">
      <c r="A2664" s="236">
        <v>53861</v>
      </c>
      <c r="B2664" s="236" t="s">
        <v>2722</v>
      </c>
      <c r="C2664" s="236" t="s">
        <v>127</v>
      </c>
      <c r="D2664" s="236">
        <v>64.540000000000006</v>
      </c>
    </row>
    <row r="2665" spans="1:4" ht="30" x14ac:dyDescent="0.25">
      <c r="A2665" s="236">
        <v>5787</v>
      </c>
      <c r="B2665" s="236" t="s">
        <v>2723</v>
      </c>
      <c r="C2665" s="236" t="s">
        <v>127</v>
      </c>
      <c r="D2665" s="236">
        <v>71.5</v>
      </c>
    </row>
    <row r="2666" spans="1:4" ht="30" x14ac:dyDescent="0.25">
      <c r="A2666" s="236">
        <v>89128</v>
      </c>
      <c r="B2666" s="236" t="s">
        <v>2724</v>
      </c>
      <c r="C2666" s="236" t="s">
        <v>127</v>
      </c>
      <c r="D2666" s="236">
        <v>37.24</v>
      </c>
    </row>
    <row r="2667" spans="1:4" ht="30" x14ac:dyDescent="0.25">
      <c r="A2667" s="236">
        <v>89129</v>
      </c>
      <c r="B2667" s="236" t="s">
        <v>2725</v>
      </c>
      <c r="C2667" s="236" t="s">
        <v>127</v>
      </c>
      <c r="D2667" s="236">
        <v>9.84</v>
      </c>
    </row>
    <row r="2668" spans="1:4" ht="30" x14ac:dyDescent="0.25">
      <c r="A2668" s="236">
        <v>53857</v>
      </c>
      <c r="B2668" s="236" t="s">
        <v>2726</v>
      </c>
      <c r="C2668" s="236" t="s">
        <v>127</v>
      </c>
      <c r="D2668" s="236">
        <v>46.55</v>
      </c>
    </row>
    <row r="2669" spans="1:4" ht="30" x14ac:dyDescent="0.25">
      <c r="A2669" s="236">
        <v>53858</v>
      </c>
      <c r="B2669" s="236" t="s">
        <v>2727</v>
      </c>
      <c r="C2669" s="236" t="s">
        <v>127</v>
      </c>
      <c r="D2669" s="236">
        <v>46.45</v>
      </c>
    </row>
    <row r="2670" spans="1:4" x14ac:dyDescent="0.25">
      <c r="A2670" s="236">
        <v>102888</v>
      </c>
      <c r="B2670" s="236" t="s">
        <v>2728</v>
      </c>
      <c r="C2670" s="236" t="s">
        <v>127</v>
      </c>
      <c r="D2670" s="236">
        <v>0</v>
      </c>
    </row>
    <row r="2671" spans="1:4" x14ac:dyDescent="0.25">
      <c r="A2671" s="236">
        <v>102889</v>
      </c>
      <c r="B2671" s="236" t="s">
        <v>2729</v>
      </c>
      <c r="C2671" s="236" t="s">
        <v>127</v>
      </c>
      <c r="D2671" s="236">
        <v>0</v>
      </c>
    </row>
    <row r="2672" spans="1:4" x14ac:dyDescent="0.25">
      <c r="A2672" s="236">
        <v>102890</v>
      </c>
      <c r="B2672" s="236" t="s">
        <v>2730</v>
      </c>
      <c r="C2672" s="236" t="s">
        <v>127</v>
      </c>
      <c r="D2672" s="236">
        <v>0</v>
      </c>
    </row>
    <row r="2673" spans="1:4" ht="30" x14ac:dyDescent="0.25">
      <c r="A2673" s="236">
        <v>102891</v>
      </c>
      <c r="B2673" s="236" t="s">
        <v>2731</v>
      </c>
      <c r="C2673" s="236" t="s">
        <v>127</v>
      </c>
      <c r="D2673" s="236">
        <v>1.1200000000000001</v>
      </c>
    </row>
    <row r="2674" spans="1:4" ht="30" x14ac:dyDescent="0.25">
      <c r="A2674" s="236">
        <v>89246</v>
      </c>
      <c r="B2674" s="236" t="s">
        <v>2732</v>
      </c>
      <c r="C2674" s="236" t="s">
        <v>127</v>
      </c>
      <c r="D2674" s="236">
        <v>256.45</v>
      </c>
    </row>
    <row r="2675" spans="1:4" ht="30" x14ac:dyDescent="0.25">
      <c r="A2675" s="236">
        <v>89247</v>
      </c>
      <c r="B2675" s="236" t="s">
        <v>2733</v>
      </c>
      <c r="C2675" s="236" t="s">
        <v>127</v>
      </c>
      <c r="D2675" s="236">
        <v>78.52</v>
      </c>
    </row>
    <row r="2676" spans="1:4" ht="30" x14ac:dyDescent="0.25">
      <c r="A2676" s="236">
        <v>89248</v>
      </c>
      <c r="B2676" s="236" t="s">
        <v>2734</v>
      </c>
      <c r="C2676" s="236" t="s">
        <v>127</v>
      </c>
      <c r="D2676" s="236">
        <v>457.44</v>
      </c>
    </row>
    <row r="2677" spans="1:4" ht="30" x14ac:dyDescent="0.25">
      <c r="A2677" s="236">
        <v>89249</v>
      </c>
      <c r="B2677" s="236" t="s">
        <v>2735</v>
      </c>
      <c r="C2677" s="236" t="s">
        <v>127</v>
      </c>
      <c r="D2677" s="236">
        <v>382.79</v>
      </c>
    </row>
    <row r="2678" spans="1:4" ht="45" x14ac:dyDescent="0.25">
      <c r="A2678" s="236">
        <v>102954</v>
      </c>
      <c r="B2678" s="236" t="s">
        <v>2736</v>
      </c>
      <c r="C2678" s="236" t="s">
        <v>127</v>
      </c>
      <c r="D2678" s="236">
        <v>0</v>
      </c>
    </row>
    <row r="2679" spans="1:4" ht="45" x14ac:dyDescent="0.25">
      <c r="A2679" s="236">
        <v>104727</v>
      </c>
      <c r="B2679" s="236" t="s">
        <v>2737</v>
      </c>
      <c r="C2679" s="236" t="s">
        <v>127</v>
      </c>
      <c r="D2679" s="236">
        <v>0</v>
      </c>
    </row>
    <row r="2680" spans="1:4" ht="45" x14ac:dyDescent="0.25">
      <c r="A2680" s="236">
        <v>102956</v>
      </c>
      <c r="B2680" s="236" t="s">
        <v>2738</v>
      </c>
      <c r="C2680" s="236" t="s">
        <v>127</v>
      </c>
      <c r="D2680" s="236">
        <v>0</v>
      </c>
    </row>
    <row r="2681" spans="1:4" ht="45" x14ac:dyDescent="0.25">
      <c r="A2681" s="236">
        <v>102957</v>
      </c>
      <c r="B2681" s="236" t="s">
        <v>2739</v>
      </c>
      <c r="C2681" s="236" t="s">
        <v>127</v>
      </c>
      <c r="D2681" s="236">
        <v>39.94</v>
      </c>
    </row>
    <row r="2682" spans="1:4" ht="45" x14ac:dyDescent="0.25">
      <c r="A2682" s="236">
        <v>88859</v>
      </c>
      <c r="B2682" s="236" t="s">
        <v>2740</v>
      </c>
      <c r="C2682" s="236" t="s">
        <v>127</v>
      </c>
      <c r="D2682" s="236">
        <v>23.23</v>
      </c>
    </row>
    <row r="2683" spans="1:4" ht="45" x14ac:dyDescent="0.25">
      <c r="A2683" s="236">
        <v>88860</v>
      </c>
      <c r="B2683" s="236" t="s">
        <v>2741</v>
      </c>
      <c r="C2683" s="236" t="s">
        <v>127</v>
      </c>
      <c r="D2683" s="236">
        <v>6.14</v>
      </c>
    </row>
    <row r="2684" spans="1:4" ht="45" x14ac:dyDescent="0.25">
      <c r="A2684" s="236">
        <v>5667</v>
      </c>
      <c r="B2684" s="236" t="s">
        <v>2742</v>
      </c>
      <c r="C2684" s="236" t="s">
        <v>127</v>
      </c>
      <c r="D2684" s="236">
        <v>29.04</v>
      </c>
    </row>
    <row r="2685" spans="1:4" ht="45" x14ac:dyDescent="0.25">
      <c r="A2685" s="236">
        <v>5668</v>
      </c>
      <c r="B2685" s="236" t="s">
        <v>2743</v>
      </c>
      <c r="C2685" s="236" t="s">
        <v>127</v>
      </c>
      <c r="D2685" s="236">
        <v>46.57</v>
      </c>
    </row>
    <row r="2686" spans="1:4" ht="45" x14ac:dyDescent="0.25">
      <c r="A2686" s="236">
        <v>89011</v>
      </c>
      <c r="B2686" s="236" t="s">
        <v>2744</v>
      </c>
      <c r="C2686" s="236" t="s">
        <v>127</v>
      </c>
      <c r="D2686" s="236">
        <v>25.2</v>
      </c>
    </row>
    <row r="2687" spans="1:4" ht="45" x14ac:dyDescent="0.25">
      <c r="A2687" s="236">
        <v>89012</v>
      </c>
      <c r="B2687" s="236" t="s">
        <v>2745</v>
      </c>
      <c r="C2687" s="236" t="s">
        <v>127</v>
      </c>
      <c r="D2687" s="236">
        <v>6.66</v>
      </c>
    </row>
    <row r="2688" spans="1:4" ht="45" x14ac:dyDescent="0.25">
      <c r="A2688" s="236">
        <v>5735</v>
      </c>
      <c r="B2688" s="236" t="s">
        <v>2746</v>
      </c>
      <c r="C2688" s="236" t="s">
        <v>127</v>
      </c>
      <c r="D2688" s="236">
        <v>31.5</v>
      </c>
    </row>
    <row r="2689" spans="1:4" ht="45" x14ac:dyDescent="0.25">
      <c r="A2689" s="236">
        <v>5736</v>
      </c>
      <c r="B2689" s="236" t="s">
        <v>2747</v>
      </c>
      <c r="C2689" s="236" t="s">
        <v>127</v>
      </c>
      <c r="D2689" s="236">
        <v>42.43</v>
      </c>
    </row>
    <row r="2690" spans="1:4" ht="45" x14ac:dyDescent="0.25">
      <c r="A2690" s="236">
        <v>88857</v>
      </c>
      <c r="B2690" s="236" t="s">
        <v>2748</v>
      </c>
      <c r="C2690" s="236" t="s">
        <v>127</v>
      </c>
      <c r="D2690" s="236">
        <v>26.12</v>
      </c>
    </row>
    <row r="2691" spans="1:4" ht="45" x14ac:dyDescent="0.25">
      <c r="A2691" s="236">
        <v>88858</v>
      </c>
      <c r="B2691" s="236" t="s">
        <v>2749</v>
      </c>
      <c r="C2691" s="236" t="s">
        <v>127</v>
      </c>
      <c r="D2691" s="236">
        <v>6.9</v>
      </c>
    </row>
    <row r="2692" spans="1:4" ht="45" x14ac:dyDescent="0.25">
      <c r="A2692" s="236">
        <v>5664</v>
      </c>
      <c r="B2692" s="236" t="s">
        <v>2750</v>
      </c>
      <c r="C2692" s="236" t="s">
        <v>127</v>
      </c>
      <c r="D2692" s="236">
        <v>32.65</v>
      </c>
    </row>
    <row r="2693" spans="1:4" ht="45" x14ac:dyDescent="0.25">
      <c r="A2693" s="236">
        <v>53786</v>
      </c>
      <c r="B2693" s="236" t="s">
        <v>2751</v>
      </c>
      <c r="C2693" s="236" t="s">
        <v>127</v>
      </c>
      <c r="D2693" s="236">
        <v>51.86</v>
      </c>
    </row>
    <row r="2694" spans="1:4" ht="30" x14ac:dyDescent="0.25">
      <c r="A2694" s="236">
        <v>7038</v>
      </c>
      <c r="B2694" s="236" t="s">
        <v>2752</v>
      </c>
      <c r="C2694" s="236" t="s">
        <v>127</v>
      </c>
      <c r="D2694" s="236">
        <v>44.13</v>
      </c>
    </row>
    <row r="2695" spans="1:4" ht="30" x14ac:dyDescent="0.25">
      <c r="A2695" s="236">
        <v>7039</v>
      </c>
      <c r="B2695" s="236" t="s">
        <v>2753</v>
      </c>
      <c r="C2695" s="236" t="s">
        <v>127</v>
      </c>
      <c r="D2695" s="236">
        <v>11.84</v>
      </c>
    </row>
    <row r="2696" spans="1:4" ht="30" x14ac:dyDescent="0.25">
      <c r="A2696" s="236">
        <v>7040</v>
      </c>
      <c r="B2696" s="236" t="s">
        <v>2754</v>
      </c>
      <c r="C2696" s="236" t="s">
        <v>127</v>
      </c>
      <c r="D2696" s="236">
        <v>55.22</v>
      </c>
    </row>
    <row r="2697" spans="1:4" ht="30" x14ac:dyDescent="0.25">
      <c r="A2697" s="236">
        <v>55263</v>
      </c>
      <c r="B2697" s="236" t="s">
        <v>2755</v>
      </c>
      <c r="C2697" s="236" t="s">
        <v>127</v>
      </c>
      <c r="D2697" s="236">
        <v>65.48</v>
      </c>
    </row>
    <row r="2698" spans="1:4" ht="30" x14ac:dyDescent="0.25">
      <c r="A2698" s="236">
        <v>96460</v>
      </c>
      <c r="B2698" s="236" t="s">
        <v>2756</v>
      </c>
      <c r="C2698" s="236" t="s">
        <v>127</v>
      </c>
      <c r="D2698" s="236">
        <v>46.84</v>
      </c>
    </row>
    <row r="2699" spans="1:4" ht="30" x14ac:dyDescent="0.25">
      <c r="A2699" s="236">
        <v>96459</v>
      </c>
      <c r="B2699" s="236" t="s">
        <v>2757</v>
      </c>
      <c r="C2699" s="236" t="s">
        <v>127</v>
      </c>
      <c r="D2699" s="236">
        <v>12.56</v>
      </c>
    </row>
    <row r="2700" spans="1:4" ht="30" x14ac:dyDescent="0.25">
      <c r="A2700" s="236">
        <v>96458</v>
      </c>
      <c r="B2700" s="236" t="s">
        <v>2758</v>
      </c>
      <c r="C2700" s="236" t="s">
        <v>127</v>
      </c>
      <c r="D2700" s="236">
        <v>58.62</v>
      </c>
    </row>
    <row r="2701" spans="1:4" ht="30" x14ac:dyDescent="0.25">
      <c r="A2701" s="236">
        <v>96457</v>
      </c>
      <c r="B2701" s="236" t="s">
        <v>2759</v>
      </c>
      <c r="C2701" s="236" t="s">
        <v>127</v>
      </c>
      <c r="D2701" s="236">
        <v>64.87</v>
      </c>
    </row>
    <row r="2702" spans="1:4" ht="45" x14ac:dyDescent="0.25">
      <c r="A2702" s="236">
        <v>7051</v>
      </c>
      <c r="B2702" s="236" t="s">
        <v>2760</v>
      </c>
      <c r="C2702" s="236" t="s">
        <v>127</v>
      </c>
      <c r="D2702" s="236">
        <v>39.14</v>
      </c>
    </row>
    <row r="2703" spans="1:4" ht="45" x14ac:dyDescent="0.25">
      <c r="A2703" s="236">
        <v>7052</v>
      </c>
      <c r="B2703" s="236" t="s">
        <v>2761</v>
      </c>
      <c r="C2703" s="236" t="s">
        <v>127</v>
      </c>
      <c r="D2703" s="236">
        <v>10.57</v>
      </c>
    </row>
    <row r="2704" spans="1:4" ht="45" x14ac:dyDescent="0.25">
      <c r="A2704" s="236">
        <v>7053</v>
      </c>
      <c r="B2704" s="236" t="s">
        <v>2762</v>
      </c>
      <c r="C2704" s="236" t="s">
        <v>127</v>
      </c>
      <c r="D2704" s="236">
        <v>48.98</v>
      </c>
    </row>
    <row r="2705" spans="1:4" ht="45" x14ac:dyDescent="0.25">
      <c r="A2705" s="236">
        <v>7054</v>
      </c>
      <c r="B2705" s="236" t="s">
        <v>2763</v>
      </c>
      <c r="C2705" s="236" t="s">
        <v>127</v>
      </c>
      <c r="D2705" s="236">
        <v>90.71</v>
      </c>
    </row>
    <row r="2706" spans="1:4" ht="30" x14ac:dyDescent="0.25">
      <c r="A2706" s="236">
        <v>95627</v>
      </c>
      <c r="B2706" s="236" t="s">
        <v>2764</v>
      </c>
      <c r="C2706" s="236" t="s">
        <v>127</v>
      </c>
      <c r="D2706" s="236">
        <v>42.24</v>
      </c>
    </row>
    <row r="2707" spans="1:4" ht="30" x14ac:dyDescent="0.25">
      <c r="A2707" s="236">
        <v>95628</v>
      </c>
      <c r="B2707" s="236" t="s">
        <v>2765</v>
      </c>
      <c r="C2707" s="236" t="s">
        <v>127</v>
      </c>
      <c r="D2707" s="236">
        <v>11.33</v>
      </c>
    </row>
    <row r="2708" spans="1:4" ht="30" x14ac:dyDescent="0.25">
      <c r="A2708" s="236">
        <v>95629</v>
      </c>
      <c r="B2708" s="236" t="s">
        <v>2766</v>
      </c>
      <c r="C2708" s="236" t="s">
        <v>127</v>
      </c>
      <c r="D2708" s="236">
        <v>52.86</v>
      </c>
    </row>
    <row r="2709" spans="1:4" ht="30" x14ac:dyDescent="0.25">
      <c r="A2709" s="236">
        <v>95630</v>
      </c>
      <c r="B2709" s="236" t="s">
        <v>2767</v>
      </c>
      <c r="C2709" s="236" t="s">
        <v>127</v>
      </c>
      <c r="D2709" s="236">
        <v>90.71</v>
      </c>
    </row>
    <row r="2710" spans="1:4" ht="45" x14ac:dyDescent="0.25">
      <c r="A2710" s="236">
        <v>89210</v>
      </c>
      <c r="B2710" s="236" t="s">
        <v>2768</v>
      </c>
      <c r="C2710" s="236" t="s">
        <v>127</v>
      </c>
      <c r="D2710" s="236">
        <v>28.23</v>
      </c>
    </row>
    <row r="2711" spans="1:4" ht="45" x14ac:dyDescent="0.25">
      <c r="A2711" s="236">
        <v>89211</v>
      </c>
      <c r="B2711" s="236" t="s">
        <v>2769</v>
      </c>
      <c r="C2711" s="236" t="s">
        <v>127</v>
      </c>
      <c r="D2711" s="236">
        <v>7.57</v>
      </c>
    </row>
    <row r="2712" spans="1:4" ht="45" x14ac:dyDescent="0.25">
      <c r="A2712" s="236">
        <v>5674</v>
      </c>
      <c r="B2712" s="236" t="s">
        <v>2770</v>
      </c>
      <c r="C2712" s="236" t="s">
        <v>127</v>
      </c>
      <c r="D2712" s="236">
        <v>35.33</v>
      </c>
    </row>
    <row r="2713" spans="1:4" ht="45" x14ac:dyDescent="0.25">
      <c r="A2713" s="236">
        <v>53788</v>
      </c>
      <c r="B2713" s="236" t="s">
        <v>2771</v>
      </c>
      <c r="C2713" s="236" t="s">
        <v>127</v>
      </c>
      <c r="D2713" s="236">
        <v>58.06</v>
      </c>
    </row>
    <row r="2714" spans="1:4" ht="45" x14ac:dyDescent="0.25">
      <c r="A2714" s="236">
        <v>73309</v>
      </c>
      <c r="B2714" s="236" t="s">
        <v>2772</v>
      </c>
      <c r="C2714" s="236" t="s">
        <v>127</v>
      </c>
      <c r="D2714" s="236">
        <v>29.35</v>
      </c>
    </row>
    <row r="2715" spans="1:4" ht="30" x14ac:dyDescent="0.25">
      <c r="A2715" s="236">
        <v>73313</v>
      </c>
      <c r="B2715" s="236" t="s">
        <v>2773</v>
      </c>
      <c r="C2715" s="236" t="s">
        <v>127</v>
      </c>
      <c r="D2715" s="236">
        <v>7.93</v>
      </c>
    </row>
    <row r="2716" spans="1:4" ht="45" x14ac:dyDescent="0.25">
      <c r="A2716" s="236">
        <v>5089</v>
      </c>
      <c r="B2716" s="236" t="s">
        <v>2774</v>
      </c>
      <c r="C2716" s="236" t="s">
        <v>127</v>
      </c>
      <c r="D2716" s="236">
        <v>36.74</v>
      </c>
    </row>
    <row r="2717" spans="1:4" ht="45" x14ac:dyDescent="0.25">
      <c r="A2717" s="236">
        <v>73315</v>
      </c>
      <c r="B2717" s="236" t="s">
        <v>2775</v>
      </c>
      <c r="C2717" s="236" t="s">
        <v>127</v>
      </c>
      <c r="D2717" s="236">
        <v>58.06</v>
      </c>
    </row>
    <row r="2718" spans="1:4" ht="45" x14ac:dyDescent="0.25">
      <c r="A2718" s="236">
        <v>5738</v>
      </c>
      <c r="B2718" s="236" t="s">
        <v>2776</v>
      </c>
      <c r="C2718" s="236" t="s">
        <v>127</v>
      </c>
      <c r="D2718" s="236">
        <v>38.58</v>
      </c>
    </row>
    <row r="2719" spans="1:4" ht="45" x14ac:dyDescent="0.25">
      <c r="A2719" s="236">
        <v>93239</v>
      </c>
      <c r="B2719" s="236" t="s">
        <v>2777</v>
      </c>
      <c r="C2719" s="236" t="s">
        <v>127</v>
      </c>
      <c r="D2719" s="236">
        <v>10.35</v>
      </c>
    </row>
    <row r="2720" spans="1:4" ht="45" x14ac:dyDescent="0.25">
      <c r="A2720" s="236">
        <v>5739</v>
      </c>
      <c r="B2720" s="236" t="s">
        <v>2778</v>
      </c>
      <c r="C2720" s="236" t="s">
        <v>127</v>
      </c>
      <c r="D2720" s="236">
        <v>48.28</v>
      </c>
    </row>
    <row r="2721" spans="1:4" ht="45" x14ac:dyDescent="0.25">
      <c r="A2721" s="236">
        <v>93240</v>
      </c>
      <c r="B2721" s="236" t="s">
        <v>2779</v>
      </c>
      <c r="C2721" s="236" t="s">
        <v>127</v>
      </c>
      <c r="D2721" s="236">
        <v>12.16</v>
      </c>
    </row>
    <row r="2722" spans="1:4" ht="45" x14ac:dyDescent="0.25">
      <c r="A2722" s="236">
        <v>53818</v>
      </c>
      <c r="B2722" s="236" t="s">
        <v>2780</v>
      </c>
      <c r="C2722" s="236" t="s">
        <v>127</v>
      </c>
      <c r="D2722" s="236">
        <v>8.52</v>
      </c>
    </row>
    <row r="2723" spans="1:4" ht="30" x14ac:dyDescent="0.25">
      <c r="A2723" s="236">
        <v>93238</v>
      </c>
      <c r="B2723" s="236" t="s">
        <v>2781</v>
      </c>
      <c r="C2723" s="236" t="s">
        <v>127</v>
      </c>
      <c r="D2723" s="236">
        <v>2.2799999999999998</v>
      </c>
    </row>
    <row r="2724" spans="1:4" ht="45" x14ac:dyDescent="0.25">
      <c r="A2724" s="236">
        <v>5727</v>
      </c>
      <c r="B2724" s="236" t="s">
        <v>2782</v>
      </c>
      <c r="C2724" s="236" t="s">
        <v>127</v>
      </c>
      <c r="D2724" s="236">
        <v>10.66</v>
      </c>
    </row>
    <row r="2725" spans="1:4" ht="30" x14ac:dyDescent="0.25">
      <c r="A2725" s="236">
        <v>89280</v>
      </c>
      <c r="B2725" s="236" t="s">
        <v>2783</v>
      </c>
      <c r="C2725" s="236" t="s">
        <v>127</v>
      </c>
      <c r="D2725" s="236">
        <v>34.67</v>
      </c>
    </row>
    <row r="2726" spans="1:4" ht="30" x14ac:dyDescent="0.25">
      <c r="A2726" s="236">
        <v>89281</v>
      </c>
      <c r="B2726" s="236" t="s">
        <v>2784</v>
      </c>
      <c r="C2726" s="236" t="s">
        <v>127</v>
      </c>
      <c r="D2726" s="236">
        <v>9.3000000000000007</v>
      </c>
    </row>
    <row r="2727" spans="1:4" ht="30" x14ac:dyDescent="0.25">
      <c r="A2727" s="236">
        <v>5729</v>
      </c>
      <c r="B2727" s="236" t="s">
        <v>2785</v>
      </c>
      <c r="C2727" s="236" t="s">
        <v>127</v>
      </c>
      <c r="D2727" s="236">
        <v>43.39</v>
      </c>
    </row>
    <row r="2728" spans="1:4" ht="30" x14ac:dyDescent="0.25">
      <c r="A2728" s="236">
        <v>5730</v>
      </c>
      <c r="B2728" s="236" t="s">
        <v>2786</v>
      </c>
      <c r="C2728" s="236" t="s">
        <v>127</v>
      </c>
      <c r="D2728" s="236">
        <v>41.52</v>
      </c>
    </row>
    <row r="2729" spans="1:4" ht="30" x14ac:dyDescent="0.25">
      <c r="A2729" s="236">
        <v>95266</v>
      </c>
      <c r="B2729" s="236" t="s">
        <v>2787</v>
      </c>
      <c r="C2729" s="236" t="s">
        <v>127</v>
      </c>
      <c r="D2729" s="236">
        <v>0.61</v>
      </c>
    </row>
    <row r="2730" spans="1:4" ht="30" x14ac:dyDescent="0.25">
      <c r="A2730" s="236">
        <v>95267</v>
      </c>
      <c r="B2730" s="236" t="s">
        <v>2788</v>
      </c>
      <c r="C2730" s="236" t="s">
        <v>127</v>
      </c>
      <c r="D2730" s="236">
        <v>0.12</v>
      </c>
    </row>
    <row r="2731" spans="1:4" ht="30" x14ac:dyDescent="0.25">
      <c r="A2731" s="236">
        <v>95268</v>
      </c>
      <c r="B2731" s="236" t="s">
        <v>2789</v>
      </c>
      <c r="C2731" s="236" t="s">
        <v>127</v>
      </c>
      <c r="D2731" s="236">
        <v>0.59</v>
      </c>
    </row>
    <row r="2732" spans="1:4" ht="30" x14ac:dyDescent="0.25">
      <c r="A2732" s="236">
        <v>95269</v>
      </c>
      <c r="B2732" s="236" t="s">
        <v>2790</v>
      </c>
      <c r="C2732" s="236" t="s">
        <v>127</v>
      </c>
      <c r="D2732" s="236">
        <v>8.8800000000000008</v>
      </c>
    </row>
    <row r="2733" spans="1:4" ht="30" x14ac:dyDescent="0.25">
      <c r="A2733" s="236">
        <v>91688</v>
      </c>
      <c r="B2733" s="236" t="s">
        <v>2791</v>
      </c>
      <c r="C2733" s="236" t="s">
        <v>127</v>
      </c>
      <c r="D2733" s="236">
        <v>0.09</v>
      </c>
    </row>
    <row r="2734" spans="1:4" ht="30" x14ac:dyDescent="0.25">
      <c r="A2734" s="236">
        <v>91689</v>
      </c>
      <c r="B2734" s="236" t="s">
        <v>2792</v>
      </c>
      <c r="C2734" s="236" t="s">
        <v>127</v>
      </c>
      <c r="D2734" s="236">
        <v>0.01</v>
      </c>
    </row>
    <row r="2735" spans="1:4" ht="30" x14ac:dyDescent="0.25">
      <c r="A2735" s="236">
        <v>91690</v>
      </c>
      <c r="B2735" s="236" t="s">
        <v>2793</v>
      </c>
      <c r="C2735" s="236" t="s">
        <v>127</v>
      </c>
      <c r="D2735" s="236">
        <v>0.06</v>
      </c>
    </row>
    <row r="2736" spans="1:4" ht="30" x14ac:dyDescent="0.25">
      <c r="A2736" s="236">
        <v>91691</v>
      </c>
      <c r="B2736" s="236" t="s">
        <v>2794</v>
      </c>
      <c r="C2736" s="236" t="s">
        <v>127</v>
      </c>
      <c r="D2736" s="236">
        <v>1.19</v>
      </c>
    </row>
    <row r="2737" spans="1:4" ht="45" x14ac:dyDescent="0.25">
      <c r="A2737" s="236">
        <v>102924</v>
      </c>
      <c r="B2737" s="236" t="s">
        <v>2795</v>
      </c>
      <c r="C2737" s="236" t="s">
        <v>127</v>
      </c>
      <c r="D2737" s="236">
        <v>0</v>
      </c>
    </row>
    <row r="2738" spans="1:4" ht="30" x14ac:dyDescent="0.25">
      <c r="A2738" s="236">
        <v>102925</v>
      </c>
      <c r="B2738" s="236" t="s">
        <v>2796</v>
      </c>
      <c r="C2738" s="236" t="s">
        <v>127</v>
      </c>
      <c r="D2738" s="236">
        <v>0</v>
      </c>
    </row>
    <row r="2739" spans="1:4" ht="45" x14ac:dyDescent="0.25">
      <c r="A2739" s="236">
        <v>102926</v>
      </c>
      <c r="B2739" s="236" t="s">
        <v>2797</v>
      </c>
      <c r="C2739" s="236" t="s">
        <v>127</v>
      </c>
      <c r="D2739" s="236">
        <v>0</v>
      </c>
    </row>
    <row r="2740" spans="1:4" ht="45" x14ac:dyDescent="0.25">
      <c r="A2740" s="236">
        <v>102927</v>
      </c>
      <c r="B2740" s="236" t="s">
        <v>2798</v>
      </c>
      <c r="C2740" s="236" t="s">
        <v>127</v>
      </c>
      <c r="D2740" s="236">
        <v>0.82</v>
      </c>
    </row>
    <row r="2741" spans="1:4" ht="30" x14ac:dyDescent="0.25">
      <c r="A2741" s="236">
        <v>95136</v>
      </c>
      <c r="B2741" s="236" t="s">
        <v>2799</v>
      </c>
      <c r="C2741" s="236" t="s">
        <v>127</v>
      </c>
      <c r="D2741" s="236">
        <v>0.02</v>
      </c>
    </row>
    <row r="2742" spans="1:4" x14ac:dyDescent="0.25">
      <c r="A2742" s="236">
        <v>95137</v>
      </c>
      <c r="B2742" s="236" t="s">
        <v>2800</v>
      </c>
      <c r="C2742" s="236" t="s">
        <v>127</v>
      </c>
      <c r="D2742" s="236">
        <v>0.01</v>
      </c>
    </row>
    <row r="2743" spans="1:4" ht="30" x14ac:dyDescent="0.25">
      <c r="A2743" s="236">
        <v>95138</v>
      </c>
      <c r="B2743" s="236" t="s">
        <v>2801</v>
      </c>
      <c r="C2743" s="236" t="s">
        <v>127</v>
      </c>
      <c r="D2743" s="236">
        <v>0.02</v>
      </c>
    </row>
    <row r="2744" spans="1:4" ht="30" x14ac:dyDescent="0.25">
      <c r="A2744" s="236">
        <v>89023</v>
      </c>
      <c r="B2744" s="236" t="s">
        <v>2802</v>
      </c>
      <c r="C2744" s="236" t="s">
        <v>127</v>
      </c>
      <c r="D2744" s="236">
        <v>4.08</v>
      </c>
    </row>
    <row r="2745" spans="1:4" x14ac:dyDescent="0.25">
      <c r="A2745" s="236">
        <v>89024</v>
      </c>
      <c r="B2745" s="236" t="s">
        <v>2803</v>
      </c>
      <c r="C2745" s="236" t="s">
        <v>127</v>
      </c>
      <c r="D2745" s="236">
        <v>1.41</v>
      </c>
    </row>
    <row r="2746" spans="1:4" ht="30" x14ac:dyDescent="0.25">
      <c r="A2746" s="236">
        <v>89025</v>
      </c>
      <c r="B2746" s="236" t="s">
        <v>2804</v>
      </c>
      <c r="C2746" s="236" t="s">
        <v>127</v>
      </c>
      <c r="D2746" s="236">
        <v>5.0999999999999996</v>
      </c>
    </row>
    <row r="2747" spans="1:4" ht="30" x14ac:dyDescent="0.25">
      <c r="A2747" s="236">
        <v>89026</v>
      </c>
      <c r="B2747" s="236" t="s">
        <v>2805</v>
      </c>
      <c r="C2747" s="236" t="s">
        <v>127</v>
      </c>
      <c r="D2747" s="236">
        <v>173.73</v>
      </c>
    </row>
    <row r="2748" spans="1:4" ht="30" x14ac:dyDescent="0.25">
      <c r="A2748" s="236">
        <v>7032</v>
      </c>
      <c r="B2748" s="236" t="s">
        <v>2806</v>
      </c>
      <c r="C2748" s="236" t="s">
        <v>127</v>
      </c>
      <c r="D2748" s="236">
        <v>5.0199999999999996</v>
      </c>
    </row>
    <row r="2749" spans="1:4" x14ac:dyDescent="0.25">
      <c r="A2749" s="236">
        <v>7033</v>
      </c>
      <c r="B2749" s="236" t="s">
        <v>2807</v>
      </c>
      <c r="C2749" s="236" t="s">
        <v>127</v>
      </c>
      <c r="D2749" s="236">
        <v>1.74</v>
      </c>
    </row>
    <row r="2750" spans="1:4" ht="30" x14ac:dyDescent="0.25">
      <c r="A2750" s="236">
        <v>7034</v>
      </c>
      <c r="B2750" s="236" t="s">
        <v>2808</v>
      </c>
      <c r="C2750" s="236" t="s">
        <v>127</v>
      </c>
      <c r="D2750" s="236">
        <v>6.27</v>
      </c>
    </row>
    <row r="2751" spans="1:4" ht="30" x14ac:dyDescent="0.25">
      <c r="A2751" s="236">
        <v>7035</v>
      </c>
      <c r="B2751" s="236" t="s">
        <v>2809</v>
      </c>
      <c r="C2751" s="236" t="s">
        <v>127</v>
      </c>
      <c r="D2751" s="236">
        <v>260.60000000000002</v>
      </c>
    </row>
    <row r="2752" spans="1:4" ht="30" x14ac:dyDescent="0.25">
      <c r="A2752" s="236">
        <v>102942</v>
      </c>
      <c r="B2752" s="236" t="s">
        <v>2810</v>
      </c>
      <c r="C2752" s="236" t="s">
        <v>127</v>
      </c>
      <c r="D2752" s="236">
        <v>0</v>
      </c>
    </row>
    <row r="2753" spans="1:4" ht="30" x14ac:dyDescent="0.25">
      <c r="A2753" s="236">
        <v>102943</v>
      </c>
      <c r="B2753" s="236" t="s">
        <v>2811</v>
      </c>
      <c r="C2753" s="236" t="s">
        <v>127</v>
      </c>
      <c r="D2753" s="236">
        <v>0</v>
      </c>
    </row>
    <row r="2754" spans="1:4" ht="30" x14ac:dyDescent="0.25">
      <c r="A2754" s="236">
        <v>102944</v>
      </c>
      <c r="B2754" s="236" t="s">
        <v>2812</v>
      </c>
      <c r="C2754" s="236" t="s">
        <v>127</v>
      </c>
      <c r="D2754" s="236">
        <v>0</v>
      </c>
    </row>
    <row r="2755" spans="1:4" ht="45" x14ac:dyDescent="0.25">
      <c r="A2755" s="236">
        <v>102945</v>
      </c>
      <c r="B2755" s="236" t="s">
        <v>2813</v>
      </c>
      <c r="C2755" s="236" t="s">
        <v>127</v>
      </c>
      <c r="D2755" s="236">
        <v>0.01</v>
      </c>
    </row>
    <row r="2756" spans="1:4" ht="30" x14ac:dyDescent="0.25">
      <c r="A2756" s="236">
        <v>104087</v>
      </c>
      <c r="B2756" s="236" t="s">
        <v>2814</v>
      </c>
      <c r="C2756" s="236" t="s">
        <v>127</v>
      </c>
      <c r="D2756" s="236">
        <v>0.03</v>
      </c>
    </row>
    <row r="2757" spans="1:4" ht="30" x14ac:dyDescent="0.25">
      <c r="A2757" s="236">
        <v>104088</v>
      </c>
      <c r="B2757" s="236" t="s">
        <v>2815</v>
      </c>
      <c r="C2757" s="236" t="s">
        <v>127</v>
      </c>
      <c r="D2757" s="236">
        <v>0</v>
      </c>
    </row>
    <row r="2758" spans="1:4" ht="30" x14ac:dyDescent="0.25">
      <c r="A2758" s="236">
        <v>104089</v>
      </c>
      <c r="B2758" s="236" t="s">
        <v>2816</v>
      </c>
      <c r="C2758" s="236" t="s">
        <v>127</v>
      </c>
      <c r="D2758" s="236">
        <v>0.04</v>
      </c>
    </row>
    <row r="2759" spans="1:4" ht="30" x14ac:dyDescent="0.25">
      <c r="A2759" s="236">
        <v>104090</v>
      </c>
      <c r="B2759" s="236" t="s">
        <v>2817</v>
      </c>
      <c r="C2759" s="236" t="s">
        <v>127</v>
      </c>
      <c r="D2759" s="236">
        <v>0.59</v>
      </c>
    </row>
    <row r="2760" spans="1:4" ht="30" x14ac:dyDescent="0.25">
      <c r="A2760" s="236">
        <v>104093</v>
      </c>
      <c r="B2760" s="236" t="s">
        <v>2818</v>
      </c>
      <c r="C2760" s="236" t="s">
        <v>127</v>
      </c>
      <c r="D2760" s="236">
        <v>0.04</v>
      </c>
    </row>
    <row r="2761" spans="1:4" ht="30" x14ac:dyDescent="0.25">
      <c r="A2761" s="236">
        <v>104094</v>
      </c>
      <c r="B2761" s="236" t="s">
        <v>2819</v>
      </c>
      <c r="C2761" s="236" t="s">
        <v>127</v>
      </c>
      <c r="D2761" s="236">
        <v>0.01</v>
      </c>
    </row>
    <row r="2762" spans="1:4" ht="30" x14ac:dyDescent="0.25">
      <c r="A2762" s="236">
        <v>104095</v>
      </c>
      <c r="B2762" s="236" t="s">
        <v>2820</v>
      </c>
      <c r="C2762" s="236" t="s">
        <v>127</v>
      </c>
      <c r="D2762" s="236">
        <v>0.05</v>
      </c>
    </row>
    <row r="2763" spans="1:4" ht="30" x14ac:dyDescent="0.25">
      <c r="A2763" s="236">
        <v>104096</v>
      </c>
      <c r="B2763" s="236" t="s">
        <v>2821</v>
      </c>
      <c r="C2763" s="236" t="s">
        <v>127</v>
      </c>
      <c r="D2763" s="236">
        <v>0.82</v>
      </c>
    </row>
    <row r="2764" spans="1:4" ht="30" x14ac:dyDescent="0.25">
      <c r="A2764" s="236">
        <v>102900</v>
      </c>
      <c r="B2764" s="236" t="s">
        <v>2822</v>
      </c>
      <c r="C2764" s="236" t="s">
        <v>127</v>
      </c>
      <c r="D2764" s="236">
        <v>0</v>
      </c>
    </row>
    <row r="2765" spans="1:4" ht="30" x14ac:dyDescent="0.25">
      <c r="A2765" s="236">
        <v>102901</v>
      </c>
      <c r="B2765" s="236" t="s">
        <v>2823</v>
      </c>
      <c r="C2765" s="236" t="s">
        <v>127</v>
      </c>
      <c r="D2765" s="236">
        <v>0</v>
      </c>
    </row>
    <row r="2766" spans="1:4" ht="30" x14ac:dyDescent="0.25">
      <c r="A2766" s="236">
        <v>102902</v>
      </c>
      <c r="B2766" s="236" t="s">
        <v>2824</v>
      </c>
      <c r="C2766" s="236" t="s">
        <v>127</v>
      </c>
      <c r="D2766" s="236">
        <v>0</v>
      </c>
    </row>
    <row r="2767" spans="1:4" ht="30" x14ac:dyDescent="0.25">
      <c r="A2767" s="236">
        <v>102903</v>
      </c>
      <c r="B2767" s="236" t="s">
        <v>2825</v>
      </c>
      <c r="C2767" s="236" t="s">
        <v>127</v>
      </c>
      <c r="D2767" s="236">
        <v>11.85</v>
      </c>
    </row>
    <row r="2768" spans="1:4" ht="30" x14ac:dyDescent="0.25">
      <c r="A2768" s="236">
        <v>89029</v>
      </c>
      <c r="B2768" s="236" t="s">
        <v>2826</v>
      </c>
      <c r="C2768" s="236" t="s">
        <v>127</v>
      </c>
      <c r="D2768" s="236">
        <v>33.58</v>
      </c>
    </row>
    <row r="2769" spans="1:4" ht="30" x14ac:dyDescent="0.25">
      <c r="A2769" s="236">
        <v>89030</v>
      </c>
      <c r="B2769" s="236" t="s">
        <v>2827</v>
      </c>
      <c r="C2769" s="236" t="s">
        <v>127</v>
      </c>
      <c r="D2769" s="236">
        <v>14.79</v>
      </c>
    </row>
    <row r="2770" spans="1:4" ht="30" x14ac:dyDescent="0.25">
      <c r="A2770" s="236">
        <v>5724</v>
      </c>
      <c r="B2770" s="236" t="s">
        <v>2828</v>
      </c>
      <c r="C2770" s="236" t="s">
        <v>127</v>
      </c>
      <c r="D2770" s="236">
        <v>60.04</v>
      </c>
    </row>
    <row r="2771" spans="1:4" ht="30" x14ac:dyDescent="0.25">
      <c r="A2771" s="236">
        <v>53817</v>
      </c>
      <c r="B2771" s="236" t="s">
        <v>2829</v>
      </c>
      <c r="C2771" s="236" t="s">
        <v>127</v>
      </c>
      <c r="D2771" s="236">
        <v>63.47</v>
      </c>
    </row>
    <row r="2772" spans="1:4" ht="30" x14ac:dyDescent="0.25">
      <c r="A2772" s="236">
        <v>88839</v>
      </c>
      <c r="B2772" s="236" t="s">
        <v>2830</v>
      </c>
      <c r="C2772" s="236" t="s">
        <v>127</v>
      </c>
      <c r="D2772" s="236">
        <v>35.15</v>
      </c>
    </row>
    <row r="2773" spans="1:4" ht="30" x14ac:dyDescent="0.25">
      <c r="A2773" s="236">
        <v>88840</v>
      </c>
      <c r="B2773" s="236" t="s">
        <v>2831</v>
      </c>
      <c r="C2773" s="236" t="s">
        <v>127</v>
      </c>
      <c r="D2773" s="236">
        <v>15.48</v>
      </c>
    </row>
    <row r="2774" spans="1:4" ht="30" x14ac:dyDescent="0.25">
      <c r="A2774" s="236">
        <v>88841</v>
      </c>
      <c r="B2774" s="236" t="s">
        <v>2832</v>
      </c>
      <c r="C2774" s="236" t="s">
        <v>127</v>
      </c>
      <c r="D2774" s="236">
        <v>62.84</v>
      </c>
    </row>
    <row r="2775" spans="1:4" ht="30" x14ac:dyDescent="0.25">
      <c r="A2775" s="236">
        <v>88842</v>
      </c>
      <c r="B2775" s="236" t="s">
        <v>2833</v>
      </c>
      <c r="C2775" s="236" t="s">
        <v>127</v>
      </c>
      <c r="D2775" s="236">
        <v>79.400000000000006</v>
      </c>
    </row>
    <row r="2776" spans="1:4" ht="30" x14ac:dyDescent="0.25">
      <c r="A2776" s="236">
        <v>89009</v>
      </c>
      <c r="B2776" s="236" t="s">
        <v>2834</v>
      </c>
      <c r="C2776" s="236" t="s">
        <v>127</v>
      </c>
      <c r="D2776" s="236">
        <v>43.54</v>
      </c>
    </row>
    <row r="2777" spans="1:4" ht="30" x14ac:dyDescent="0.25">
      <c r="A2777" s="236">
        <v>89010</v>
      </c>
      <c r="B2777" s="236" t="s">
        <v>2835</v>
      </c>
      <c r="C2777" s="236" t="s">
        <v>127</v>
      </c>
      <c r="D2777" s="236">
        <v>19.18</v>
      </c>
    </row>
    <row r="2778" spans="1:4" ht="30" x14ac:dyDescent="0.25">
      <c r="A2778" s="236">
        <v>53810</v>
      </c>
      <c r="B2778" s="236" t="s">
        <v>2836</v>
      </c>
      <c r="C2778" s="236" t="s">
        <v>127</v>
      </c>
      <c r="D2778" s="236">
        <v>77.84</v>
      </c>
    </row>
    <row r="2779" spans="1:4" ht="30" x14ac:dyDescent="0.25">
      <c r="A2779" s="236">
        <v>5721</v>
      </c>
      <c r="B2779" s="236" t="s">
        <v>2837</v>
      </c>
      <c r="C2779" s="236" t="s">
        <v>127</v>
      </c>
      <c r="D2779" s="236">
        <v>95.27</v>
      </c>
    </row>
    <row r="2780" spans="1:4" ht="30" x14ac:dyDescent="0.25">
      <c r="A2780" s="236">
        <v>89017</v>
      </c>
      <c r="B2780" s="236" t="s">
        <v>2838</v>
      </c>
      <c r="C2780" s="236" t="s">
        <v>127</v>
      </c>
      <c r="D2780" s="236">
        <v>43.27</v>
      </c>
    </row>
    <row r="2781" spans="1:4" ht="30" x14ac:dyDescent="0.25">
      <c r="A2781" s="236">
        <v>89018</v>
      </c>
      <c r="B2781" s="236" t="s">
        <v>2839</v>
      </c>
      <c r="C2781" s="236" t="s">
        <v>127</v>
      </c>
      <c r="D2781" s="236">
        <v>19.059999999999999</v>
      </c>
    </row>
    <row r="2782" spans="1:4" ht="30" x14ac:dyDescent="0.25">
      <c r="A2782" s="236">
        <v>53806</v>
      </c>
      <c r="B2782" s="236" t="s">
        <v>2840</v>
      </c>
      <c r="C2782" s="236" t="s">
        <v>127</v>
      </c>
      <c r="D2782" s="236">
        <v>77.36</v>
      </c>
    </row>
    <row r="2783" spans="1:4" ht="30" x14ac:dyDescent="0.25">
      <c r="A2783" s="236">
        <v>5718</v>
      </c>
      <c r="B2783" s="236" t="s">
        <v>2841</v>
      </c>
      <c r="C2783" s="236" t="s">
        <v>127</v>
      </c>
      <c r="D2783" s="236">
        <v>107.98</v>
      </c>
    </row>
    <row r="2784" spans="1:4" ht="30" x14ac:dyDescent="0.25">
      <c r="A2784" s="236">
        <v>89013</v>
      </c>
      <c r="B2784" s="236" t="s">
        <v>2842</v>
      </c>
      <c r="C2784" s="236" t="s">
        <v>127</v>
      </c>
      <c r="D2784" s="236">
        <v>142.61000000000001</v>
      </c>
    </row>
    <row r="2785" spans="1:4" ht="30" x14ac:dyDescent="0.25">
      <c r="A2785" s="236">
        <v>89014</v>
      </c>
      <c r="B2785" s="236" t="s">
        <v>2843</v>
      </c>
      <c r="C2785" s="236" t="s">
        <v>127</v>
      </c>
      <c r="D2785" s="236">
        <v>62.82</v>
      </c>
    </row>
    <row r="2786" spans="1:4" ht="30" x14ac:dyDescent="0.25">
      <c r="A2786" s="236">
        <v>53814</v>
      </c>
      <c r="B2786" s="236" t="s">
        <v>2844</v>
      </c>
      <c r="C2786" s="236" t="s">
        <v>127</v>
      </c>
      <c r="D2786" s="236">
        <v>254.96</v>
      </c>
    </row>
    <row r="2787" spans="1:4" ht="30" x14ac:dyDescent="0.25">
      <c r="A2787" s="236">
        <v>5722</v>
      </c>
      <c r="B2787" s="236" t="s">
        <v>2845</v>
      </c>
      <c r="C2787" s="236" t="s">
        <v>127</v>
      </c>
      <c r="D2787" s="236">
        <v>220.33</v>
      </c>
    </row>
    <row r="2788" spans="1:4" ht="30" x14ac:dyDescent="0.25">
      <c r="A2788" s="236">
        <v>96015</v>
      </c>
      <c r="B2788" s="236" t="s">
        <v>2846</v>
      </c>
      <c r="C2788" s="236" t="s">
        <v>127</v>
      </c>
      <c r="D2788" s="236">
        <v>21.17</v>
      </c>
    </row>
    <row r="2789" spans="1:4" ht="30" x14ac:dyDescent="0.25">
      <c r="A2789" s="236">
        <v>96016</v>
      </c>
      <c r="B2789" s="236" t="s">
        <v>2847</v>
      </c>
      <c r="C2789" s="236" t="s">
        <v>127</v>
      </c>
      <c r="D2789" s="236">
        <v>5.67</v>
      </c>
    </row>
    <row r="2790" spans="1:4" ht="30" x14ac:dyDescent="0.25">
      <c r="A2790" s="236">
        <v>96018</v>
      </c>
      <c r="B2790" s="236" t="s">
        <v>2848</v>
      </c>
      <c r="C2790" s="236" t="s">
        <v>127</v>
      </c>
      <c r="D2790" s="236">
        <v>23.16</v>
      </c>
    </row>
    <row r="2791" spans="1:4" ht="30" x14ac:dyDescent="0.25">
      <c r="A2791" s="236">
        <v>96019</v>
      </c>
      <c r="B2791" s="236" t="s">
        <v>2849</v>
      </c>
      <c r="C2791" s="236" t="s">
        <v>127</v>
      </c>
      <c r="D2791" s="236">
        <v>98.25</v>
      </c>
    </row>
    <row r="2792" spans="1:4" ht="30" x14ac:dyDescent="0.25">
      <c r="A2792" s="236">
        <v>96008</v>
      </c>
      <c r="B2792" s="236" t="s">
        <v>2850</v>
      </c>
      <c r="C2792" s="236" t="s">
        <v>127</v>
      </c>
      <c r="D2792" s="236">
        <v>21.36</v>
      </c>
    </row>
    <row r="2793" spans="1:4" ht="30" x14ac:dyDescent="0.25">
      <c r="A2793" s="236">
        <v>96009</v>
      </c>
      <c r="B2793" s="236" t="s">
        <v>2851</v>
      </c>
      <c r="C2793" s="236" t="s">
        <v>127</v>
      </c>
      <c r="D2793" s="236">
        <v>5.72</v>
      </c>
    </row>
    <row r="2794" spans="1:4" ht="30" x14ac:dyDescent="0.25">
      <c r="A2794" s="236">
        <v>96011</v>
      </c>
      <c r="B2794" s="236" t="s">
        <v>2852</v>
      </c>
      <c r="C2794" s="236" t="s">
        <v>127</v>
      </c>
      <c r="D2794" s="236">
        <v>23.38</v>
      </c>
    </row>
    <row r="2795" spans="1:4" ht="30" x14ac:dyDescent="0.25">
      <c r="A2795" s="236">
        <v>96012</v>
      </c>
      <c r="B2795" s="236" t="s">
        <v>2853</v>
      </c>
      <c r="C2795" s="236" t="s">
        <v>127</v>
      </c>
      <c r="D2795" s="236">
        <v>98.25</v>
      </c>
    </row>
    <row r="2796" spans="1:4" ht="30" x14ac:dyDescent="0.25">
      <c r="A2796" s="236">
        <v>96023</v>
      </c>
      <c r="B2796" s="236" t="s">
        <v>2854</v>
      </c>
      <c r="C2796" s="236" t="s">
        <v>127</v>
      </c>
      <c r="D2796" s="236">
        <v>16.39</v>
      </c>
    </row>
    <row r="2797" spans="1:4" ht="30" x14ac:dyDescent="0.25">
      <c r="A2797" s="236">
        <v>96024</v>
      </c>
      <c r="B2797" s="236" t="s">
        <v>2855</v>
      </c>
      <c r="C2797" s="236" t="s">
        <v>127</v>
      </c>
      <c r="D2797" s="236">
        <v>4.3899999999999997</v>
      </c>
    </row>
    <row r="2798" spans="1:4" ht="30" x14ac:dyDescent="0.25">
      <c r="A2798" s="236">
        <v>96026</v>
      </c>
      <c r="B2798" s="236" t="s">
        <v>2856</v>
      </c>
      <c r="C2798" s="236" t="s">
        <v>127</v>
      </c>
      <c r="D2798" s="236">
        <v>17.920000000000002</v>
      </c>
    </row>
    <row r="2799" spans="1:4" ht="30" x14ac:dyDescent="0.25">
      <c r="A2799" s="236">
        <v>96027</v>
      </c>
      <c r="B2799" s="236" t="s">
        <v>2857</v>
      </c>
      <c r="C2799" s="236" t="s">
        <v>127</v>
      </c>
      <c r="D2799" s="236">
        <v>68.459999999999994</v>
      </c>
    </row>
    <row r="2800" spans="1:4" ht="30" x14ac:dyDescent="0.25">
      <c r="A2800" s="236">
        <v>96053</v>
      </c>
      <c r="B2800" s="236" t="s">
        <v>2858</v>
      </c>
      <c r="C2800" s="236" t="s">
        <v>127</v>
      </c>
      <c r="D2800" s="236">
        <v>16.579999999999998</v>
      </c>
    </row>
    <row r="2801" spans="1:4" ht="30" x14ac:dyDescent="0.25">
      <c r="A2801" s="236">
        <v>96055</v>
      </c>
      <c r="B2801" s="236" t="s">
        <v>2859</v>
      </c>
      <c r="C2801" s="236" t="s">
        <v>127</v>
      </c>
      <c r="D2801" s="236">
        <v>4.4400000000000004</v>
      </c>
    </row>
    <row r="2802" spans="1:4" ht="30" x14ac:dyDescent="0.25">
      <c r="A2802" s="236">
        <v>96056</v>
      </c>
      <c r="B2802" s="236" t="s">
        <v>2860</v>
      </c>
      <c r="C2802" s="236" t="s">
        <v>127</v>
      </c>
      <c r="D2802" s="236">
        <v>18.14</v>
      </c>
    </row>
    <row r="2803" spans="1:4" ht="30" x14ac:dyDescent="0.25">
      <c r="A2803" s="236">
        <v>96057</v>
      </c>
      <c r="B2803" s="236" t="s">
        <v>2861</v>
      </c>
      <c r="C2803" s="236" t="s">
        <v>127</v>
      </c>
      <c r="D2803" s="236">
        <v>68.459999999999994</v>
      </c>
    </row>
    <row r="2804" spans="1:4" ht="30" x14ac:dyDescent="0.25">
      <c r="A2804" s="236">
        <v>7063</v>
      </c>
      <c r="B2804" s="236" t="s">
        <v>2862</v>
      </c>
      <c r="C2804" s="236" t="s">
        <v>127</v>
      </c>
      <c r="D2804" s="236">
        <v>17.91</v>
      </c>
    </row>
    <row r="2805" spans="1:4" ht="30" x14ac:dyDescent="0.25">
      <c r="A2805" s="236">
        <v>7064</v>
      </c>
      <c r="B2805" s="236" t="s">
        <v>2863</v>
      </c>
      <c r="C2805" s="236" t="s">
        <v>127</v>
      </c>
      <c r="D2805" s="236">
        <v>4.84</v>
      </c>
    </row>
    <row r="2806" spans="1:4" ht="30" x14ac:dyDescent="0.25">
      <c r="A2806" s="236">
        <v>7065</v>
      </c>
      <c r="B2806" s="236" t="s">
        <v>2864</v>
      </c>
      <c r="C2806" s="236" t="s">
        <v>127</v>
      </c>
      <c r="D2806" s="236">
        <v>19.600000000000001</v>
      </c>
    </row>
    <row r="2807" spans="1:4" ht="30" x14ac:dyDescent="0.25">
      <c r="A2807" s="236">
        <v>7066</v>
      </c>
      <c r="B2807" s="236" t="s">
        <v>2865</v>
      </c>
      <c r="C2807" s="236" t="s">
        <v>127</v>
      </c>
      <c r="D2807" s="236">
        <v>98.25</v>
      </c>
    </row>
    <row r="2808" spans="1:4" ht="30" x14ac:dyDescent="0.25">
      <c r="A2808" s="236">
        <v>89033</v>
      </c>
      <c r="B2808" s="236" t="s">
        <v>2866</v>
      </c>
      <c r="C2808" s="236" t="s">
        <v>127</v>
      </c>
      <c r="D2808" s="236">
        <v>13.13</v>
      </c>
    </row>
    <row r="2809" spans="1:4" ht="30" x14ac:dyDescent="0.25">
      <c r="A2809" s="236">
        <v>89034</v>
      </c>
      <c r="B2809" s="236" t="s">
        <v>2867</v>
      </c>
      <c r="C2809" s="236" t="s">
        <v>127</v>
      </c>
      <c r="D2809" s="236">
        <v>3.52</v>
      </c>
    </row>
    <row r="2810" spans="1:4" ht="30" x14ac:dyDescent="0.25">
      <c r="A2810" s="236">
        <v>5714</v>
      </c>
      <c r="B2810" s="236" t="s">
        <v>2868</v>
      </c>
      <c r="C2810" s="236" t="s">
        <v>127</v>
      </c>
      <c r="D2810" s="236">
        <v>14.36</v>
      </c>
    </row>
    <row r="2811" spans="1:4" ht="30" x14ac:dyDescent="0.25">
      <c r="A2811" s="236">
        <v>5715</v>
      </c>
      <c r="B2811" s="236" t="s">
        <v>2869</v>
      </c>
      <c r="C2811" s="236" t="s">
        <v>127</v>
      </c>
      <c r="D2811" s="236">
        <v>68.459999999999994</v>
      </c>
    </row>
    <row r="2812" spans="1:4" x14ac:dyDescent="0.25">
      <c r="A2812" s="236">
        <v>102906</v>
      </c>
      <c r="B2812" s="236" t="s">
        <v>2870</v>
      </c>
      <c r="C2812" s="236" t="s">
        <v>127</v>
      </c>
      <c r="D2812" s="236">
        <v>0</v>
      </c>
    </row>
    <row r="2813" spans="1:4" x14ac:dyDescent="0.25">
      <c r="A2813" s="236">
        <v>102907</v>
      </c>
      <c r="B2813" s="236" t="s">
        <v>2871</v>
      </c>
      <c r="C2813" s="236" t="s">
        <v>127</v>
      </c>
      <c r="D2813" s="236">
        <v>0</v>
      </c>
    </row>
    <row r="2814" spans="1:4" x14ac:dyDescent="0.25">
      <c r="A2814" s="236">
        <v>102908</v>
      </c>
      <c r="B2814" s="236" t="s">
        <v>2872</v>
      </c>
      <c r="C2814" s="236" t="s">
        <v>127</v>
      </c>
      <c r="D2814" s="236">
        <v>0</v>
      </c>
    </row>
    <row r="2815" spans="1:4" x14ac:dyDescent="0.25">
      <c r="A2815" s="236">
        <v>102909</v>
      </c>
      <c r="B2815" s="236" t="s">
        <v>2873</v>
      </c>
      <c r="C2815" s="236" t="s">
        <v>127</v>
      </c>
      <c r="D2815" s="236">
        <v>3.59</v>
      </c>
    </row>
    <row r="2816" spans="1:4" ht="30" x14ac:dyDescent="0.25">
      <c r="A2816" s="236">
        <v>93435</v>
      </c>
      <c r="B2816" s="236" t="s">
        <v>2874</v>
      </c>
      <c r="C2816" s="236" t="s">
        <v>127</v>
      </c>
      <c r="D2816" s="236">
        <v>9.1999999999999993</v>
      </c>
    </row>
    <row r="2817" spans="1:4" ht="30" x14ac:dyDescent="0.25">
      <c r="A2817" s="236">
        <v>93436</v>
      </c>
      <c r="B2817" s="236" t="s">
        <v>2875</v>
      </c>
      <c r="C2817" s="236" t="s">
        <v>127</v>
      </c>
      <c r="D2817" s="236">
        <v>2.83</v>
      </c>
    </row>
    <row r="2818" spans="1:4" ht="30" x14ac:dyDescent="0.25">
      <c r="A2818" s="236">
        <v>93437</v>
      </c>
      <c r="B2818" s="236" t="s">
        <v>2876</v>
      </c>
      <c r="C2818" s="236" t="s">
        <v>127</v>
      </c>
      <c r="D2818" s="236">
        <v>10.06</v>
      </c>
    </row>
    <row r="2819" spans="1:4" ht="30" x14ac:dyDescent="0.25">
      <c r="A2819" s="236">
        <v>93438</v>
      </c>
      <c r="B2819" s="236" t="s">
        <v>2877</v>
      </c>
      <c r="C2819" s="236" t="s">
        <v>127</v>
      </c>
      <c r="D2819" s="236">
        <v>114.12</v>
      </c>
    </row>
    <row r="2820" spans="1:4" x14ac:dyDescent="0.25">
      <c r="A2820" s="236">
        <v>100643</v>
      </c>
      <c r="B2820" s="236" t="s">
        <v>2878</v>
      </c>
      <c r="C2820" s="236" t="s">
        <v>127</v>
      </c>
      <c r="D2820" s="236">
        <v>412.54</v>
      </c>
    </row>
    <row r="2821" spans="1:4" x14ac:dyDescent="0.25">
      <c r="A2821" s="236">
        <v>100644</v>
      </c>
      <c r="B2821" s="236" t="s">
        <v>2879</v>
      </c>
      <c r="C2821" s="236" t="s">
        <v>127</v>
      </c>
      <c r="D2821" s="236">
        <v>145.41999999999999</v>
      </c>
    </row>
    <row r="2822" spans="1:4" x14ac:dyDescent="0.25">
      <c r="A2822" s="236">
        <v>100645</v>
      </c>
      <c r="B2822" s="236" t="s">
        <v>2880</v>
      </c>
      <c r="C2822" s="236" t="s">
        <v>127</v>
      </c>
      <c r="D2822" s="236">
        <v>663.17</v>
      </c>
    </row>
    <row r="2823" spans="1:4" ht="30" x14ac:dyDescent="0.25">
      <c r="A2823" s="236">
        <v>100646</v>
      </c>
      <c r="B2823" s="236" t="s">
        <v>2881</v>
      </c>
      <c r="C2823" s="236" t="s">
        <v>127</v>
      </c>
      <c r="D2823" s="236">
        <v>5472</v>
      </c>
    </row>
    <row r="2824" spans="1:4" ht="30" x14ac:dyDescent="0.25">
      <c r="A2824" s="236">
        <v>95116</v>
      </c>
      <c r="B2824" s="236" t="s">
        <v>2882</v>
      </c>
      <c r="C2824" s="236" t="s">
        <v>127</v>
      </c>
      <c r="D2824" s="236">
        <v>32.549999999999997</v>
      </c>
    </row>
    <row r="2825" spans="1:4" x14ac:dyDescent="0.25">
      <c r="A2825" s="236">
        <v>95117</v>
      </c>
      <c r="B2825" s="236" t="s">
        <v>2883</v>
      </c>
      <c r="C2825" s="236" t="s">
        <v>127</v>
      </c>
      <c r="D2825" s="236">
        <v>10.039999999999999</v>
      </c>
    </row>
    <row r="2826" spans="1:4" ht="30" x14ac:dyDescent="0.25">
      <c r="A2826" s="236">
        <v>53794</v>
      </c>
      <c r="B2826" s="236" t="s">
        <v>2884</v>
      </c>
      <c r="C2826" s="236" t="s">
        <v>127</v>
      </c>
      <c r="D2826" s="236">
        <v>35.619999999999997</v>
      </c>
    </row>
    <row r="2827" spans="1:4" ht="30" x14ac:dyDescent="0.25">
      <c r="A2827" s="236">
        <v>5703</v>
      </c>
      <c r="B2827" s="236" t="s">
        <v>2885</v>
      </c>
      <c r="C2827" s="236" t="s">
        <v>127</v>
      </c>
      <c r="D2827" s="236">
        <v>20.94</v>
      </c>
    </row>
    <row r="2828" spans="1:4" ht="60" x14ac:dyDescent="0.25">
      <c r="A2828" s="236">
        <v>106089</v>
      </c>
      <c r="B2828" s="236" t="s">
        <v>2886</v>
      </c>
      <c r="C2828" s="236" t="s">
        <v>127</v>
      </c>
      <c r="D2828" s="236">
        <v>51.85</v>
      </c>
    </row>
    <row r="2829" spans="1:4" ht="60" x14ac:dyDescent="0.25">
      <c r="A2829" s="236">
        <v>106092</v>
      </c>
      <c r="B2829" s="236" t="s">
        <v>2887</v>
      </c>
      <c r="C2829" s="236" t="s">
        <v>127</v>
      </c>
      <c r="D2829" s="236">
        <v>8.6</v>
      </c>
    </row>
    <row r="2830" spans="1:4" ht="60" x14ac:dyDescent="0.25">
      <c r="A2830" s="236">
        <v>106090</v>
      </c>
      <c r="B2830" s="236" t="s">
        <v>2888</v>
      </c>
      <c r="C2830" s="236" t="s">
        <v>127</v>
      </c>
      <c r="D2830" s="236">
        <v>21.31</v>
      </c>
    </row>
    <row r="2831" spans="1:4" ht="60" x14ac:dyDescent="0.25">
      <c r="A2831" s="236">
        <v>106091</v>
      </c>
      <c r="B2831" s="236" t="s">
        <v>2889</v>
      </c>
      <c r="C2831" s="236" t="s">
        <v>127</v>
      </c>
      <c r="D2831" s="236">
        <v>97.21</v>
      </c>
    </row>
    <row r="2832" spans="1:4" ht="60" x14ac:dyDescent="0.25">
      <c r="A2832" s="236">
        <v>106093</v>
      </c>
      <c r="B2832" s="236" t="s">
        <v>2890</v>
      </c>
      <c r="C2832" s="236" t="s">
        <v>127</v>
      </c>
      <c r="D2832" s="236">
        <v>127.98</v>
      </c>
    </row>
    <row r="2833" spans="1:4" ht="30" x14ac:dyDescent="0.25">
      <c r="A2833" s="236">
        <v>100637</v>
      </c>
      <c r="B2833" s="236" t="s">
        <v>2891</v>
      </c>
      <c r="C2833" s="236" t="s">
        <v>127</v>
      </c>
      <c r="D2833" s="236">
        <v>201.34</v>
      </c>
    </row>
    <row r="2834" spans="1:4" ht="30" x14ac:dyDescent="0.25">
      <c r="A2834" s="236">
        <v>100638</v>
      </c>
      <c r="B2834" s="236" t="s">
        <v>2892</v>
      </c>
      <c r="C2834" s="236" t="s">
        <v>127</v>
      </c>
      <c r="D2834" s="236">
        <v>61.89</v>
      </c>
    </row>
    <row r="2835" spans="1:4" ht="30" x14ac:dyDescent="0.25">
      <c r="A2835" s="236">
        <v>100639</v>
      </c>
      <c r="B2835" s="236" t="s">
        <v>2893</v>
      </c>
      <c r="C2835" s="236" t="s">
        <v>127</v>
      </c>
      <c r="D2835" s="236">
        <v>251.87</v>
      </c>
    </row>
    <row r="2836" spans="1:4" ht="30" x14ac:dyDescent="0.25">
      <c r="A2836" s="236">
        <v>100640</v>
      </c>
      <c r="B2836" s="236" t="s">
        <v>2894</v>
      </c>
      <c r="C2836" s="236" t="s">
        <v>127</v>
      </c>
      <c r="D2836" s="236">
        <v>4377.6000000000004</v>
      </c>
    </row>
    <row r="2837" spans="1:4" ht="30" x14ac:dyDescent="0.25">
      <c r="A2837" s="236">
        <v>93429</v>
      </c>
      <c r="B2837" s="236" t="s">
        <v>2895</v>
      </c>
      <c r="C2837" s="236" t="s">
        <v>127</v>
      </c>
      <c r="D2837" s="236">
        <v>163.91</v>
      </c>
    </row>
    <row r="2838" spans="1:4" ht="30" x14ac:dyDescent="0.25">
      <c r="A2838" s="236">
        <v>93430</v>
      </c>
      <c r="B2838" s="236" t="s">
        <v>2896</v>
      </c>
      <c r="C2838" s="236" t="s">
        <v>127</v>
      </c>
      <c r="D2838" s="236">
        <v>50.38</v>
      </c>
    </row>
    <row r="2839" spans="1:4" ht="30" x14ac:dyDescent="0.25">
      <c r="A2839" s="236">
        <v>93431</v>
      </c>
      <c r="B2839" s="236" t="s">
        <v>2897</v>
      </c>
      <c r="C2839" s="236" t="s">
        <v>127</v>
      </c>
      <c r="D2839" s="236">
        <v>205.05</v>
      </c>
    </row>
    <row r="2840" spans="1:4" ht="30" x14ac:dyDescent="0.25">
      <c r="A2840" s="236">
        <v>93432</v>
      </c>
      <c r="B2840" s="236" t="s">
        <v>2898</v>
      </c>
      <c r="C2840" s="236" t="s">
        <v>127</v>
      </c>
      <c r="D2840" s="236">
        <v>2188.8000000000002</v>
      </c>
    </row>
    <row r="2841" spans="1:4" ht="30" x14ac:dyDescent="0.25">
      <c r="A2841" s="236">
        <v>95118</v>
      </c>
      <c r="B2841" s="236" t="s">
        <v>2899</v>
      </c>
      <c r="C2841" s="236" t="s">
        <v>127</v>
      </c>
      <c r="D2841" s="236">
        <v>75.17</v>
      </c>
    </row>
    <row r="2842" spans="1:4" ht="30" x14ac:dyDescent="0.25">
      <c r="A2842" s="236">
        <v>95119</v>
      </c>
      <c r="B2842" s="236" t="s">
        <v>2900</v>
      </c>
      <c r="C2842" s="236" t="s">
        <v>127</v>
      </c>
      <c r="D2842" s="236">
        <v>23.19</v>
      </c>
    </row>
    <row r="2843" spans="1:4" ht="30" x14ac:dyDescent="0.25">
      <c r="A2843" s="236">
        <v>5707</v>
      </c>
      <c r="B2843" s="236" t="s">
        <v>2901</v>
      </c>
      <c r="C2843" s="236" t="s">
        <v>127</v>
      </c>
      <c r="D2843" s="236">
        <v>82.25</v>
      </c>
    </row>
    <row r="2844" spans="1:4" ht="30" x14ac:dyDescent="0.25">
      <c r="A2844" s="236">
        <v>95120</v>
      </c>
      <c r="B2844" s="236" t="s">
        <v>2902</v>
      </c>
      <c r="C2844" s="236" t="s">
        <v>127</v>
      </c>
      <c r="D2844" s="236">
        <v>56.1</v>
      </c>
    </row>
    <row r="2845" spans="1:4" x14ac:dyDescent="0.25">
      <c r="A2845" s="236">
        <v>103657</v>
      </c>
      <c r="B2845" s="236" t="s">
        <v>2903</v>
      </c>
      <c r="C2845" s="236" t="s">
        <v>127</v>
      </c>
      <c r="D2845" s="236">
        <v>0</v>
      </c>
    </row>
    <row r="2846" spans="1:4" x14ac:dyDescent="0.25">
      <c r="A2846" s="236">
        <v>103658</v>
      </c>
      <c r="B2846" s="236" t="s">
        <v>2904</v>
      </c>
      <c r="C2846" s="236" t="s">
        <v>127</v>
      </c>
      <c r="D2846" s="236">
        <v>0</v>
      </c>
    </row>
    <row r="2847" spans="1:4" x14ac:dyDescent="0.25">
      <c r="A2847" s="236">
        <v>103659</v>
      </c>
      <c r="B2847" s="236" t="s">
        <v>2905</v>
      </c>
      <c r="C2847" s="236" t="s">
        <v>127</v>
      </c>
      <c r="D2847" s="236">
        <v>0</v>
      </c>
    </row>
    <row r="2848" spans="1:4" ht="30" x14ac:dyDescent="0.25">
      <c r="A2848" s="236">
        <v>103660</v>
      </c>
      <c r="B2848" s="236" t="s">
        <v>2906</v>
      </c>
      <c r="C2848" s="236" t="s">
        <v>127</v>
      </c>
      <c r="D2848" s="236">
        <v>11.96</v>
      </c>
    </row>
    <row r="2849" spans="1:4" ht="30" x14ac:dyDescent="0.25">
      <c r="A2849" s="236">
        <v>89015</v>
      </c>
      <c r="B2849" s="236" t="s">
        <v>2907</v>
      </c>
      <c r="C2849" s="236" t="s">
        <v>127</v>
      </c>
      <c r="D2849" s="236">
        <v>3.63</v>
      </c>
    </row>
    <row r="2850" spans="1:4" ht="30" x14ac:dyDescent="0.25">
      <c r="A2850" s="236">
        <v>89016</v>
      </c>
      <c r="B2850" s="236" t="s">
        <v>2908</v>
      </c>
      <c r="C2850" s="236" t="s">
        <v>127</v>
      </c>
      <c r="D2850" s="236">
        <v>0.96</v>
      </c>
    </row>
    <row r="2851" spans="1:4" ht="30" x14ac:dyDescent="0.25">
      <c r="A2851" s="236">
        <v>53804</v>
      </c>
      <c r="B2851" s="236" t="s">
        <v>2909</v>
      </c>
      <c r="C2851" s="236" t="s">
        <v>127</v>
      </c>
      <c r="D2851" s="236">
        <v>4.54</v>
      </c>
    </row>
    <row r="2852" spans="1:4" ht="30" x14ac:dyDescent="0.25">
      <c r="A2852" s="236">
        <v>90582</v>
      </c>
      <c r="B2852" s="236" t="s">
        <v>2910</v>
      </c>
      <c r="C2852" s="236" t="s">
        <v>127</v>
      </c>
      <c r="D2852" s="236">
        <v>0.46</v>
      </c>
    </row>
    <row r="2853" spans="1:4" ht="30" x14ac:dyDescent="0.25">
      <c r="A2853" s="236">
        <v>90583</v>
      </c>
      <c r="B2853" s="236" t="s">
        <v>2911</v>
      </c>
      <c r="C2853" s="236" t="s">
        <v>127</v>
      </c>
      <c r="D2853" s="236">
        <v>0.1</v>
      </c>
    </row>
    <row r="2854" spans="1:4" ht="30" x14ac:dyDescent="0.25">
      <c r="A2854" s="236">
        <v>90584</v>
      </c>
      <c r="B2854" s="236" t="s">
        <v>2912</v>
      </c>
      <c r="C2854" s="236" t="s">
        <v>127</v>
      </c>
      <c r="D2854" s="236">
        <v>0.36</v>
      </c>
    </row>
    <row r="2855" spans="1:4" ht="30" x14ac:dyDescent="0.25">
      <c r="A2855" s="236">
        <v>90585</v>
      </c>
      <c r="B2855" s="236" t="s">
        <v>2913</v>
      </c>
      <c r="C2855" s="236" t="s">
        <v>127</v>
      </c>
      <c r="D2855" s="236">
        <v>0.45</v>
      </c>
    </row>
    <row r="2856" spans="1:4" ht="30" x14ac:dyDescent="0.25">
      <c r="A2856" s="236">
        <v>106380</v>
      </c>
      <c r="B2856" s="236" t="s">
        <v>2914</v>
      </c>
      <c r="C2856" s="236" t="s">
        <v>127</v>
      </c>
      <c r="D2856" s="236">
        <v>74.760000000000005</v>
      </c>
    </row>
    <row r="2857" spans="1:4" ht="30" x14ac:dyDescent="0.25">
      <c r="A2857" s="236">
        <v>106381</v>
      </c>
      <c r="B2857" s="236" t="s">
        <v>2915</v>
      </c>
      <c r="C2857" s="236" t="s">
        <v>127</v>
      </c>
      <c r="D2857" s="236">
        <v>26.35</v>
      </c>
    </row>
    <row r="2858" spans="1:4" ht="30" x14ac:dyDescent="0.25">
      <c r="A2858" s="236">
        <v>106382</v>
      </c>
      <c r="B2858" s="236" t="s">
        <v>2916</v>
      </c>
      <c r="C2858" s="236" t="s">
        <v>127</v>
      </c>
      <c r="D2858" s="236">
        <v>120.18</v>
      </c>
    </row>
    <row r="2859" spans="1:4" ht="30" x14ac:dyDescent="0.25">
      <c r="A2859" s="236">
        <v>106383</v>
      </c>
      <c r="B2859" s="236" t="s">
        <v>2917</v>
      </c>
      <c r="C2859" s="236" t="s">
        <v>127</v>
      </c>
      <c r="D2859" s="236">
        <v>94.78</v>
      </c>
    </row>
    <row r="2860" spans="1:4" ht="30" x14ac:dyDescent="0.25">
      <c r="A2860" s="236">
        <v>106376</v>
      </c>
      <c r="B2860" s="236" t="s">
        <v>2918</v>
      </c>
      <c r="C2860" s="236" t="s">
        <v>127</v>
      </c>
      <c r="D2860" s="236">
        <v>176.31</v>
      </c>
    </row>
    <row r="2861" spans="1:4" ht="30" x14ac:dyDescent="0.25">
      <c r="A2861" s="236">
        <v>106377</v>
      </c>
      <c r="B2861" s="236" t="s">
        <v>2919</v>
      </c>
      <c r="C2861" s="236" t="s">
        <v>127</v>
      </c>
      <c r="D2861" s="236">
        <v>62.14</v>
      </c>
    </row>
    <row r="2862" spans="1:4" ht="30" x14ac:dyDescent="0.25">
      <c r="A2862" s="236">
        <v>106378</v>
      </c>
      <c r="B2862" s="236" t="s">
        <v>2920</v>
      </c>
      <c r="C2862" s="236" t="s">
        <v>127</v>
      </c>
      <c r="D2862" s="236">
        <v>283.42</v>
      </c>
    </row>
    <row r="2863" spans="1:4" ht="30" x14ac:dyDescent="0.25">
      <c r="A2863" s="236">
        <v>106379</v>
      </c>
      <c r="B2863" s="236" t="s">
        <v>2921</v>
      </c>
      <c r="C2863" s="236" t="s">
        <v>127</v>
      </c>
      <c r="D2863" s="236">
        <v>115.45</v>
      </c>
    </row>
    <row r="2864" spans="1:4" ht="30" x14ac:dyDescent="0.25">
      <c r="A2864" s="236">
        <v>89240</v>
      </c>
      <c r="B2864" s="236" t="s">
        <v>2922</v>
      </c>
      <c r="C2864" s="236" t="s">
        <v>127</v>
      </c>
      <c r="D2864" s="236">
        <v>90.57</v>
      </c>
    </row>
    <row r="2865" spans="1:4" ht="30" x14ac:dyDescent="0.25">
      <c r="A2865" s="236">
        <v>89241</v>
      </c>
      <c r="B2865" s="236" t="s">
        <v>2923</v>
      </c>
      <c r="C2865" s="236" t="s">
        <v>127</v>
      </c>
      <c r="D2865" s="236">
        <v>31.92</v>
      </c>
    </row>
    <row r="2866" spans="1:4" ht="30" x14ac:dyDescent="0.25">
      <c r="A2866" s="236">
        <v>5710</v>
      </c>
      <c r="B2866" s="236" t="s">
        <v>2924</v>
      </c>
      <c r="C2866" s="236" t="s">
        <v>127</v>
      </c>
      <c r="D2866" s="236">
        <v>145.6</v>
      </c>
    </row>
    <row r="2867" spans="1:4" ht="30" x14ac:dyDescent="0.25">
      <c r="A2867" s="236">
        <v>5711</v>
      </c>
      <c r="B2867" s="236" t="s">
        <v>2925</v>
      </c>
      <c r="C2867" s="236" t="s">
        <v>127</v>
      </c>
      <c r="D2867" s="236">
        <v>90.47</v>
      </c>
    </row>
    <row r="2868" spans="1:4" ht="30" x14ac:dyDescent="0.25">
      <c r="A2868" s="236">
        <v>89253</v>
      </c>
      <c r="B2868" s="236" t="s">
        <v>2926</v>
      </c>
      <c r="C2868" s="236" t="s">
        <v>127</v>
      </c>
      <c r="D2868" s="236">
        <v>74.22</v>
      </c>
    </row>
    <row r="2869" spans="1:4" ht="30" x14ac:dyDescent="0.25">
      <c r="A2869" s="236">
        <v>89254</v>
      </c>
      <c r="B2869" s="236" t="s">
        <v>2927</v>
      </c>
      <c r="C2869" s="236" t="s">
        <v>127</v>
      </c>
      <c r="D2869" s="236">
        <v>26.16</v>
      </c>
    </row>
    <row r="2870" spans="1:4" ht="30" x14ac:dyDescent="0.25">
      <c r="A2870" s="236">
        <v>89255</v>
      </c>
      <c r="B2870" s="236" t="s">
        <v>2928</v>
      </c>
      <c r="C2870" s="236" t="s">
        <v>127</v>
      </c>
      <c r="D2870" s="236">
        <v>119.31</v>
      </c>
    </row>
    <row r="2871" spans="1:4" ht="30" x14ac:dyDescent="0.25">
      <c r="A2871" s="236">
        <v>89256</v>
      </c>
      <c r="B2871" s="236" t="s">
        <v>2929</v>
      </c>
      <c r="C2871" s="236" t="s">
        <v>127</v>
      </c>
      <c r="D2871" s="236">
        <v>86.15</v>
      </c>
    </row>
    <row r="2872" spans="1:4" ht="30" x14ac:dyDescent="0.25">
      <c r="A2872" s="236">
        <v>106384</v>
      </c>
      <c r="B2872" s="236" t="s">
        <v>2930</v>
      </c>
      <c r="C2872" s="236" t="s">
        <v>127</v>
      </c>
      <c r="D2872" s="236">
        <v>91.68</v>
      </c>
    </row>
    <row r="2873" spans="1:4" ht="30" x14ac:dyDescent="0.25">
      <c r="A2873" s="236">
        <v>106385</v>
      </c>
      <c r="B2873" s="236" t="s">
        <v>2931</v>
      </c>
      <c r="C2873" s="236" t="s">
        <v>127</v>
      </c>
      <c r="D2873" s="236">
        <v>28.28</v>
      </c>
    </row>
    <row r="2874" spans="1:4" ht="30" x14ac:dyDescent="0.25">
      <c r="A2874" s="236">
        <v>106386</v>
      </c>
      <c r="B2874" s="236" t="s">
        <v>2932</v>
      </c>
      <c r="C2874" s="236" t="s">
        <v>127</v>
      </c>
      <c r="D2874" s="236">
        <v>129</v>
      </c>
    </row>
    <row r="2875" spans="1:4" ht="30" x14ac:dyDescent="0.25">
      <c r="A2875" s="236">
        <v>106387</v>
      </c>
      <c r="B2875" s="236" t="s">
        <v>2933</v>
      </c>
      <c r="C2875" s="236" t="s">
        <v>127</v>
      </c>
      <c r="D2875" s="236">
        <v>90.47</v>
      </c>
    </row>
    <row r="2876" spans="1:4" ht="30" x14ac:dyDescent="0.25">
      <c r="A2876" s="236">
        <v>106489</v>
      </c>
      <c r="B2876" s="236" t="s">
        <v>52044</v>
      </c>
      <c r="C2876" s="236" t="s">
        <v>119</v>
      </c>
      <c r="D2876" s="236">
        <v>0</v>
      </c>
    </row>
    <row r="2877" spans="1:4" ht="30" x14ac:dyDescent="0.25">
      <c r="A2877" s="236">
        <v>106491</v>
      </c>
      <c r="B2877" s="236" t="s">
        <v>52045</v>
      </c>
      <c r="C2877" s="236" t="s">
        <v>119</v>
      </c>
      <c r="D2877" s="236">
        <v>0</v>
      </c>
    </row>
    <row r="2878" spans="1:4" ht="30" x14ac:dyDescent="0.25">
      <c r="A2878" s="236">
        <v>106493</v>
      </c>
      <c r="B2878" s="236" t="s">
        <v>52046</v>
      </c>
      <c r="C2878" s="236" t="s">
        <v>119</v>
      </c>
      <c r="D2878" s="236">
        <v>0</v>
      </c>
    </row>
    <row r="2879" spans="1:4" ht="30" x14ac:dyDescent="0.25">
      <c r="A2879" s="236">
        <v>106490</v>
      </c>
      <c r="B2879" s="236" t="s">
        <v>52047</v>
      </c>
      <c r="C2879" s="236" t="s">
        <v>119</v>
      </c>
      <c r="D2879" s="236">
        <v>0</v>
      </c>
    </row>
    <row r="2880" spans="1:4" ht="30" x14ac:dyDescent="0.25">
      <c r="A2880" s="236">
        <v>106492</v>
      </c>
      <c r="B2880" s="236" t="s">
        <v>52048</v>
      </c>
      <c r="C2880" s="236" t="s">
        <v>119</v>
      </c>
      <c r="D2880" s="236">
        <v>0</v>
      </c>
    </row>
    <row r="2881" spans="1:4" ht="30" x14ac:dyDescent="0.25">
      <c r="A2881" s="236">
        <v>106496</v>
      </c>
      <c r="B2881" s="236" t="s">
        <v>52049</v>
      </c>
      <c r="C2881" s="236" t="s">
        <v>119</v>
      </c>
      <c r="D2881" s="236">
        <v>0</v>
      </c>
    </row>
    <row r="2882" spans="1:4" ht="30" x14ac:dyDescent="0.25">
      <c r="A2882" s="236">
        <v>106497</v>
      </c>
      <c r="B2882" s="236" t="s">
        <v>52050</v>
      </c>
      <c r="C2882" s="236" t="s">
        <v>119</v>
      </c>
      <c r="D2882" s="236">
        <v>0</v>
      </c>
    </row>
    <row r="2883" spans="1:4" ht="30" x14ac:dyDescent="0.25">
      <c r="A2883" s="236">
        <v>106495</v>
      </c>
      <c r="B2883" s="236" t="s">
        <v>52051</v>
      </c>
      <c r="C2883" s="236" t="s">
        <v>119</v>
      </c>
      <c r="D2883" s="236">
        <v>0</v>
      </c>
    </row>
    <row r="2884" spans="1:4" ht="30" x14ac:dyDescent="0.25">
      <c r="A2884" s="236">
        <v>106498</v>
      </c>
      <c r="B2884" s="236" t="s">
        <v>52052</v>
      </c>
      <c r="C2884" s="236" t="s">
        <v>119</v>
      </c>
      <c r="D2884" s="236">
        <v>0</v>
      </c>
    </row>
    <row r="2885" spans="1:4" ht="30" x14ac:dyDescent="0.25">
      <c r="A2885" s="236">
        <v>106494</v>
      </c>
      <c r="B2885" s="236" t="s">
        <v>52053</v>
      </c>
      <c r="C2885" s="236" t="s">
        <v>119</v>
      </c>
      <c r="D2885" s="236">
        <v>0</v>
      </c>
    </row>
    <row r="2886" spans="1:4" x14ac:dyDescent="0.25">
      <c r="A2886" s="236">
        <v>106485</v>
      </c>
      <c r="B2886" s="236" t="s">
        <v>52054</v>
      </c>
      <c r="C2886" s="236" t="s">
        <v>119</v>
      </c>
      <c r="D2886" s="236">
        <v>0</v>
      </c>
    </row>
    <row r="2887" spans="1:4" x14ac:dyDescent="0.25">
      <c r="A2887" s="236">
        <v>106486</v>
      </c>
      <c r="B2887" s="236" t="s">
        <v>52055</v>
      </c>
      <c r="C2887" s="236" t="s">
        <v>119</v>
      </c>
      <c r="D2887" s="236">
        <v>0</v>
      </c>
    </row>
    <row r="2888" spans="1:4" x14ac:dyDescent="0.25">
      <c r="A2888" s="236">
        <v>106487</v>
      </c>
      <c r="B2888" s="236" t="s">
        <v>52056</v>
      </c>
      <c r="C2888" s="236" t="s">
        <v>119</v>
      </c>
      <c r="D2888" s="236">
        <v>0</v>
      </c>
    </row>
    <row r="2889" spans="1:4" x14ac:dyDescent="0.25">
      <c r="A2889" s="236">
        <v>106488</v>
      </c>
      <c r="B2889" s="236" t="s">
        <v>52057</v>
      </c>
      <c r="C2889" s="236" t="s">
        <v>119</v>
      </c>
      <c r="D2889" s="236">
        <v>0</v>
      </c>
    </row>
    <row r="2890" spans="1:4" x14ac:dyDescent="0.25">
      <c r="A2890" s="236">
        <v>103797</v>
      </c>
      <c r="B2890" s="236" t="s">
        <v>2934</v>
      </c>
      <c r="C2890" s="236" t="s">
        <v>442</v>
      </c>
      <c r="D2890" s="236">
        <v>16.79</v>
      </c>
    </row>
    <row r="2891" spans="1:4" ht="45" x14ac:dyDescent="0.25">
      <c r="A2891" s="236">
        <v>103930</v>
      </c>
      <c r="B2891" s="236" t="s">
        <v>2935</v>
      </c>
      <c r="C2891" s="236" t="s">
        <v>124</v>
      </c>
      <c r="D2891" s="236">
        <v>798.27</v>
      </c>
    </row>
    <row r="2892" spans="1:4" ht="45" x14ac:dyDescent="0.25">
      <c r="A2892" s="236">
        <v>103931</v>
      </c>
      <c r="B2892" s="236" t="s">
        <v>2936</v>
      </c>
      <c r="C2892" s="236" t="s">
        <v>124</v>
      </c>
      <c r="D2892" s="236">
        <v>586.4</v>
      </c>
    </row>
    <row r="2893" spans="1:4" ht="45" x14ac:dyDescent="0.25">
      <c r="A2893" s="236">
        <v>103932</v>
      </c>
      <c r="B2893" s="236" t="s">
        <v>2937</v>
      </c>
      <c r="C2893" s="236" t="s">
        <v>124</v>
      </c>
      <c r="D2893" s="236">
        <v>555.35</v>
      </c>
    </row>
    <row r="2894" spans="1:4" ht="30" x14ac:dyDescent="0.25">
      <c r="A2894" s="236">
        <v>103929</v>
      </c>
      <c r="B2894" s="236" t="s">
        <v>2938</v>
      </c>
      <c r="C2894" s="236" t="s">
        <v>124</v>
      </c>
      <c r="D2894" s="236">
        <v>1288.81</v>
      </c>
    </row>
    <row r="2895" spans="1:4" ht="30" x14ac:dyDescent="0.25">
      <c r="A2895" s="236">
        <v>103928</v>
      </c>
      <c r="B2895" s="236" t="s">
        <v>2939</v>
      </c>
      <c r="C2895" s="236" t="s">
        <v>124</v>
      </c>
      <c r="D2895" s="236">
        <v>541.05999999999995</v>
      </c>
    </row>
    <row r="2896" spans="1:4" ht="30" x14ac:dyDescent="0.25">
      <c r="A2896" s="236">
        <v>103798</v>
      </c>
      <c r="B2896" s="236" t="s">
        <v>2940</v>
      </c>
      <c r="C2896" s="236" t="s">
        <v>124</v>
      </c>
      <c r="D2896" s="236">
        <v>595.27</v>
      </c>
    </row>
    <row r="2897" spans="1:4" ht="45" x14ac:dyDescent="0.25">
      <c r="A2897" s="236">
        <v>103801</v>
      </c>
      <c r="B2897" s="236" t="s">
        <v>2941</v>
      </c>
      <c r="C2897" s="236" t="s">
        <v>124</v>
      </c>
      <c r="D2897" s="236">
        <v>663.35</v>
      </c>
    </row>
    <row r="2898" spans="1:4" ht="30" x14ac:dyDescent="0.25">
      <c r="A2898" s="236">
        <v>103933</v>
      </c>
      <c r="B2898" s="236" t="s">
        <v>2942</v>
      </c>
      <c r="C2898" s="236" t="s">
        <v>124</v>
      </c>
      <c r="D2898" s="236">
        <v>1520.39</v>
      </c>
    </row>
    <row r="2899" spans="1:4" ht="45" x14ac:dyDescent="0.25">
      <c r="A2899" s="236">
        <v>103925</v>
      </c>
      <c r="B2899" s="236" t="s">
        <v>2943</v>
      </c>
      <c r="C2899" s="236" t="s">
        <v>124</v>
      </c>
      <c r="D2899" s="236">
        <v>1729.4</v>
      </c>
    </row>
    <row r="2900" spans="1:4" ht="45" x14ac:dyDescent="0.25">
      <c r="A2900" s="236">
        <v>103926</v>
      </c>
      <c r="B2900" s="236" t="s">
        <v>2944</v>
      </c>
      <c r="C2900" s="236" t="s">
        <v>124</v>
      </c>
      <c r="D2900" s="236">
        <v>1376.59</v>
      </c>
    </row>
    <row r="2901" spans="1:4" ht="30" x14ac:dyDescent="0.25">
      <c r="A2901" s="236">
        <v>103796</v>
      </c>
      <c r="B2901" s="236" t="s">
        <v>2945</v>
      </c>
      <c r="C2901" s="236" t="s">
        <v>178</v>
      </c>
      <c r="D2901" s="236">
        <v>62.54</v>
      </c>
    </row>
    <row r="2902" spans="1:4" ht="30" x14ac:dyDescent="0.25">
      <c r="A2902" s="236">
        <v>103795</v>
      </c>
      <c r="B2902" s="236" t="s">
        <v>2946</v>
      </c>
      <c r="C2902" s="236" t="s">
        <v>178</v>
      </c>
      <c r="D2902" s="236">
        <v>95.5</v>
      </c>
    </row>
    <row r="2903" spans="1:4" ht="30" x14ac:dyDescent="0.25">
      <c r="A2903" s="236">
        <v>103800</v>
      </c>
      <c r="B2903" s="236" t="s">
        <v>2947</v>
      </c>
      <c r="C2903" s="236" t="s">
        <v>124</v>
      </c>
      <c r="D2903" s="236">
        <v>541.05999999999995</v>
      </c>
    </row>
    <row r="2904" spans="1:4" ht="45" x14ac:dyDescent="0.25">
      <c r="A2904" s="236">
        <v>103799</v>
      </c>
      <c r="B2904" s="236" t="s">
        <v>2948</v>
      </c>
      <c r="C2904" s="236" t="s">
        <v>124</v>
      </c>
      <c r="D2904" s="236">
        <v>435.12</v>
      </c>
    </row>
    <row r="2905" spans="1:4" ht="30" x14ac:dyDescent="0.25">
      <c r="A2905" s="236">
        <v>104950</v>
      </c>
      <c r="B2905" s="236" t="s">
        <v>2949</v>
      </c>
      <c r="C2905" s="236" t="s">
        <v>124</v>
      </c>
      <c r="D2905" s="236">
        <v>0</v>
      </c>
    </row>
    <row r="2906" spans="1:4" ht="30" x14ac:dyDescent="0.25">
      <c r="A2906" s="236">
        <v>104948</v>
      </c>
      <c r="B2906" s="236" t="s">
        <v>2950</v>
      </c>
      <c r="C2906" s="236" t="s">
        <v>124</v>
      </c>
      <c r="D2906" s="236">
        <v>6.04</v>
      </c>
    </row>
    <row r="2907" spans="1:4" ht="30" x14ac:dyDescent="0.25">
      <c r="A2907" s="236">
        <v>104949</v>
      </c>
      <c r="B2907" s="236" t="s">
        <v>2951</v>
      </c>
      <c r="C2907" s="236" t="s">
        <v>124</v>
      </c>
      <c r="D2907" s="236">
        <v>11.07</v>
      </c>
    </row>
    <row r="2908" spans="1:4" ht="30" x14ac:dyDescent="0.25">
      <c r="A2908" s="236">
        <v>104947</v>
      </c>
      <c r="B2908" s="236" t="s">
        <v>2952</v>
      </c>
      <c r="C2908" s="236" t="s">
        <v>124</v>
      </c>
      <c r="D2908" s="236">
        <v>14.36</v>
      </c>
    </row>
    <row r="2909" spans="1:4" ht="30" x14ac:dyDescent="0.25">
      <c r="A2909" s="236">
        <v>106545</v>
      </c>
      <c r="B2909" s="236" t="s">
        <v>52058</v>
      </c>
      <c r="C2909" s="236" t="s">
        <v>33</v>
      </c>
      <c r="D2909" s="236">
        <v>11.12</v>
      </c>
    </row>
    <row r="2910" spans="1:4" ht="30" x14ac:dyDescent="0.25">
      <c r="A2910" s="236">
        <v>106543</v>
      </c>
      <c r="B2910" s="236" t="s">
        <v>52059</v>
      </c>
      <c r="C2910" s="236" t="s">
        <v>33</v>
      </c>
      <c r="D2910" s="236">
        <v>22.86</v>
      </c>
    </row>
    <row r="2911" spans="1:4" ht="30" x14ac:dyDescent="0.25">
      <c r="A2911" s="236">
        <v>106544</v>
      </c>
      <c r="B2911" s="236" t="s">
        <v>52060</v>
      </c>
      <c r="C2911" s="236" t="s">
        <v>33</v>
      </c>
      <c r="D2911" s="236">
        <v>39.22</v>
      </c>
    </row>
    <row r="2912" spans="1:4" ht="30" x14ac:dyDescent="0.25">
      <c r="A2912" s="236">
        <v>106546</v>
      </c>
      <c r="B2912" s="236" t="s">
        <v>52061</v>
      </c>
      <c r="C2912" s="236" t="s">
        <v>33</v>
      </c>
      <c r="D2912" s="236">
        <v>6.97</v>
      </c>
    </row>
    <row r="2913" spans="1:4" ht="30" x14ac:dyDescent="0.25">
      <c r="A2913" s="236">
        <v>106547</v>
      </c>
      <c r="B2913" s="236" t="s">
        <v>52062</v>
      </c>
      <c r="C2913" s="236" t="s">
        <v>119</v>
      </c>
      <c r="D2913" s="236">
        <v>8.4700000000000006</v>
      </c>
    </row>
    <row r="2914" spans="1:4" ht="30" x14ac:dyDescent="0.25">
      <c r="A2914" s="236">
        <v>106542</v>
      </c>
      <c r="B2914" s="236" t="s">
        <v>52063</v>
      </c>
      <c r="C2914" s="236" t="s">
        <v>178</v>
      </c>
      <c r="D2914" s="236">
        <v>0</v>
      </c>
    </row>
    <row r="2915" spans="1:4" ht="30" x14ac:dyDescent="0.25">
      <c r="A2915" s="236">
        <v>106534</v>
      </c>
      <c r="B2915" s="236" t="s">
        <v>52064</v>
      </c>
      <c r="C2915" s="236" t="s">
        <v>178</v>
      </c>
      <c r="D2915" s="236">
        <v>0</v>
      </c>
    </row>
    <row r="2916" spans="1:4" ht="30" x14ac:dyDescent="0.25">
      <c r="A2916" s="236">
        <v>106535</v>
      </c>
      <c r="B2916" s="236" t="s">
        <v>52065</v>
      </c>
      <c r="C2916" s="236" t="s">
        <v>178</v>
      </c>
      <c r="D2916" s="236">
        <v>0</v>
      </c>
    </row>
    <row r="2917" spans="1:4" ht="30" x14ac:dyDescent="0.25">
      <c r="A2917" s="236">
        <v>106537</v>
      </c>
      <c r="B2917" s="236" t="s">
        <v>52066</v>
      </c>
      <c r="C2917" s="236" t="s">
        <v>178</v>
      </c>
      <c r="D2917" s="236">
        <v>0</v>
      </c>
    </row>
    <row r="2918" spans="1:4" ht="30" x14ac:dyDescent="0.25">
      <c r="A2918" s="236">
        <v>106536</v>
      </c>
      <c r="B2918" s="236" t="s">
        <v>52067</v>
      </c>
      <c r="C2918" s="236" t="s">
        <v>178</v>
      </c>
      <c r="D2918" s="236">
        <v>0</v>
      </c>
    </row>
    <row r="2919" spans="1:4" ht="30" x14ac:dyDescent="0.25">
      <c r="A2919" s="236">
        <v>106530</v>
      </c>
      <c r="B2919" s="236" t="s">
        <v>52068</v>
      </c>
      <c r="C2919" s="236" t="s">
        <v>178</v>
      </c>
      <c r="D2919" s="236">
        <v>0</v>
      </c>
    </row>
    <row r="2920" spans="1:4" ht="30" x14ac:dyDescent="0.25">
      <c r="A2920" s="236">
        <v>106531</v>
      </c>
      <c r="B2920" s="236" t="s">
        <v>52069</v>
      </c>
      <c r="C2920" s="236" t="s">
        <v>178</v>
      </c>
      <c r="D2920" s="236">
        <v>0</v>
      </c>
    </row>
    <row r="2921" spans="1:4" ht="30" x14ac:dyDescent="0.25">
      <c r="A2921" s="236">
        <v>106533</v>
      </c>
      <c r="B2921" s="236" t="s">
        <v>52070</v>
      </c>
      <c r="C2921" s="236" t="s">
        <v>178</v>
      </c>
      <c r="D2921" s="236">
        <v>0</v>
      </c>
    </row>
    <row r="2922" spans="1:4" ht="30" x14ac:dyDescent="0.25">
      <c r="A2922" s="236">
        <v>106532</v>
      </c>
      <c r="B2922" s="236" t="s">
        <v>52071</v>
      </c>
      <c r="C2922" s="236" t="s">
        <v>178</v>
      </c>
      <c r="D2922" s="236">
        <v>0</v>
      </c>
    </row>
    <row r="2923" spans="1:4" ht="30" x14ac:dyDescent="0.25">
      <c r="A2923" s="236">
        <v>106538</v>
      </c>
      <c r="B2923" s="236" t="s">
        <v>52072</v>
      </c>
      <c r="C2923" s="236" t="s">
        <v>178</v>
      </c>
      <c r="D2923" s="236">
        <v>0</v>
      </c>
    </row>
    <row r="2924" spans="1:4" ht="30" x14ac:dyDescent="0.25">
      <c r="A2924" s="236">
        <v>106539</v>
      </c>
      <c r="B2924" s="236" t="s">
        <v>52073</v>
      </c>
      <c r="C2924" s="236" t="s">
        <v>178</v>
      </c>
      <c r="D2924" s="236">
        <v>0</v>
      </c>
    </row>
    <row r="2925" spans="1:4" ht="30" x14ac:dyDescent="0.25">
      <c r="A2925" s="236">
        <v>106541</v>
      </c>
      <c r="B2925" s="236" t="s">
        <v>52074</v>
      </c>
      <c r="C2925" s="236" t="s">
        <v>178</v>
      </c>
      <c r="D2925" s="236">
        <v>0</v>
      </c>
    </row>
    <row r="2926" spans="1:4" ht="30" x14ac:dyDescent="0.25">
      <c r="A2926" s="236">
        <v>106540</v>
      </c>
      <c r="B2926" s="236" t="s">
        <v>52075</v>
      </c>
      <c r="C2926" s="236" t="s">
        <v>178</v>
      </c>
      <c r="D2926" s="236">
        <v>0</v>
      </c>
    </row>
    <row r="2927" spans="1:4" x14ac:dyDescent="0.25">
      <c r="A2927" s="236">
        <v>104325</v>
      </c>
      <c r="B2927" s="236" t="s">
        <v>2953</v>
      </c>
      <c r="C2927" s="236" t="s">
        <v>119</v>
      </c>
      <c r="D2927" s="236">
        <v>0</v>
      </c>
    </row>
    <row r="2928" spans="1:4" ht="30" x14ac:dyDescent="0.25">
      <c r="A2928" s="236">
        <v>104318</v>
      </c>
      <c r="B2928" s="236" t="s">
        <v>2954</v>
      </c>
      <c r="C2928" s="236" t="s">
        <v>119</v>
      </c>
      <c r="D2928" s="236">
        <v>9.8699999999999992</v>
      </c>
    </row>
    <row r="2929" spans="1:4" ht="30" x14ac:dyDescent="0.25">
      <c r="A2929" s="236">
        <v>89867</v>
      </c>
      <c r="B2929" s="236" t="s">
        <v>2955</v>
      </c>
      <c r="C2929" s="236" t="s">
        <v>119</v>
      </c>
      <c r="D2929" s="236">
        <v>10.91</v>
      </c>
    </row>
    <row r="2930" spans="1:4" ht="30" x14ac:dyDescent="0.25">
      <c r="A2930" s="236">
        <v>104320</v>
      </c>
      <c r="B2930" s="236" t="s">
        <v>2956</v>
      </c>
      <c r="C2930" s="236" t="s">
        <v>119</v>
      </c>
      <c r="D2930" s="236">
        <v>14.92</v>
      </c>
    </row>
    <row r="2931" spans="1:4" ht="30" x14ac:dyDescent="0.25">
      <c r="A2931" s="236">
        <v>104317</v>
      </c>
      <c r="B2931" s="236" t="s">
        <v>2957</v>
      </c>
      <c r="C2931" s="236" t="s">
        <v>119</v>
      </c>
      <c r="D2931" s="236">
        <v>9.23</v>
      </c>
    </row>
    <row r="2932" spans="1:4" ht="30" x14ac:dyDescent="0.25">
      <c r="A2932" s="236">
        <v>89866</v>
      </c>
      <c r="B2932" s="236" t="s">
        <v>2958</v>
      </c>
      <c r="C2932" s="236" t="s">
        <v>119</v>
      </c>
      <c r="D2932" s="236">
        <v>10</v>
      </c>
    </row>
    <row r="2933" spans="1:4" ht="30" x14ac:dyDescent="0.25">
      <c r="A2933" s="236">
        <v>104319</v>
      </c>
      <c r="B2933" s="236" t="s">
        <v>2959</v>
      </c>
      <c r="C2933" s="236" t="s">
        <v>119</v>
      </c>
      <c r="D2933" s="236">
        <v>12.9</v>
      </c>
    </row>
    <row r="2934" spans="1:4" ht="30" x14ac:dyDescent="0.25">
      <c r="A2934" s="236">
        <v>104321</v>
      </c>
      <c r="B2934" s="236" t="s">
        <v>2960</v>
      </c>
      <c r="C2934" s="236" t="s">
        <v>119</v>
      </c>
      <c r="D2934" s="236">
        <v>6.85</v>
      </c>
    </row>
    <row r="2935" spans="1:4" ht="30" x14ac:dyDescent="0.25">
      <c r="A2935" s="236">
        <v>89868</v>
      </c>
      <c r="B2935" s="236" t="s">
        <v>2961</v>
      </c>
      <c r="C2935" s="236" t="s">
        <v>119</v>
      </c>
      <c r="D2935" s="236">
        <v>7.37</v>
      </c>
    </row>
    <row r="2936" spans="1:4" ht="30" x14ac:dyDescent="0.25">
      <c r="A2936" s="236">
        <v>104322</v>
      </c>
      <c r="B2936" s="236" t="s">
        <v>2962</v>
      </c>
      <c r="C2936" s="236" t="s">
        <v>119</v>
      </c>
      <c r="D2936" s="236">
        <v>9.48</v>
      </c>
    </row>
    <row r="2937" spans="1:4" ht="30" x14ac:dyDescent="0.25">
      <c r="A2937" s="236">
        <v>104323</v>
      </c>
      <c r="B2937" s="236" t="s">
        <v>2963</v>
      </c>
      <c r="C2937" s="236" t="s">
        <v>119</v>
      </c>
      <c r="D2937" s="236">
        <v>12.76</v>
      </c>
    </row>
    <row r="2938" spans="1:4" ht="30" x14ac:dyDescent="0.25">
      <c r="A2938" s="236">
        <v>89869</v>
      </c>
      <c r="B2938" s="236" t="s">
        <v>2964</v>
      </c>
      <c r="C2938" s="236" t="s">
        <v>119</v>
      </c>
      <c r="D2938" s="236">
        <v>13.79</v>
      </c>
    </row>
    <row r="2939" spans="1:4" ht="30" x14ac:dyDescent="0.25">
      <c r="A2939" s="236">
        <v>104324</v>
      </c>
      <c r="B2939" s="236" t="s">
        <v>2965</v>
      </c>
      <c r="C2939" s="236" t="s">
        <v>119</v>
      </c>
      <c r="D2939" s="236">
        <v>18.07</v>
      </c>
    </row>
    <row r="2940" spans="1:4" ht="30" x14ac:dyDescent="0.25">
      <c r="A2940" s="236">
        <v>104315</v>
      </c>
      <c r="B2940" s="236" t="s">
        <v>2966</v>
      </c>
      <c r="C2940" s="236" t="s">
        <v>33</v>
      </c>
      <c r="D2940" s="236">
        <v>22.52</v>
      </c>
    </row>
    <row r="2941" spans="1:4" ht="30" x14ac:dyDescent="0.25">
      <c r="A2941" s="236">
        <v>89865</v>
      </c>
      <c r="B2941" s="236" t="s">
        <v>2967</v>
      </c>
      <c r="C2941" s="236" t="s">
        <v>33</v>
      </c>
      <c r="D2941" s="236">
        <v>24.04</v>
      </c>
    </row>
    <row r="2942" spans="1:4" ht="30" x14ac:dyDescent="0.25">
      <c r="A2942" s="236">
        <v>104316</v>
      </c>
      <c r="B2942" s="236" t="s">
        <v>2968</v>
      </c>
      <c r="C2942" s="236" t="s">
        <v>33</v>
      </c>
      <c r="D2942" s="236">
        <v>31.29</v>
      </c>
    </row>
    <row r="2943" spans="1:4" x14ac:dyDescent="0.25">
      <c r="A2943" s="236">
        <v>102724</v>
      </c>
      <c r="B2943" s="236" t="s">
        <v>2969</v>
      </c>
      <c r="C2943" s="236" t="s">
        <v>119</v>
      </c>
      <c r="D2943" s="236">
        <v>35.22</v>
      </c>
    </row>
    <row r="2944" spans="1:4" x14ac:dyDescent="0.25">
      <c r="A2944" s="236">
        <v>102726</v>
      </c>
      <c r="B2944" s="236" t="s">
        <v>2970</v>
      </c>
      <c r="C2944" s="236" t="s">
        <v>119</v>
      </c>
      <c r="D2944" s="236">
        <v>32.22</v>
      </c>
    </row>
    <row r="2945" spans="1:4" x14ac:dyDescent="0.25">
      <c r="A2945" s="236">
        <v>102725</v>
      </c>
      <c r="B2945" s="236" t="s">
        <v>2971</v>
      </c>
      <c r="C2945" s="236" t="s">
        <v>119</v>
      </c>
      <c r="D2945" s="236">
        <v>34.5</v>
      </c>
    </row>
    <row r="2946" spans="1:4" ht="30" x14ac:dyDescent="0.25">
      <c r="A2946" s="236">
        <v>102722</v>
      </c>
      <c r="B2946" s="236" t="s">
        <v>2972</v>
      </c>
      <c r="C2946" s="236" t="s">
        <v>33</v>
      </c>
      <c r="D2946" s="236">
        <v>56.56</v>
      </c>
    </row>
    <row r="2947" spans="1:4" ht="30" x14ac:dyDescent="0.25">
      <c r="A2947" s="236">
        <v>102721</v>
      </c>
      <c r="B2947" s="236" t="s">
        <v>2973</v>
      </c>
      <c r="C2947" s="236" t="s">
        <v>33</v>
      </c>
      <c r="D2947" s="236">
        <v>0</v>
      </c>
    </row>
    <row r="2948" spans="1:4" ht="30" x14ac:dyDescent="0.25">
      <c r="A2948" s="236">
        <v>102723</v>
      </c>
      <c r="B2948" s="236" t="s">
        <v>2974</v>
      </c>
      <c r="C2948" s="236" t="s">
        <v>33</v>
      </c>
      <c r="D2948" s="236">
        <v>119.09</v>
      </c>
    </row>
    <row r="2949" spans="1:4" ht="45" x14ac:dyDescent="0.25">
      <c r="A2949" s="236">
        <v>102690</v>
      </c>
      <c r="B2949" s="236" t="s">
        <v>2975</v>
      </c>
      <c r="C2949" s="236" t="s">
        <v>33</v>
      </c>
      <c r="D2949" s="236">
        <v>65.44</v>
      </c>
    </row>
    <row r="2950" spans="1:4" ht="30" x14ac:dyDescent="0.25">
      <c r="A2950" s="236">
        <v>102688</v>
      </c>
      <c r="B2950" s="236" t="s">
        <v>2976</v>
      </c>
      <c r="C2950" s="236" t="s">
        <v>33</v>
      </c>
      <c r="D2950" s="236">
        <v>43.33</v>
      </c>
    </row>
    <row r="2951" spans="1:4" ht="30" x14ac:dyDescent="0.25">
      <c r="A2951" s="236">
        <v>102689</v>
      </c>
      <c r="B2951" s="236" t="s">
        <v>2977</v>
      </c>
      <c r="C2951" s="236" t="s">
        <v>33</v>
      </c>
      <c r="D2951" s="236">
        <v>107.4</v>
      </c>
    </row>
    <row r="2952" spans="1:4" ht="45" x14ac:dyDescent="0.25">
      <c r="A2952" s="236">
        <v>102693</v>
      </c>
      <c r="B2952" s="236" t="s">
        <v>2978</v>
      </c>
      <c r="C2952" s="236" t="s">
        <v>33</v>
      </c>
      <c r="D2952" s="236">
        <v>129.52000000000001</v>
      </c>
    </row>
    <row r="2953" spans="1:4" ht="30" x14ac:dyDescent="0.25">
      <c r="A2953" s="236">
        <v>102694</v>
      </c>
      <c r="B2953" s="236" t="s">
        <v>2979</v>
      </c>
      <c r="C2953" s="236" t="s">
        <v>33</v>
      </c>
      <c r="D2953" s="236">
        <v>77.650000000000006</v>
      </c>
    </row>
    <row r="2954" spans="1:4" ht="45" x14ac:dyDescent="0.25">
      <c r="A2954" s="236">
        <v>102697</v>
      </c>
      <c r="B2954" s="236" t="s">
        <v>2980</v>
      </c>
      <c r="C2954" s="236" t="s">
        <v>33</v>
      </c>
      <c r="D2954" s="236">
        <v>106.5</v>
      </c>
    </row>
    <row r="2955" spans="1:4" ht="30" x14ac:dyDescent="0.25">
      <c r="A2955" s="236">
        <v>102696</v>
      </c>
      <c r="B2955" s="236" t="s">
        <v>2981</v>
      </c>
      <c r="C2955" s="236" t="s">
        <v>33</v>
      </c>
      <c r="D2955" s="236">
        <v>141.77000000000001</v>
      </c>
    </row>
    <row r="2956" spans="1:4" ht="45" x14ac:dyDescent="0.25">
      <c r="A2956" s="236">
        <v>102703</v>
      </c>
      <c r="B2956" s="236" t="s">
        <v>2982</v>
      </c>
      <c r="C2956" s="236" t="s">
        <v>33</v>
      </c>
      <c r="D2956" s="236">
        <v>170.63</v>
      </c>
    </row>
    <row r="2957" spans="1:4" ht="30" x14ac:dyDescent="0.25">
      <c r="A2957" s="236">
        <v>102678</v>
      </c>
      <c r="B2957" s="236" t="s">
        <v>2983</v>
      </c>
      <c r="C2957" s="236" t="s">
        <v>33</v>
      </c>
      <c r="D2957" s="236">
        <v>127.28</v>
      </c>
    </row>
    <row r="2958" spans="1:4" ht="30" x14ac:dyDescent="0.25">
      <c r="A2958" s="236">
        <v>102679</v>
      </c>
      <c r="B2958" s="236" t="s">
        <v>2984</v>
      </c>
      <c r="C2958" s="236" t="s">
        <v>33</v>
      </c>
      <c r="D2958" s="236">
        <v>136.52000000000001</v>
      </c>
    </row>
    <row r="2959" spans="1:4" ht="30" x14ac:dyDescent="0.25">
      <c r="A2959" s="236">
        <v>102673</v>
      </c>
      <c r="B2959" s="236" t="s">
        <v>2985</v>
      </c>
      <c r="C2959" s="236" t="s">
        <v>33</v>
      </c>
      <c r="D2959" s="236">
        <v>173.34</v>
      </c>
    </row>
    <row r="2960" spans="1:4" ht="30" x14ac:dyDescent="0.25">
      <c r="A2960" s="236">
        <v>102677</v>
      </c>
      <c r="B2960" s="236" t="s">
        <v>2986</v>
      </c>
      <c r="C2960" s="236" t="s">
        <v>33</v>
      </c>
      <c r="D2960" s="236">
        <v>155.38</v>
      </c>
    </row>
    <row r="2961" spans="1:4" ht="30" x14ac:dyDescent="0.25">
      <c r="A2961" s="236">
        <v>102683</v>
      </c>
      <c r="B2961" s="236" t="s">
        <v>2987</v>
      </c>
      <c r="C2961" s="236" t="s">
        <v>33</v>
      </c>
      <c r="D2961" s="236">
        <v>191.81</v>
      </c>
    </row>
    <row r="2962" spans="1:4" ht="30" x14ac:dyDescent="0.25">
      <c r="A2962" s="236">
        <v>102687</v>
      </c>
      <c r="B2962" s="236" t="s">
        <v>2988</v>
      </c>
      <c r="C2962" s="236" t="s">
        <v>33</v>
      </c>
      <c r="D2962" s="236">
        <v>196.18</v>
      </c>
    </row>
    <row r="2963" spans="1:4" ht="30" x14ac:dyDescent="0.25">
      <c r="A2963" s="236">
        <v>102670</v>
      </c>
      <c r="B2963" s="236" t="s">
        <v>2989</v>
      </c>
      <c r="C2963" s="236" t="s">
        <v>33</v>
      </c>
      <c r="D2963" s="236">
        <v>100.39</v>
      </c>
    </row>
    <row r="2964" spans="1:4" ht="30" x14ac:dyDescent="0.25">
      <c r="A2964" s="236">
        <v>102674</v>
      </c>
      <c r="B2964" s="236" t="s">
        <v>2990</v>
      </c>
      <c r="C2964" s="236" t="s">
        <v>33</v>
      </c>
      <c r="D2964" s="236">
        <v>108.66</v>
      </c>
    </row>
    <row r="2965" spans="1:4" ht="45" x14ac:dyDescent="0.25">
      <c r="A2965" s="236">
        <v>102680</v>
      </c>
      <c r="B2965" s="236" t="s">
        <v>2991</v>
      </c>
      <c r="C2965" s="236" t="s">
        <v>33</v>
      </c>
      <c r="D2965" s="236">
        <v>140</v>
      </c>
    </row>
    <row r="2966" spans="1:4" ht="30" x14ac:dyDescent="0.25">
      <c r="A2966" s="236">
        <v>102684</v>
      </c>
      <c r="B2966" s="236" t="s">
        <v>2992</v>
      </c>
      <c r="C2966" s="236" t="s">
        <v>33</v>
      </c>
      <c r="D2966" s="236">
        <v>149.24</v>
      </c>
    </row>
    <row r="2967" spans="1:4" ht="30" x14ac:dyDescent="0.25">
      <c r="A2967" s="236">
        <v>102672</v>
      </c>
      <c r="B2967" s="236" t="s">
        <v>2993</v>
      </c>
      <c r="C2967" s="236" t="s">
        <v>33</v>
      </c>
      <c r="D2967" s="236">
        <v>184.9</v>
      </c>
    </row>
    <row r="2968" spans="1:4" ht="30" x14ac:dyDescent="0.25">
      <c r="A2968" s="236">
        <v>102676</v>
      </c>
      <c r="B2968" s="236" t="s">
        <v>2994</v>
      </c>
      <c r="C2968" s="236" t="s">
        <v>33</v>
      </c>
      <c r="D2968" s="236">
        <v>180.58</v>
      </c>
    </row>
    <row r="2969" spans="1:4" ht="45" x14ac:dyDescent="0.25">
      <c r="A2969" s="236">
        <v>102681</v>
      </c>
      <c r="B2969" s="236" t="s">
        <v>2995</v>
      </c>
      <c r="C2969" s="236" t="s">
        <v>33</v>
      </c>
      <c r="D2969" s="236">
        <v>211.93</v>
      </c>
    </row>
    <row r="2970" spans="1:4" ht="30" x14ac:dyDescent="0.25">
      <c r="A2970" s="236">
        <v>102685</v>
      </c>
      <c r="B2970" s="236" t="s">
        <v>2996</v>
      </c>
      <c r="C2970" s="236" t="s">
        <v>33</v>
      </c>
      <c r="D2970" s="236">
        <v>221.17</v>
      </c>
    </row>
    <row r="2971" spans="1:4" ht="30" x14ac:dyDescent="0.25">
      <c r="A2971" s="236">
        <v>102664</v>
      </c>
      <c r="B2971" s="236" t="s">
        <v>2997</v>
      </c>
      <c r="C2971" s="236" t="s">
        <v>33</v>
      </c>
      <c r="D2971" s="236">
        <v>46.44</v>
      </c>
    </row>
    <row r="2972" spans="1:4" x14ac:dyDescent="0.25">
      <c r="A2972" s="236">
        <v>102665</v>
      </c>
      <c r="B2972" s="236" t="s">
        <v>2998</v>
      </c>
      <c r="C2972" s="236" t="s">
        <v>33</v>
      </c>
      <c r="D2972" s="236">
        <v>22.99</v>
      </c>
    </row>
    <row r="2973" spans="1:4" ht="30" x14ac:dyDescent="0.25">
      <c r="A2973" s="236">
        <v>102663</v>
      </c>
      <c r="B2973" s="236" t="s">
        <v>2999</v>
      </c>
      <c r="C2973" s="236" t="s">
        <v>33</v>
      </c>
      <c r="D2973" s="236">
        <v>74.37</v>
      </c>
    </row>
    <row r="2974" spans="1:4" ht="30" x14ac:dyDescent="0.25">
      <c r="A2974" s="236">
        <v>102669</v>
      </c>
      <c r="B2974" s="236" t="s">
        <v>3000</v>
      </c>
      <c r="C2974" s="236" t="s">
        <v>33</v>
      </c>
      <c r="D2974" s="236">
        <v>96.71</v>
      </c>
    </row>
    <row r="2975" spans="1:4" ht="30" x14ac:dyDescent="0.25">
      <c r="A2975" s="236">
        <v>102661</v>
      </c>
      <c r="B2975" s="236" t="s">
        <v>3001</v>
      </c>
      <c r="C2975" s="236" t="s">
        <v>33</v>
      </c>
      <c r="D2975" s="236">
        <v>35.44</v>
      </c>
    </row>
    <row r="2976" spans="1:4" ht="30" x14ac:dyDescent="0.25">
      <c r="A2976" s="236">
        <v>102666</v>
      </c>
      <c r="B2976" s="236" t="s">
        <v>3002</v>
      </c>
      <c r="C2976" s="236" t="s">
        <v>33</v>
      </c>
      <c r="D2976" s="236">
        <v>57.56</v>
      </c>
    </row>
    <row r="2977" spans="1:4" ht="30" x14ac:dyDescent="0.25">
      <c r="A2977" s="236">
        <v>102662</v>
      </c>
      <c r="B2977" s="236" t="s">
        <v>3003</v>
      </c>
      <c r="C2977" s="236" t="s">
        <v>33</v>
      </c>
      <c r="D2977" s="236">
        <v>102.91</v>
      </c>
    </row>
    <row r="2978" spans="1:4" ht="45" x14ac:dyDescent="0.25">
      <c r="A2978" s="236">
        <v>102668</v>
      </c>
      <c r="B2978" s="236" t="s">
        <v>3004</v>
      </c>
      <c r="C2978" s="236" t="s">
        <v>33</v>
      </c>
      <c r="D2978" s="236">
        <v>125.03</v>
      </c>
    </row>
    <row r="2979" spans="1:4" x14ac:dyDescent="0.25">
      <c r="A2979" s="236">
        <v>102718</v>
      </c>
      <c r="B2979" s="236" t="s">
        <v>3005</v>
      </c>
      <c r="C2979" s="236" t="s">
        <v>124</v>
      </c>
      <c r="D2979" s="236">
        <v>142.71</v>
      </c>
    </row>
    <row r="2980" spans="1:4" x14ac:dyDescent="0.25">
      <c r="A2980" s="236">
        <v>102716</v>
      </c>
      <c r="B2980" s="236" t="s">
        <v>3006</v>
      </c>
      <c r="C2980" s="236" t="s">
        <v>124</v>
      </c>
      <c r="D2980" s="236">
        <v>125.91</v>
      </c>
    </row>
    <row r="2981" spans="1:4" x14ac:dyDescent="0.25">
      <c r="A2981" s="236">
        <v>102719</v>
      </c>
      <c r="B2981" s="236" t="s">
        <v>3007</v>
      </c>
      <c r="C2981" s="236" t="s">
        <v>124</v>
      </c>
      <c r="D2981" s="236">
        <v>133.99</v>
      </c>
    </row>
    <row r="2982" spans="1:4" x14ac:dyDescent="0.25">
      <c r="A2982" s="236">
        <v>102717</v>
      </c>
      <c r="B2982" s="236" t="s">
        <v>3008</v>
      </c>
      <c r="C2982" s="236" t="s">
        <v>124</v>
      </c>
      <c r="D2982" s="236">
        <v>117.19</v>
      </c>
    </row>
    <row r="2983" spans="1:4" ht="30" x14ac:dyDescent="0.25">
      <c r="A2983" s="236">
        <v>102720</v>
      </c>
      <c r="B2983" s="236" t="s">
        <v>3009</v>
      </c>
      <c r="C2983" s="236" t="s">
        <v>178</v>
      </c>
      <c r="D2983" s="236">
        <v>0</v>
      </c>
    </row>
    <row r="2984" spans="1:4" ht="30" x14ac:dyDescent="0.25">
      <c r="A2984" s="236">
        <v>102713</v>
      </c>
      <c r="B2984" s="236" t="s">
        <v>3010</v>
      </c>
      <c r="C2984" s="236" t="s">
        <v>178</v>
      </c>
      <c r="D2984" s="236">
        <v>12.63</v>
      </c>
    </row>
    <row r="2985" spans="1:4" ht="30" x14ac:dyDescent="0.25">
      <c r="A2985" s="236">
        <v>102715</v>
      </c>
      <c r="B2985" s="236" t="s">
        <v>3011</v>
      </c>
      <c r="C2985" s="236" t="s">
        <v>178</v>
      </c>
      <c r="D2985" s="236">
        <v>24.82</v>
      </c>
    </row>
    <row r="2986" spans="1:4" ht="30" x14ac:dyDescent="0.25">
      <c r="A2986" s="236">
        <v>103653</v>
      </c>
      <c r="B2986" s="236" t="s">
        <v>3012</v>
      </c>
      <c r="C2986" s="236" t="s">
        <v>178</v>
      </c>
      <c r="D2986" s="236">
        <v>29.62</v>
      </c>
    </row>
    <row r="2987" spans="1:4" ht="30" x14ac:dyDescent="0.25">
      <c r="A2987" s="236">
        <v>102712</v>
      </c>
      <c r="B2987" s="236" t="s">
        <v>3013</v>
      </c>
      <c r="C2987" s="236" t="s">
        <v>178</v>
      </c>
      <c r="D2987" s="236">
        <v>9.24</v>
      </c>
    </row>
    <row r="2988" spans="1:4" ht="30" x14ac:dyDescent="0.25">
      <c r="A2988" s="236">
        <v>102711</v>
      </c>
      <c r="B2988" s="236" t="s">
        <v>3014</v>
      </c>
      <c r="C2988" s="236" t="s">
        <v>119</v>
      </c>
      <c r="D2988" s="236">
        <v>99.71</v>
      </c>
    </row>
    <row r="2989" spans="1:4" ht="30" x14ac:dyDescent="0.25">
      <c r="A2989" s="236">
        <v>102710</v>
      </c>
      <c r="B2989" s="236" t="s">
        <v>3015</v>
      </c>
      <c r="C2989" s="236" t="s">
        <v>119</v>
      </c>
      <c r="D2989" s="236">
        <v>78.260000000000005</v>
      </c>
    </row>
    <row r="2990" spans="1:4" x14ac:dyDescent="0.25">
      <c r="A2990" s="236">
        <v>102709</v>
      </c>
      <c r="B2990" s="236" t="s">
        <v>3016</v>
      </c>
      <c r="C2990" s="236" t="s">
        <v>119</v>
      </c>
      <c r="D2990" s="236">
        <v>0</v>
      </c>
    </row>
    <row r="2991" spans="1:4" ht="30" x14ac:dyDescent="0.25">
      <c r="A2991" s="236">
        <v>102708</v>
      </c>
      <c r="B2991" s="236" t="s">
        <v>3017</v>
      </c>
      <c r="C2991" s="236" t="s">
        <v>119</v>
      </c>
      <c r="D2991" s="236">
        <v>32.57</v>
      </c>
    </row>
    <row r="2992" spans="1:4" ht="30" x14ac:dyDescent="0.25">
      <c r="A2992" s="236">
        <v>102707</v>
      </c>
      <c r="B2992" s="236" t="s">
        <v>3018</v>
      </c>
      <c r="C2992" s="236" t="s">
        <v>33</v>
      </c>
      <c r="D2992" s="236">
        <v>54.48</v>
      </c>
    </row>
    <row r="2993" spans="1:4" ht="30" x14ac:dyDescent="0.25">
      <c r="A2993" s="236">
        <v>102704</v>
      </c>
      <c r="B2993" s="236" t="s">
        <v>3019</v>
      </c>
      <c r="C2993" s="236" t="s">
        <v>33</v>
      </c>
      <c r="D2993" s="236">
        <v>11.68</v>
      </c>
    </row>
    <row r="2994" spans="1:4" ht="30" x14ac:dyDescent="0.25">
      <c r="A2994" s="236">
        <v>102705</v>
      </c>
      <c r="B2994" s="236" t="s">
        <v>3020</v>
      </c>
      <c r="C2994" s="236" t="s">
        <v>33</v>
      </c>
      <c r="D2994" s="236">
        <v>74.209999999999994</v>
      </c>
    </row>
    <row r="2995" spans="1:4" ht="30" x14ac:dyDescent="0.25">
      <c r="A2995" s="236">
        <v>98333</v>
      </c>
      <c r="B2995" s="236" t="s">
        <v>3021</v>
      </c>
      <c r="C2995" s="236" t="s">
        <v>178</v>
      </c>
      <c r="D2995" s="236">
        <v>0</v>
      </c>
    </row>
    <row r="2996" spans="1:4" ht="30" x14ac:dyDescent="0.25">
      <c r="A2996" s="236">
        <v>98332</v>
      </c>
      <c r="B2996" s="236" t="s">
        <v>3022</v>
      </c>
      <c r="C2996" s="236" t="s">
        <v>178</v>
      </c>
      <c r="D2996" s="236">
        <v>0</v>
      </c>
    </row>
    <row r="2997" spans="1:4" ht="30" x14ac:dyDescent="0.25">
      <c r="A2997" s="236">
        <v>98331</v>
      </c>
      <c r="B2997" s="236" t="s">
        <v>3023</v>
      </c>
      <c r="C2997" s="236" t="s">
        <v>178</v>
      </c>
      <c r="D2997" s="236">
        <v>0</v>
      </c>
    </row>
    <row r="2998" spans="1:4" ht="30" x14ac:dyDescent="0.25">
      <c r="A2998" s="236">
        <v>98327</v>
      </c>
      <c r="B2998" s="236" t="s">
        <v>3024</v>
      </c>
      <c r="C2998" s="236" t="s">
        <v>178</v>
      </c>
      <c r="D2998" s="236">
        <v>0</v>
      </c>
    </row>
    <row r="2999" spans="1:4" ht="30" x14ac:dyDescent="0.25">
      <c r="A2999" s="236">
        <v>98326</v>
      </c>
      <c r="B2999" s="236" t="s">
        <v>3025</v>
      </c>
      <c r="C2999" s="236" t="s">
        <v>178</v>
      </c>
      <c r="D2999" s="236">
        <v>0</v>
      </c>
    </row>
    <row r="3000" spans="1:4" ht="30" x14ac:dyDescent="0.25">
      <c r="A3000" s="236">
        <v>98325</v>
      </c>
      <c r="B3000" s="236" t="s">
        <v>3026</v>
      </c>
      <c r="C3000" s="236" t="s">
        <v>178</v>
      </c>
      <c r="D3000" s="236">
        <v>0</v>
      </c>
    </row>
    <row r="3001" spans="1:4" ht="30" x14ac:dyDescent="0.25">
      <c r="A3001" s="236">
        <v>98370</v>
      </c>
      <c r="B3001" s="236" t="s">
        <v>3027</v>
      </c>
      <c r="C3001" s="236" t="s">
        <v>178</v>
      </c>
      <c r="D3001" s="236">
        <v>0</v>
      </c>
    </row>
    <row r="3002" spans="1:4" ht="30" x14ac:dyDescent="0.25">
      <c r="A3002" s="236">
        <v>98389</v>
      </c>
      <c r="B3002" s="236" t="s">
        <v>3028</v>
      </c>
      <c r="C3002" s="236" t="s">
        <v>119</v>
      </c>
      <c r="D3002" s="236">
        <v>0</v>
      </c>
    </row>
    <row r="3003" spans="1:4" ht="30" x14ac:dyDescent="0.25">
      <c r="A3003" s="236">
        <v>98390</v>
      </c>
      <c r="B3003" s="236" t="s">
        <v>3029</v>
      </c>
      <c r="C3003" s="236" t="s">
        <v>119</v>
      </c>
      <c r="D3003" s="236">
        <v>0</v>
      </c>
    </row>
    <row r="3004" spans="1:4" ht="30" x14ac:dyDescent="0.25">
      <c r="A3004" s="236">
        <v>98391</v>
      </c>
      <c r="B3004" s="236" t="s">
        <v>3030</v>
      </c>
      <c r="C3004" s="236" t="s">
        <v>119</v>
      </c>
      <c r="D3004" s="236">
        <v>0</v>
      </c>
    </row>
    <row r="3005" spans="1:4" ht="30" x14ac:dyDescent="0.25">
      <c r="A3005" s="236">
        <v>98392</v>
      </c>
      <c r="B3005" s="236" t="s">
        <v>3031</v>
      </c>
      <c r="C3005" s="236" t="s">
        <v>119</v>
      </c>
      <c r="D3005" s="236">
        <v>0</v>
      </c>
    </row>
    <row r="3006" spans="1:4" ht="30" x14ac:dyDescent="0.25">
      <c r="A3006" s="236">
        <v>98393</v>
      </c>
      <c r="B3006" s="236" t="s">
        <v>3032</v>
      </c>
      <c r="C3006" s="236" t="s">
        <v>119</v>
      </c>
      <c r="D3006" s="236">
        <v>0</v>
      </c>
    </row>
    <row r="3007" spans="1:4" ht="30" x14ac:dyDescent="0.25">
      <c r="A3007" s="236">
        <v>98394</v>
      </c>
      <c r="B3007" s="236" t="s">
        <v>3033</v>
      </c>
      <c r="C3007" s="236" t="s">
        <v>119</v>
      </c>
      <c r="D3007" s="236">
        <v>0</v>
      </c>
    </row>
    <row r="3008" spans="1:4" ht="30" x14ac:dyDescent="0.25">
      <c r="A3008" s="236">
        <v>98395</v>
      </c>
      <c r="B3008" s="236" t="s">
        <v>3034</v>
      </c>
      <c r="C3008" s="236" t="s">
        <v>119</v>
      </c>
      <c r="D3008" s="236">
        <v>0</v>
      </c>
    </row>
    <row r="3009" spans="1:4" ht="30" x14ac:dyDescent="0.25">
      <c r="A3009" s="236">
        <v>98396</v>
      </c>
      <c r="B3009" s="236" t="s">
        <v>3035</v>
      </c>
      <c r="C3009" s="236" t="s">
        <v>119</v>
      </c>
      <c r="D3009" s="236">
        <v>0</v>
      </c>
    </row>
    <row r="3010" spans="1:4" ht="45" x14ac:dyDescent="0.25">
      <c r="A3010" s="236">
        <v>98369</v>
      </c>
      <c r="B3010" s="236" t="s">
        <v>3036</v>
      </c>
      <c r="C3010" s="236" t="s">
        <v>178</v>
      </c>
      <c r="D3010" s="236">
        <v>0</v>
      </c>
    </row>
    <row r="3011" spans="1:4" ht="45" x14ac:dyDescent="0.25">
      <c r="A3011" s="236">
        <v>98360</v>
      </c>
      <c r="B3011" s="236" t="s">
        <v>3037</v>
      </c>
      <c r="C3011" s="236" t="s">
        <v>178</v>
      </c>
      <c r="D3011" s="236">
        <v>0</v>
      </c>
    </row>
    <row r="3012" spans="1:4" ht="45" x14ac:dyDescent="0.25">
      <c r="A3012" s="236">
        <v>98368</v>
      </c>
      <c r="B3012" s="236" t="s">
        <v>3038</v>
      </c>
      <c r="C3012" s="236" t="s">
        <v>178</v>
      </c>
      <c r="D3012" s="236">
        <v>0</v>
      </c>
    </row>
    <row r="3013" spans="1:4" ht="45" x14ac:dyDescent="0.25">
      <c r="A3013" s="236">
        <v>98359</v>
      </c>
      <c r="B3013" s="236" t="s">
        <v>3039</v>
      </c>
      <c r="C3013" s="236" t="s">
        <v>178</v>
      </c>
      <c r="D3013" s="236">
        <v>0</v>
      </c>
    </row>
    <row r="3014" spans="1:4" ht="45" x14ac:dyDescent="0.25">
      <c r="A3014" s="236">
        <v>98367</v>
      </c>
      <c r="B3014" s="236" t="s">
        <v>3040</v>
      </c>
      <c r="C3014" s="236" t="s">
        <v>178</v>
      </c>
      <c r="D3014" s="236">
        <v>0</v>
      </c>
    </row>
    <row r="3015" spans="1:4" ht="45" x14ac:dyDescent="0.25">
      <c r="A3015" s="236">
        <v>98358</v>
      </c>
      <c r="B3015" s="236" t="s">
        <v>3041</v>
      </c>
      <c r="C3015" s="236" t="s">
        <v>178</v>
      </c>
      <c r="D3015" s="236">
        <v>0</v>
      </c>
    </row>
    <row r="3016" spans="1:4" ht="45" x14ac:dyDescent="0.25">
      <c r="A3016" s="236">
        <v>98352</v>
      </c>
      <c r="B3016" s="236" t="s">
        <v>3042</v>
      </c>
      <c r="C3016" s="236" t="s">
        <v>178</v>
      </c>
      <c r="D3016" s="236">
        <v>0</v>
      </c>
    </row>
    <row r="3017" spans="1:4" ht="30" x14ac:dyDescent="0.25">
      <c r="A3017" s="236">
        <v>98343</v>
      </c>
      <c r="B3017" s="236" t="s">
        <v>3043</v>
      </c>
      <c r="C3017" s="236" t="s">
        <v>178</v>
      </c>
      <c r="D3017" s="236">
        <v>0</v>
      </c>
    </row>
    <row r="3018" spans="1:4" ht="45" x14ac:dyDescent="0.25">
      <c r="A3018" s="236">
        <v>98351</v>
      </c>
      <c r="B3018" s="236" t="s">
        <v>3044</v>
      </c>
      <c r="C3018" s="236" t="s">
        <v>178</v>
      </c>
      <c r="D3018" s="236">
        <v>0</v>
      </c>
    </row>
    <row r="3019" spans="1:4" ht="30" x14ac:dyDescent="0.25">
      <c r="A3019" s="236">
        <v>98342</v>
      </c>
      <c r="B3019" s="236" t="s">
        <v>3045</v>
      </c>
      <c r="C3019" s="236" t="s">
        <v>178</v>
      </c>
      <c r="D3019" s="236">
        <v>0</v>
      </c>
    </row>
    <row r="3020" spans="1:4" ht="45" x14ac:dyDescent="0.25">
      <c r="A3020" s="236">
        <v>98350</v>
      </c>
      <c r="B3020" s="236" t="s">
        <v>3046</v>
      </c>
      <c r="C3020" s="236" t="s">
        <v>178</v>
      </c>
      <c r="D3020" s="236">
        <v>0</v>
      </c>
    </row>
    <row r="3021" spans="1:4" ht="30" x14ac:dyDescent="0.25">
      <c r="A3021" s="236">
        <v>98341</v>
      </c>
      <c r="B3021" s="236" t="s">
        <v>3047</v>
      </c>
      <c r="C3021" s="236" t="s">
        <v>178</v>
      </c>
      <c r="D3021" s="236">
        <v>0</v>
      </c>
    </row>
    <row r="3022" spans="1:4" ht="30" x14ac:dyDescent="0.25">
      <c r="A3022" s="236">
        <v>98381</v>
      </c>
      <c r="B3022" s="236" t="s">
        <v>3048</v>
      </c>
      <c r="C3022" s="236" t="s">
        <v>33</v>
      </c>
      <c r="D3022" s="236">
        <v>0</v>
      </c>
    </row>
    <row r="3023" spans="1:4" ht="30" x14ac:dyDescent="0.25">
      <c r="A3023" s="236">
        <v>98382</v>
      </c>
      <c r="B3023" s="236" t="s">
        <v>3049</v>
      </c>
      <c r="C3023" s="236" t="s">
        <v>33</v>
      </c>
      <c r="D3023" s="236">
        <v>0</v>
      </c>
    </row>
    <row r="3024" spans="1:4" ht="30" x14ac:dyDescent="0.25">
      <c r="A3024" s="236">
        <v>98383</v>
      </c>
      <c r="B3024" s="236" t="s">
        <v>3050</v>
      </c>
      <c r="C3024" s="236" t="s">
        <v>33</v>
      </c>
      <c r="D3024" s="236">
        <v>0</v>
      </c>
    </row>
    <row r="3025" spans="1:4" ht="30" x14ac:dyDescent="0.25">
      <c r="A3025" s="236">
        <v>98384</v>
      </c>
      <c r="B3025" s="236" t="s">
        <v>3051</v>
      </c>
      <c r="C3025" s="236" t="s">
        <v>33</v>
      </c>
      <c r="D3025" s="236">
        <v>0</v>
      </c>
    </row>
    <row r="3026" spans="1:4" ht="30" x14ac:dyDescent="0.25">
      <c r="A3026" s="236">
        <v>98385</v>
      </c>
      <c r="B3026" s="236" t="s">
        <v>3052</v>
      </c>
      <c r="C3026" s="236" t="s">
        <v>33</v>
      </c>
      <c r="D3026" s="236">
        <v>0</v>
      </c>
    </row>
    <row r="3027" spans="1:4" ht="30" x14ac:dyDescent="0.25">
      <c r="A3027" s="236">
        <v>98386</v>
      </c>
      <c r="B3027" s="236" t="s">
        <v>3053</v>
      </c>
      <c r="C3027" s="236" t="s">
        <v>33</v>
      </c>
      <c r="D3027" s="236">
        <v>0</v>
      </c>
    </row>
    <row r="3028" spans="1:4" ht="30" x14ac:dyDescent="0.25">
      <c r="A3028" s="236">
        <v>98387</v>
      </c>
      <c r="B3028" s="236" t="s">
        <v>3054</v>
      </c>
      <c r="C3028" s="236" t="s">
        <v>33</v>
      </c>
      <c r="D3028" s="236">
        <v>0</v>
      </c>
    </row>
    <row r="3029" spans="1:4" ht="30" x14ac:dyDescent="0.25">
      <c r="A3029" s="236">
        <v>98388</v>
      </c>
      <c r="B3029" s="236" t="s">
        <v>3055</v>
      </c>
      <c r="C3029" s="236" t="s">
        <v>33</v>
      </c>
      <c r="D3029" s="236">
        <v>0</v>
      </c>
    </row>
    <row r="3030" spans="1:4" ht="45" x14ac:dyDescent="0.25">
      <c r="A3030" s="236">
        <v>98346</v>
      </c>
      <c r="B3030" s="236" t="s">
        <v>3056</v>
      </c>
      <c r="C3030" s="236" t="s">
        <v>178</v>
      </c>
      <c r="D3030" s="236">
        <v>0</v>
      </c>
    </row>
    <row r="3031" spans="1:4" ht="45" x14ac:dyDescent="0.25">
      <c r="A3031" s="236">
        <v>98363</v>
      </c>
      <c r="B3031" s="236" t="s">
        <v>3057</v>
      </c>
      <c r="C3031" s="236" t="s">
        <v>178</v>
      </c>
      <c r="D3031" s="236">
        <v>0</v>
      </c>
    </row>
    <row r="3032" spans="1:4" ht="45" x14ac:dyDescent="0.25">
      <c r="A3032" s="236">
        <v>98354</v>
      </c>
      <c r="B3032" s="236" t="s">
        <v>3058</v>
      </c>
      <c r="C3032" s="236" t="s">
        <v>178</v>
      </c>
      <c r="D3032" s="236">
        <v>0</v>
      </c>
    </row>
    <row r="3033" spans="1:4" ht="30" x14ac:dyDescent="0.25">
      <c r="A3033" s="236">
        <v>98337</v>
      </c>
      <c r="B3033" s="236" t="s">
        <v>3059</v>
      </c>
      <c r="C3033" s="236" t="s">
        <v>178</v>
      </c>
      <c r="D3033" s="236">
        <v>0</v>
      </c>
    </row>
    <row r="3034" spans="1:4" ht="45" x14ac:dyDescent="0.25">
      <c r="A3034" s="236">
        <v>98345</v>
      </c>
      <c r="B3034" s="236" t="s">
        <v>3060</v>
      </c>
      <c r="C3034" s="236" t="s">
        <v>178</v>
      </c>
      <c r="D3034" s="236">
        <v>0</v>
      </c>
    </row>
    <row r="3035" spans="1:4" ht="45" x14ac:dyDescent="0.25">
      <c r="A3035" s="236">
        <v>98362</v>
      </c>
      <c r="B3035" s="236" t="s">
        <v>3061</v>
      </c>
      <c r="C3035" s="236" t="s">
        <v>178</v>
      </c>
      <c r="D3035" s="236">
        <v>0</v>
      </c>
    </row>
    <row r="3036" spans="1:4" ht="45" x14ac:dyDescent="0.25">
      <c r="A3036" s="236">
        <v>98403</v>
      </c>
      <c r="B3036" s="236" t="s">
        <v>3062</v>
      </c>
      <c r="C3036" s="236" t="s">
        <v>178</v>
      </c>
      <c r="D3036" s="236">
        <v>0</v>
      </c>
    </row>
    <row r="3037" spans="1:4" ht="30" x14ac:dyDescent="0.25">
      <c r="A3037" s="236">
        <v>98335</v>
      </c>
      <c r="B3037" s="236" t="s">
        <v>3063</v>
      </c>
      <c r="C3037" s="236" t="s">
        <v>178</v>
      </c>
      <c r="D3037" s="236">
        <v>0</v>
      </c>
    </row>
    <row r="3038" spans="1:4" ht="45" x14ac:dyDescent="0.25">
      <c r="A3038" s="236">
        <v>98344</v>
      </c>
      <c r="B3038" s="236" t="s">
        <v>3064</v>
      </c>
      <c r="C3038" s="236" t="s">
        <v>178</v>
      </c>
      <c r="D3038" s="236">
        <v>0</v>
      </c>
    </row>
    <row r="3039" spans="1:4" ht="45" x14ac:dyDescent="0.25">
      <c r="A3039" s="236">
        <v>98361</v>
      </c>
      <c r="B3039" s="236" t="s">
        <v>3065</v>
      </c>
      <c r="C3039" s="236" t="s">
        <v>178</v>
      </c>
      <c r="D3039" s="236">
        <v>0</v>
      </c>
    </row>
    <row r="3040" spans="1:4" ht="45" x14ac:dyDescent="0.25">
      <c r="A3040" s="236">
        <v>98353</v>
      </c>
      <c r="B3040" s="236" t="s">
        <v>3066</v>
      </c>
      <c r="C3040" s="236" t="s">
        <v>178</v>
      </c>
      <c r="D3040" s="236">
        <v>0</v>
      </c>
    </row>
    <row r="3041" spans="1:4" ht="30" x14ac:dyDescent="0.25">
      <c r="A3041" s="236">
        <v>98334</v>
      </c>
      <c r="B3041" s="236" t="s">
        <v>3067</v>
      </c>
      <c r="C3041" s="236" t="s">
        <v>178</v>
      </c>
      <c r="D3041" s="236">
        <v>0</v>
      </c>
    </row>
    <row r="3042" spans="1:4" ht="30" x14ac:dyDescent="0.25">
      <c r="A3042" s="236">
        <v>98371</v>
      </c>
      <c r="B3042" s="236" t="s">
        <v>3068</v>
      </c>
      <c r="C3042" s="236" t="s">
        <v>178</v>
      </c>
      <c r="D3042" s="236">
        <v>0</v>
      </c>
    </row>
    <row r="3043" spans="1:4" x14ac:dyDescent="0.25">
      <c r="A3043" s="236">
        <v>98397</v>
      </c>
      <c r="B3043" s="236" t="s">
        <v>3069</v>
      </c>
      <c r="C3043" s="236" t="s">
        <v>178</v>
      </c>
      <c r="D3043" s="236">
        <v>15.78</v>
      </c>
    </row>
    <row r="3044" spans="1:4" ht="30" x14ac:dyDescent="0.25">
      <c r="A3044" s="236">
        <v>97280</v>
      </c>
      <c r="B3044" s="236" t="s">
        <v>3070</v>
      </c>
      <c r="C3044" s="236" t="s">
        <v>119</v>
      </c>
      <c r="D3044" s="236">
        <v>107.34</v>
      </c>
    </row>
    <row r="3045" spans="1:4" ht="30" x14ac:dyDescent="0.25">
      <c r="A3045" s="236">
        <v>97275</v>
      </c>
      <c r="B3045" s="236" t="s">
        <v>3071</v>
      </c>
      <c r="C3045" s="236" t="s">
        <v>119</v>
      </c>
      <c r="D3045" s="236">
        <v>94.47</v>
      </c>
    </row>
    <row r="3046" spans="1:4" ht="30" x14ac:dyDescent="0.25">
      <c r="A3046" s="236">
        <v>97279</v>
      </c>
      <c r="B3046" s="236" t="s">
        <v>3072</v>
      </c>
      <c r="C3046" s="236" t="s">
        <v>119</v>
      </c>
      <c r="D3046" s="236">
        <v>100.15</v>
      </c>
    </row>
    <row r="3047" spans="1:4" ht="30" x14ac:dyDescent="0.25">
      <c r="A3047" s="236">
        <v>97285</v>
      </c>
      <c r="B3047" s="236" t="s">
        <v>3073</v>
      </c>
      <c r="C3047" s="236" t="s">
        <v>119</v>
      </c>
      <c r="D3047" s="236">
        <v>112.23</v>
      </c>
    </row>
    <row r="3048" spans="1:4" ht="30" x14ac:dyDescent="0.25">
      <c r="A3048" s="236">
        <v>97286</v>
      </c>
      <c r="B3048" s="236" t="s">
        <v>3074</v>
      </c>
      <c r="C3048" s="236" t="s">
        <v>119</v>
      </c>
      <c r="D3048" s="236">
        <v>118.3</v>
      </c>
    </row>
    <row r="3049" spans="1:4" ht="30" x14ac:dyDescent="0.25">
      <c r="A3049" s="236">
        <v>97291</v>
      </c>
      <c r="B3049" s="236" t="s">
        <v>3075</v>
      </c>
      <c r="C3049" s="236" t="s">
        <v>119</v>
      </c>
      <c r="D3049" s="236">
        <v>133.18</v>
      </c>
    </row>
    <row r="3050" spans="1:4" ht="30" x14ac:dyDescent="0.25">
      <c r="A3050" s="236">
        <v>97292</v>
      </c>
      <c r="B3050" s="236" t="s">
        <v>3076</v>
      </c>
      <c r="C3050" s="236" t="s">
        <v>119</v>
      </c>
      <c r="D3050" s="236">
        <v>147.27000000000001</v>
      </c>
    </row>
    <row r="3051" spans="1:4" ht="30" x14ac:dyDescent="0.25">
      <c r="A3051" s="236">
        <v>97297</v>
      </c>
      <c r="B3051" s="236" t="s">
        <v>3077</v>
      </c>
      <c r="C3051" s="236" t="s">
        <v>119</v>
      </c>
      <c r="D3051" s="236">
        <v>172.09</v>
      </c>
    </row>
    <row r="3052" spans="1:4" ht="30" x14ac:dyDescent="0.25">
      <c r="A3052" s="236">
        <v>97298</v>
      </c>
      <c r="B3052" s="236" t="s">
        <v>3078</v>
      </c>
      <c r="C3052" s="236" t="s">
        <v>119</v>
      </c>
      <c r="D3052" s="236">
        <v>209.06</v>
      </c>
    </row>
    <row r="3053" spans="1:4" ht="30" x14ac:dyDescent="0.25">
      <c r="A3053" s="236">
        <v>97303</v>
      </c>
      <c r="B3053" s="236" t="s">
        <v>3079</v>
      </c>
      <c r="C3053" s="236" t="s">
        <v>119</v>
      </c>
      <c r="D3053" s="236">
        <v>257.76</v>
      </c>
    </row>
    <row r="3054" spans="1:4" ht="30" x14ac:dyDescent="0.25">
      <c r="A3054" s="236">
        <v>97304</v>
      </c>
      <c r="B3054" s="236" t="s">
        <v>3080</v>
      </c>
      <c r="C3054" s="236" t="s">
        <v>119</v>
      </c>
      <c r="D3054" s="236">
        <v>314.07</v>
      </c>
    </row>
    <row r="3055" spans="1:4" ht="30" x14ac:dyDescent="0.25">
      <c r="A3055" s="236">
        <v>97309</v>
      </c>
      <c r="B3055" s="236" t="s">
        <v>3081</v>
      </c>
      <c r="C3055" s="236" t="s">
        <v>119</v>
      </c>
      <c r="D3055" s="236">
        <v>439.95</v>
      </c>
    </row>
    <row r="3056" spans="1:4" ht="30" x14ac:dyDescent="0.25">
      <c r="A3056" s="236">
        <v>97310</v>
      </c>
      <c r="B3056" s="236" t="s">
        <v>3082</v>
      </c>
      <c r="C3056" s="236" t="s">
        <v>119</v>
      </c>
      <c r="D3056" s="236">
        <v>516.29</v>
      </c>
    </row>
    <row r="3057" spans="1:4" ht="30" x14ac:dyDescent="0.25">
      <c r="A3057" s="236">
        <v>97282</v>
      </c>
      <c r="B3057" s="236" t="s">
        <v>3083</v>
      </c>
      <c r="C3057" s="236" t="s">
        <v>119</v>
      </c>
      <c r="D3057" s="236">
        <v>107.34</v>
      </c>
    </row>
    <row r="3058" spans="1:4" ht="30" x14ac:dyDescent="0.25">
      <c r="A3058" s="236">
        <v>97276</v>
      </c>
      <c r="B3058" s="236" t="s">
        <v>3084</v>
      </c>
      <c r="C3058" s="236" t="s">
        <v>119</v>
      </c>
      <c r="D3058" s="236">
        <v>95.58</v>
      </c>
    </row>
    <row r="3059" spans="1:4" ht="30" x14ac:dyDescent="0.25">
      <c r="A3059" s="236">
        <v>97281</v>
      </c>
      <c r="B3059" s="236" t="s">
        <v>3085</v>
      </c>
      <c r="C3059" s="236" t="s">
        <v>119</v>
      </c>
      <c r="D3059" s="236">
        <v>100.61</v>
      </c>
    </row>
    <row r="3060" spans="1:4" ht="30" x14ac:dyDescent="0.25">
      <c r="A3060" s="236">
        <v>97287</v>
      </c>
      <c r="B3060" s="236" t="s">
        <v>3086</v>
      </c>
      <c r="C3060" s="236" t="s">
        <v>119</v>
      </c>
      <c r="D3060" s="236">
        <v>112.73</v>
      </c>
    </row>
    <row r="3061" spans="1:4" ht="30" x14ac:dyDescent="0.25">
      <c r="A3061" s="236">
        <v>97288</v>
      </c>
      <c r="B3061" s="236" t="s">
        <v>3087</v>
      </c>
      <c r="C3061" s="236" t="s">
        <v>119</v>
      </c>
      <c r="D3061" s="236">
        <v>121.72</v>
      </c>
    </row>
    <row r="3062" spans="1:4" ht="30" x14ac:dyDescent="0.25">
      <c r="A3062" s="236">
        <v>97293</v>
      </c>
      <c r="B3062" s="236" t="s">
        <v>3088</v>
      </c>
      <c r="C3062" s="236" t="s">
        <v>119</v>
      </c>
      <c r="D3062" s="236">
        <v>133.18</v>
      </c>
    </row>
    <row r="3063" spans="1:4" ht="30" x14ac:dyDescent="0.25">
      <c r="A3063" s="236">
        <v>97294</v>
      </c>
      <c r="B3063" s="236" t="s">
        <v>3089</v>
      </c>
      <c r="C3063" s="236" t="s">
        <v>119</v>
      </c>
      <c r="D3063" s="236">
        <v>147.27000000000001</v>
      </c>
    </row>
    <row r="3064" spans="1:4" ht="30" x14ac:dyDescent="0.25">
      <c r="A3064" s="236">
        <v>97299</v>
      </c>
      <c r="B3064" s="236" t="s">
        <v>3090</v>
      </c>
      <c r="C3064" s="236" t="s">
        <v>119</v>
      </c>
      <c r="D3064" s="236">
        <v>172.09</v>
      </c>
    </row>
    <row r="3065" spans="1:4" ht="30" x14ac:dyDescent="0.25">
      <c r="A3065" s="236">
        <v>97300</v>
      </c>
      <c r="B3065" s="236" t="s">
        <v>3091</v>
      </c>
      <c r="C3065" s="236" t="s">
        <v>119</v>
      </c>
      <c r="D3065" s="236">
        <v>209.06</v>
      </c>
    </row>
    <row r="3066" spans="1:4" ht="30" x14ac:dyDescent="0.25">
      <c r="A3066" s="236">
        <v>97305</v>
      </c>
      <c r="B3066" s="236" t="s">
        <v>3092</v>
      </c>
      <c r="C3066" s="236" t="s">
        <v>119</v>
      </c>
      <c r="D3066" s="236">
        <v>251.26</v>
      </c>
    </row>
    <row r="3067" spans="1:4" ht="30" x14ac:dyDescent="0.25">
      <c r="A3067" s="236">
        <v>97306</v>
      </c>
      <c r="B3067" s="236" t="s">
        <v>3093</v>
      </c>
      <c r="C3067" s="236" t="s">
        <v>119</v>
      </c>
      <c r="D3067" s="236">
        <v>328.14</v>
      </c>
    </row>
    <row r="3068" spans="1:4" ht="30" x14ac:dyDescent="0.25">
      <c r="A3068" s="236">
        <v>97311</v>
      </c>
      <c r="B3068" s="236" t="s">
        <v>3094</v>
      </c>
      <c r="C3068" s="236" t="s">
        <v>119</v>
      </c>
      <c r="D3068" s="236">
        <v>397.07</v>
      </c>
    </row>
    <row r="3069" spans="1:4" ht="30" x14ac:dyDescent="0.25">
      <c r="A3069" s="236">
        <v>97312</v>
      </c>
      <c r="B3069" s="236" t="s">
        <v>3095</v>
      </c>
      <c r="C3069" s="236" t="s">
        <v>119</v>
      </c>
      <c r="D3069" s="236">
        <v>516.29</v>
      </c>
    </row>
    <row r="3070" spans="1:4" ht="30" x14ac:dyDescent="0.25">
      <c r="A3070" s="236">
        <v>97278</v>
      </c>
      <c r="B3070" s="236" t="s">
        <v>3096</v>
      </c>
      <c r="C3070" s="236" t="s">
        <v>119</v>
      </c>
      <c r="D3070" s="236">
        <v>111.53</v>
      </c>
    </row>
    <row r="3071" spans="1:4" ht="30" x14ac:dyDescent="0.25">
      <c r="A3071" s="236">
        <v>97274</v>
      </c>
      <c r="B3071" s="236" t="s">
        <v>3097</v>
      </c>
      <c r="C3071" s="236" t="s">
        <v>119</v>
      </c>
      <c r="D3071" s="236">
        <v>98.06</v>
      </c>
    </row>
    <row r="3072" spans="1:4" ht="30" x14ac:dyDescent="0.25">
      <c r="A3072" s="236">
        <v>97283</v>
      </c>
      <c r="B3072" s="236" t="s">
        <v>3098</v>
      </c>
      <c r="C3072" s="236" t="s">
        <v>119</v>
      </c>
      <c r="D3072" s="236">
        <v>115.04</v>
      </c>
    </row>
    <row r="3073" spans="1:4" ht="30" x14ac:dyDescent="0.25">
      <c r="A3073" s="236">
        <v>97284</v>
      </c>
      <c r="B3073" s="236" t="s">
        <v>3099</v>
      </c>
      <c r="C3073" s="236" t="s">
        <v>119</v>
      </c>
      <c r="D3073" s="236">
        <v>129.69</v>
      </c>
    </row>
    <row r="3074" spans="1:4" ht="30" x14ac:dyDescent="0.25">
      <c r="A3074" s="236">
        <v>97289</v>
      </c>
      <c r="B3074" s="236" t="s">
        <v>3100</v>
      </c>
      <c r="C3074" s="236" t="s">
        <v>119</v>
      </c>
      <c r="D3074" s="236">
        <v>146.97</v>
      </c>
    </row>
    <row r="3075" spans="1:4" ht="30" x14ac:dyDescent="0.25">
      <c r="A3075" s="236">
        <v>97290</v>
      </c>
      <c r="B3075" s="236" t="s">
        <v>3101</v>
      </c>
      <c r="C3075" s="236" t="s">
        <v>119</v>
      </c>
      <c r="D3075" s="236">
        <v>152.4</v>
      </c>
    </row>
    <row r="3076" spans="1:4" ht="30" x14ac:dyDescent="0.25">
      <c r="A3076" s="236">
        <v>97295</v>
      </c>
      <c r="B3076" s="236" t="s">
        <v>3102</v>
      </c>
      <c r="C3076" s="236" t="s">
        <v>119</v>
      </c>
      <c r="D3076" s="236">
        <v>186.63</v>
      </c>
    </row>
    <row r="3077" spans="1:4" ht="30" x14ac:dyDescent="0.25">
      <c r="A3077" s="236">
        <v>97296</v>
      </c>
      <c r="B3077" s="236" t="s">
        <v>3103</v>
      </c>
      <c r="C3077" s="236" t="s">
        <v>119</v>
      </c>
      <c r="D3077" s="236">
        <v>227.29</v>
      </c>
    </row>
    <row r="3078" spans="1:4" ht="30" x14ac:dyDescent="0.25">
      <c r="A3078" s="236">
        <v>97301</v>
      </c>
      <c r="B3078" s="236" t="s">
        <v>3104</v>
      </c>
      <c r="C3078" s="236" t="s">
        <v>119</v>
      </c>
      <c r="D3078" s="236">
        <v>290.60000000000002</v>
      </c>
    </row>
    <row r="3079" spans="1:4" ht="30" x14ac:dyDescent="0.25">
      <c r="A3079" s="236">
        <v>97302</v>
      </c>
      <c r="B3079" s="236" t="s">
        <v>3105</v>
      </c>
      <c r="C3079" s="236" t="s">
        <v>119</v>
      </c>
      <c r="D3079" s="236">
        <v>342.12</v>
      </c>
    </row>
    <row r="3080" spans="1:4" ht="30" x14ac:dyDescent="0.25">
      <c r="A3080" s="236">
        <v>97307</v>
      </c>
      <c r="B3080" s="236" t="s">
        <v>3106</v>
      </c>
      <c r="C3080" s="236" t="s">
        <v>119</v>
      </c>
      <c r="D3080" s="236">
        <v>435.66</v>
      </c>
    </row>
    <row r="3081" spans="1:4" ht="30" x14ac:dyDescent="0.25">
      <c r="A3081" s="236">
        <v>97277</v>
      </c>
      <c r="B3081" s="236" t="s">
        <v>3107</v>
      </c>
      <c r="C3081" s="236" t="s">
        <v>119</v>
      </c>
      <c r="D3081" s="236">
        <v>104.57</v>
      </c>
    </row>
    <row r="3082" spans="1:4" ht="30" x14ac:dyDescent="0.25">
      <c r="A3082" s="236">
        <v>97308</v>
      </c>
      <c r="B3082" s="236" t="s">
        <v>3108</v>
      </c>
      <c r="C3082" s="236" t="s">
        <v>119</v>
      </c>
      <c r="D3082" s="236">
        <v>495.03</v>
      </c>
    </row>
    <row r="3083" spans="1:4" ht="30" x14ac:dyDescent="0.25">
      <c r="A3083" s="236">
        <v>97238</v>
      </c>
      <c r="B3083" s="236" t="s">
        <v>3109</v>
      </c>
      <c r="C3083" s="236" t="s">
        <v>33</v>
      </c>
      <c r="D3083" s="236">
        <v>117.99</v>
      </c>
    </row>
    <row r="3084" spans="1:4" ht="30" x14ac:dyDescent="0.25">
      <c r="A3084" s="236">
        <v>97239</v>
      </c>
      <c r="B3084" s="236" t="s">
        <v>3110</v>
      </c>
      <c r="C3084" s="236" t="s">
        <v>33</v>
      </c>
      <c r="D3084" s="236">
        <v>122.75</v>
      </c>
    </row>
    <row r="3085" spans="1:4" ht="30" x14ac:dyDescent="0.25">
      <c r="A3085" s="236">
        <v>97240</v>
      </c>
      <c r="B3085" s="236" t="s">
        <v>3111</v>
      </c>
      <c r="C3085" s="236" t="s">
        <v>33</v>
      </c>
      <c r="D3085" s="236">
        <v>126.17</v>
      </c>
    </row>
    <row r="3086" spans="1:4" ht="30" x14ac:dyDescent="0.25">
      <c r="A3086" s="236">
        <v>97241</v>
      </c>
      <c r="B3086" s="236" t="s">
        <v>3112</v>
      </c>
      <c r="C3086" s="236" t="s">
        <v>33</v>
      </c>
      <c r="D3086" s="236">
        <v>133.91999999999999</v>
      </c>
    </row>
    <row r="3087" spans="1:4" ht="30" x14ac:dyDescent="0.25">
      <c r="A3087" s="236">
        <v>97242</v>
      </c>
      <c r="B3087" s="236" t="s">
        <v>3113</v>
      </c>
      <c r="C3087" s="236" t="s">
        <v>33</v>
      </c>
      <c r="D3087" s="236">
        <v>142.30000000000001</v>
      </c>
    </row>
    <row r="3088" spans="1:4" ht="30" x14ac:dyDescent="0.25">
      <c r="A3088" s="236">
        <v>97243</v>
      </c>
      <c r="B3088" s="236" t="s">
        <v>3114</v>
      </c>
      <c r="C3088" s="236" t="s">
        <v>33</v>
      </c>
      <c r="D3088" s="236">
        <v>167.3</v>
      </c>
    </row>
    <row r="3089" spans="1:4" ht="30" x14ac:dyDescent="0.25">
      <c r="A3089" s="236">
        <v>97244</v>
      </c>
      <c r="B3089" s="236" t="s">
        <v>3115</v>
      </c>
      <c r="C3089" s="236" t="s">
        <v>33</v>
      </c>
      <c r="D3089" s="236">
        <v>187.56</v>
      </c>
    </row>
    <row r="3090" spans="1:4" ht="30" x14ac:dyDescent="0.25">
      <c r="A3090" s="236">
        <v>97245</v>
      </c>
      <c r="B3090" s="236" t="s">
        <v>3116</v>
      </c>
      <c r="C3090" s="236" t="s">
        <v>33</v>
      </c>
      <c r="D3090" s="236">
        <v>221.74</v>
      </c>
    </row>
    <row r="3091" spans="1:4" ht="30" x14ac:dyDescent="0.25">
      <c r="A3091" s="236">
        <v>97236</v>
      </c>
      <c r="B3091" s="236" t="s">
        <v>3117</v>
      </c>
      <c r="C3091" s="236" t="s">
        <v>33</v>
      </c>
      <c r="D3091" s="236">
        <v>109.89</v>
      </c>
    </row>
    <row r="3092" spans="1:4" ht="30" x14ac:dyDescent="0.25">
      <c r="A3092" s="236">
        <v>97246</v>
      </c>
      <c r="B3092" s="236" t="s">
        <v>3118</v>
      </c>
      <c r="C3092" s="236" t="s">
        <v>33</v>
      </c>
      <c r="D3092" s="236">
        <v>243.46</v>
      </c>
    </row>
    <row r="3093" spans="1:4" ht="30" x14ac:dyDescent="0.25">
      <c r="A3093" s="236">
        <v>97247</v>
      </c>
      <c r="B3093" s="236" t="s">
        <v>3119</v>
      </c>
      <c r="C3093" s="236" t="s">
        <v>33</v>
      </c>
      <c r="D3093" s="236">
        <v>284.60000000000002</v>
      </c>
    </row>
    <row r="3094" spans="1:4" ht="30" x14ac:dyDescent="0.25">
      <c r="A3094" s="236">
        <v>97237</v>
      </c>
      <c r="B3094" s="236" t="s">
        <v>3120</v>
      </c>
      <c r="C3094" s="236" t="s">
        <v>33</v>
      </c>
      <c r="D3094" s="236">
        <v>113.9</v>
      </c>
    </row>
    <row r="3095" spans="1:4" ht="30" x14ac:dyDescent="0.25">
      <c r="A3095" s="236">
        <v>97248</v>
      </c>
      <c r="B3095" s="236" t="s">
        <v>3121</v>
      </c>
      <c r="C3095" s="236" t="s">
        <v>33</v>
      </c>
      <c r="D3095" s="236">
        <v>315.88</v>
      </c>
    </row>
    <row r="3096" spans="1:4" ht="30" x14ac:dyDescent="0.25">
      <c r="A3096" s="236">
        <v>97251</v>
      </c>
      <c r="B3096" s="236" t="s">
        <v>3122</v>
      </c>
      <c r="C3096" s="236" t="s">
        <v>119</v>
      </c>
      <c r="D3096" s="236">
        <v>88.52</v>
      </c>
    </row>
    <row r="3097" spans="1:4" ht="30" x14ac:dyDescent="0.25">
      <c r="A3097" s="236">
        <v>97254</v>
      </c>
      <c r="B3097" s="236" t="s">
        <v>3123</v>
      </c>
      <c r="C3097" s="236" t="s">
        <v>119</v>
      </c>
      <c r="D3097" s="236">
        <v>92.01</v>
      </c>
    </row>
    <row r="3098" spans="1:4" ht="30" x14ac:dyDescent="0.25">
      <c r="A3098" s="236">
        <v>97255</v>
      </c>
      <c r="B3098" s="236" t="s">
        <v>3124</v>
      </c>
      <c r="C3098" s="236" t="s">
        <v>119</v>
      </c>
      <c r="D3098" s="236">
        <v>94.7</v>
      </c>
    </row>
    <row r="3099" spans="1:4" ht="30" x14ac:dyDescent="0.25">
      <c r="A3099" s="236">
        <v>97249</v>
      </c>
      <c r="B3099" s="236" t="s">
        <v>3125</v>
      </c>
      <c r="C3099" s="236" t="s">
        <v>119</v>
      </c>
      <c r="D3099" s="236">
        <v>82.81</v>
      </c>
    </row>
    <row r="3100" spans="1:4" ht="30" x14ac:dyDescent="0.25">
      <c r="A3100" s="236">
        <v>97250</v>
      </c>
      <c r="B3100" s="236" t="s">
        <v>3126</v>
      </c>
      <c r="C3100" s="236" t="s">
        <v>119</v>
      </c>
      <c r="D3100" s="236">
        <v>85.71</v>
      </c>
    </row>
    <row r="3101" spans="1:4" ht="30" x14ac:dyDescent="0.25">
      <c r="A3101" s="236">
        <v>97258</v>
      </c>
      <c r="B3101" s="236" t="s">
        <v>3127</v>
      </c>
      <c r="C3101" s="236" t="s">
        <v>119</v>
      </c>
      <c r="D3101" s="236">
        <v>100.31</v>
      </c>
    </row>
    <row r="3102" spans="1:4" ht="30" x14ac:dyDescent="0.25">
      <c r="A3102" s="236">
        <v>97259</v>
      </c>
      <c r="B3102" s="236" t="s">
        <v>3128</v>
      </c>
      <c r="C3102" s="236" t="s">
        <v>119</v>
      </c>
      <c r="D3102" s="236">
        <v>106.78</v>
      </c>
    </row>
    <row r="3103" spans="1:4" ht="30" x14ac:dyDescent="0.25">
      <c r="A3103" s="236">
        <v>97262</v>
      </c>
      <c r="B3103" s="236" t="s">
        <v>3129</v>
      </c>
      <c r="C3103" s="236" t="s">
        <v>119</v>
      </c>
      <c r="D3103" s="236">
        <v>116.01</v>
      </c>
    </row>
    <row r="3104" spans="1:4" ht="30" x14ac:dyDescent="0.25">
      <c r="A3104" s="236">
        <v>97263</v>
      </c>
      <c r="B3104" s="236" t="s">
        <v>3130</v>
      </c>
      <c r="C3104" s="236" t="s">
        <v>119</v>
      </c>
      <c r="D3104" s="236">
        <v>128.32</v>
      </c>
    </row>
    <row r="3105" spans="1:4" ht="30" x14ac:dyDescent="0.25">
      <c r="A3105" s="236">
        <v>97266</v>
      </c>
      <c r="B3105" s="236" t="s">
        <v>3131</v>
      </c>
      <c r="C3105" s="236" t="s">
        <v>119</v>
      </c>
      <c r="D3105" s="236">
        <v>144.29</v>
      </c>
    </row>
    <row r="3106" spans="1:4" ht="30" x14ac:dyDescent="0.25">
      <c r="A3106" s="236">
        <v>97267</v>
      </c>
      <c r="B3106" s="236" t="s">
        <v>3132</v>
      </c>
      <c r="C3106" s="236" t="s">
        <v>119</v>
      </c>
      <c r="D3106" s="236">
        <v>157.54</v>
      </c>
    </row>
    <row r="3107" spans="1:4" ht="30" x14ac:dyDescent="0.25">
      <c r="A3107" s="236">
        <v>97270</v>
      </c>
      <c r="B3107" s="236" t="s">
        <v>3133</v>
      </c>
      <c r="C3107" s="236" t="s">
        <v>119</v>
      </c>
      <c r="D3107" s="236">
        <v>172.37</v>
      </c>
    </row>
    <row r="3108" spans="1:4" ht="30" x14ac:dyDescent="0.25">
      <c r="A3108" s="236">
        <v>97271</v>
      </c>
      <c r="B3108" s="236" t="s">
        <v>3134</v>
      </c>
      <c r="C3108" s="236" t="s">
        <v>119</v>
      </c>
      <c r="D3108" s="236">
        <v>185.02</v>
      </c>
    </row>
    <row r="3109" spans="1:4" ht="30" x14ac:dyDescent="0.25">
      <c r="A3109" s="236">
        <v>97252</v>
      </c>
      <c r="B3109" s="236" t="s">
        <v>3135</v>
      </c>
      <c r="C3109" s="236" t="s">
        <v>119</v>
      </c>
      <c r="D3109" s="236">
        <v>93.75</v>
      </c>
    </row>
    <row r="3110" spans="1:4" ht="30" x14ac:dyDescent="0.25">
      <c r="A3110" s="236">
        <v>97257</v>
      </c>
      <c r="B3110" s="236" t="s">
        <v>3136</v>
      </c>
      <c r="C3110" s="236" t="s">
        <v>119</v>
      </c>
      <c r="D3110" s="236">
        <v>98.03</v>
      </c>
    </row>
    <row r="3111" spans="1:4" ht="30" x14ac:dyDescent="0.25">
      <c r="A3111" s="236">
        <v>97256</v>
      </c>
      <c r="B3111" s="236" t="s">
        <v>3137</v>
      </c>
      <c r="C3111" s="236" t="s">
        <v>119</v>
      </c>
      <c r="D3111" s="236">
        <v>102</v>
      </c>
    </row>
    <row r="3112" spans="1:4" ht="30" x14ac:dyDescent="0.25">
      <c r="A3112" s="236">
        <v>97253</v>
      </c>
      <c r="B3112" s="236" t="s">
        <v>3138</v>
      </c>
      <c r="C3112" s="236" t="s">
        <v>119</v>
      </c>
      <c r="D3112" s="236">
        <v>89.96</v>
      </c>
    </row>
    <row r="3113" spans="1:4" ht="30" x14ac:dyDescent="0.25">
      <c r="A3113" s="236">
        <v>97261</v>
      </c>
      <c r="B3113" s="236" t="s">
        <v>3139</v>
      </c>
      <c r="C3113" s="236" t="s">
        <v>119</v>
      </c>
      <c r="D3113" s="236">
        <v>108.26</v>
      </c>
    </row>
    <row r="3114" spans="1:4" ht="30" x14ac:dyDescent="0.25">
      <c r="A3114" s="236">
        <v>97260</v>
      </c>
      <c r="B3114" s="236" t="s">
        <v>3140</v>
      </c>
      <c r="C3114" s="236" t="s">
        <v>119</v>
      </c>
      <c r="D3114" s="236">
        <v>115.81</v>
      </c>
    </row>
    <row r="3115" spans="1:4" ht="30" x14ac:dyDescent="0.25">
      <c r="A3115" s="236">
        <v>97265</v>
      </c>
      <c r="B3115" s="236" t="s">
        <v>3141</v>
      </c>
      <c r="C3115" s="236" t="s">
        <v>119</v>
      </c>
      <c r="D3115" s="236">
        <v>132.88</v>
      </c>
    </row>
    <row r="3116" spans="1:4" ht="30" x14ac:dyDescent="0.25">
      <c r="A3116" s="236">
        <v>97264</v>
      </c>
      <c r="B3116" s="236" t="s">
        <v>3142</v>
      </c>
      <c r="C3116" s="236" t="s">
        <v>119</v>
      </c>
      <c r="D3116" s="236">
        <v>151.06</v>
      </c>
    </row>
    <row r="3117" spans="1:4" ht="30" x14ac:dyDescent="0.25">
      <c r="A3117" s="236">
        <v>97269</v>
      </c>
      <c r="B3117" s="236" t="s">
        <v>3143</v>
      </c>
      <c r="C3117" s="236" t="s">
        <v>119</v>
      </c>
      <c r="D3117" s="236">
        <v>171.16</v>
      </c>
    </row>
    <row r="3118" spans="1:4" ht="30" x14ac:dyDescent="0.25">
      <c r="A3118" s="236">
        <v>97268</v>
      </c>
      <c r="B3118" s="236" t="s">
        <v>3144</v>
      </c>
      <c r="C3118" s="236" t="s">
        <v>119</v>
      </c>
      <c r="D3118" s="236">
        <v>189.88</v>
      </c>
    </row>
    <row r="3119" spans="1:4" ht="30" x14ac:dyDescent="0.25">
      <c r="A3119" s="236">
        <v>97273</v>
      </c>
      <c r="B3119" s="236" t="s">
        <v>3145</v>
      </c>
      <c r="C3119" s="236" t="s">
        <v>119</v>
      </c>
      <c r="D3119" s="236">
        <v>224.98</v>
      </c>
    </row>
    <row r="3120" spans="1:4" ht="30" x14ac:dyDescent="0.25">
      <c r="A3120" s="236">
        <v>97272</v>
      </c>
      <c r="B3120" s="236" t="s">
        <v>3146</v>
      </c>
      <c r="C3120" s="236" t="s">
        <v>119</v>
      </c>
      <c r="D3120" s="236">
        <v>255.15</v>
      </c>
    </row>
    <row r="3121" spans="1:4" ht="30" x14ac:dyDescent="0.25">
      <c r="A3121" s="236">
        <v>97315</v>
      </c>
      <c r="B3121" s="236" t="s">
        <v>3147</v>
      </c>
      <c r="C3121" s="236" t="s">
        <v>119</v>
      </c>
      <c r="D3121" s="236">
        <v>160.36000000000001</v>
      </c>
    </row>
    <row r="3122" spans="1:4" ht="30" x14ac:dyDescent="0.25">
      <c r="A3122" s="236">
        <v>97316</v>
      </c>
      <c r="B3122" s="236" t="s">
        <v>3148</v>
      </c>
      <c r="C3122" s="236" t="s">
        <v>119</v>
      </c>
      <c r="D3122" s="236">
        <v>167.14</v>
      </c>
    </row>
    <row r="3123" spans="1:4" ht="30" x14ac:dyDescent="0.25">
      <c r="A3123" s="236">
        <v>97317</v>
      </c>
      <c r="B3123" s="236" t="s">
        <v>3149</v>
      </c>
      <c r="C3123" s="236" t="s">
        <v>119</v>
      </c>
      <c r="D3123" s="236">
        <v>177.25</v>
      </c>
    </row>
    <row r="3124" spans="1:4" ht="30" x14ac:dyDescent="0.25">
      <c r="A3124" s="236">
        <v>97318</v>
      </c>
      <c r="B3124" s="236" t="s">
        <v>3150</v>
      </c>
      <c r="C3124" s="236" t="s">
        <v>119</v>
      </c>
      <c r="D3124" s="236">
        <v>194.43</v>
      </c>
    </row>
    <row r="3125" spans="1:4" ht="30" x14ac:dyDescent="0.25">
      <c r="A3125" s="236">
        <v>97319</v>
      </c>
      <c r="B3125" s="236" t="s">
        <v>3151</v>
      </c>
      <c r="C3125" s="236" t="s">
        <v>119</v>
      </c>
      <c r="D3125" s="236">
        <v>209.87</v>
      </c>
    </row>
    <row r="3126" spans="1:4" ht="30" x14ac:dyDescent="0.25">
      <c r="A3126" s="236">
        <v>97320</v>
      </c>
      <c r="B3126" s="236" t="s">
        <v>3152</v>
      </c>
      <c r="C3126" s="236" t="s">
        <v>119</v>
      </c>
      <c r="D3126" s="236">
        <v>236.33</v>
      </c>
    </row>
    <row r="3127" spans="1:4" ht="30" x14ac:dyDescent="0.25">
      <c r="A3127" s="236">
        <v>97321</v>
      </c>
      <c r="B3127" s="236" t="s">
        <v>3153</v>
      </c>
      <c r="C3127" s="236" t="s">
        <v>119</v>
      </c>
      <c r="D3127" s="236">
        <v>278.43</v>
      </c>
    </row>
    <row r="3128" spans="1:4" ht="30" x14ac:dyDescent="0.25">
      <c r="A3128" s="236">
        <v>97322</v>
      </c>
      <c r="B3128" s="236" t="s">
        <v>3154</v>
      </c>
      <c r="C3128" s="236" t="s">
        <v>119</v>
      </c>
      <c r="D3128" s="236">
        <v>363.22</v>
      </c>
    </row>
    <row r="3129" spans="1:4" ht="30" x14ac:dyDescent="0.25">
      <c r="A3129" s="236">
        <v>97313</v>
      </c>
      <c r="B3129" s="236" t="s">
        <v>3155</v>
      </c>
      <c r="C3129" s="236" t="s">
        <v>119</v>
      </c>
      <c r="D3129" s="236">
        <v>143.74</v>
      </c>
    </row>
    <row r="3130" spans="1:4" ht="30" x14ac:dyDescent="0.25">
      <c r="A3130" s="236">
        <v>97323</v>
      </c>
      <c r="B3130" s="236" t="s">
        <v>3156</v>
      </c>
      <c r="C3130" s="236" t="s">
        <v>119</v>
      </c>
      <c r="D3130" s="236">
        <v>422.52</v>
      </c>
    </row>
    <row r="3131" spans="1:4" ht="30" x14ac:dyDescent="0.25">
      <c r="A3131" s="236">
        <v>97324</v>
      </c>
      <c r="B3131" s="236" t="s">
        <v>3157</v>
      </c>
      <c r="C3131" s="236" t="s">
        <v>119</v>
      </c>
      <c r="D3131" s="236">
        <v>500.66</v>
      </c>
    </row>
    <row r="3132" spans="1:4" ht="30" x14ac:dyDescent="0.25">
      <c r="A3132" s="236">
        <v>97314</v>
      </c>
      <c r="B3132" s="236" t="s">
        <v>3158</v>
      </c>
      <c r="C3132" s="236" t="s">
        <v>119</v>
      </c>
      <c r="D3132" s="236">
        <v>152.63</v>
      </c>
    </row>
    <row r="3133" spans="1:4" ht="30" x14ac:dyDescent="0.25">
      <c r="A3133" s="236">
        <v>97325</v>
      </c>
      <c r="B3133" s="236" t="s">
        <v>3159</v>
      </c>
      <c r="C3133" s="236" t="s">
        <v>119</v>
      </c>
      <c r="D3133" s="236">
        <v>586.47</v>
      </c>
    </row>
    <row r="3134" spans="1:4" ht="30" x14ac:dyDescent="0.25">
      <c r="A3134" s="236">
        <v>103518</v>
      </c>
      <c r="B3134" s="236" t="s">
        <v>52076</v>
      </c>
      <c r="C3134" s="236" t="s">
        <v>119</v>
      </c>
      <c r="D3134" s="236">
        <v>0</v>
      </c>
    </row>
    <row r="3135" spans="1:4" ht="45" x14ac:dyDescent="0.25">
      <c r="A3135" s="236">
        <v>103517</v>
      </c>
      <c r="B3135" s="236" t="s">
        <v>52077</v>
      </c>
      <c r="C3135" s="236" t="s">
        <v>119</v>
      </c>
      <c r="D3135" s="236">
        <v>3357.72</v>
      </c>
    </row>
    <row r="3136" spans="1:4" ht="30" x14ac:dyDescent="0.25">
      <c r="A3136" s="236">
        <v>103519</v>
      </c>
      <c r="B3136" s="236" t="s">
        <v>52078</v>
      </c>
      <c r="C3136" s="236" t="s">
        <v>119</v>
      </c>
      <c r="D3136" s="236">
        <v>12.41</v>
      </c>
    </row>
    <row r="3137" spans="1:4" ht="30" x14ac:dyDescent="0.25">
      <c r="A3137" s="236">
        <v>103515</v>
      </c>
      <c r="B3137" s="236" t="s">
        <v>52079</v>
      </c>
      <c r="C3137" s="236" t="s">
        <v>119</v>
      </c>
      <c r="D3137" s="236">
        <v>0</v>
      </c>
    </row>
    <row r="3138" spans="1:4" x14ac:dyDescent="0.25">
      <c r="A3138" s="236">
        <v>103502</v>
      </c>
      <c r="B3138" s="236" t="s">
        <v>52080</v>
      </c>
      <c r="C3138" s="236" t="s">
        <v>33</v>
      </c>
      <c r="D3138" s="236">
        <v>0</v>
      </c>
    </row>
    <row r="3139" spans="1:4" x14ac:dyDescent="0.25">
      <c r="A3139" s="236">
        <v>103503</v>
      </c>
      <c r="B3139" s="236" t="s">
        <v>52081</v>
      </c>
      <c r="C3139" s="236" t="s">
        <v>33</v>
      </c>
      <c r="D3139" s="236">
        <v>0</v>
      </c>
    </row>
    <row r="3140" spans="1:4" ht="30" x14ac:dyDescent="0.25">
      <c r="A3140" s="236">
        <v>103499</v>
      </c>
      <c r="B3140" s="236" t="s">
        <v>52082</v>
      </c>
      <c r="C3140" s="236" t="s">
        <v>119</v>
      </c>
      <c r="D3140" s="236">
        <v>0</v>
      </c>
    </row>
    <row r="3141" spans="1:4" ht="30" x14ac:dyDescent="0.25">
      <c r="A3141" s="236">
        <v>103501</v>
      </c>
      <c r="B3141" s="236" t="s">
        <v>52083</v>
      </c>
      <c r="C3141" s="236" t="s">
        <v>119</v>
      </c>
      <c r="D3141" s="236">
        <v>0</v>
      </c>
    </row>
    <row r="3142" spans="1:4" ht="30" x14ac:dyDescent="0.25">
      <c r="A3142" s="236">
        <v>103500</v>
      </c>
      <c r="B3142" s="236" t="s">
        <v>52084</v>
      </c>
      <c r="C3142" s="236" t="s">
        <v>119</v>
      </c>
      <c r="D3142" s="236">
        <v>0</v>
      </c>
    </row>
    <row r="3143" spans="1:4" ht="30" x14ac:dyDescent="0.25">
      <c r="A3143" s="236">
        <v>106678</v>
      </c>
      <c r="B3143" s="236" t="s">
        <v>52085</v>
      </c>
      <c r="C3143" s="236" t="s">
        <v>119</v>
      </c>
      <c r="D3143" s="236">
        <v>0</v>
      </c>
    </row>
    <row r="3144" spans="1:4" ht="30" x14ac:dyDescent="0.25">
      <c r="A3144" s="236">
        <v>106680</v>
      </c>
      <c r="B3144" s="236" t="s">
        <v>52086</v>
      </c>
      <c r="C3144" s="236" t="s">
        <v>119</v>
      </c>
      <c r="D3144" s="236">
        <v>0</v>
      </c>
    </row>
    <row r="3145" spans="1:4" ht="30" x14ac:dyDescent="0.25">
      <c r="A3145" s="236">
        <v>106679</v>
      </c>
      <c r="B3145" s="236" t="s">
        <v>52087</v>
      </c>
      <c r="C3145" s="236" t="s">
        <v>119</v>
      </c>
      <c r="D3145" s="236">
        <v>0</v>
      </c>
    </row>
    <row r="3146" spans="1:4" ht="30" x14ac:dyDescent="0.25">
      <c r="A3146" s="236">
        <v>103496</v>
      </c>
      <c r="B3146" s="236" t="s">
        <v>52088</v>
      </c>
      <c r="C3146" s="236" t="s">
        <v>119</v>
      </c>
      <c r="D3146" s="236">
        <v>0</v>
      </c>
    </row>
    <row r="3147" spans="1:4" ht="30" x14ac:dyDescent="0.25">
      <c r="A3147" s="236">
        <v>103498</v>
      </c>
      <c r="B3147" s="236" t="s">
        <v>52089</v>
      </c>
      <c r="C3147" s="236" t="s">
        <v>119</v>
      </c>
      <c r="D3147" s="236">
        <v>0</v>
      </c>
    </row>
    <row r="3148" spans="1:4" ht="30" x14ac:dyDescent="0.25">
      <c r="A3148" s="236">
        <v>103497</v>
      </c>
      <c r="B3148" s="236" t="s">
        <v>52090</v>
      </c>
      <c r="C3148" s="236" t="s">
        <v>119</v>
      </c>
      <c r="D3148" s="236">
        <v>0</v>
      </c>
    </row>
    <row r="3149" spans="1:4" ht="30" x14ac:dyDescent="0.25">
      <c r="A3149" s="236">
        <v>103516</v>
      </c>
      <c r="B3149" s="236" t="s">
        <v>52091</v>
      </c>
      <c r="C3149" s="236" t="s">
        <v>119</v>
      </c>
      <c r="D3149" s="236">
        <v>0</v>
      </c>
    </row>
    <row r="3150" spans="1:4" x14ac:dyDescent="0.25">
      <c r="A3150" s="236">
        <v>103506</v>
      </c>
      <c r="B3150" s="236" t="s">
        <v>52092</v>
      </c>
      <c r="C3150" s="236" t="s">
        <v>119</v>
      </c>
      <c r="D3150" s="236">
        <v>0</v>
      </c>
    </row>
    <row r="3151" spans="1:4" x14ac:dyDescent="0.25">
      <c r="A3151" s="236">
        <v>106681</v>
      </c>
      <c r="B3151" s="236" t="s">
        <v>52093</v>
      </c>
      <c r="C3151" s="236" t="s">
        <v>119</v>
      </c>
      <c r="D3151" s="236">
        <v>0</v>
      </c>
    </row>
    <row r="3152" spans="1:4" x14ac:dyDescent="0.25">
      <c r="A3152" s="236">
        <v>103507</v>
      </c>
      <c r="B3152" s="236" t="s">
        <v>52094</v>
      </c>
      <c r="C3152" s="236" t="s">
        <v>119</v>
      </c>
      <c r="D3152" s="236">
        <v>0</v>
      </c>
    </row>
    <row r="3153" spans="1:4" ht="30" x14ac:dyDescent="0.25">
      <c r="A3153" s="236">
        <v>103493</v>
      </c>
      <c r="B3153" s="236" t="s">
        <v>52095</v>
      </c>
      <c r="C3153" s="236" t="s">
        <v>119</v>
      </c>
      <c r="D3153" s="236">
        <v>0</v>
      </c>
    </row>
    <row r="3154" spans="1:4" ht="30" x14ac:dyDescent="0.25">
      <c r="A3154" s="236">
        <v>103495</v>
      </c>
      <c r="B3154" s="236" t="s">
        <v>52096</v>
      </c>
      <c r="C3154" s="236" t="s">
        <v>119</v>
      </c>
      <c r="D3154" s="236">
        <v>0</v>
      </c>
    </row>
    <row r="3155" spans="1:4" ht="30" x14ac:dyDescent="0.25">
      <c r="A3155" s="236">
        <v>103494</v>
      </c>
      <c r="B3155" s="236" t="s">
        <v>52097</v>
      </c>
      <c r="C3155" s="236" t="s">
        <v>119</v>
      </c>
      <c r="D3155" s="236">
        <v>0</v>
      </c>
    </row>
    <row r="3156" spans="1:4" ht="30" x14ac:dyDescent="0.25">
      <c r="A3156" s="236">
        <v>103513</v>
      </c>
      <c r="B3156" s="236" t="s">
        <v>52098</v>
      </c>
      <c r="C3156" s="236" t="s">
        <v>119</v>
      </c>
      <c r="D3156" s="236">
        <v>0</v>
      </c>
    </row>
    <row r="3157" spans="1:4" ht="45" x14ac:dyDescent="0.25">
      <c r="A3157" s="236">
        <v>103523</v>
      </c>
      <c r="B3157" s="236" t="s">
        <v>52099</v>
      </c>
      <c r="C3157" s="236" t="s">
        <v>119</v>
      </c>
      <c r="D3157" s="236">
        <v>11197.63</v>
      </c>
    </row>
    <row r="3158" spans="1:4" ht="30" x14ac:dyDescent="0.25">
      <c r="A3158" s="236">
        <v>103509</v>
      </c>
      <c r="B3158" s="236" t="s">
        <v>52100</v>
      </c>
      <c r="C3158" s="236" t="s">
        <v>119</v>
      </c>
      <c r="D3158" s="236">
        <v>0</v>
      </c>
    </row>
    <row r="3159" spans="1:4" ht="30" x14ac:dyDescent="0.25">
      <c r="A3159" s="236">
        <v>103514</v>
      </c>
      <c r="B3159" s="236" t="s">
        <v>52101</v>
      </c>
      <c r="C3159" s="236" t="s">
        <v>119</v>
      </c>
      <c r="D3159" s="236">
        <v>0</v>
      </c>
    </row>
    <row r="3160" spans="1:4" ht="30" x14ac:dyDescent="0.25">
      <c r="A3160" s="236">
        <v>103510</v>
      </c>
      <c r="B3160" s="236" t="s">
        <v>52102</v>
      </c>
      <c r="C3160" s="236" t="s">
        <v>119</v>
      </c>
      <c r="D3160" s="236">
        <v>0</v>
      </c>
    </row>
    <row r="3161" spans="1:4" ht="45" x14ac:dyDescent="0.25">
      <c r="A3161" s="236">
        <v>103520</v>
      </c>
      <c r="B3161" s="236" t="s">
        <v>52103</v>
      </c>
      <c r="C3161" s="236" t="s">
        <v>119</v>
      </c>
      <c r="D3161" s="236">
        <v>5523.06</v>
      </c>
    </row>
    <row r="3162" spans="1:4" ht="30" x14ac:dyDescent="0.25">
      <c r="A3162" s="236">
        <v>103511</v>
      </c>
      <c r="B3162" s="236" t="s">
        <v>52104</v>
      </c>
      <c r="C3162" s="236" t="s">
        <v>119</v>
      </c>
      <c r="D3162" s="236">
        <v>0</v>
      </c>
    </row>
    <row r="3163" spans="1:4" ht="45" x14ac:dyDescent="0.25">
      <c r="A3163" s="236">
        <v>103521</v>
      </c>
      <c r="B3163" s="236" t="s">
        <v>52105</v>
      </c>
      <c r="C3163" s="236" t="s">
        <v>119</v>
      </c>
      <c r="D3163" s="236">
        <v>7332.66</v>
      </c>
    </row>
    <row r="3164" spans="1:4" ht="30" x14ac:dyDescent="0.25">
      <c r="A3164" s="236">
        <v>103512</v>
      </c>
      <c r="B3164" s="236" t="s">
        <v>52106</v>
      </c>
      <c r="C3164" s="236" t="s">
        <v>119</v>
      </c>
      <c r="D3164" s="236">
        <v>0</v>
      </c>
    </row>
    <row r="3165" spans="1:4" ht="45" x14ac:dyDescent="0.25">
      <c r="A3165" s="236">
        <v>103522</v>
      </c>
      <c r="B3165" s="236" t="s">
        <v>52107</v>
      </c>
      <c r="C3165" s="236" t="s">
        <v>119</v>
      </c>
      <c r="D3165" s="236">
        <v>7465.3</v>
      </c>
    </row>
    <row r="3166" spans="1:4" x14ac:dyDescent="0.25">
      <c r="A3166" s="236">
        <v>103508</v>
      </c>
      <c r="B3166" s="236" t="s">
        <v>52108</v>
      </c>
      <c r="C3166" s="236" t="s">
        <v>119</v>
      </c>
      <c r="D3166" s="236">
        <v>0</v>
      </c>
    </row>
    <row r="3167" spans="1:4" ht="30" x14ac:dyDescent="0.25">
      <c r="A3167" s="236">
        <v>103524</v>
      </c>
      <c r="B3167" s="236" t="s">
        <v>52109</v>
      </c>
      <c r="C3167" s="236" t="s">
        <v>119</v>
      </c>
      <c r="D3167" s="236">
        <v>0</v>
      </c>
    </row>
    <row r="3168" spans="1:4" ht="30" x14ac:dyDescent="0.25">
      <c r="A3168" s="236">
        <v>103526</v>
      </c>
      <c r="B3168" s="236" t="s">
        <v>52110</v>
      </c>
      <c r="C3168" s="236" t="s">
        <v>119</v>
      </c>
      <c r="D3168" s="236">
        <v>0</v>
      </c>
    </row>
    <row r="3169" spans="1:4" x14ac:dyDescent="0.25">
      <c r="A3169" s="236">
        <v>103525</v>
      </c>
      <c r="B3169" s="236" t="s">
        <v>52111</v>
      </c>
      <c r="C3169" s="236" t="s">
        <v>119</v>
      </c>
      <c r="D3169" s="236">
        <v>0</v>
      </c>
    </row>
    <row r="3170" spans="1:4" x14ac:dyDescent="0.25">
      <c r="A3170" s="236">
        <v>97062</v>
      </c>
      <c r="B3170" s="236" t="s">
        <v>3160</v>
      </c>
      <c r="C3170" s="236" t="s">
        <v>178</v>
      </c>
      <c r="D3170" s="236">
        <v>7.16</v>
      </c>
    </row>
    <row r="3171" spans="1:4" x14ac:dyDescent="0.25">
      <c r="A3171" s="236">
        <v>97061</v>
      </c>
      <c r="B3171" s="236" t="s">
        <v>3161</v>
      </c>
      <c r="C3171" s="236" t="s">
        <v>178</v>
      </c>
      <c r="D3171" s="236">
        <v>0</v>
      </c>
    </row>
    <row r="3172" spans="1:4" ht="30" x14ac:dyDescent="0.25">
      <c r="A3172" s="236">
        <v>104988</v>
      </c>
      <c r="B3172" s="236" t="s">
        <v>3162</v>
      </c>
      <c r="C3172" s="236" t="s">
        <v>178</v>
      </c>
      <c r="D3172" s="236">
        <v>0</v>
      </c>
    </row>
    <row r="3173" spans="1:4" ht="30" x14ac:dyDescent="0.25">
      <c r="A3173" s="236">
        <v>104979</v>
      </c>
      <c r="B3173" s="236" t="s">
        <v>3163</v>
      </c>
      <c r="C3173" s="236" t="s">
        <v>178</v>
      </c>
      <c r="D3173" s="236">
        <v>0</v>
      </c>
    </row>
    <row r="3174" spans="1:4" ht="30" x14ac:dyDescent="0.25">
      <c r="A3174" s="236">
        <v>97040</v>
      </c>
      <c r="B3174" s="236" t="s">
        <v>3164</v>
      </c>
      <c r="C3174" s="236" t="s">
        <v>178</v>
      </c>
      <c r="D3174" s="236">
        <v>21.71</v>
      </c>
    </row>
    <row r="3175" spans="1:4" ht="30" x14ac:dyDescent="0.25">
      <c r="A3175" s="236">
        <v>97041</v>
      </c>
      <c r="B3175" s="236" t="s">
        <v>3165</v>
      </c>
      <c r="C3175" s="236" t="s">
        <v>178</v>
      </c>
      <c r="D3175" s="236">
        <v>153.11000000000001</v>
      </c>
    </row>
    <row r="3176" spans="1:4" ht="30" x14ac:dyDescent="0.25">
      <c r="A3176" s="236">
        <v>97039</v>
      </c>
      <c r="B3176" s="236" t="s">
        <v>3166</v>
      </c>
      <c r="C3176" s="236" t="s">
        <v>178</v>
      </c>
      <c r="D3176" s="236">
        <v>80.739999999999995</v>
      </c>
    </row>
    <row r="3177" spans="1:4" x14ac:dyDescent="0.25">
      <c r="A3177" s="236">
        <v>102655</v>
      </c>
      <c r="B3177" s="236" t="s">
        <v>3167</v>
      </c>
      <c r="C3177" s="236" t="s">
        <v>33</v>
      </c>
      <c r="D3177" s="236">
        <v>0.81</v>
      </c>
    </row>
    <row r="3178" spans="1:4" ht="45" x14ac:dyDescent="0.25">
      <c r="A3178" s="236">
        <v>104987</v>
      </c>
      <c r="B3178" s="236" t="s">
        <v>3168</v>
      </c>
      <c r="C3178" s="236" t="s">
        <v>33</v>
      </c>
      <c r="D3178" s="236">
        <v>0</v>
      </c>
    </row>
    <row r="3179" spans="1:4" ht="30" x14ac:dyDescent="0.25">
      <c r="A3179" s="236">
        <v>104986</v>
      </c>
      <c r="B3179" s="236" t="s">
        <v>3169</v>
      </c>
      <c r="C3179" s="236" t="s">
        <v>33</v>
      </c>
      <c r="D3179" s="236">
        <v>0</v>
      </c>
    </row>
    <row r="3180" spans="1:4" ht="30" x14ac:dyDescent="0.25">
      <c r="A3180" s="236">
        <v>104984</v>
      </c>
      <c r="B3180" s="236" t="s">
        <v>3170</v>
      </c>
      <c r="C3180" s="236" t="s">
        <v>33</v>
      </c>
      <c r="D3180" s="236">
        <v>0</v>
      </c>
    </row>
    <row r="3181" spans="1:4" ht="30" x14ac:dyDescent="0.25">
      <c r="A3181" s="236">
        <v>104985</v>
      </c>
      <c r="B3181" s="236" t="s">
        <v>3171</v>
      </c>
      <c r="C3181" s="236" t="s">
        <v>33</v>
      </c>
      <c r="D3181" s="236">
        <v>0</v>
      </c>
    </row>
    <row r="3182" spans="1:4" ht="45" x14ac:dyDescent="0.25">
      <c r="A3182" s="236">
        <v>97026</v>
      </c>
      <c r="B3182" s="236" t="s">
        <v>3172</v>
      </c>
      <c r="C3182" s="236" t="s">
        <v>33</v>
      </c>
      <c r="D3182" s="236">
        <v>0</v>
      </c>
    </row>
    <row r="3183" spans="1:4" ht="45" x14ac:dyDescent="0.25">
      <c r="A3183" s="236">
        <v>97025</v>
      </c>
      <c r="B3183" s="236" t="s">
        <v>3173</v>
      </c>
      <c r="C3183" s="236" t="s">
        <v>33</v>
      </c>
      <c r="D3183" s="236">
        <v>0</v>
      </c>
    </row>
    <row r="3184" spans="1:4" ht="45" x14ac:dyDescent="0.25">
      <c r="A3184" s="236">
        <v>97032</v>
      </c>
      <c r="B3184" s="236" t="s">
        <v>3174</v>
      </c>
      <c r="C3184" s="236" t="s">
        <v>33</v>
      </c>
      <c r="D3184" s="236">
        <v>69.319999999999993</v>
      </c>
    </row>
    <row r="3185" spans="1:4" ht="45" x14ac:dyDescent="0.25">
      <c r="A3185" s="236">
        <v>97031</v>
      </c>
      <c r="B3185" s="236" t="s">
        <v>3175</v>
      </c>
      <c r="C3185" s="236" t="s">
        <v>33</v>
      </c>
      <c r="D3185" s="236">
        <v>111.72</v>
      </c>
    </row>
    <row r="3186" spans="1:4" ht="45" x14ac:dyDescent="0.25">
      <c r="A3186" s="236">
        <v>97036</v>
      </c>
      <c r="B3186" s="236" t="s">
        <v>3176</v>
      </c>
      <c r="C3186" s="236" t="s">
        <v>33</v>
      </c>
      <c r="D3186" s="236">
        <v>0</v>
      </c>
    </row>
    <row r="3187" spans="1:4" ht="45" x14ac:dyDescent="0.25">
      <c r="A3187" s="236">
        <v>97035</v>
      </c>
      <c r="B3187" s="236" t="s">
        <v>3177</v>
      </c>
      <c r="C3187" s="236" t="s">
        <v>33</v>
      </c>
      <c r="D3187" s="236">
        <v>0</v>
      </c>
    </row>
    <row r="3188" spans="1:4" ht="45" x14ac:dyDescent="0.25">
      <c r="A3188" s="236">
        <v>97034</v>
      </c>
      <c r="B3188" s="236" t="s">
        <v>3178</v>
      </c>
      <c r="C3188" s="236" t="s">
        <v>33</v>
      </c>
      <c r="D3188" s="236">
        <v>70.989999999999995</v>
      </c>
    </row>
    <row r="3189" spans="1:4" ht="45" x14ac:dyDescent="0.25">
      <c r="A3189" s="236">
        <v>97033</v>
      </c>
      <c r="B3189" s="236" t="s">
        <v>3179</v>
      </c>
      <c r="C3189" s="236" t="s">
        <v>33</v>
      </c>
      <c r="D3189" s="236">
        <v>107.86</v>
      </c>
    </row>
    <row r="3190" spans="1:4" ht="45" x14ac:dyDescent="0.25">
      <c r="A3190" s="236">
        <v>97030</v>
      </c>
      <c r="B3190" s="236" t="s">
        <v>3180</v>
      </c>
      <c r="C3190" s="236" t="s">
        <v>33</v>
      </c>
      <c r="D3190" s="236">
        <v>0</v>
      </c>
    </row>
    <row r="3191" spans="1:4" ht="45" x14ac:dyDescent="0.25">
      <c r="A3191" s="236">
        <v>97029</v>
      </c>
      <c r="B3191" s="236" t="s">
        <v>3181</v>
      </c>
      <c r="C3191" s="236" t="s">
        <v>33</v>
      </c>
      <c r="D3191" s="236">
        <v>0</v>
      </c>
    </row>
    <row r="3192" spans="1:4" ht="45" x14ac:dyDescent="0.25">
      <c r="A3192" s="236">
        <v>97028</v>
      </c>
      <c r="B3192" s="236" t="s">
        <v>3182</v>
      </c>
      <c r="C3192" s="236" t="s">
        <v>33</v>
      </c>
      <c r="D3192" s="236">
        <v>0</v>
      </c>
    </row>
    <row r="3193" spans="1:4" ht="45" x14ac:dyDescent="0.25">
      <c r="A3193" s="236">
        <v>97027</v>
      </c>
      <c r="B3193" s="236" t="s">
        <v>3183</v>
      </c>
      <c r="C3193" s="236" t="s">
        <v>33</v>
      </c>
      <c r="D3193" s="236">
        <v>0</v>
      </c>
    </row>
    <row r="3194" spans="1:4" ht="45" x14ac:dyDescent="0.25">
      <c r="A3194" s="236">
        <v>97038</v>
      </c>
      <c r="B3194" s="236" t="s">
        <v>3184</v>
      </c>
      <c r="C3194" s="236" t="s">
        <v>33</v>
      </c>
      <c r="D3194" s="236">
        <v>0</v>
      </c>
    </row>
    <row r="3195" spans="1:4" ht="45" x14ac:dyDescent="0.25">
      <c r="A3195" s="236">
        <v>97037</v>
      </c>
      <c r="B3195" s="236" t="s">
        <v>3185</v>
      </c>
      <c r="C3195" s="236" t="s">
        <v>33</v>
      </c>
      <c r="D3195" s="236">
        <v>0</v>
      </c>
    </row>
    <row r="3196" spans="1:4" ht="30" x14ac:dyDescent="0.25">
      <c r="A3196" s="236">
        <v>97014</v>
      </c>
      <c r="B3196" s="236" t="s">
        <v>3186</v>
      </c>
      <c r="C3196" s="236" t="s">
        <v>33</v>
      </c>
      <c r="D3196" s="236">
        <v>71.75</v>
      </c>
    </row>
    <row r="3197" spans="1:4" ht="45" x14ac:dyDescent="0.25">
      <c r="A3197" s="236">
        <v>97015</v>
      </c>
      <c r="B3197" s="236" t="s">
        <v>3187</v>
      </c>
      <c r="C3197" s="236" t="s">
        <v>33</v>
      </c>
      <c r="D3197" s="236">
        <v>60.08</v>
      </c>
    </row>
    <row r="3198" spans="1:4" ht="30" x14ac:dyDescent="0.25">
      <c r="A3198" s="236">
        <v>97013</v>
      </c>
      <c r="B3198" s="236" t="s">
        <v>3188</v>
      </c>
      <c r="C3198" s="236" t="s">
        <v>33</v>
      </c>
      <c r="D3198" s="236">
        <v>95.11</v>
      </c>
    </row>
    <row r="3199" spans="1:4" ht="30" x14ac:dyDescent="0.25">
      <c r="A3199" s="236">
        <v>97017</v>
      </c>
      <c r="B3199" s="236" t="s">
        <v>3189</v>
      </c>
      <c r="C3199" s="236" t="s">
        <v>33</v>
      </c>
      <c r="D3199" s="236">
        <v>57.7</v>
      </c>
    </row>
    <row r="3200" spans="1:4" ht="30" x14ac:dyDescent="0.25">
      <c r="A3200" s="236">
        <v>97018</v>
      </c>
      <c r="B3200" s="236" t="s">
        <v>3190</v>
      </c>
      <c r="C3200" s="236" t="s">
        <v>33</v>
      </c>
      <c r="D3200" s="236">
        <v>48.21</v>
      </c>
    </row>
    <row r="3201" spans="1:4" ht="30" x14ac:dyDescent="0.25">
      <c r="A3201" s="236">
        <v>97016</v>
      </c>
      <c r="B3201" s="236" t="s">
        <v>3191</v>
      </c>
      <c r="C3201" s="236" t="s">
        <v>33</v>
      </c>
      <c r="D3201" s="236">
        <v>76.83</v>
      </c>
    </row>
    <row r="3202" spans="1:4" ht="45" x14ac:dyDescent="0.25">
      <c r="A3202" s="236">
        <v>97024</v>
      </c>
      <c r="B3202" s="236" t="s">
        <v>3192</v>
      </c>
      <c r="C3202" s="236" t="s">
        <v>33</v>
      </c>
      <c r="D3202" s="236">
        <v>0</v>
      </c>
    </row>
    <row r="3203" spans="1:4" ht="45" x14ac:dyDescent="0.25">
      <c r="A3203" s="236">
        <v>97023</v>
      </c>
      <c r="B3203" s="236" t="s">
        <v>3193</v>
      </c>
      <c r="C3203" s="236" t="s">
        <v>33</v>
      </c>
      <c r="D3203" s="236">
        <v>0</v>
      </c>
    </row>
    <row r="3204" spans="1:4" ht="45" x14ac:dyDescent="0.25">
      <c r="A3204" s="236">
        <v>105804</v>
      </c>
      <c r="B3204" s="236" t="s">
        <v>3194</v>
      </c>
      <c r="C3204" s="236" t="s">
        <v>33</v>
      </c>
      <c r="D3204" s="236">
        <v>0</v>
      </c>
    </row>
    <row r="3205" spans="1:4" ht="45" x14ac:dyDescent="0.25">
      <c r="A3205" s="236">
        <v>104990</v>
      </c>
      <c r="B3205" s="236" t="s">
        <v>3195</v>
      </c>
      <c r="C3205" s="236" t="s">
        <v>33</v>
      </c>
      <c r="D3205" s="236">
        <v>11.88</v>
      </c>
    </row>
    <row r="3206" spans="1:4" ht="30" x14ac:dyDescent="0.25">
      <c r="A3206" s="236">
        <v>97052</v>
      </c>
      <c r="B3206" s="236" t="s">
        <v>3196</v>
      </c>
      <c r="C3206" s="236" t="s">
        <v>119</v>
      </c>
      <c r="D3206" s="236">
        <v>0</v>
      </c>
    </row>
    <row r="3207" spans="1:4" x14ac:dyDescent="0.25">
      <c r="A3207" s="236">
        <v>97054</v>
      </c>
      <c r="B3207" s="236" t="s">
        <v>3197</v>
      </c>
      <c r="C3207" s="236" t="s">
        <v>119</v>
      </c>
      <c r="D3207" s="236">
        <v>30.78</v>
      </c>
    </row>
    <row r="3208" spans="1:4" x14ac:dyDescent="0.25">
      <c r="A3208" s="236">
        <v>104981</v>
      </c>
      <c r="B3208" s="236" t="s">
        <v>3198</v>
      </c>
      <c r="C3208" s="236" t="s">
        <v>33</v>
      </c>
      <c r="D3208" s="236">
        <v>0</v>
      </c>
    </row>
    <row r="3209" spans="1:4" x14ac:dyDescent="0.25">
      <c r="A3209" s="236">
        <v>104980</v>
      </c>
      <c r="B3209" s="236" t="s">
        <v>3199</v>
      </c>
      <c r="C3209" s="236" t="s">
        <v>33</v>
      </c>
      <c r="D3209" s="236">
        <v>0</v>
      </c>
    </row>
    <row r="3210" spans="1:4" x14ac:dyDescent="0.25">
      <c r="A3210" s="236">
        <v>97042</v>
      </c>
      <c r="B3210" s="236" t="s">
        <v>3200</v>
      </c>
      <c r="C3210" s="236" t="s">
        <v>33</v>
      </c>
      <c r="D3210" s="236">
        <v>0</v>
      </c>
    </row>
    <row r="3211" spans="1:4" ht="30" x14ac:dyDescent="0.25">
      <c r="A3211" s="236">
        <v>97045</v>
      </c>
      <c r="B3211" s="236" t="s">
        <v>3201</v>
      </c>
      <c r="C3211" s="236" t="s">
        <v>33</v>
      </c>
      <c r="D3211" s="236">
        <v>0</v>
      </c>
    </row>
    <row r="3212" spans="1:4" ht="30" x14ac:dyDescent="0.25">
      <c r="A3212" s="236">
        <v>97044</v>
      </c>
      <c r="B3212" s="236" t="s">
        <v>3202</v>
      </c>
      <c r="C3212" s="236" t="s">
        <v>33</v>
      </c>
      <c r="D3212" s="236">
        <v>0</v>
      </c>
    </row>
    <row r="3213" spans="1:4" ht="30" x14ac:dyDescent="0.25">
      <c r="A3213" s="236">
        <v>97043</v>
      </c>
      <c r="B3213" s="236" t="s">
        <v>3203</v>
      </c>
      <c r="C3213" s="236" t="s">
        <v>33</v>
      </c>
      <c r="D3213" s="236">
        <v>0</v>
      </c>
    </row>
    <row r="3214" spans="1:4" ht="30" x14ac:dyDescent="0.25">
      <c r="A3214" s="236">
        <v>97063</v>
      </c>
      <c r="B3214" s="236" t="s">
        <v>3204</v>
      </c>
      <c r="C3214" s="236" t="s">
        <v>178</v>
      </c>
      <c r="D3214" s="236">
        <v>25.77</v>
      </c>
    </row>
    <row r="3215" spans="1:4" ht="30" x14ac:dyDescent="0.25">
      <c r="A3215" s="236">
        <v>97065</v>
      </c>
      <c r="B3215" s="236" t="s">
        <v>3205</v>
      </c>
      <c r="C3215" s="236" t="s">
        <v>124</v>
      </c>
      <c r="D3215" s="236">
        <v>17.309999999999999</v>
      </c>
    </row>
    <row r="3216" spans="1:4" ht="30" x14ac:dyDescent="0.25">
      <c r="A3216" s="236">
        <v>97064</v>
      </c>
      <c r="B3216" s="236" t="s">
        <v>3206</v>
      </c>
      <c r="C3216" s="236" t="s">
        <v>33</v>
      </c>
      <c r="D3216" s="236">
        <v>36.07</v>
      </c>
    </row>
    <row r="3217" spans="1:4" x14ac:dyDescent="0.25">
      <c r="A3217" s="236">
        <v>97049</v>
      </c>
      <c r="B3217" s="236" t="s">
        <v>3207</v>
      </c>
      <c r="C3217" s="236" t="s">
        <v>178</v>
      </c>
      <c r="D3217" s="236">
        <v>0</v>
      </c>
    </row>
    <row r="3218" spans="1:4" ht="30" x14ac:dyDescent="0.25">
      <c r="A3218" s="236">
        <v>96997</v>
      </c>
      <c r="B3218" s="236" t="s">
        <v>3208</v>
      </c>
      <c r="C3218" s="236" t="s">
        <v>33</v>
      </c>
      <c r="D3218" s="236">
        <v>0</v>
      </c>
    </row>
    <row r="3219" spans="1:4" ht="30" x14ac:dyDescent="0.25">
      <c r="A3219" s="236">
        <v>96999</v>
      </c>
      <c r="B3219" s="236" t="s">
        <v>3209</v>
      </c>
      <c r="C3219" s="236" t="s">
        <v>33</v>
      </c>
      <c r="D3219" s="236">
        <v>0</v>
      </c>
    </row>
    <row r="3220" spans="1:4" ht="45" x14ac:dyDescent="0.25">
      <c r="A3220" s="236">
        <v>96996</v>
      </c>
      <c r="B3220" s="236" t="s">
        <v>3210</v>
      </c>
      <c r="C3220" s="236" t="s">
        <v>33</v>
      </c>
      <c r="D3220" s="236">
        <v>0</v>
      </c>
    </row>
    <row r="3221" spans="1:4" ht="45" x14ac:dyDescent="0.25">
      <c r="A3221" s="236">
        <v>96998</v>
      </c>
      <c r="B3221" s="236" t="s">
        <v>3211</v>
      </c>
      <c r="C3221" s="236" t="s">
        <v>33</v>
      </c>
      <c r="D3221" s="236">
        <v>0</v>
      </c>
    </row>
    <row r="3222" spans="1:4" ht="30" x14ac:dyDescent="0.25">
      <c r="A3222" s="236">
        <v>97067</v>
      </c>
      <c r="B3222" s="236" t="s">
        <v>3212</v>
      </c>
      <c r="C3222" s="236" t="s">
        <v>33</v>
      </c>
      <c r="D3222" s="236">
        <v>794.62</v>
      </c>
    </row>
    <row r="3223" spans="1:4" ht="30" x14ac:dyDescent="0.25">
      <c r="A3223" s="236">
        <v>97001</v>
      </c>
      <c r="B3223" s="236" t="s">
        <v>3213</v>
      </c>
      <c r="C3223" s="236" t="s">
        <v>33</v>
      </c>
      <c r="D3223" s="236">
        <v>0</v>
      </c>
    </row>
    <row r="3224" spans="1:4" ht="30" x14ac:dyDescent="0.25">
      <c r="A3224" s="236">
        <v>97003</v>
      </c>
      <c r="B3224" s="236" t="s">
        <v>3214</v>
      </c>
      <c r="C3224" s="236" t="s">
        <v>33</v>
      </c>
      <c r="D3224" s="236">
        <v>0</v>
      </c>
    </row>
    <row r="3225" spans="1:4" ht="30" x14ac:dyDescent="0.25">
      <c r="A3225" s="236">
        <v>97005</v>
      </c>
      <c r="B3225" s="236" t="s">
        <v>3215</v>
      </c>
      <c r="C3225" s="236" t="s">
        <v>33</v>
      </c>
      <c r="D3225" s="236">
        <v>0</v>
      </c>
    </row>
    <row r="3226" spans="1:4" ht="30" x14ac:dyDescent="0.25">
      <c r="A3226" s="236">
        <v>97000</v>
      </c>
      <c r="B3226" s="236" t="s">
        <v>3216</v>
      </c>
      <c r="C3226" s="236" t="s">
        <v>33</v>
      </c>
      <c r="D3226" s="236">
        <v>0</v>
      </c>
    </row>
    <row r="3227" spans="1:4" ht="30" x14ac:dyDescent="0.25">
      <c r="A3227" s="236">
        <v>97002</v>
      </c>
      <c r="B3227" s="236" t="s">
        <v>3217</v>
      </c>
      <c r="C3227" s="236" t="s">
        <v>33</v>
      </c>
      <c r="D3227" s="236">
        <v>0</v>
      </c>
    </row>
    <row r="3228" spans="1:4" ht="30" x14ac:dyDescent="0.25">
      <c r="A3228" s="236">
        <v>97004</v>
      </c>
      <c r="B3228" s="236" t="s">
        <v>3218</v>
      </c>
      <c r="C3228" s="236" t="s">
        <v>33</v>
      </c>
      <c r="D3228" s="236">
        <v>0</v>
      </c>
    </row>
    <row r="3229" spans="1:4" ht="30" x14ac:dyDescent="0.25">
      <c r="A3229" s="236">
        <v>97007</v>
      </c>
      <c r="B3229" s="236" t="s">
        <v>3219</v>
      </c>
      <c r="C3229" s="236" t="s">
        <v>33</v>
      </c>
      <c r="D3229" s="236">
        <v>0</v>
      </c>
    </row>
    <row r="3230" spans="1:4" ht="30" x14ac:dyDescent="0.25">
      <c r="A3230" s="236">
        <v>97009</v>
      </c>
      <c r="B3230" s="236" t="s">
        <v>3220</v>
      </c>
      <c r="C3230" s="236" t="s">
        <v>33</v>
      </c>
      <c r="D3230" s="236">
        <v>0</v>
      </c>
    </row>
    <row r="3231" spans="1:4" ht="30" x14ac:dyDescent="0.25">
      <c r="A3231" s="236">
        <v>97006</v>
      </c>
      <c r="B3231" s="236" t="s">
        <v>3221</v>
      </c>
      <c r="C3231" s="236" t="s">
        <v>33</v>
      </c>
      <c r="D3231" s="236">
        <v>0</v>
      </c>
    </row>
    <row r="3232" spans="1:4" ht="30" x14ac:dyDescent="0.25">
      <c r="A3232" s="236">
        <v>97008</v>
      </c>
      <c r="B3232" s="236" t="s">
        <v>3222</v>
      </c>
      <c r="C3232" s="236" t="s">
        <v>33</v>
      </c>
      <c r="D3232" s="236">
        <v>0</v>
      </c>
    </row>
    <row r="3233" spans="1:4" ht="30" x14ac:dyDescent="0.25">
      <c r="A3233" s="236">
        <v>97048</v>
      </c>
      <c r="B3233" s="236" t="s">
        <v>3223</v>
      </c>
      <c r="C3233" s="236" t="s">
        <v>178</v>
      </c>
      <c r="D3233" s="236">
        <v>0.1</v>
      </c>
    </row>
    <row r="3234" spans="1:4" ht="30" x14ac:dyDescent="0.25">
      <c r="A3234" s="236">
        <v>97047</v>
      </c>
      <c r="B3234" s="236" t="s">
        <v>3224</v>
      </c>
      <c r="C3234" s="236" t="s">
        <v>178</v>
      </c>
      <c r="D3234" s="236">
        <v>0.14000000000000001</v>
      </c>
    </row>
    <row r="3235" spans="1:4" x14ac:dyDescent="0.25">
      <c r="A3235" s="236">
        <v>97046</v>
      </c>
      <c r="B3235" s="236" t="s">
        <v>3225</v>
      </c>
      <c r="C3235" s="236" t="s">
        <v>178</v>
      </c>
      <c r="D3235" s="236">
        <v>0.37</v>
      </c>
    </row>
    <row r="3236" spans="1:4" ht="30" x14ac:dyDescent="0.25">
      <c r="A3236" s="236">
        <v>104989</v>
      </c>
      <c r="B3236" s="236" t="s">
        <v>3226</v>
      </c>
      <c r="C3236" s="236" t="s">
        <v>119</v>
      </c>
      <c r="D3236" s="236">
        <v>46.07</v>
      </c>
    </row>
    <row r="3237" spans="1:4" x14ac:dyDescent="0.25">
      <c r="A3237" s="236">
        <v>97066</v>
      </c>
      <c r="B3237" s="236" t="s">
        <v>3227</v>
      </c>
      <c r="C3237" s="236" t="s">
        <v>178</v>
      </c>
      <c r="D3237" s="236">
        <v>363.36</v>
      </c>
    </row>
    <row r="3238" spans="1:4" x14ac:dyDescent="0.25">
      <c r="A3238" s="236">
        <v>104982</v>
      </c>
      <c r="B3238" s="236" t="s">
        <v>3228</v>
      </c>
      <c r="C3238" s="236" t="s">
        <v>33</v>
      </c>
      <c r="D3238" s="236">
        <v>0</v>
      </c>
    </row>
    <row r="3239" spans="1:4" ht="30" x14ac:dyDescent="0.25">
      <c r="A3239" s="236">
        <v>97060</v>
      </c>
      <c r="B3239" s="236" t="s">
        <v>3229</v>
      </c>
      <c r="C3239" s="236" t="s">
        <v>33</v>
      </c>
      <c r="D3239" s="236">
        <v>0</v>
      </c>
    </row>
    <row r="3240" spans="1:4" x14ac:dyDescent="0.25">
      <c r="A3240" s="236">
        <v>97059</v>
      </c>
      <c r="B3240" s="236" t="s">
        <v>3230</v>
      </c>
      <c r="C3240" s="236" t="s">
        <v>33</v>
      </c>
      <c r="D3240" s="236">
        <v>0</v>
      </c>
    </row>
    <row r="3241" spans="1:4" x14ac:dyDescent="0.25">
      <c r="A3241" s="236">
        <v>97058</v>
      </c>
      <c r="B3241" s="236" t="s">
        <v>3231</v>
      </c>
      <c r="C3241" s="236" t="s">
        <v>33</v>
      </c>
      <c r="D3241" s="236">
        <v>0</v>
      </c>
    </row>
    <row r="3242" spans="1:4" ht="30" x14ac:dyDescent="0.25">
      <c r="A3242" s="236">
        <v>97056</v>
      </c>
      <c r="B3242" s="236" t="s">
        <v>3232</v>
      </c>
      <c r="C3242" s="236" t="s">
        <v>33</v>
      </c>
      <c r="D3242" s="236">
        <v>0</v>
      </c>
    </row>
    <row r="3243" spans="1:4" ht="30" x14ac:dyDescent="0.25">
      <c r="A3243" s="236">
        <v>97057</v>
      </c>
      <c r="B3243" s="236" t="s">
        <v>3233</v>
      </c>
      <c r="C3243" s="236" t="s">
        <v>33</v>
      </c>
      <c r="D3243" s="236">
        <v>0</v>
      </c>
    </row>
    <row r="3244" spans="1:4" ht="30" x14ac:dyDescent="0.25">
      <c r="A3244" s="236">
        <v>97055</v>
      </c>
      <c r="B3244" s="236" t="s">
        <v>3234</v>
      </c>
      <c r="C3244" s="236" t="s">
        <v>33</v>
      </c>
      <c r="D3244" s="236">
        <v>0</v>
      </c>
    </row>
    <row r="3245" spans="1:4" x14ac:dyDescent="0.25">
      <c r="A3245" s="236">
        <v>102656</v>
      </c>
      <c r="B3245" s="236" t="s">
        <v>3235</v>
      </c>
      <c r="C3245" s="236" t="s">
        <v>33</v>
      </c>
      <c r="D3245" s="236">
        <v>6.96</v>
      </c>
    </row>
    <row r="3246" spans="1:4" x14ac:dyDescent="0.25">
      <c r="A3246" s="236">
        <v>104983</v>
      </c>
      <c r="B3246" s="236" t="s">
        <v>3236</v>
      </c>
      <c r="C3246" s="236" t="s">
        <v>119</v>
      </c>
      <c r="D3246" s="236">
        <v>0</v>
      </c>
    </row>
    <row r="3247" spans="1:4" x14ac:dyDescent="0.25">
      <c r="A3247" s="236">
        <v>97050</v>
      </c>
      <c r="B3247" s="236" t="s">
        <v>3237</v>
      </c>
      <c r="C3247" s="236" t="s">
        <v>178</v>
      </c>
      <c r="D3247" s="236">
        <v>0</v>
      </c>
    </row>
    <row r="3248" spans="1:4" ht="30" x14ac:dyDescent="0.25">
      <c r="A3248" s="236">
        <v>95946</v>
      </c>
      <c r="B3248" s="236" t="s">
        <v>3238</v>
      </c>
      <c r="C3248" s="236" t="s">
        <v>442</v>
      </c>
      <c r="D3248" s="236">
        <v>11.66</v>
      </c>
    </row>
    <row r="3249" spans="1:4" ht="30" x14ac:dyDescent="0.25">
      <c r="A3249" s="236">
        <v>95947</v>
      </c>
      <c r="B3249" s="236" t="s">
        <v>3239</v>
      </c>
      <c r="C3249" s="236" t="s">
        <v>442</v>
      </c>
      <c r="D3249" s="236">
        <v>8.44</v>
      </c>
    </row>
    <row r="3250" spans="1:4" ht="30" x14ac:dyDescent="0.25">
      <c r="A3250" s="236">
        <v>95948</v>
      </c>
      <c r="B3250" s="236" t="s">
        <v>3240</v>
      </c>
      <c r="C3250" s="236" t="s">
        <v>442</v>
      </c>
      <c r="D3250" s="236">
        <v>6.85</v>
      </c>
    </row>
    <row r="3251" spans="1:4" ht="30" x14ac:dyDescent="0.25">
      <c r="A3251" s="236">
        <v>95944</v>
      </c>
      <c r="B3251" s="236" t="s">
        <v>3241</v>
      </c>
      <c r="C3251" s="236" t="s">
        <v>442</v>
      </c>
      <c r="D3251" s="236">
        <v>21.09</v>
      </c>
    </row>
    <row r="3252" spans="1:4" ht="30" x14ac:dyDescent="0.25">
      <c r="A3252" s="236">
        <v>95945</v>
      </c>
      <c r="B3252" s="236" t="s">
        <v>3242</v>
      </c>
      <c r="C3252" s="236" t="s">
        <v>442</v>
      </c>
      <c r="D3252" s="236">
        <v>15.75</v>
      </c>
    </row>
    <row r="3253" spans="1:4" ht="30" x14ac:dyDescent="0.25">
      <c r="A3253" s="236">
        <v>95943</v>
      </c>
      <c r="B3253" s="236" t="s">
        <v>3243</v>
      </c>
      <c r="C3253" s="236" t="s">
        <v>442</v>
      </c>
      <c r="D3253" s="236">
        <v>24.34</v>
      </c>
    </row>
    <row r="3254" spans="1:4" ht="30" x14ac:dyDescent="0.25">
      <c r="A3254" s="236">
        <v>102077</v>
      </c>
      <c r="B3254" s="236" t="s">
        <v>3244</v>
      </c>
      <c r="C3254" s="236" t="s">
        <v>124</v>
      </c>
      <c r="D3254" s="236">
        <v>5282.67</v>
      </c>
    </row>
    <row r="3255" spans="1:4" ht="30" x14ac:dyDescent="0.25">
      <c r="A3255" s="236">
        <v>102073</v>
      </c>
      <c r="B3255" s="236" t="s">
        <v>3245</v>
      </c>
      <c r="C3255" s="236" t="s">
        <v>124</v>
      </c>
      <c r="D3255" s="236">
        <v>3869.67</v>
      </c>
    </row>
    <row r="3256" spans="1:4" ht="30" x14ac:dyDescent="0.25">
      <c r="A3256" s="236">
        <v>102079</v>
      </c>
      <c r="B3256" s="236" t="s">
        <v>3246</v>
      </c>
      <c r="C3256" s="236" t="s">
        <v>124</v>
      </c>
      <c r="D3256" s="236">
        <v>5175.25</v>
      </c>
    </row>
    <row r="3257" spans="1:4" ht="30" x14ac:dyDescent="0.25">
      <c r="A3257" s="236">
        <v>102075</v>
      </c>
      <c r="B3257" s="236" t="s">
        <v>3247</v>
      </c>
      <c r="C3257" s="236" t="s">
        <v>124</v>
      </c>
      <c r="D3257" s="236">
        <v>4681.3999999999996</v>
      </c>
    </row>
    <row r="3258" spans="1:4" ht="30" x14ac:dyDescent="0.25">
      <c r="A3258" s="236">
        <v>102078</v>
      </c>
      <c r="B3258" s="236" t="s">
        <v>3248</v>
      </c>
      <c r="C3258" s="236" t="s">
        <v>124</v>
      </c>
      <c r="D3258" s="236">
        <v>5436.21</v>
      </c>
    </row>
    <row r="3259" spans="1:4" ht="30" x14ac:dyDescent="0.25">
      <c r="A3259" s="236">
        <v>102074</v>
      </c>
      <c r="B3259" s="236" t="s">
        <v>3249</v>
      </c>
      <c r="C3259" s="236" t="s">
        <v>124</v>
      </c>
      <c r="D3259" s="236">
        <v>4544.57</v>
      </c>
    </row>
    <row r="3260" spans="1:4" ht="30" x14ac:dyDescent="0.25">
      <c r="A3260" s="236">
        <v>102080</v>
      </c>
      <c r="B3260" s="236" t="s">
        <v>3250</v>
      </c>
      <c r="C3260" s="236" t="s">
        <v>124</v>
      </c>
      <c r="D3260" s="236">
        <v>4448.3900000000003</v>
      </c>
    </row>
    <row r="3261" spans="1:4" ht="30" x14ac:dyDescent="0.25">
      <c r="A3261" s="236">
        <v>102076</v>
      </c>
      <c r="B3261" s="236" t="s">
        <v>3251</v>
      </c>
      <c r="C3261" s="236" t="s">
        <v>124</v>
      </c>
      <c r="D3261" s="236">
        <v>4789.4399999999996</v>
      </c>
    </row>
    <row r="3262" spans="1:4" ht="30" x14ac:dyDescent="0.25">
      <c r="A3262" s="236">
        <v>102084</v>
      </c>
      <c r="B3262" s="236" t="s">
        <v>3252</v>
      </c>
      <c r="C3262" s="236" t="s">
        <v>33</v>
      </c>
      <c r="D3262" s="236">
        <v>0</v>
      </c>
    </row>
    <row r="3263" spans="1:4" ht="30" x14ac:dyDescent="0.25">
      <c r="A3263" s="236">
        <v>102082</v>
      </c>
      <c r="B3263" s="236" t="s">
        <v>3253</v>
      </c>
      <c r="C3263" s="236" t="s">
        <v>33</v>
      </c>
      <c r="D3263" s="236">
        <v>0</v>
      </c>
    </row>
    <row r="3264" spans="1:4" ht="30" x14ac:dyDescent="0.25">
      <c r="A3264" s="236">
        <v>102081</v>
      </c>
      <c r="B3264" s="236" t="s">
        <v>3254</v>
      </c>
      <c r="C3264" s="236" t="s">
        <v>33</v>
      </c>
      <c r="D3264" s="236">
        <v>0</v>
      </c>
    </row>
    <row r="3265" spans="1:4" ht="30" x14ac:dyDescent="0.25">
      <c r="A3265" s="236">
        <v>102092</v>
      </c>
      <c r="B3265" s="236" t="s">
        <v>3255</v>
      </c>
      <c r="C3265" s="236" t="s">
        <v>33</v>
      </c>
      <c r="D3265" s="236">
        <v>0</v>
      </c>
    </row>
    <row r="3266" spans="1:4" ht="30" x14ac:dyDescent="0.25">
      <c r="A3266" s="236">
        <v>102089</v>
      </c>
      <c r="B3266" s="236" t="s">
        <v>3256</v>
      </c>
      <c r="C3266" s="236" t="s">
        <v>178</v>
      </c>
      <c r="D3266" s="236">
        <v>181.98</v>
      </c>
    </row>
    <row r="3267" spans="1:4" ht="30" x14ac:dyDescent="0.25">
      <c r="A3267" s="236">
        <v>102090</v>
      </c>
      <c r="B3267" s="236" t="s">
        <v>3257</v>
      </c>
      <c r="C3267" s="236" t="s">
        <v>178</v>
      </c>
      <c r="D3267" s="236">
        <v>140.32</v>
      </c>
    </row>
    <row r="3268" spans="1:4" ht="30" x14ac:dyDescent="0.25">
      <c r="A3268" s="236">
        <v>102086</v>
      </c>
      <c r="B3268" s="236" t="s">
        <v>3258</v>
      </c>
      <c r="C3268" s="236" t="s">
        <v>178</v>
      </c>
      <c r="D3268" s="236">
        <v>195.03</v>
      </c>
    </row>
    <row r="3269" spans="1:4" ht="30" x14ac:dyDescent="0.25">
      <c r="A3269" s="236">
        <v>102087</v>
      </c>
      <c r="B3269" s="236" t="s">
        <v>3259</v>
      </c>
      <c r="C3269" s="236" t="s">
        <v>178</v>
      </c>
      <c r="D3269" s="236">
        <v>158.30000000000001</v>
      </c>
    </row>
    <row r="3270" spans="1:4" ht="30" x14ac:dyDescent="0.25">
      <c r="A3270" s="236">
        <v>102091</v>
      </c>
      <c r="B3270" s="236" t="s">
        <v>3260</v>
      </c>
      <c r="C3270" s="236" t="s">
        <v>178</v>
      </c>
      <c r="D3270" s="236">
        <v>321.60000000000002</v>
      </c>
    </row>
    <row r="3271" spans="1:4" ht="30" x14ac:dyDescent="0.25">
      <c r="A3271" s="236">
        <v>102088</v>
      </c>
      <c r="B3271" s="236" t="s">
        <v>3261</v>
      </c>
      <c r="C3271" s="236" t="s">
        <v>178</v>
      </c>
      <c r="D3271" s="236">
        <v>274.99</v>
      </c>
    </row>
    <row r="3272" spans="1:4" ht="30" x14ac:dyDescent="0.25">
      <c r="A3272" s="236">
        <v>101997</v>
      </c>
      <c r="B3272" s="236" t="s">
        <v>3262</v>
      </c>
      <c r="C3272" s="236" t="s">
        <v>178</v>
      </c>
      <c r="D3272" s="236">
        <v>192.19</v>
      </c>
    </row>
    <row r="3273" spans="1:4" ht="30" x14ac:dyDescent="0.25">
      <c r="A3273" s="236">
        <v>101998</v>
      </c>
      <c r="B3273" s="236" t="s">
        <v>3263</v>
      </c>
      <c r="C3273" s="236" t="s">
        <v>178</v>
      </c>
      <c r="D3273" s="236">
        <v>148.16</v>
      </c>
    </row>
    <row r="3274" spans="1:4" ht="30" x14ac:dyDescent="0.25">
      <c r="A3274" s="236">
        <v>101999</v>
      </c>
      <c r="B3274" s="236" t="s">
        <v>3264</v>
      </c>
      <c r="C3274" s="236" t="s">
        <v>178</v>
      </c>
      <c r="D3274" s="236">
        <v>380.02</v>
      </c>
    </row>
    <row r="3275" spans="1:4" ht="30" x14ac:dyDescent="0.25">
      <c r="A3275" s="236">
        <v>101994</v>
      </c>
      <c r="B3275" s="236" t="s">
        <v>3265</v>
      </c>
      <c r="C3275" s="236" t="s">
        <v>178</v>
      </c>
      <c r="D3275" s="236">
        <v>202.47</v>
      </c>
    </row>
    <row r="3276" spans="1:4" ht="30" x14ac:dyDescent="0.25">
      <c r="A3276" s="236">
        <v>101995</v>
      </c>
      <c r="B3276" s="236" t="s">
        <v>3266</v>
      </c>
      <c r="C3276" s="236" t="s">
        <v>178</v>
      </c>
      <c r="D3276" s="236">
        <v>163.19999999999999</v>
      </c>
    </row>
    <row r="3277" spans="1:4" ht="30" x14ac:dyDescent="0.25">
      <c r="A3277" s="236">
        <v>101996</v>
      </c>
      <c r="B3277" s="236" t="s">
        <v>3267</v>
      </c>
      <c r="C3277" s="236" t="s">
        <v>178</v>
      </c>
      <c r="D3277" s="236">
        <v>295.33</v>
      </c>
    </row>
    <row r="3278" spans="1:4" ht="30" x14ac:dyDescent="0.25">
      <c r="A3278" s="236">
        <v>101991</v>
      </c>
      <c r="B3278" s="236" t="s">
        <v>3268</v>
      </c>
      <c r="C3278" s="236" t="s">
        <v>178</v>
      </c>
      <c r="D3278" s="236">
        <v>193.02</v>
      </c>
    </row>
    <row r="3279" spans="1:4" ht="30" x14ac:dyDescent="0.25">
      <c r="A3279" s="236">
        <v>101992</v>
      </c>
      <c r="B3279" s="236" t="s">
        <v>3269</v>
      </c>
      <c r="C3279" s="236" t="s">
        <v>178</v>
      </c>
      <c r="D3279" s="236">
        <v>149.96</v>
      </c>
    </row>
    <row r="3280" spans="1:4" ht="30" x14ac:dyDescent="0.25">
      <c r="A3280" s="236">
        <v>101993</v>
      </c>
      <c r="B3280" s="236" t="s">
        <v>3270</v>
      </c>
      <c r="C3280" s="236" t="s">
        <v>178</v>
      </c>
      <c r="D3280" s="236">
        <v>354.63</v>
      </c>
    </row>
    <row r="3281" spans="1:4" ht="30" x14ac:dyDescent="0.25">
      <c r="A3281" s="236">
        <v>101988</v>
      </c>
      <c r="B3281" s="236" t="s">
        <v>3271</v>
      </c>
      <c r="C3281" s="236" t="s">
        <v>178</v>
      </c>
      <c r="D3281" s="236">
        <v>193.17</v>
      </c>
    </row>
    <row r="3282" spans="1:4" ht="30" x14ac:dyDescent="0.25">
      <c r="A3282" s="236">
        <v>101989</v>
      </c>
      <c r="B3282" s="236" t="s">
        <v>3272</v>
      </c>
      <c r="C3282" s="236" t="s">
        <v>178</v>
      </c>
      <c r="D3282" s="236">
        <v>158.19</v>
      </c>
    </row>
    <row r="3283" spans="1:4" ht="30" x14ac:dyDescent="0.25">
      <c r="A3283" s="236">
        <v>101990</v>
      </c>
      <c r="B3283" s="236" t="s">
        <v>3273</v>
      </c>
      <c r="C3283" s="236" t="s">
        <v>178</v>
      </c>
      <c r="D3283" s="236">
        <v>274.87</v>
      </c>
    </row>
    <row r="3284" spans="1:4" ht="30" x14ac:dyDescent="0.25">
      <c r="A3284" s="236">
        <v>101985</v>
      </c>
      <c r="B3284" s="236" t="s">
        <v>3274</v>
      </c>
      <c r="C3284" s="236" t="s">
        <v>178</v>
      </c>
      <c r="D3284" s="236">
        <v>190.17</v>
      </c>
    </row>
    <row r="3285" spans="1:4" ht="30" x14ac:dyDescent="0.25">
      <c r="A3285" s="236">
        <v>101986</v>
      </c>
      <c r="B3285" s="236" t="s">
        <v>3275</v>
      </c>
      <c r="C3285" s="236" t="s">
        <v>178</v>
      </c>
      <c r="D3285" s="236">
        <v>145.13</v>
      </c>
    </row>
    <row r="3286" spans="1:4" ht="30" x14ac:dyDescent="0.25">
      <c r="A3286" s="236">
        <v>101987</v>
      </c>
      <c r="B3286" s="236" t="s">
        <v>3276</v>
      </c>
      <c r="C3286" s="236" t="s">
        <v>178</v>
      </c>
      <c r="D3286" s="236">
        <v>302.01</v>
      </c>
    </row>
    <row r="3287" spans="1:4" ht="30" x14ac:dyDescent="0.25">
      <c r="A3287" s="236">
        <v>101969</v>
      </c>
      <c r="B3287" s="236" t="s">
        <v>3277</v>
      </c>
      <c r="C3287" s="236" t="s">
        <v>178</v>
      </c>
      <c r="D3287" s="236">
        <v>183.65</v>
      </c>
    </row>
    <row r="3288" spans="1:4" ht="30" x14ac:dyDescent="0.25">
      <c r="A3288" s="236">
        <v>101971</v>
      </c>
      <c r="B3288" s="236" t="s">
        <v>3278</v>
      </c>
      <c r="C3288" s="236" t="s">
        <v>178</v>
      </c>
      <c r="D3288" s="236">
        <v>148.22999999999999</v>
      </c>
    </row>
    <row r="3289" spans="1:4" ht="30" x14ac:dyDescent="0.25">
      <c r="A3289" s="236">
        <v>101973</v>
      </c>
      <c r="B3289" s="236" t="s">
        <v>3279</v>
      </c>
      <c r="C3289" s="236" t="s">
        <v>178</v>
      </c>
      <c r="D3289" s="236">
        <v>255.28</v>
      </c>
    </row>
    <row r="3290" spans="1:4" ht="30" x14ac:dyDescent="0.25">
      <c r="A3290" s="236">
        <v>102072</v>
      </c>
      <c r="B3290" s="236" t="s">
        <v>3280</v>
      </c>
      <c r="C3290" s="236" t="s">
        <v>178</v>
      </c>
      <c r="D3290" s="236">
        <v>204.18</v>
      </c>
    </row>
    <row r="3291" spans="1:4" ht="30" x14ac:dyDescent="0.25">
      <c r="A3291" s="236">
        <v>102070</v>
      </c>
      <c r="B3291" s="236" t="s">
        <v>3281</v>
      </c>
      <c r="C3291" s="236" t="s">
        <v>178</v>
      </c>
      <c r="D3291" s="236">
        <v>239.98</v>
      </c>
    </row>
    <row r="3292" spans="1:4" ht="30" x14ac:dyDescent="0.25">
      <c r="A3292" s="236">
        <v>102071</v>
      </c>
      <c r="B3292" s="236" t="s">
        <v>3282</v>
      </c>
      <c r="C3292" s="236" t="s">
        <v>178</v>
      </c>
      <c r="D3292" s="236">
        <v>213.97</v>
      </c>
    </row>
    <row r="3293" spans="1:4" ht="30" x14ac:dyDescent="0.25">
      <c r="A3293" s="236">
        <v>102068</v>
      </c>
      <c r="B3293" s="236" t="s">
        <v>3283</v>
      </c>
      <c r="C3293" s="236" t="s">
        <v>178</v>
      </c>
      <c r="D3293" s="236">
        <v>304.70999999999998</v>
      </c>
    </row>
    <row r="3294" spans="1:4" ht="30" x14ac:dyDescent="0.25">
      <c r="A3294" s="236">
        <v>102069</v>
      </c>
      <c r="B3294" s="236" t="s">
        <v>3284</v>
      </c>
      <c r="C3294" s="236" t="s">
        <v>178</v>
      </c>
      <c r="D3294" s="236">
        <v>277.77</v>
      </c>
    </row>
    <row r="3295" spans="1:4" ht="30" x14ac:dyDescent="0.25">
      <c r="A3295" s="236">
        <v>102066</v>
      </c>
      <c r="B3295" s="236" t="s">
        <v>3285</v>
      </c>
      <c r="C3295" s="236" t="s">
        <v>178</v>
      </c>
      <c r="D3295" s="236">
        <v>604.69000000000005</v>
      </c>
    </row>
    <row r="3296" spans="1:4" ht="30" x14ac:dyDescent="0.25">
      <c r="A3296" s="236">
        <v>102067</v>
      </c>
      <c r="B3296" s="236" t="s">
        <v>3286</v>
      </c>
      <c r="C3296" s="236" t="s">
        <v>178</v>
      </c>
      <c r="D3296" s="236">
        <v>515.79999999999995</v>
      </c>
    </row>
    <row r="3297" spans="1:4" ht="30" x14ac:dyDescent="0.25">
      <c r="A3297" s="236">
        <v>102065</v>
      </c>
      <c r="B3297" s="236" t="s">
        <v>3287</v>
      </c>
      <c r="C3297" s="236" t="s">
        <v>178</v>
      </c>
      <c r="D3297" s="236">
        <v>215.09</v>
      </c>
    </row>
    <row r="3298" spans="1:4" ht="30" x14ac:dyDescent="0.25">
      <c r="A3298" s="236">
        <v>102063</v>
      </c>
      <c r="B3298" s="236" t="s">
        <v>3288</v>
      </c>
      <c r="C3298" s="236" t="s">
        <v>178</v>
      </c>
      <c r="D3298" s="236">
        <v>257.83</v>
      </c>
    </row>
    <row r="3299" spans="1:4" ht="30" x14ac:dyDescent="0.25">
      <c r="A3299" s="236">
        <v>102064</v>
      </c>
      <c r="B3299" s="236" t="s">
        <v>3289</v>
      </c>
      <c r="C3299" s="236" t="s">
        <v>178</v>
      </c>
      <c r="D3299" s="236">
        <v>230.38</v>
      </c>
    </row>
    <row r="3300" spans="1:4" ht="30" x14ac:dyDescent="0.25">
      <c r="A3300" s="236">
        <v>102061</v>
      </c>
      <c r="B3300" s="236" t="s">
        <v>3290</v>
      </c>
      <c r="C3300" s="236" t="s">
        <v>178</v>
      </c>
      <c r="D3300" s="236">
        <v>327.98</v>
      </c>
    </row>
    <row r="3301" spans="1:4" ht="30" x14ac:dyDescent="0.25">
      <c r="A3301" s="236">
        <v>102062</v>
      </c>
      <c r="B3301" s="236" t="s">
        <v>3291</v>
      </c>
      <c r="C3301" s="236" t="s">
        <v>178</v>
      </c>
      <c r="D3301" s="236">
        <v>302.24</v>
      </c>
    </row>
    <row r="3302" spans="1:4" ht="30" x14ac:dyDescent="0.25">
      <c r="A3302" s="236">
        <v>102059</v>
      </c>
      <c r="B3302" s="236" t="s">
        <v>3292</v>
      </c>
      <c r="C3302" s="236" t="s">
        <v>178</v>
      </c>
      <c r="D3302" s="236">
        <v>573.72</v>
      </c>
    </row>
    <row r="3303" spans="1:4" ht="30" x14ac:dyDescent="0.25">
      <c r="A3303" s="236">
        <v>102060</v>
      </c>
      <c r="B3303" s="236" t="s">
        <v>3293</v>
      </c>
      <c r="C3303" s="236" t="s">
        <v>178</v>
      </c>
      <c r="D3303" s="236">
        <v>479.73</v>
      </c>
    </row>
    <row r="3304" spans="1:4" ht="30" x14ac:dyDescent="0.25">
      <c r="A3304" s="236">
        <v>102052</v>
      </c>
      <c r="B3304" s="236" t="s">
        <v>3294</v>
      </c>
      <c r="C3304" s="236" t="s">
        <v>178</v>
      </c>
      <c r="D3304" s="236">
        <v>210.98</v>
      </c>
    </row>
    <row r="3305" spans="1:4" ht="30" x14ac:dyDescent="0.25">
      <c r="A3305" s="236">
        <v>102050</v>
      </c>
      <c r="B3305" s="236" t="s">
        <v>3295</v>
      </c>
      <c r="C3305" s="236" t="s">
        <v>178</v>
      </c>
      <c r="D3305" s="236">
        <v>255.08</v>
      </c>
    </row>
    <row r="3306" spans="1:4" ht="30" x14ac:dyDescent="0.25">
      <c r="A3306" s="236">
        <v>102051</v>
      </c>
      <c r="B3306" s="236" t="s">
        <v>3296</v>
      </c>
      <c r="C3306" s="236" t="s">
        <v>178</v>
      </c>
      <c r="D3306" s="236">
        <v>226.79</v>
      </c>
    </row>
    <row r="3307" spans="1:4" ht="30" x14ac:dyDescent="0.25">
      <c r="A3307" s="236">
        <v>102048</v>
      </c>
      <c r="B3307" s="236" t="s">
        <v>3297</v>
      </c>
      <c r="C3307" s="236" t="s">
        <v>178</v>
      </c>
      <c r="D3307" s="236">
        <v>333.84</v>
      </c>
    </row>
    <row r="3308" spans="1:4" ht="30" x14ac:dyDescent="0.25">
      <c r="A3308" s="236">
        <v>102049</v>
      </c>
      <c r="B3308" s="236" t="s">
        <v>3298</v>
      </c>
      <c r="C3308" s="236" t="s">
        <v>178</v>
      </c>
      <c r="D3308" s="236">
        <v>295.57</v>
      </c>
    </row>
    <row r="3309" spans="1:4" ht="30" x14ac:dyDescent="0.25">
      <c r="A3309" s="236">
        <v>102046</v>
      </c>
      <c r="B3309" s="236" t="s">
        <v>3299</v>
      </c>
      <c r="C3309" s="236" t="s">
        <v>178</v>
      </c>
      <c r="D3309" s="236">
        <v>682.68</v>
      </c>
    </row>
    <row r="3310" spans="1:4" ht="30" x14ac:dyDescent="0.25">
      <c r="A3310" s="236">
        <v>102047</v>
      </c>
      <c r="B3310" s="236" t="s">
        <v>3300</v>
      </c>
      <c r="C3310" s="236" t="s">
        <v>178</v>
      </c>
      <c r="D3310" s="236">
        <v>579.44000000000005</v>
      </c>
    </row>
    <row r="3311" spans="1:4" ht="30" x14ac:dyDescent="0.25">
      <c r="A3311" s="236">
        <v>102045</v>
      </c>
      <c r="B3311" s="236" t="s">
        <v>3301</v>
      </c>
      <c r="C3311" s="236" t="s">
        <v>178</v>
      </c>
      <c r="D3311" s="236">
        <v>229.83</v>
      </c>
    </row>
    <row r="3312" spans="1:4" ht="30" x14ac:dyDescent="0.25">
      <c r="A3312" s="236">
        <v>102043</v>
      </c>
      <c r="B3312" s="236" t="s">
        <v>3302</v>
      </c>
      <c r="C3312" s="236" t="s">
        <v>178</v>
      </c>
      <c r="D3312" s="236">
        <v>273.66000000000003</v>
      </c>
    </row>
    <row r="3313" spans="1:4" ht="30" x14ac:dyDescent="0.25">
      <c r="A3313" s="236">
        <v>102044</v>
      </c>
      <c r="B3313" s="236" t="s">
        <v>3303</v>
      </c>
      <c r="C3313" s="236" t="s">
        <v>178</v>
      </c>
      <c r="D3313" s="236">
        <v>246.26</v>
      </c>
    </row>
    <row r="3314" spans="1:4" ht="30" x14ac:dyDescent="0.25">
      <c r="A3314" s="236">
        <v>102041</v>
      </c>
      <c r="B3314" s="236" t="s">
        <v>3304</v>
      </c>
      <c r="C3314" s="236" t="s">
        <v>178</v>
      </c>
      <c r="D3314" s="236">
        <v>355.73</v>
      </c>
    </row>
    <row r="3315" spans="1:4" ht="30" x14ac:dyDescent="0.25">
      <c r="A3315" s="236">
        <v>102042</v>
      </c>
      <c r="B3315" s="236" t="s">
        <v>3305</v>
      </c>
      <c r="C3315" s="236" t="s">
        <v>178</v>
      </c>
      <c r="D3315" s="236">
        <v>319.79000000000002</v>
      </c>
    </row>
    <row r="3316" spans="1:4" ht="30" x14ac:dyDescent="0.25">
      <c r="A3316" s="236">
        <v>102039</v>
      </c>
      <c r="B3316" s="236" t="s">
        <v>3306</v>
      </c>
      <c r="C3316" s="236" t="s">
        <v>178</v>
      </c>
      <c r="D3316" s="236">
        <v>619.11</v>
      </c>
    </row>
    <row r="3317" spans="1:4" ht="30" x14ac:dyDescent="0.25">
      <c r="A3317" s="236">
        <v>102040</v>
      </c>
      <c r="B3317" s="236" t="s">
        <v>3307</v>
      </c>
      <c r="C3317" s="236" t="s">
        <v>178</v>
      </c>
      <c r="D3317" s="236">
        <v>513.20000000000005</v>
      </c>
    </row>
    <row r="3318" spans="1:4" ht="30" x14ac:dyDescent="0.25">
      <c r="A3318" s="236">
        <v>102038</v>
      </c>
      <c r="B3318" s="236" t="s">
        <v>3308</v>
      </c>
      <c r="C3318" s="236" t="s">
        <v>178</v>
      </c>
      <c r="D3318" s="236">
        <v>222.58</v>
      </c>
    </row>
    <row r="3319" spans="1:4" ht="30" x14ac:dyDescent="0.25">
      <c r="A3319" s="236">
        <v>102036</v>
      </c>
      <c r="B3319" s="236" t="s">
        <v>3309</v>
      </c>
      <c r="C3319" s="236" t="s">
        <v>178</v>
      </c>
      <c r="D3319" s="236">
        <v>266.83</v>
      </c>
    </row>
    <row r="3320" spans="1:4" ht="30" x14ac:dyDescent="0.25">
      <c r="A3320" s="236">
        <v>102037</v>
      </c>
      <c r="B3320" s="236" t="s">
        <v>3310</v>
      </c>
      <c r="C3320" s="236" t="s">
        <v>178</v>
      </c>
      <c r="D3320" s="236">
        <v>238.44</v>
      </c>
    </row>
    <row r="3321" spans="1:4" ht="30" x14ac:dyDescent="0.25">
      <c r="A3321" s="236">
        <v>102016</v>
      </c>
      <c r="B3321" s="236" t="s">
        <v>3311</v>
      </c>
      <c r="C3321" s="236" t="s">
        <v>178</v>
      </c>
      <c r="D3321" s="236">
        <v>343.45</v>
      </c>
    </row>
    <row r="3322" spans="1:4" ht="30" x14ac:dyDescent="0.25">
      <c r="A3322" s="236">
        <v>102017</v>
      </c>
      <c r="B3322" s="236" t="s">
        <v>3312</v>
      </c>
      <c r="C3322" s="236" t="s">
        <v>178</v>
      </c>
      <c r="D3322" s="236">
        <v>309.52999999999997</v>
      </c>
    </row>
    <row r="3323" spans="1:4" ht="30" x14ac:dyDescent="0.25">
      <c r="A3323" s="236">
        <v>102014</v>
      </c>
      <c r="B3323" s="236" t="s">
        <v>3313</v>
      </c>
      <c r="C3323" s="236" t="s">
        <v>178</v>
      </c>
      <c r="D3323" s="236">
        <v>668.45</v>
      </c>
    </row>
    <row r="3324" spans="1:4" ht="30" x14ac:dyDescent="0.25">
      <c r="A3324" s="236">
        <v>102015</v>
      </c>
      <c r="B3324" s="236" t="s">
        <v>3314</v>
      </c>
      <c r="C3324" s="236" t="s">
        <v>178</v>
      </c>
      <c r="D3324" s="236">
        <v>557.91</v>
      </c>
    </row>
    <row r="3325" spans="1:4" ht="30" x14ac:dyDescent="0.25">
      <c r="A3325" s="236">
        <v>102013</v>
      </c>
      <c r="B3325" s="236" t="s">
        <v>3315</v>
      </c>
      <c r="C3325" s="236" t="s">
        <v>178</v>
      </c>
      <c r="D3325" s="236">
        <v>233.19</v>
      </c>
    </row>
    <row r="3326" spans="1:4" ht="30" x14ac:dyDescent="0.25">
      <c r="A3326" s="236">
        <v>102011</v>
      </c>
      <c r="B3326" s="236" t="s">
        <v>3316</v>
      </c>
      <c r="C3326" s="236" t="s">
        <v>178</v>
      </c>
      <c r="D3326" s="236">
        <v>277.45999999999998</v>
      </c>
    </row>
    <row r="3327" spans="1:4" ht="30" x14ac:dyDescent="0.25">
      <c r="A3327" s="236">
        <v>102012</v>
      </c>
      <c r="B3327" s="236" t="s">
        <v>3317</v>
      </c>
      <c r="C3327" s="236" t="s">
        <v>178</v>
      </c>
      <c r="D3327" s="236">
        <v>249.06</v>
      </c>
    </row>
    <row r="3328" spans="1:4" ht="30" x14ac:dyDescent="0.25">
      <c r="A3328" s="236">
        <v>102009</v>
      </c>
      <c r="B3328" s="236" t="s">
        <v>3318</v>
      </c>
      <c r="C3328" s="236" t="s">
        <v>178</v>
      </c>
      <c r="D3328" s="236">
        <v>357.82</v>
      </c>
    </row>
    <row r="3329" spans="1:4" ht="30" x14ac:dyDescent="0.25">
      <c r="A3329" s="236">
        <v>102010</v>
      </c>
      <c r="B3329" s="236" t="s">
        <v>3319</v>
      </c>
      <c r="C3329" s="236" t="s">
        <v>178</v>
      </c>
      <c r="D3329" s="236">
        <v>325.10000000000002</v>
      </c>
    </row>
    <row r="3330" spans="1:4" ht="30" x14ac:dyDescent="0.25">
      <c r="A3330" s="236">
        <v>102007</v>
      </c>
      <c r="B3330" s="236" t="s">
        <v>3320</v>
      </c>
      <c r="C3330" s="236" t="s">
        <v>178</v>
      </c>
      <c r="D3330" s="236">
        <v>591.88</v>
      </c>
    </row>
    <row r="3331" spans="1:4" ht="30" x14ac:dyDescent="0.25">
      <c r="A3331" s="236">
        <v>102008</v>
      </c>
      <c r="B3331" s="236" t="s">
        <v>3321</v>
      </c>
      <c r="C3331" s="236" t="s">
        <v>178</v>
      </c>
      <c r="D3331" s="236">
        <v>492.04</v>
      </c>
    </row>
    <row r="3332" spans="1:4" ht="30" x14ac:dyDescent="0.25">
      <c r="A3332" s="236">
        <v>102006</v>
      </c>
      <c r="B3332" s="236" t="s">
        <v>3322</v>
      </c>
      <c r="C3332" s="236" t="s">
        <v>178</v>
      </c>
      <c r="D3332" s="236">
        <v>226.13</v>
      </c>
    </row>
    <row r="3333" spans="1:4" ht="30" x14ac:dyDescent="0.25">
      <c r="A3333" s="236">
        <v>102004</v>
      </c>
      <c r="B3333" s="236" t="s">
        <v>3323</v>
      </c>
      <c r="C3333" s="236" t="s">
        <v>178</v>
      </c>
      <c r="D3333" s="236">
        <v>271.79000000000002</v>
      </c>
    </row>
    <row r="3334" spans="1:4" ht="30" x14ac:dyDescent="0.25">
      <c r="A3334" s="236">
        <v>102005</v>
      </c>
      <c r="B3334" s="236" t="s">
        <v>3324</v>
      </c>
      <c r="C3334" s="236" t="s">
        <v>178</v>
      </c>
      <c r="D3334" s="236">
        <v>243.72</v>
      </c>
    </row>
    <row r="3335" spans="1:4" ht="30" x14ac:dyDescent="0.25">
      <c r="A3335" s="236">
        <v>102002</v>
      </c>
      <c r="B3335" s="236" t="s">
        <v>3325</v>
      </c>
      <c r="C3335" s="236" t="s">
        <v>178</v>
      </c>
      <c r="D3335" s="236">
        <v>343.87</v>
      </c>
    </row>
    <row r="3336" spans="1:4" ht="30" x14ac:dyDescent="0.25">
      <c r="A3336" s="236">
        <v>102003</v>
      </c>
      <c r="B3336" s="236" t="s">
        <v>3326</v>
      </c>
      <c r="C3336" s="236" t="s">
        <v>178</v>
      </c>
      <c r="D3336" s="236">
        <v>312.25</v>
      </c>
    </row>
    <row r="3337" spans="1:4" ht="30" x14ac:dyDescent="0.25">
      <c r="A3337" s="236">
        <v>102000</v>
      </c>
      <c r="B3337" s="236" t="s">
        <v>3327</v>
      </c>
      <c r="C3337" s="236" t="s">
        <v>178</v>
      </c>
      <c r="D3337" s="236">
        <v>615.80999999999995</v>
      </c>
    </row>
    <row r="3338" spans="1:4" ht="30" x14ac:dyDescent="0.25">
      <c r="A3338" s="236">
        <v>102001</v>
      </c>
      <c r="B3338" s="236" t="s">
        <v>3328</v>
      </c>
      <c r="C3338" s="236" t="s">
        <v>178</v>
      </c>
      <c r="D3338" s="236">
        <v>527.86</v>
      </c>
    </row>
    <row r="3339" spans="1:4" ht="30" x14ac:dyDescent="0.25">
      <c r="A3339" s="236">
        <v>101983</v>
      </c>
      <c r="B3339" s="236" t="s">
        <v>3329</v>
      </c>
      <c r="C3339" s="236" t="s">
        <v>178</v>
      </c>
      <c r="D3339" s="236">
        <v>236.53</v>
      </c>
    </row>
    <row r="3340" spans="1:4" ht="30" x14ac:dyDescent="0.25">
      <c r="A3340" s="236">
        <v>101981</v>
      </c>
      <c r="B3340" s="236" t="s">
        <v>3330</v>
      </c>
      <c r="C3340" s="236" t="s">
        <v>178</v>
      </c>
      <c r="D3340" s="236">
        <v>281.02</v>
      </c>
    </row>
    <row r="3341" spans="1:4" ht="30" x14ac:dyDescent="0.25">
      <c r="A3341" s="236">
        <v>101982</v>
      </c>
      <c r="B3341" s="236" t="s">
        <v>3331</v>
      </c>
      <c r="C3341" s="236" t="s">
        <v>178</v>
      </c>
      <c r="D3341" s="236">
        <v>253.67</v>
      </c>
    </row>
    <row r="3342" spans="1:4" ht="30" x14ac:dyDescent="0.25">
      <c r="A3342" s="236">
        <v>101977</v>
      </c>
      <c r="B3342" s="236" t="s">
        <v>3332</v>
      </c>
      <c r="C3342" s="236" t="s">
        <v>178</v>
      </c>
      <c r="D3342" s="236">
        <v>355.4</v>
      </c>
    </row>
    <row r="3343" spans="1:4" ht="30" x14ac:dyDescent="0.25">
      <c r="A3343" s="236">
        <v>101980</v>
      </c>
      <c r="B3343" s="236" t="s">
        <v>3333</v>
      </c>
      <c r="C3343" s="236" t="s">
        <v>178</v>
      </c>
      <c r="D3343" s="236">
        <v>325.91000000000003</v>
      </c>
    </row>
    <row r="3344" spans="1:4" ht="30" x14ac:dyDescent="0.25">
      <c r="A3344" s="236">
        <v>101974</v>
      </c>
      <c r="B3344" s="236" t="s">
        <v>3334</v>
      </c>
      <c r="C3344" s="236" t="s">
        <v>178</v>
      </c>
      <c r="D3344" s="236">
        <v>596.65</v>
      </c>
    </row>
    <row r="3345" spans="1:4" ht="30" x14ac:dyDescent="0.25">
      <c r="A3345" s="236">
        <v>101975</v>
      </c>
      <c r="B3345" s="236" t="s">
        <v>3335</v>
      </c>
      <c r="C3345" s="236" t="s">
        <v>178</v>
      </c>
      <c r="D3345" s="236">
        <v>504.74</v>
      </c>
    </row>
    <row r="3346" spans="1:4" ht="30" x14ac:dyDescent="0.25">
      <c r="A3346" s="236">
        <v>101114</v>
      </c>
      <c r="B3346" s="236" t="s">
        <v>3336</v>
      </c>
      <c r="C3346" s="236" t="s">
        <v>124</v>
      </c>
      <c r="D3346" s="236">
        <v>5.08</v>
      </c>
    </row>
    <row r="3347" spans="1:4" ht="30" x14ac:dyDescent="0.25">
      <c r="A3347" s="236">
        <v>101118</v>
      </c>
      <c r="B3347" s="236" t="s">
        <v>3337</v>
      </c>
      <c r="C3347" s="236" t="s">
        <v>124</v>
      </c>
      <c r="D3347" s="236">
        <v>4.34</v>
      </c>
    </row>
    <row r="3348" spans="1:4" ht="30" x14ac:dyDescent="0.25">
      <c r="A3348" s="236">
        <v>101115</v>
      </c>
      <c r="B3348" s="236" t="s">
        <v>3338</v>
      </c>
      <c r="C3348" s="236" t="s">
        <v>124</v>
      </c>
      <c r="D3348" s="236">
        <v>4.1900000000000004</v>
      </c>
    </row>
    <row r="3349" spans="1:4" ht="30" x14ac:dyDescent="0.25">
      <c r="A3349" s="236">
        <v>101116</v>
      </c>
      <c r="B3349" s="236" t="s">
        <v>3339</v>
      </c>
      <c r="C3349" s="236" t="s">
        <v>124</v>
      </c>
      <c r="D3349" s="236">
        <v>2.6</v>
      </c>
    </row>
    <row r="3350" spans="1:4" ht="30" x14ac:dyDescent="0.25">
      <c r="A3350" s="236">
        <v>101117</v>
      </c>
      <c r="B3350" s="236" t="s">
        <v>3340</v>
      </c>
      <c r="C3350" s="236" t="s">
        <v>124</v>
      </c>
      <c r="D3350" s="236">
        <v>3.51</v>
      </c>
    </row>
    <row r="3351" spans="1:4" ht="30" x14ac:dyDescent="0.25">
      <c r="A3351" s="236">
        <v>101124</v>
      </c>
      <c r="B3351" s="236" t="s">
        <v>3341</v>
      </c>
      <c r="C3351" s="236" t="s">
        <v>124</v>
      </c>
      <c r="D3351" s="236">
        <v>15.6</v>
      </c>
    </row>
    <row r="3352" spans="1:4" ht="30" x14ac:dyDescent="0.25">
      <c r="A3352" s="236">
        <v>101128</v>
      </c>
      <c r="B3352" s="236" t="s">
        <v>3342</v>
      </c>
      <c r="C3352" s="236" t="s">
        <v>124</v>
      </c>
      <c r="D3352" s="236">
        <v>14.86</v>
      </c>
    </row>
    <row r="3353" spans="1:4" ht="30" x14ac:dyDescent="0.25">
      <c r="A3353" s="236">
        <v>101125</v>
      </c>
      <c r="B3353" s="236" t="s">
        <v>3343</v>
      </c>
      <c r="C3353" s="236" t="s">
        <v>124</v>
      </c>
      <c r="D3353" s="236">
        <v>14.71</v>
      </c>
    </row>
    <row r="3354" spans="1:4" ht="30" x14ac:dyDescent="0.25">
      <c r="A3354" s="236">
        <v>101126</v>
      </c>
      <c r="B3354" s="236" t="s">
        <v>3344</v>
      </c>
      <c r="C3354" s="236" t="s">
        <v>124</v>
      </c>
      <c r="D3354" s="236">
        <v>13.12</v>
      </c>
    </row>
    <row r="3355" spans="1:4" ht="30" x14ac:dyDescent="0.25">
      <c r="A3355" s="236">
        <v>101127</v>
      </c>
      <c r="B3355" s="236" t="s">
        <v>3345</v>
      </c>
      <c r="C3355" s="236" t="s">
        <v>124</v>
      </c>
      <c r="D3355" s="236">
        <v>14.03</v>
      </c>
    </row>
    <row r="3356" spans="1:4" ht="45" x14ac:dyDescent="0.25">
      <c r="A3356" s="236">
        <v>101134</v>
      </c>
      <c r="B3356" s="236" t="s">
        <v>3346</v>
      </c>
      <c r="C3356" s="236" t="s">
        <v>124</v>
      </c>
      <c r="D3356" s="236">
        <v>16.350000000000001</v>
      </c>
    </row>
    <row r="3357" spans="1:4" ht="45" x14ac:dyDescent="0.25">
      <c r="A3357" s="236">
        <v>101144</v>
      </c>
      <c r="B3357" s="236" t="s">
        <v>3347</v>
      </c>
      <c r="C3357" s="236" t="s">
        <v>124</v>
      </c>
      <c r="D3357" s="236">
        <v>16.100000000000001</v>
      </c>
    </row>
    <row r="3358" spans="1:4" ht="45" x14ac:dyDescent="0.25">
      <c r="A3358" s="236">
        <v>101138</v>
      </c>
      <c r="B3358" s="236" t="s">
        <v>3348</v>
      </c>
      <c r="C3358" s="236" t="s">
        <v>124</v>
      </c>
      <c r="D3358" s="236">
        <v>15.61</v>
      </c>
    </row>
    <row r="3359" spans="1:4" ht="45" x14ac:dyDescent="0.25">
      <c r="A3359" s="236">
        <v>101148</v>
      </c>
      <c r="B3359" s="236" t="s">
        <v>3349</v>
      </c>
      <c r="C3359" s="236" t="s">
        <v>124</v>
      </c>
      <c r="D3359" s="236">
        <v>15.36</v>
      </c>
    </row>
    <row r="3360" spans="1:4" ht="45" x14ac:dyDescent="0.25">
      <c r="A3360" s="236">
        <v>101135</v>
      </c>
      <c r="B3360" s="236" t="s">
        <v>3350</v>
      </c>
      <c r="C3360" s="236" t="s">
        <v>124</v>
      </c>
      <c r="D3360" s="236">
        <v>15.46</v>
      </c>
    </row>
    <row r="3361" spans="1:4" ht="45" x14ac:dyDescent="0.25">
      <c r="A3361" s="236">
        <v>101145</v>
      </c>
      <c r="B3361" s="236" t="s">
        <v>3351</v>
      </c>
      <c r="C3361" s="236" t="s">
        <v>124</v>
      </c>
      <c r="D3361" s="236">
        <v>15.21</v>
      </c>
    </row>
    <row r="3362" spans="1:4" ht="45" x14ac:dyDescent="0.25">
      <c r="A3362" s="236">
        <v>101136</v>
      </c>
      <c r="B3362" s="236" t="s">
        <v>3352</v>
      </c>
      <c r="C3362" s="236" t="s">
        <v>124</v>
      </c>
      <c r="D3362" s="236">
        <v>13.87</v>
      </c>
    </row>
    <row r="3363" spans="1:4" ht="45" x14ac:dyDescent="0.25">
      <c r="A3363" s="236">
        <v>101146</v>
      </c>
      <c r="B3363" s="236" t="s">
        <v>3353</v>
      </c>
      <c r="C3363" s="236" t="s">
        <v>124</v>
      </c>
      <c r="D3363" s="236">
        <v>13.62</v>
      </c>
    </row>
    <row r="3364" spans="1:4" ht="45" x14ac:dyDescent="0.25">
      <c r="A3364" s="236">
        <v>101137</v>
      </c>
      <c r="B3364" s="236" t="s">
        <v>3354</v>
      </c>
      <c r="C3364" s="236" t="s">
        <v>124</v>
      </c>
      <c r="D3364" s="236">
        <v>14.78</v>
      </c>
    </row>
    <row r="3365" spans="1:4" ht="45" x14ac:dyDescent="0.25">
      <c r="A3365" s="236">
        <v>101147</v>
      </c>
      <c r="B3365" s="236" t="s">
        <v>3355</v>
      </c>
      <c r="C3365" s="236" t="s">
        <v>124</v>
      </c>
      <c r="D3365" s="236">
        <v>14.53</v>
      </c>
    </row>
    <row r="3366" spans="1:4" ht="30" x14ac:dyDescent="0.25">
      <c r="A3366" s="236">
        <v>101119</v>
      </c>
      <c r="B3366" s="236" t="s">
        <v>3356</v>
      </c>
      <c r="C3366" s="236" t="s">
        <v>124</v>
      </c>
      <c r="D3366" s="236">
        <v>9.6999999999999993</v>
      </c>
    </row>
    <row r="3367" spans="1:4" ht="30" x14ac:dyDescent="0.25">
      <c r="A3367" s="236">
        <v>101123</v>
      </c>
      <c r="B3367" s="236" t="s">
        <v>3357</v>
      </c>
      <c r="C3367" s="236" t="s">
        <v>124</v>
      </c>
      <c r="D3367" s="236">
        <v>8.2899999999999991</v>
      </c>
    </row>
    <row r="3368" spans="1:4" ht="30" x14ac:dyDescent="0.25">
      <c r="A3368" s="236">
        <v>101120</v>
      </c>
      <c r="B3368" s="236" t="s">
        <v>3358</v>
      </c>
      <c r="C3368" s="236" t="s">
        <v>124</v>
      </c>
      <c r="D3368" s="236">
        <v>8.01</v>
      </c>
    </row>
    <row r="3369" spans="1:4" ht="30" x14ac:dyDescent="0.25">
      <c r="A3369" s="236">
        <v>101121</v>
      </c>
      <c r="B3369" s="236" t="s">
        <v>3359</v>
      </c>
      <c r="C3369" s="236" t="s">
        <v>124</v>
      </c>
      <c r="D3369" s="236">
        <v>4.99</v>
      </c>
    </row>
    <row r="3370" spans="1:4" ht="30" x14ac:dyDescent="0.25">
      <c r="A3370" s="236">
        <v>101122</v>
      </c>
      <c r="B3370" s="236" t="s">
        <v>3360</v>
      </c>
      <c r="C3370" s="236" t="s">
        <v>124</v>
      </c>
      <c r="D3370" s="236">
        <v>6.7</v>
      </c>
    </row>
    <row r="3371" spans="1:4" ht="30" x14ac:dyDescent="0.25">
      <c r="A3371" s="236">
        <v>101129</v>
      </c>
      <c r="B3371" s="236" t="s">
        <v>3361</v>
      </c>
      <c r="C3371" s="236" t="s">
        <v>124</v>
      </c>
      <c r="D3371" s="236">
        <v>20.64</v>
      </c>
    </row>
    <row r="3372" spans="1:4" ht="30" x14ac:dyDescent="0.25">
      <c r="A3372" s="236">
        <v>101133</v>
      </c>
      <c r="B3372" s="236" t="s">
        <v>3362</v>
      </c>
      <c r="C3372" s="236" t="s">
        <v>124</v>
      </c>
      <c r="D3372" s="236">
        <v>19.23</v>
      </c>
    </row>
    <row r="3373" spans="1:4" ht="30" x14ac:dyDescent="0.25">
      <c r="A3373" s="236">
        <v>101130</v>
      </c>
      <c r="B3373" s="236" t="s">
        <v>3363</v>
      </c>
      <c r="C3373" s="236" t="s">
        <v>124</v>
      </c>
      <c r="D3373" s="236">
        <v>18.95</v>
      </c>
    </row>
    <row r="3374" spans="1:4" ht="30" x14ac:dyDescent="0.25">
      <c r="A3374" s="236">
        <v>101131</v>
      </c>
      <c r="B3374" s="236" t="s">
        <v>3364</v>
      </c>
      <c r="C3374" s="236" t="s">
        <v>124</v>
      </c>
      <c r="D3374" s="236">
        <v>15.93</v>
      </c>
    </row>
    <row r="3375" spans="1:4" ht="30" x14ac:dyDescent="0.25">
      <c r="A3375" s="236">
        <v>101132</v>
      </c>
      <c r="B3375" s="236" t="s">
        <v>3365</v>
      </c>
      <c r="C3375" s="236" t="s">
        <v>124</v>
      </c>
      <c r="D3375" s="236">
        <v>17.64</v>
      </c>
    </row>
    <row r="3376" spans="1:4" ht="45" x14ac:dyDescent="0.25">
      <c r="A3376" s="236">
        <v>101139</v>
      </c>
      <c r="B3376" s="236" t="s">
        <v>3366</v>
      </c>
      <c r="C3376" s="236" t="s">
        <v>124</v>
      </c>
      <c r="D3376" s="236">
        <v>21.42</v>
      </c>
    </row>
    <row r="3377" spans="1:4" ht="45" x14ac:dyDescent="0.25">
      <c r="A3377" s="236">
        <v>101149</v>
      </c>
      <c r="B3377" s="236" t="s">
        <v>3367</v>
      </c>
      <c r="C3377" s="236" t="s">
        <v>124</v>
      </c>
      <c r="D3377" s="236">
        <v>21.16</v>
      </c>
    </row>
    <row r="3378" spans="1:4" ht="45" x14ac:dyDescent="0.25">
      <c r="A3378" s="236">
        <v>101143</v>
      </c>
      <c r="B3378" s="236" t="s">
        <v>3368</v>
      </c>
      <c r="C3378" s="236" t="s">
        <v>124</v>
      </c>
      <c r="D3378" s="236">
        <v>20.010000000000002</v>
      </c>
    </row>
    <row r="3379" spans="1:4" ht="45" x14ac:dyDescent="0.25">
      <c r="A3379" s="236">
        <v>101153</v>
      </c>
      <c r="B3379" s="236" t="s">
        <v>3369</v>
      </c>
      <c r="C3379" s="236" t="s">
        <v>124</v>
      </c>
      <c r="D3379" s="236">
        <v>19.75</v>
      </c>
    </row>
    <row r="3380" spans="1:4" ht="45" x14ac:dyDescent="0.25">
      <c r="A3380" s="236">
        <v>101140</v>
      </c>
      <c r="B3380" s="236" t="s">
        <v>3370</v>
      </c>
      <c r="C3380" s="236" t="s">
        <v>124</v>
      </c>
      <c r="D3380" s="236">
        <v>19.73</v>
      </c>
    </row>
    <row r="3381" spans="1:4" ht="45" x14ac:dyDescent="0.25">
      <c r="A3381" s="236">
        <v>101150</v>
      </c>
      <c r="B3381" s="236" t="s">
        <v>3371</v>
      </c>
      <c r="C3381" s="236" t="s">
        <v>124</v>
      </c>
      <c r="D3381" s="236">
        <v>19.47</v>
      </c>
    </row>
    <row r="3382" spans="1:4" ht="45" x14ac:dyDescent="0.25">
      <c r="A3382" s="236">
        <v>101141</v>
      </c>
      <c r="B3382" s="236" t="s">
        <v>3372</v>
      </c>
      <c r="C3382" s="236" t="s">
        <v>124</v>
      </c>
      <c r="D3382" s="236">
        <v>16.71</v>
      </c>
    </row>
    <row r="3383" spans="1:4" ht="45" x14ac:dyDescent="0.25">
      <c r="A3383" s="236">
        <v>101151</v>
      </c>
      <c r="B3383" s="236" t="s">
        <v>3373</v>
      </c>
      <c r="C3383" s="236" t="s">
        <v>124</v>
      </c>
      <c r="D3383" s="236">
        <v>16.45</v>
      </c>
    </row>
    <row r="3384" spans="1:4" ht="45" x14ac:dyDescent="0.25">
      <c r="A3384" s="236">
        <v>101142</v>
      </c>
      <c r="B3384" s="236" t="s">
        <v>3374</v>
      </c>
      <c r="C3384" s="236" t="s">
        <v>124</v>
      </c>
      <c r="D3384" s="236">
        <v>18.420000000000002</v>
      </c>
    </row>
    <row r="3385" spans="1:4" ht="45" x14ac:dyDescent="0.25">
      <c r="A3385" s="236">
        <v>101152</v>
      </c>
      <c r="B3385" s="236" t="s">
        <v>3375</v>
      </c>
      <c r="C3385" s="236" t="s">
        <v>124</v>
      </c>
      <c r="D3385" s="236">
        <v>18.16</v>
      </c>
    </row>
    <row r="3386" spans="1:4" ht="45" x14ac:dyDescent="0.25">
      <c r="A3386" s="236">
        <v>101207</v>
      </c>
      <c r="B3386" s="236" t="s">
        <v>3376</v>
      </c>
      <c r="C3386" s="236" t="s">
        <v>124</v>
      </c>
      <c r="D3386" s="236">
        <v>11.73</v>
      </c>
    </row>
    <row r="3387" spans="1:4" ht="45" x14ac:dyDescent="0.25">
      <c r="A3387" s="236">
        <v>101206</v>
      </c>
      <c r="B3387" s="236" t="s">
        <v>3377</v>
      </c>
      <c r="C3387" s="236" t="s">
        <v>124</v>
      </c>
      <c r="D3387" s="236">
        <v>13.68</v>
      </c>
    </row>
    <row r="3388" spans="1:4" ht="45" x14ac:dyDescent="0.25">
      <c r="A3388" s="236">
        <v>101210</v>
      </c>
      <c r="B3388" s="236" t="s">
        <v>3378</v>
      </c>
      <c r="C3388" s="236" t="s">
        <v>124</v>
      </c>
      <c r="D3388" s="236">
        <v>18.91</v>
      </c>
    </row>
    <row r="3389" spans="1:4" ht="45" x14ac:dyDescent="0.25">
      <c r="A3389" s="236">
        <v>101211</v>
      </c>
      <c r="B3389" s="236" t="s">
        <v>3379</v>
      </c>
      <c r="C3389" s="236" t="s">
        <v>124</v>
      </c>
      <c r="D3389" s="236">
        <v>20.27</v>
      </c>
    </row>
    <row r="3390" spans="1:4" ht="45" x14ac:dyDescent="0.25">
      <c r="A3390" s="236">
        <v>101215</v>
      </c>
      <c r="B3390" s="236" t="s">
        <v>3380</v>
      </c>
      <c r="C3390" s="236" t="s">
        <v>124</v>
      </c>
      <c r="D3390" s="236">
        <v>18.190000000000001</v>
      </c>
    </row>
    <row r="3391" spans="1:4" ht="45" x14ac:dyDescent="0.25">
      <c r="A3391" s="236">
        <v>101216</v>
      </c>
      <c r="B3391" s="236" t="s">
        <v>3381</v>
      </c>
      <c r="C3391" s="236" t="s">
        <v>124</v>
      </c>
      <c r="D3391" s="236">
        <v>19.04</v>
      </c>
    </row>
    <row r="3392" spans="1:4" ht="45" x14ac:dyDescent="0.25">
      <c r="A3392" s="236">
        <v>101212</v>
      </c>
      <c r="B3392" s="236" t="s">
        <v>3382</v>
      </c>
      <c r="C3392" s="236" t="s">
        <v>124</v>
      </c>
      <c r="D3392" s="236">
        <v>23.66</v>
      </c>
    </row>
    <row r="3393" spans="1:4" ht="45" x14ac:dyDescent="0.25">
      <c r="A3393" s="236">
        <v>101217</v>
      </c>
      <c r="B3393" s="236" t="s">
        <v>3383</v>
      </c>
      <c r="C3393" s="236" t="s">
        <v>124</v>
      </c>
      <c r="D3393" s="236">
        <v>22.17</v>
      </c>
    </row>
    <row r="3394" spans="1:4" ht="45" x14ac:dyDescent="0.25">
      <c r="A3394" s="236">
        <v>101218</v>
      </c>
      <c r="B3394" s="236" t="s">
        <v>3384</v>
      </c>
      <c r="C3394" s="236" t="s">
        <v>124</v>
      </c>
      <c r="D3394" s="236">
        <v>23.4</v>
      </c>
    </row>
    <row r="3395" spans="1:4" ht="45" x14ac:dyDescent="0.25">
      <c r="A3395" s="236">
        <v>101213</v>
      </c>
      <c r="B3395" s="236" t="s">
        <v>3385</v>
      </c>
      <c r="C3395" s="236" t="s">
        <v>124</v>
      </c>
      <c r="D3395" s="236">
        <v>26.48</v>
      </c>
    </row>
    <row r="3396" spans="1:4" ht="45" x14ac:dyDescent="0.25">
      <c r="A3396" s="236">
        <v>101219</v>
      </c>
      <c r="B3396" s="236" t="s">
        <v>3386</v>
      </c>
      <c r="C3396" s="236" t="s">
        <v>124</v>
      </c>
      <c r="D3396" s="236">
        <v>28.3</v>
      </c>
    </row>
    <row r="3397" spans="1:4" ht="45" x14ac:dyDescent="0.25">
      <c r="A3397" s="236">
        <v>101214</v>
      </c>
      <c r="B3397" s="236" t="s">
        <v>3387</v>
      </c>
      <c r="C3397" s="236" t="s">
        <v>124</v>
      </c>
      <c r="D3397" s="236">
        <v>31.9</v>
      </c>
    </row>
    <row r="3398" spans="1:4" ht="45" x14ac:dyDescent="0.25">
      <c r="A3398" s="236">
        <v>101254</v>
      </c>
      <c r="B3398" s="236" t="s">
        <v>3388</v>
      </c>
      <c r="C3398" s="236" t="s">
        <v>124</v>
      </c>
      <c r="D3398" s="236">
        <v>14.01</v>
      </c>
    </row>
    <row r="3399" spans="1:4" ht="45" x14ac:dyDescent="0.25">
      <c r="A3399" s="236">
        <v>101256</v>
      </c>
      <c r="B3399" s="236" t="s">
        <v>3389</v>
      </c>
      <c r="C3399" s="236" t="s">
        <v>124</v>
      </c>
      <c r="D3399" s="236">
        <v>21.47</v>
      </c>
    </row>
    <row r="3400" spans="1:4" ht="45" x14ac:dyDescent="0.25">
      <c r="A3400" s="236">
        <v>101257</v>
      </c>
      <c r="B3400" s="236" t="s">
        <v>3390</v>
      </c>
      <c r="C3400" s="236" t="s">
        <v>124</v>
      </c>
      <c r="D3400" s="236">
        <v>22.57</v>
      </c>
    </row>
    <row r="3401" spans="1:4" ht="45" x14ac:dyDescent="0.25">
      <c r="A3401" s="236">
        <v>101258</v>
      </c>
      <c r="B3401" s="236" t="s">
        <v>3391</v>
      </c>
      <c r="C3401" s="236" t="s">
        <v>124</v>
      </c>
      <c r="D3401" s="236">
        <v>26.15</v>
      </c>
    </row>
    <row r="3402" spans="1:4" ht="45" x14ac:dyDescent="0.25">
      <c r="A3402" s="236">
        <v>101259</v>
      </c>
      <c r="B3402" s="236" t="s">
        <v>3392</v>
      </c>
      <c r="C3402" s="236" t="s">
        <v>124</v>
      </c>
      <c r="D3402" s="236">
        <v>29.08</v>
      </c>
    </row>
    <row r="3403" spans="1:4" ht="45" x14ac:dyDescent="0.25">
      <c r="A3403" s="236">
        <v>101260</v>
      </c>
      <c r="B3403" s="236" t="s">
        <v>3393</v>
      </c>
      <c r="C3403" s="236" t="s">
        <v>124</v>
      </c>
      <c r="D3403" s="236">
        <v>36.299999999999997</v>
      </c>
    </row>
    <row r="3404" spans="1:4" ht="45" x14ac:dyDescent="0.25">
      <c r="A3404" s="236">
        <v>101208</v>
      </c>
      <c r="B3404" s="236" t="s">
        <v>3394</v>
      </c>
      <c r="C3404" s="236" t="s">
        <v>124</v>
      </c>
      <c r="D3404" s="236">
        <v>11.5</v>
      </c>
    </row>
    <row r="3405" spans="1:4" ht="45" x14ac:dyDescent="0.25">
      <c r="A3405" s="236">
        <v>101209</v>
      </c>
      <c r="B3405" s="236" t="s">
        <v>3395</v>
      </c>
      <c r="C3405" s="236" t="s">
        <v>124</v>
      </c>
      <c r="D3405" s="236">
        <v>10.65</v>
      </c>
    </row>
    <row r="3406" spans="1:4" ht="45" x14ac:dyDescent="0.25">
      <c r="A3406" s="236">
        <v>101220</v>
      </c>
      <c r="B3406" s="236" t="s">
        <v>3396</v>
      </c>
      <c r="C3406" s="236" t="s">
        <v>124</v>
      </c>
      <c r="D3406" s="236">
        <v>17.829999999999998</v>
      </c>
    </row>
    <row r="3407" spans="1:4" ht="45" x14ac:dyDescent="0.25">
      <c r="A3407" s="236">
        <v>101221</v>
      </c>
      <c r="B3407" s="236" t="s">
        <v>3397</v>
      </c>
      <c r="C3407" s="236" t="s">
        <v>124</v>
      </c>
      <c r="D3407" s="236">
        <v>18.8</v>
      </c>
    </row>
    <row r="3408" spans="1:4" ht="45" x14ac:dyDescent="0.25">
      <c r="A3408" s="236">
        <v>101225</v>
      </c>
      <c r="B3408" s="236" t="s">
        <v>3398</v>
      </c>
      <c r="C3408" s="236" t="s">
        <v>124</v>
      </c>
      <c r="D3408" s="236">
        <v>16.37</v>
      </c>
    </row>
    <row r="3409" spans="1:4" ht="45" x14ac:dyDescent="0.25">
      <c r="A3409" s="236">
        <v>101226</v>
      </c>
      <c r="B3409" s="236" t="s">
        <v>3399</v>
      </c>
      <c r="C3409" s="236" t="s">
        <v>124</v>
      </c>
      <c r="D3409" s="236">
        <v>17.2</v>
      </c>
    </row>
    <row r="3410" spans="1:4" ht="45" x14ac:dyDescent="0.25">
      <c r="A3410" s="236">
        <v>101222</v>
      </c>
      <c r="B3410" s="236" t="s">
        <v>3400</v>
      </c>
      <c r="C3410" s="236" t="s">
        <v>124</v>
      </c>
      <c r="D3410" s="236">
        <v>21.85</v>
      </c>
    </row>
    <row r="3411" spans="1:4" ht="45" x14ac:dyDescent="0.25">
      <c r="A3411" s="236">
        <v>101227</v>
      </c>
      <c r="B3411" s="236" t="s">
        <v>3401</v>
      </c>
      <c r="C3411" s="236" t="s">
        <v>124</v>
      </c>
      <c r="D3411" s="236">
        <v>19.93</v>
      </c>
    </row>
    <row r="3412" spans="1:4" ht="45" x14ac:dyDescent="0.25">
      <c r="A3412" s="236">
        <v>101228</v>
      </c>
      <c r="B3412" s="236" t="s">
        <v>3402</v>
      </c>
      <c r="C3412" s="236" t="s">
        <v>124</v>
      </c>
      <c r="D3412" s="236">
        <v>21.2</v>
      </c>
    </row>
    <row r="3413" spans="1:4" ht="45" x14ac:dyDescent="0.25">
      <c r="A3413" s="236">
        <v>101223</v>
      </c>
      <c r="B3413" s="236" t="s">
        <v>3403</v>
      </c>
      <c r="C3413" s="236" t="s">
        <v>124</v>
      </c>
      <c r="D3413" s="236">
        <v>24.32</v>
      </c>
    </row>
    <row r="3414" spans="1:4" ht="45" x14ac:dyDescent="0.25">
      <c r="A3414" s="236">
        <v>101229</v>
      </c>
      <c r="B3414" s="236" t="s">
        <v>3404</v>
      </c>
      <c r="C3414" s="236" t="s">
        <v>124</v>
      </c>
      <c r="D3414" s="236">
        <v>26.73</v>
      </c>
    </row>
    <row r="3415" spans="1:4" ht="45" x14ac:dyDescent="0.25">
      <c r="A3415" s="236">
        <v>101224</v>
      </c>
      <c r="B3415" s="236" t="s">
        <v>3405</v>
      </c>
      <c r="C3415" s="236" t="s">
        <v>124</v>
      </c>
      <c r="D3415" s="236">
        <v>30.46</v>
      </c>
    </row>
    <row r="3416" spans="1:4" ht="45" x14ac:dyDescent="0.25">
      <c r="A3416" s="236">
        <v>101265</v>
      </c>
      <c r="B3416" s="236" t="s">
        <v>3406</v>
      </c>
      <c r="C3416" s="236" t="s">
        <v>124</v>
      </c>
      <c r="D3416" s="236">
        <v>33.99</v>
      </c>
    </row>
    <row r="3417" spans="1:4" ht="45" x14ac:dyDescent="0.25">
      <c r="A3417" s="236">
        <v>101255</v>
      </c>
      <c r="B3417" s="236" t="s">
        <v>3407</v>
      </c>
      <c r="C3417" s="236" t="s">
        <v>124</v>
      </c>
      <c r="D3417" s="236">
        <v>12.31</v>
      </c>
    </row>
    <row r="3418" spans="1:4" ht="45" x14ac:dyDescent="0.25">
      <c r="A3418" s="236">
        <v>101261</v>
      </c>
      <c r="B3418" s="236" t="s">
        <v>3408</v>
      </c>
      <c r="C3418" s="236" t="s">
        <v>124</v>
      </c>
      <c r="D3418" s="236">
        <v>20.29</v>
      </c>
    </row>
    <row r="3419" spans="1:4" ht="45" x14ac:dyDescent="0.25">
      <c r="A3419" s="236">
        <v>101262</v>
      </c>
      <c r="B3419" s="236" t="s">
        <v>3409</v>
      </c>
      <c r="C3419" s="236" t="s">
        <v>124</v>
      </c>
      <c r="D3419" s="236">
        <v>21.36</v>
      </c>
    </row>
    <row r="3420" spans="1:4" ht="45" x14ac:dyDescent="0.25">
      <c r="A3420" s="236">
        <v>101263</v>
      </c>
      <c r="B3420" s="236" t="s">
        <v>3410</v>
      </c>
      <c r="C3420" s="236" t="s">
        <v>124</v>
      </c>
      <c r="D3420" s="236">
        <v>24.67</v>
      </c>
    </row>
    <row r="3421" spans="1:4" ht="45" x14ac:dyDescent="0.25">
      <c r="A3421" s="236">
        <v>101264</v>
      </c>
      <c r="B3421" s="236" t="s">
        <v>3411</v>
      </c>
      <c r="C3421" s="236" t="s">
        <v>124</v>
      </c>
      <c r="D3421" s="236">
        <v>27.34</v>
      </c>
    </row>
    <row r="3422" spans="1:4" ht="45" x14ac:dyDescent="0.25">
      <c r="A3422" s="236">
        <v>101230</v>
      </c>
      <c r="B3422" s="236" t="s">
        <v>3412</v>
      </c>
      <c r="C3422" s="236" t="s">
        <v>124</v>
      </c>
      <c r="D3422" s="236">
        <v>12.04</v>
      </c>
    </row>
    <row r="3423" spans="1:4" ht="45" x14ac:dyDescent="0.25">
      <c r="A3423" s="236">
        <v>101231</v>
      </c>
      <c r="B3423" s="236" t="s">
        <v>3413</v>
      </c>
      <c r="C3423" s="236" t="s">
        <v>124</v>
      </c>
      <c r="D3423" s="236">
        <v>11.42</v>
      </c>
    </row>
    <row r="3424" spans="1:4" ht="45" x14ac:dyDescent="0.25">
      <c r="A3424" s="236">
        <v>101272</v>
      </c>
      <c r="B3424" s="236" t="s">
        <v>3414</v>
      </c>
      <c r="C3424" s="236" t="s">
        <v>124</v>
      </c>
      <c r="D3424" s="236">
        <v>34.590000000000003</v>
      </c>
    </row>
    <row r="3425" spans="1:4" ht="45" x14ac:dyDescent="0.25">
      <c r="A3425" s="236">
        <v>101266</v>
      </c>
      <c r="B3425" s="236" t="s">
        <v>3415</v>
      </c>
      <c r="C3425" s="236" t="s">
        <v>124</v>
      </c>
      <c r="D3425" s="236">
        <v>12.4</v>
      </c>
    </row>
    <row r="3426" spans="1:4" ht="45" x14ac:dyDescent="0.25">
      <c r="A3426" s="236">
        <v>101239</v>
      </c>
      <c r="B3426" s="236" t="s">
        <v>3416</v>
      </c>
      <c r="C3426" s="236" t="s">
        <v>124</v>
      </c>
      <c r="D3426" s="236">
        <v>16.260000000000002</v>
      </c>
    </row>
    <row r="3427" spans="1:4" ht="45" x14ac:dyDescent="0.25">
      <c r="A3427" s="236">
        <v>101240</v>
      </c>
      <c r="B3427" s="236" t="s">
        <v>3417</v>
      </c>
      <c r="C3427" s="236" t="s">
        <v>124</v>
      </c>
      <c r="D3427" s="236">
        <v>17.11</v>
      </c>
    </row>
    <row r="3428" spans="1:4" ht="45" x14ac:dyDescent="0.25">
      <c r="A3428" s="236">
        <v>101268</v>
      </c>
      <c r="B3428" s="236" t="s">
        <v>3418</v>
      </c>
      <c r="C3428" s="236" t="s">
        <v>124</v>
      </c>
      <c r="D3428" s="236">
        <v>19.43</v>
      </c>
    </row>
    <row r="3429" spans="1:4" ht="45" x14ac:dyDescent="0.25">
      <c r="A3429" s="236">
        <v>101234</v>
      </c>
      <c r="B3429" s="236" t="s">
        <v>3419</v>
      </c>
      <c r="C3429" s="236" t="s">
        <v>124</v>
      </c>
      <c r="D3429" s="236">
        <v>18.61</v>
      </c>
    </row>
    <row r="3430" spans="1:4" ht="45" x14ac:dyDescent="0.25">
      <c r="A3430" s="236">
        <v>101235</v>
      </c>
      <c r="B3430" s="236" t="s">
        <v>3420</v>
      </c>
      <c r="C3430" s="236" t="s">
        <v>124</v>
      </c>
      <c r="D3430" s="236">
        <v>19.53</v>
      </c>
    </row>
    <row r="3431" spans="1:4" ht="45" x14ac:dyDescent="0.25">
      <c r="A3431" s="236">
        <v>101241</v>
      </c>
      <c r="B3431" s="236" t="s">
        <v>3421</v>
      </c>
      <c r="C3431" s="236" t="s">
        <v>124</v>
      </c>
      <c r="D3431" s="236">
        <v>20</v>
      </c>
    </row>
    <row r="3432" spans="1:4" ht="45" x14ac:dyDescent="0.25">
      <c r="A3432" s="236">
        <v>101269</v>
      </c>
      <c r="B3432" s="236" t="s">
        <v>3422</v>
      </c>
      <c r="C3432" s="236" t="s">
        <v>124</v>
      </c>
      <c r="D3432" s="236">
        <v>21.66</v>
      </c>
    </row>
    <row r="3433" spans="1:4" ht="45" x14ac:dyDescent="0.25">
      <c r="A3433" s="236">
        <v>101236</v>
      </c>
      <c r="B3433" s="236" t="s">
        <v>3423</v>
      </c>
      <c r="C3433" s="236" t="s">
        <v>124</v>
      </c>
      <c r="D3433" s="236">
        <v>22.74</v>
      </c>
    </row>
    <row r="3434" spans="1:4" ht="45" x14ac:dyDescent="0.25">
      <c r="A3434" s="236">
        <v>101237</v>
      </c>
      <c r="B3434" s="236" t="s">
        <v>3424</v>
      </c>
      <c r="C3434" s="236" t="s">
        <v>124</v>
      </c>
      <c r="D3434" s="236">
        <v>24.16</v>
      </c>
    </row>
    <row r="3435" spans="1:4" ht="45" x14ac:dyDescent="0.25">
      <c r="A3435" s="236">
        <v>101242</v>
      </c>
      <c r="B3435" s="236" t="s">
        <v>3425</v>
      </c>
      <c r="C3435" s="236" t="s">
        <v>124</v>
      </c>
      <c r="D3435" s="236">
        <v>22.38</v>
      </c>
    </row>
    <row r="3436" spans="1:4" ht="45" x14ac:dyDescent="0.25">
      <c r="A3436" s="236">
        <v>101270</v>
      </c>
      <c r="B3436" s="236" t="s">
        <v>3426</v>
      </c>
      <c r="C3436" s="236" t="s">
        <v>124</v>
      </c>
      <c r="D3436" s="236">
        <v>25.04</v>
      </c>
    </row>
    <row r="3437" spans="1:4" ht="45" x14ac:dyDescent="0.25">
      <c r="A3437" s="236">
        <v>101243</v>
      </c>
      <c r="B3437" s="236" t="s">
        <v>3427</v>
      </c>
      <c r="C3437" s="236" t="s">
        <v>124</v>
      </c>
      <c r="D3437" s="236">
        <v>27.04</v>
      </c>
    </row>
    <row r="3438" spans="1:4" ht="45" x14ac:dyDescent="0.25">
      <c r="A3438" s="236">
        <v>101271</v>
      </c>
      <c r="B3438" s="236" t="s">
        <v>3428</v>
      </c>
      <c r="C3438" s="236" t="s">
        <v>124</v>
      </c>
      <c r="D3438" s="236">
        <v>27.78</v>
      </c>
    </row>
    <row r="3439" spans="1:4" ht="45" x14ac:dyDescent="0.25">
      <c r="A3439" s="236">
        <v>101238</v>
      </c>
      <c r="B3439" s="236" t="s">
        <v>3429</v>
      </c>
      <c r="C3439" s="236" t="s">
        <v>124</v>
      </c>
      <c r="D3439" s="236">
        <v>30.54</v>
      </c>
    </row>
    <row r="3440" spans="1:4" ht="45" x14ac:dyDescent="0.25">
      <c r="A3440" s="236">
        <v>101232</v>
      </c>
      <c r="B3440" s="236" t="s">
        <v>3430</v>
      </c>
      <c r="C3440" s="236" t="s">
        <v>124</v>
      </c>
      <c r="D3440" s="236">
        <v>10.25</v>
      </c>
    </row>
    <row r="3441" spans="1:4" ht="45" x14ac:dyDescent="0.25">
      <c r="A3441" s="236">
        <v>101233</v>
      </c>
      <c r="B3441" s="236" t="s">
        <v>3431</v>
      </c>
      <c r="C3441" s="236" t="s">
        <v>124</v>
      </c>
      <c r="D3441" s="236">
        <v>9.43</v>
      </c>
    </row>
    <row r="3442" spans="1:4" ht="45" x14ac:dyDescent="0.25">
      <c r="A3442" s="236">
        <v>101248</v>
      </c>
      <c r="B3442" s="236" t="s">
        <v>3432</v>
      </c>
      <c r="C3442" s="236" t="s">
        <v>124</v>
      </c>
      <c r="D3442" s="236">
        <v>29.12</v>
      </c>
    </row>
    <row r="3443" spans="1:4" ht="45" x14ac:dyDescent="0.25">
      <c r="A3443" s="236">
        <v>101277</v>
      </c>
      <c r="B3443" s="236" t="s">
        <v>3433</v>
      </c>
      <c r="C3443" s="236" t="s">
        <v>124</v>
      </c>
      <c r="D3443" s="236">
        <v>33.46</v>
      </c>
    </row>
    <row r="3444" spans="1:4" ht="45" x14ac:dyDescent="0.25">
      <c r="A3444" s="236">
        <v>101267</v>
      </c>
      <c r="B3444" s="236" t="s">
        <v>3434</v>
      </c>
      <c r="C3444" s="236" t="s">
        <v>124</v>
      </c>
      <c r="D3444" s="236">
        <v>11.94</v>
      </c>
    </row>
    <row r="3445" spans="1:4" ht="45" x14ac:dyDescent="0.25">
      <c r="A3445" s="236">
        <v>101249</v>
      </c>
      <c r="B3445" s="236" t="s">
        <v>3435</v>
      </c>
      <c r="C3445" s="236" t="s">
        <v>124</v>
      </c>
      <c r="D3445" s="236">
        <v>14.85</v>
      </c>
    </row>
    <row r="3446" spans="1:4" ht="45" x14ac:dyDescent="0.25">
      <c r="A3446" s="236">
        <v>101273</v>
      </c>
      <c r="B3446" s="236" t="s">
        <v>3436</v>
      </c>
      <c r="C3446" s="236" t="s">
        <v>124</v>
      </c>
      <c r="D3446" s="236">
        <v>18.55</v>
      </c>
    </row>
    <row r="3447" spans="1:4" ht="45" x14ac:dyDescent="0.25">
      <c r="A3447" s="236">
        <v>101245</v>
      </c>
      <c r="B3447" s="236" t="s">
        <v>3437</v>
      </c>
      <c r="C3447" s="236" t="s">
        <v>124</v>
      </c>
      <c r="D3447" s="236">
        <v>18.100000000000001</v>
      </c>
    </row>
    <row r="3448" spans="1:4" ht="45" x14ac:dyDescent="0.25">
      <c r="A3448" s="236">
        <v>101250</v>
      </c>
      <c r="B3448" s="236" t="s">
        <v>3438</v>
      </c>
      <c r="C3448" s="236" t="s">
        <v>124</v>
      </c>
      <c r="D3448" s="236">
        <v>16.510000000000002</v>
      </c>
    </row>
    <row r="3449" spans="1:4" ht="45" x14ac:dyDescent="0.25">
      <c r="A3449" s="236">
        <v>101251</v>
      </c>
      <c r="B3449" s="236" t="s">
        <v>3439</v>
      </c>
      <c r="C3449" s="236" t="s">
        <v>124</v>
      </c>
      <c r="D3449" s="236">
        <v>18.75</v>
      </c>
    </row>
    <row r="3450" spans="1:4" ht="45" x14ac:dyDescent="0.25">
      <c r="A3450" s="236">
        <v>101274</v>
      </c>
      <c r="B3450" s="236" t="s">
        <v>3440</v>
      </c>
      <c r="C3450" s="236" t="s">
        <v>124</v>
      </c>
      <c r="D3450" s="236">
        <v>20.51</v>
      </c>
    </row>
    <row r="3451" spans="1:4" ht="45" x14ac:dyDescent="0.25">
      <c r="A3451" s="236">
        <v>101246</v>
      </c>
      <c r="B3451" s="236" t="s">
        <v>3441</v>
      </c>
      <c r="C3451" s="236" t="s">
        <v>124</v>
      </c>
      <c r="D3451" s="236">
        <v>21.01</v>
      </c>
    </row>
    <row r="3452" spans="1:4" ht="45" x14ac:dyDescent="0.25">
      <c r="A3452" s="236">
        <v>101252</v>
      </c>
      <c r="B3452" s="236" t="s">
        <v>3442</v>
      </c>
      <c r="C3452" s="236" t="s">
        <v>124</v>
      </c>
      <c r="D3452" s="236">
        <v>20.32</v>
      </c>
    </row>
    <row r="3453" spans="1:4" ht="45" x14ac:dyDescent="0.25">
      <c r="A3453" s="236">
        <v>101275</v>
      </c>
      <c r="B3453" s="236" t="s">
        <v>3443</v>
      </c>
      <c r="C3453" s="236" t="s">
        <v>124</v>
      </c>
      <c r="D3453" s="236">
        <v>23.71</v>
      </c>
    </row>
    <row r="3454" spans="1:4" ht="45" x14ac:dyDescent="0.25">
      <c r="A3454" s="236">
        <v>101247</v>
      </c>
      <c r="B3454" s="236" t="s">
        <v>3444</v>
      </c>
      <c r="C3454" s="236" t="s">
        <v>124</v>
      </c>
      <c r="D3454" s="236">
        <v>23.31</v>
      </c>
    </row>
    <row r="3455" spans="1:4" ht="45" x14ac:dyDescent="0.25">
      <c r="A3455" s="236">
        <v>101276</v>
      </c>
      <c r="B3455" s="236" t="s">
        <v>3445</v>
      </c>
      <c r="C3455" s="236" t="s">
        <v>124</v>
      </c>
      <c r="D3455" s="236">
        <v>26.19</v>
      </c>
    </row>
    <row r="3456" spans="1:4" ht="45" x14ac:dyDescent="0.25">
      <c r="A3456" s="236">
        <v>101253</v>
      </c>
      <c r="B3456" s="236" t="s">
        <v>3446</v>
      </c>
      <c r="C3456" s="236" t="s">
        <v>124</v>
      </c>
      <c r="D3456" s="236">
        <v>25.57</v>
      </c>
    </row>
    <row r="3457" spans="1:4" ht="45" x14ac:dyDescent="0.25">
      <c r="A3457" s="236">
        <v>101244</v>
      </c>
      <c r="B3457" s="236" t="s">
        <v>3447</v>
      </c>
      <c r="C3457" s="236" t="s">
        <v>124</v>
      </c>
      <c r="D3457" s="236">
        <v>17.149999999999999</v>
      </c>
    </row>
    <row r="3458" spans="1:4" x14ac:dyDescent="0.25">
      <c r="A3458" s="236">
        <v>93358</v>
      </c>
      <c r="B3458" s="236" t="s">
        <v>3448</v>
      </c>
      <c r="C3458" s="236" t="s">
        <v>124</v>
      </c>
      <c r="D3458" s="236">
        <v>123.22</v>
      </c>
    </row>
    <row r="3459" spans="1:4" ht="45" x14ac:dyDescent="0.25">
      <c r="A3459" s="236">
        <v>90082</v>
      </c>
      <c r="B3459" s="236" t="s">
        <v>3449</v>
      </c>
      <c r="C3459" s="236" t="s">
        <v>124</v>
      </c>
      <c r="D3459" s="236">
        <v>10.94</v>
      </c>
    </row>
    <row r="3460" spans="1:4" ht="45" x14ac:dyDescent="0.25">
      <c r="A3460" s="236">
        <v>90091</v>
      </c>
      <c r="B3460" s="236" t="s">
        <v>3450</v>
      </c>
      <c r="C3460" s="236" t="s">
        <v>124</v>
      </c>
      <c r="D3460" s="236">
        <v>6.89</v>
      </c>
    </row>
    <row r="3461" spans="1:4" ht="45" x14ac:dyDescent="0.25">
      <c r="A3461" s="236">
        <v>102307</v>
      </c>
      <c r="B3461" s="236" t="s">
        <v>3451</v>
      </c>
      <c r="C3461" s="236" t="s">
        <v>124</v>
      </c>
      <c r="D3461" s="236">
        <v>13.68</v>
      </c>
    </row>
    <row r="3462" spans="1:4" ht="45" x14ac:dyDescent="0.25">
      <c r="A3462" s="236">
        <v>102315</v>
      </c>
      <c r="B3462" s="236" t="s">
        <v>3452</v>
      </c>
      <c r="C3462" s="236" t="s">
        <v>124</v>
      </c>
      <c r="D3462" s="236">
        <v>8.6199999999999992</v>
      </c>
    </row>
    <row r="3463" spans="1:4" ht="45" x14ac:dyDescent="0.25">
      <c r="A3463" s="236">
        <v>102283</v>
      </c>
      <c r="B3463" s="236" t="s">
        <v>3453</v>
      </c>
      <c r="C3463" s="236" t="s">
        <v>124</v>
      </c>
      <c r="D3463" s="236">
        <v>14.32</v>
      </c>
    </row>
    <row r="3464" spans="1:4" ht="45" x14ac:dyDescent="0.25">
      <c r="A3464" s="236">
        <v>102291</v>
      </c>
      <c r="B3464" s="236" t="s">
        <v>3454</v>
      </c>
      <c r="C3464" s="236" t="s">
        <v>124</v>
      </c>
      <c r="D3464" s="236">
        <v>9.02</v>
      </c>
    </row>
    <row r="3465" spans="1:4" ht="45" x14ac:dyDescent="0.25">
      <c r="A3465" s="236">
        <v>102276</v>
      </c>
      <c r="B3465" s="236" t="s">
        <v>3455</v>
      </c>
      <c r="C3465" s="236" t="s">
        <v>124</v>
      </c>
      <c r="D3465" s="236">
        <v>12.33</v>
      </c>
    </row>
    <row r="3466" spans="1:4" ht="45" x14ac:dyDescent="0.25">
      <c r="A3466" s="236">
        <v>102306</v>
      </c>
      <c r="B3466" s="236" t="s">
        <v>3456</v>
      </c>
      <c r="C3466" s="236" t="s">
        <v>124</v>
      </c>
      <c r="D3466" s="236">
        <v>15.4</v>
      </c>
    </row>
    <row r="3467" spans="1:4" ht="45" x14ac:dyDescent="0.25">
      <c r="A3467" s="236">
        <v>102279</v>
      </c>
      <c r="B3467" s="236" t="s">
        <v>3457</v>
      </c>
      <c r="C3467" s="236" t="s">
        <v>124</v>
      </c>
      <c r="D3467" s="236">
        <v>7.75</v>
      </c>
    </row>
    <row r="3468" spans="1:4" ht="45" x14ac:dyDescent="0.25">
      <c r="A3468" s="236">
        <v>102282</v>
      </c>
      <c r="B3468" s="236" t="s">
        <v>3458</v>
      </c>
      <c r="C3468" s="236" t="s">
        <v>124</v>
      </c>
      <c r="D3468" s="236">
        <v>16.13</v>
      </c>
    </row>
    <row r="3469" spans="1:4" ht="45" x14ac:dyDescent="0.25">
      <c r="A3469" s="236">
        <v>102290</v>
      </c>
      <c r="B3469" s="236" t="s">
        <v>3459</v>
      </c>
      <c r="C3469" s="236" t="s">
        <v>124</v>
      </c>
      <c r="D3469" s="236">
        <v>10.16</v>
      </c>
    </row>
    <row r="3470" spans="1:4" ht="45" x14ac:dyDescent="0.25">
      <c r="A3470" s="236">
        <v>90100</v>
      </c>
      <c r="B3470" s="236" t="s">
        <v>3460</v>
      </c>
      <c r="C3470" s="236" t="s">
        <v>124</v>
      </c>
      <c r="D3470" s="236">
        <v>15.58</v>
      </c>
    </row>
    <row r="3471" spans="1:4" ht="45" x14ac:dyDescent="0.25">
      <c r="A3471" s="236">
        <v>102323</v>
      </c>
      <c r="B3471" s="236" t="s">
        <v>3461</v>
      </c>
      <c r="C3471" s="236" t="s">
        <v>124</v>
      </c>
      <c r="D3471" s="236">
        <v>19.48</v>
      </c>
    </row>
    <row r="3472" spans="1:4" ht="45" x14ac:dyDescent="0.25">
      <c r="A3472" s="236">
        <v>102327</v>
      </c>
      <c r="B3472" s="236" t="s">
        <v>3462</v>
      </c>
      <c r="C3472" s="236" t="s">
        <v>124</v>
      </c>
      <c r="D3472" s="236">
        <v>12.27</v>
      </c>
    </row>
    <row r="3473" spans="1:4" ht="45" x14ac:dyDescent="0.25">
      <c r="A3473" s="236">
        <v>102299</v>
      </c>
      <c r="B3473" s="236" t="s">
        <v>3463</v>
      </c>
      <c r="C3473" s="236" t="s">
        <v>124</v>
      </c>
      <c r="D3473" s="236">
        <v>20.39</v>
      </c>
    </row>
    <row r="3474" spans="1:4" ht="45" x14ac:dyDescent="0.25">
      <c r="A3474" s="236">
        <v>102303</v>
      </c>
      <c r="B3474" s="236" t="s">
        <v>3464</v>
      </c>
      <c r="C3474" s="236" t="s">
        <v>124</v>
      </c>
      <c r="D3474" s="236">
        <v>12.85</v>
      </c>
    </row>
    <row r="3475" spans="1:4" ht="45" x14ac:dyDescent="0.25">
      <c r="A3475" s="236">
        <v>90099</v>
      </c>
      <c r="B3475" s="236" t="s">
        <v>3465</v>
      </c>
      <c r="C3475" s="236" t="s">
        <v>124</v>
      </c>
      <c r="D3475" s="236">
        <v>18.18</v>
      </c>
    </row>
    <row r="3476" spans="1:4" ht="45" x14ac:dyDescent="0.25">
      <c r="A3476" s="236">
        <v>102322</v>
      </c>
      <c r="B3476" s="236" t="s">
        <v>3466</v>
      </c>
      <c r="C3476" s="236" t="s">
        <v>124</v>
      </c>
      <c r="D3476" s="236">
        <v>22.73</v>
      </c>
    </row>
    <row r="3477" spans="1:4" ht="45" x14ac:dyDescent="0.25">
      <c r="A3477" s="236">
        <v>102298</v>
      </c>
      <c r="B3477" s="236" t="s">
        <v>3467</v>
      </c>
      <c r="C3477" s="236" t="s">
        <v>124</v>
      </c>
      <c r="D3477" s="236">
        <v>23.79</v>
      </c>
    </row>
    <row r="3478" spans="1:4" ht="45" x14ac:dyDescent="0.25">
      <c r="A3478" s="236">
        <v>102302</v>
      </c>
      <c r="B3478" s="236" t="s">
        <v>3468</v>
      </c>
      <c r="C3478" s="236" t="s">
        <v>124</v>
      </c>
      <c r="D3478" s="236">
        <v>14.99</v>
      </c>
    </row>
    <row r="3479" spans="1:4" ht="45" x14ac:dyDescent="0.25">
      <c r="A3479" s="236">
        <v>102326</v>
      </c>
      <c r="B3479" s="236" t="s">
        <v>3469</v>
      </c>
      <c r="C3479" s="236" t="s">
        <v>124</v>
      </c>
      <c r="D3479" s="236">
        <v>14.32</v>
      </c>
    </row>
    <row r="3480" spans="1:4" ht="45" x14ac:dyDescent="0.25">
      <c r="A3480" s="236">
        <v>102314</v>
      </c>
      <c r="B3480" s="236" t="s">
        <v>3470</v>
      </c>
      <c r="C3480" s="236" t="s">
        <v>124</v>
      </c>
      <c r="D3480" s="236">
        <v>9.6999999999999993</v>
      </c>
    </row>
    <row r="3481" spans="1:4" ht="45" x14ac:dyDescent="0.25">
      <c r="A3481" s="236">
        <v>102312</v>
      </c>
      <c r="B3481" s="236" t="s">
        <v>3471</v>
      </c>
      <c r="C3481" s="236" t="s">
        <v>124</v>
      </c>
      <c r="D3481" s="236">
        <v>12.17</v>
      </c>
    </row>
    <row r="3482" spans="1:4" ht="45" x14ac:dyDescent="0.25">
      <c r="A3482" s="236">
        <v>102288</v>
      </c>
      <c r="B3482" s="236" t="s">
        <v>3472</v>
      </c>
      <c r="C3482" s="236" t="s">
        <v>124</v>
      </c>
      <c r="D3482" s="236">
        <v>12.74</v>
      </c>
    </row>
    <row r="3483" spans="1:4" ht="45" x14ac:dyDescent="0.25">
      <c r="A3483" s="236">
        <v>90087</v>
      </c>
      <c r="B3483" s="236" t="s">
        <v>3473</v>
      </c>
      <c r="C3483" s="236" t="s">
        <v>124</v>
      </c>
      <c r="D3483" s="236">
        <v>9.73</v>
      </c>
    </row>
    <row r="3484" spans="1:4" ht="45" x14ac:dyDescent="0.25">
      <c r="A3484" s="236">
        <v>102308</v>
      </c>
      <c r="B3484" s="236" t="s">
        <v>3474</v>
      </c>
      <c r="C3484" s="236" t="s">
        <v>124</v>
      </c>
      <c r="D3484" s="236">
        <v>13.26</v>
      </c>
    </row>
    <row r="3485" spans="1:4" ht="45" x14ac:dyDescent="0.25">
      <c r="A3485" s="236">
        <v>90084</v>
      </c>
      <c r="B3485" s="236" t="s">
        <v>3475</v>
      </c>
      <c r="C3485" s="236" t="s">
        <v>124</v>
      </c>
      <c r="D3485" s="236">
        <v>10.6</v>
      </c>
    </row>
    <row r="3486" spans="1:4" ht="45" x14ac:dyDescent="0.25">
      <c r="A3486" s="236">
        <v>102284</v>
      </c>
      <c r="B3486" s="236" t="s">
        <v>3476</v>
      </c>
      <c r="C3486" s="236" t="s">
        <v>124</v>
      </c>
      <c r="D3486" s="236">
        <v>13.87</v>
      </c>
    </row>
    <row r="3487" spans="1:4" ht="45" x14ac:dyDescent="0.25">
      <c r="A3487" s="236">
        <v>102325</v>
      </c>
      <c r="B3487" s="236" t="s">
        <v>3477</v>
      </c>
      <c r="C3487" s="236" t="s">
        <v>124</v>
      </c>
      <c r="D3487" s="236">
        <v>17.62</v>
      </c>
    </row>
    <row r="3488" spans="1:4" ht="45" x14ac:dyDescent="0.25">
      <c r="A3488" s="236">
        <v>102329</v>
      </c>
      <c r="B3488" s="236" t="s">
        <v>3478</v>
      </c>
      <c r="C3488" s="236" t="s">
        <v>124</v>
      </c>
      <c r="D3488" s="236">
        <v>11.1</v>
      </c>
    </row>
    <row r="3489" spans="1:4" ht="45" x14ac:dyDescent="0.25">
      <c r="A3489" s="236">
        <v>102301</v>
      </c>
      <c r="B3489" s="236" t="s">
        <v>3479</v>
      </c>
      <c r="C3489" s="236" t="s">
        <v>124</v>
      </c>
      <c r="D3489" s="236">
        <v>18.45</v>
      </c>
    </row>
    <row r="3490" spans="1:4" ht="45" x14ac:dyDescent="0.25">
      <c r="A3490" s="236">
        <v>102305</v>
      </c>
      <c r="B3490" s="236" t="s">
        <v>3480</v>
      </c>
      <c r="C3490" s="236" t="s">
        <v>124</v>
      </c>
      <c r="D3490" s="236">
        <v>11.62</v>
      </c>
    </row>
    <row r="3491" spans="1:4" ht="45" x14ac:dyDescent="0.25">
      <c r="A3491" s="236">
        <v>90101</v>
      </c>
      <c r="B3491" s="236" t="s">
        <v>3481</v>
      </c>
      <c r="C3491" s="236" t="s">
        <v>124</v>
      </c>
      <c r="D3491" s="236">
        <v>15.39</v>
      </c>
    </row>
    <row r="3492" spans="1:4" ht="45" x14ac:dyDescent="0.25">
      <c r="A3492" s="236">
        <v>102324</v>
      </c>
      <c r="B3492" s="236" t="s">
        <v>3482</v>
      </c>
      <c r="C3492" s="236" t="s">
        <v>124</v>
      </c>
      <c r="D3492" s="236">
        <v>19.25</v>
      </c>
    </row>
    <row r="3493" spans="1:4" ht="45" x14ac:dyDescent="0.25">
      <c r="A3493" s="236">
        <v>102300</v>
      </c>
      <c r="B3493" s="236" t="s">
        <v>3483</v>
      </c>
      <c r="C3493" s="236" t="s">
        <v>124</v>
      </c>
      <c r="D3493" s="236">
        <v>20.149999999999999</v>
      </c>
    </row>
    <row r="3494" spans="1:4" ht="45" x14ac:dyDescent="0.25">
      <c r="A3494" s="236">
        <v>90102</v>
      </c>
      <c r="B3494" s="236" t="s">
        <v>3484</v>
      </c>
      <c r="C3494" s="236" t="s">
        <v>124</v>
      </c>
      <c r="D3494" s="236">
        <v>14.1</v>
      </c>
    </row>
    <row r="3495" spans="1:4" ht="45" x14ac:dyDescent="0.25">
      <c r="A3495" s="236">
        <v>102328</v>
      </c>
      <c r="B3495" s="236" t="s">
        <v>3485</v>
      </c>
      <c r="C3495" s="236" t="s">
        <v>124</v>
      </c>
      <c r="D3495" s="236">
        <v>12.13</v>
      </c>
    </row>
    <row r="3496" spans="1:4" ht="45" x14ac:dyDescent="0.25">
      <c r="A3496" s="236">
        <v>102304</v>
      </c>
      <c r="B3496" s="236" t="s">
        <v>3486</v>
      </c>
      <c r="C3496" s="236" t="s">
        <v>124</v>
      </c>
      <c r="D3496" s="236">
        <v>12.69</v>
      </c>
    </row>
    <row r="3497" spans="1:4" ht="45" x14ac:dyDescent="0.25">
      <c r="A3497" s="236">
        <v>102295</v>
      </c>
      <c r="B3497" s="236" t="s">
        <v>3487</v>
      </c>
      <c r="C3497" s="236" t="s">
        <v>124</v>
      </c>
      <c r="D3497" s="236">
        <v>8.34</v>
      </c>
    </row>
    <row r="3498" spans="1:4" ht="45" x14ac:dyDescent="0.25">
      <c r="A3498" s="236">
        <v>102281</v>
      </c>
      <c r="B3498" s="236" t="s">
        <v>3488</v>
      </c>
      <c r="C3498" s="236" t="s">
        <v>124</v>
      </c>
      <c r="D3498" s="236">
        <v>6.37</v>
      </c>
    </row>
    <row r="3499" spans="1:4" ht="45" x14ac:dyDescent="0.25">
      <c r="A3499" s="236">
        <v>102311</v>
      </c>
      <c r="B3499" s="236" t="s">
        <v>3489</v>
      </c>
      <c r="C3499" s="236" t="s">
        <v>124</v>
      </c>
      <c r="D3499" s="236">
        <v>12.65</v>
      </c>
    </row>
    <row r="3500" spans="1:4" ht="45" x14ac:dyDescent="0.25">
      <c r="A3500" s="236">
        <v>102319</v>
      </c>
      <c r="B3500" s="236" t="s">
        <v>3490</v>
      </c>
      <c r="C3500" s="236" t="s">
        <v>124</v>
      </c>
      <c r="D3500" s="236">
        <v>7.97</v>
      </c>
    </row>
    <row r="3501" spans="1:4" ht="45" x14ac:dyDescent="0.25">
      <c r="A3501" s="236">
        <v>102287</v>
      </c>
      <c r="B3501" s="236" t="s">
        <v>3491</v>
      </c>
      <c r="C3501" s="236" t="s">
        <v>124</v>
      </c>
      <c r="D3501" s="236">
        <v>13.25</v>
      </c>
    </row>
    <row r="3502" spans="1:4" ht="45" x14ac:dyDescent="0.25">
      <c r="A3502" s="236">
        <v>102316</v>
      </c>
      <c r="B3502" s="236" t="s">
        <v>3492</v>
      </c>
      <c r="C3502" s="236" t="s">
        <v>124</v>
      </c>
      <c r="D3502" s="236">
        <v>8.35</v>
      </c>
    </row>
    <row r="3503" spans="1:4" ht="45" x14ac:dyDescent="0.25">
      <c r="A3503" s="236">
        <v>102292</v>
      </c>
      <c r="B3503" s="236" t="s">
        <v>3493</v>
      </c>
      <c r="C3503" s="236" t="s">
        <v>124</v>
      </c>
      <c r="D3503" s="236">
        <v>8.74</v>
      </c>
    </row>
    <row r="3504" spans="1:4" ht="45" x14ac:dyDescent="0.25">
      <c r="A3504" s="236">
        <v>90092</v>
      </c>
      <c r="B3504" s="236" t="s">
        <v>3494</v>
      </c>
      <c r="C3504" s="236" t="s">
        <v>124</v>
      </c>
      <c r="D3504" s="236">
        <v>6.68</v>
      </c>
    </row>
    <row r="3505" spans="1:4" ht="45" x14ac:dyDescent="0.25">
      <c r="A3505" s="236">
        <v>102278</v>
      </c>
      <c r="B3505" s="236" t="s">
        <v>3495</v>
      </c>
      <c r="C3505" s="236" t="s">
        <v>124</v>
      </c>
      <c r="D3505" s="236">
        <v>10.119999999999999</v>
      </c>
    </row>
    <row r="3506" spans="1:4" ht="45" x14ac:dyDescent="0.25">
      <c r="A3506" s="236">
        <v>90094</v>
      </c>
      <c r="B3506" s="236" t="s">
        <v>3496</v>
      </c>
      <c r="C3506" s="236" t="s">
        <v>124</v>
      </c>
      <c r="D3506" s="236">
        <v>6.31</v>
      </c>
    </row>
    <row r="3507" spans="1:4" ht="45" x14ac:dyDescent="0.25">
      <c r="A3507" s="236">
        <v>102309</v>
      </c>
      <c r="B3507" s="236" t="s">
        <v>3497</v>
      </c>
      <c r="C3507" s="236" t="s">
        <v>124</v>
      </c>
      <c r="D3507" s="236">
        <v>12.53</v>
      </c>
    </row>
    <row r="3508" spans="1:4" ht="45" x14ac:dyDescent="0.25">
      <c r="A3508" s="236">
        <v>102285</v>
      </c>
      <c r="B3508" s="236" t="s">
        <v>3498</v>
      </c>
      <c r="C3508" s="236" t="s">
        <v>124</v>
      </c>
      <c r="D3508" s="236">
        <v>13.12</v>
      </c>
    </row>
    <row r="3509" spans="1:4" ht="45" x14ac:dyDescent="0.25">
      <c r="A3509" s="236">
        <v>90095</v>
      </c>
      <c r="B3509" s="236" t="s">
        <v>3499</v>
      </c>
      <c r="C3509" s="236" t="s">
        <v>124</v>
      </c>
      <c r="D3509" s="236">
        <v>6.13</v>
      </c>
    </row>
    <row r="3510" spans="1:4" ht="45" x14ac:dyDescent="0.25">
      <c r="A3510" s="236">
        <v>102320</v>
      </c>
      <c r="B3510" s="236" t="s">
        <v>3500</v>
      </c>
      <c r="C3510" s="236" t="s">
        <v>124</v>
      </c>
      <c r="D3510" s="236">
        <v>7.67</v>
      </c>
    </row>
    <row r="3511" spans="1:4" ht="45" x14ac:dyDescent="0.25">
      <c r="A3511" s="236">
        <v>102296</v>
      </c>
      <c r="B3511" s="236" t="s">
        <v>3501</v>
      </c>
      <c r="C3511" s="236" t="s">
        <v>124</v>
      </c>
      <c r="D3511" s="236">
        <v>8.02</v>
      </c>
    </row>
    <row r="3512" spans="1:4" ht="45" x14ac:dyDescent="0.25">
      <c r="A3512" s="236">
        <v>90086</v>
      </c>
      <c r="B3512" s="236" t="s">
        <v>3502</v>
      </c>
      <c r="C3512" s="236" t="s">
        <v>124</v>
      </c>
      <c r="D3512" s="236">
        <v>10.02</v>
      </c>
    </row>
    <row r="3513" spans="1:4" ht="45" x14ac:dyDescent="0.25">
      <c r="A3513" s="236">
        <v>102277</v>
      </c>
      <c r="B3513" s="236" t="s">
        <v>3503</v>
      </c>
      <c r="C3513" s="236" t="s">
        <v>124</v>
      </c>
      <c r="D3513" s="236">
        <v>9.74</v>
      </c>
    </row>
    <row r="3514" spans="1:4" ht="45" x14ac:dyDescent="0.25">
      <c r="A3514" s="236">
        <v>102286</v>
      </c>
      <c r="B3514" s="236" t="s">
        <v>3504</v>
      </c>
      <c r="C3514" s="236" t="s">
        <v>124</v>
      </c>
      <c r="D3514" s="236">
        <v>12.74</v>
      </c>
    </row>
    <row r="3515" spans="1:4" ht="45" x14ac:dyDescent="0.25">
      <c r="A3515" s="236">
        <v>90098</v>
      </c>
      <c r="B3515" s="236" t="s">
        <v>3505</v>
      </c>
      <c r="C3515" s="236" t="s">
        <v>124</v>
      </c>
      <c r="D3515" s="236">
        <v>6.01</v>
      </c>
    </row>
    <row r="3516" spans="1:4" ht="45" x14ac:dyDescent="0.25">
      <c r="A3516" s="236">
        <v>102313</v>
      </c>
      <c r="B3516" s="236" t="s">
        <v>3506</v>
      </c>
      <c r="C3516" s="236" t="s">
        <v>124</v>
      </c>
      <c r="D3516" s="236">
        <v>11.93</v>
      </c>
    </row>
    <row r="3517" spans="1:4" ht="45" x14ac:dyDescent="0.25">
      <c r="A3517" s="236">
        <v>102321</v>
      </c>
      <c r="B3517" s="236" t="s">
        <v>3507</v>
      </c>
      <c r="C3517" s="236" t="s">
        <v>124</v>
      </c>
      <c r="D3517" s="236">
        <v>7.52</v>
      </c>
    </row>
    <row r="3518" spans="1:4" ht="45" x14ac:dyDescent="0.25">
      <c r="A3518" s="236">
        <v>102289</v>
      </c>
      <c r="B3518" s="236" t="s">
        <v>3508</v>
      </c>
      <c r="C3518" s="236" t="s">
        <v>124</v>
      </c>
      <c r="D3518" s="236">
        <v>12.49</v>
      </c>
    </row>
    <row r="3519" spans="1:4" ht="45" x14ac:dyDescent="0.25">
      <c r="A3519" s="236">
        <v>102297</v>
      </c>
      <c r="B3519" s="236" t="s">
        <v>3509</v>
      </c>
      <c r="C3519" s="236" t="s">
        <v>124</v>
      </c>
      <c r="D3519" s="236">
        <v>7.86</v>
      </c>
    </row>
    <row r="3520" spans="1:4" ht="45" x14ac:dyDescent="0.25">
      <c r="A3520" s="236">
        <v>102280</v>
      </c>
      <c r="B3520" s="236" t="s">
        <v>3510</v>
      </c>
      <c r="C3520" s="236" t="s">
        <v>124</v>
      </c>
      <c r="D3520" s="236">
        <v>6.14</v>
      </c>
    </row>
    <row r="3521" spans="1:4" ht="45" x14ac:dyDescent="0.25">
      <c r="A3521" s="236">
        <v>102294</v>
      </c>
      <c r="B3521" s="236" t="s">
        <v>3511</v>
      </c>
      <c r="C3521" s="236" t="s">
        <v>124</v>
      </c>
      <c r="D3521" s="236">
        <v>8.02</v>
      </c>
    </row>
    <row r="3522" spans="1:4" ht="45" x14ac:dyDescent="0.25">
      <c r="A3522" s="236">
        <v>90090</v>
      </c>
      <c r="B3522" s="236" t="s">
        <v>3512</v>
      </c>
      <c r="C3522" s="236" t="s">
        <v>124</v>
      </c>
      <c r="D3522" s="236">
        <v>9.5299999999999994</v>
      </c>
    </row>
    <row r="3523" spans="1:4" ht="45" x14ac:dyDescent="0.25">
      <c r="A3523" s="236">
        <v>102317</v>
      </c>
      <c r="B3523" s="236" t="s">
        <v>3513</v>
      </c>
      <c r="C3523" s="236" t="s">
        <v>124</v>
      </c>
      <c r="D3523" s="236">
        <v>7.89</v>
      </c>
    </row>
    <row r="3524" spans="1:4" ht="45" x14ac:dyDescent="0.25">
      <c r="A3524" s="236">
        <v>102293</v>
      </c>
      <c r="B3524" s="236" t="s">
        <v>3514</v>
      </c>
      <c r="C3524" s="236" t="s">
        <v>124</v>
      </c>
      <c r="D3524" s="236">
        <v>8.27</v>
      </c>
    </row>
    <row r="3525" spans="1:4" ht="45" x14ac:dyDescent="0.25">
      <c r="A3525" s="236">
        <v>102310</v>
      </c>
      <c r="B3525" s="236" t="s">
        <v>3515</v>
      </c>
      <c r="C3525" s="236" t="s">
        <v>124</v>
      </c>
      <c r="D3525" s="236">
        <v>12.17</v>
      </c>
    </row>
    <row r="3526" spans="1:4" ht="45" x14ac:dyDescent="0.25">
      <c r="A3526" s="236">
        <v>102318</v>
      </c>
      <c r="B3526" s="236" t="s">
        <v>3516</v>
      </c>
      <c r="C3526" s="236" t="s">
        <v>124</v>
      </c>
      <c r="D3526" s="236">
        <v>7.67</v>
      </c>
    </row>
    <row r="3527" spans="1:4" ht="45" x14ac:dyDescent="0.25">
      <c r="A3527" s="236">
        <v>90106</v>
      </c>
      <c r="B3527" s="236" t="s">
        <v>3517</v>
      </c>
      <c r="C3527" s="236" t="s">
        <v>124</v>
      </c>
      <c r="D3527" s="236">
        <v>9.81</v>
      </c>
    </row>
    <row r="3528" spans="1:4" ht="45" x14ac:dyDescent="0.25">
      <c r="A3528" s="236">
        <v>90105</v>
      </c>
      <c r="B3528" s="236" t="s">
        <v>3518</v>
      </c>
      <c r="C3528" s="236" t="s">
        <v>124</v>
      </c>
      <c r="D3528" s="236">
        <v>10.8</v>
      </c>
    </row>
    <row r="3529" spans="1:4" ht="45" x14ac:dyDescent="0.25">
      <c r="A3529" s="236">
        <v>90108</v>
      </c>
      <c r="B3529" s="236" t="s">
        <v>3519</v>
      </c>
      <c r="C3529" s="236" t="s">
        <v>124</v>
      </c>
      <c r="D3529" s="236">
        <v>8.8800000000000008</v>
      </c>
    </row>
    <row r="3530" spans="1:4" ht="60" x14ac:dyDescent="0.25">
      <c r="A3530" s="236">
        <v>90107</v>
      </c>
      <c r="B3530" s="236" t="s">
        <v>3520</v>
      </c>
      <c r="C3530" s="236" t="s">
        <v>124</v>
      </c>
      <c r="D3530" s="236">
        <v>9.6999999999999993</v>
      </c>
    </row>
    <row r="3531" spans="1:4" ht="30" x14ac:dyDescent="0.25">
      <c r="A3531" s="236">
        <v>102354</v>
      </c>
      <c r="B3531" s="236" t="s">
        <v>3521</v>
      </c>
      <c r="C3531" s="236" t="s">
        <v>124</v>
      </c>
      <c r="D3531" s="236">
        <v>178.97</v>
      </c>
    </row>
    <row r="3532" spans="1:4" ht="30" x14ac:dyDescent="0.25">
      <c r="A3532" s="236">
        <v>102355</v>
      </c>
      <c r="B3532" s="236" t="s">
        <v>3522</v>
      </c>
      <c r="C3532" s="236" t="s">
        <v>124</v>
      </c>
      <c r="D3532" s="236">
        <v>214.2</v>
      </c>
    </row>
    <row r="3533" spans="1:4" ht="30" x14ac:dyDescent="0.25">
      <c r="A3533" s="236">
        <v>102356</v>
      </c>
      <c r="B3533" s="236" t="s">
        <v>3523</v>
      </c>
      <c r="C3533" s="236" t="s">
        <v>124</v>
      </c>
      <c r="D3533" s="236">
        <v>0</v>
      </c>
    </row>
    <row r="3534" spans="1:4" ht="30" x14ac:dyDescent="0.25">
      <c r="A3534" s="236">
        <v>102357</v>
      </c>
      <c r="B3534" s="236" t="s">
        <v>3524</v>
      </c>
      <c r="C3534" s="236" t="s">
        <v>124</v>
      </c>
      <c r="D3534" s="236">
        <v>0</v>
      </c>
    </row>
    <row r="3535" spans="1:4" ht="30" x14ac:dyDescent="0.25">
      <c r="A3535" s="236">
        <v>102358</v>
      </c>
      <c r="B3535" s="236" t="s">
        <v>3525</v>
      </c>
      <c r="C3535" s="236" t="s">
        <v>124</v>
      </c>
      <c r="D3535" s="236">
        <v>0</v>
      </c>
    </row>
    <row r="3536" spans="1:4" ht="30" x14ac:dyDescent="0.25">
      <c r="A3536" s="236">
        <v>102359</v>
      </c>
      <c r="B3536" s="236" t="s">
        <v>3526</v>
      </c>
      <c r="C3536" s="236" t="s">
        <v>124</v>
      </c>
      <c r="D3536" s="236">
        <v>0</v>
      </c>
    </row>
    <row r="3537" spans="1:4" ht="45" x14ac:dyDescent="0.25">
      <c r="A3537" s="236">
        <v>102348</v>
      </c>
      <c r="B3537" s="236" t="s">
        <v>3527</v>
      </c>
      <c r="C3537" s="236" t="s">
        <v>124</v>
      </c>
      <c r="D3537" s="236">
        <v>0</v>
      </c>
    </row>
    <row r="3538" spans="1:4" ht="45" x14ac:dyDescent="0.25">
      <c r="A3538" s="236">
        <v>102346</v>
      </c>
      <c r="B3538" s="236" t="s">
        <v>3528</v>
      </c>
      <c r="C3538" s="236" t="s">
        <v>124</v>
      </c>
      <c r="D3538" s="236">
        <v>0</v>
      </c>
    </row>
    <row r="3539" spans="1:4" ht="45" x14ac:dyDescent="0.25">
      <c r="A3539" s="236">
        <v>102347</v>
      </c>
      <c r="B3539" s="236" t="s">
        <v>3529</v>
      </c>
      <c r="C3539" s="236" t="s">
        <v>124</v>
      </c>
      <c r="D3539" s="236">
        <v>0</v>
      </c>
    </row>
    <row r="3540" spans="1:4" ht="45" x14ac:dyDescent="0.25">
      <c r="A3540" s="236">
        <v>102350</v>
      </c>
      <c r="B3540" s="236" t="s">
        <v>3530</v>
      </c>
      <c r="C3540" s="236" t="s">
        <v>124</v>
      </c>
      <c r="D3540" s="236">
        <v>0</v>
      </c>
    </row>
    <row r="3541" spans="1:4" ht="45" x14ac:dyDescent="0.25">
      <c r="A3541" s="236">
        <v>102351</v>
      </c>
      <c r="B3541" s="236" t="s">
        <v>3531</v>
      </c>
      <c r="C3541" s="236" t="s">
        <v>124</v>
      </c>
      <c r="D3541" s="236">
        <v>0</v>
      </c>
    </row>
    <row r="3542" spans="1:4" ht="45" x14ac:dyDescent="0.25">
      <c r="A3542" s="236">
        <v>102352</v>
      </c>
      <c r="B3542" s="236" t="s">
        <v>3532</v>
      </c>
      <c r="C3542" s="236" t="s">
        <v>124</v>
      </c>
      <c r="D3542" s="236">
        <v>0</v>
      </c>
    </row>
    <row r="3543" spans="1:4" ht="45" x14ac:dyDescent="0.25">
      <c r="A3543" s="236">
        <v>102353</v>
      </c>
      <c r="B3543" s="236" t="s">
        <v>3533</v>
      </c>
      <c r="C3543" s="236" t="s">
        <v>124</v>
      </c>
      <c r="D3543" s="236">
        <v>0</v>
      </c>
    </row>
    <row r="3544" spans="1:4" ht="45" x14ac:dyDescent="0.25">
      <c r="A3544" s="236">
        <v>102349</v>
      </c>
      <c r="B3544" s="236" t="s">
        <v>3534</v>
      </c>
      <c r="C3544" s="236" t="s">
        <v>124</v>
      </c>
      <c r="D3544" s="236">
        <v>0</v>
      </c>
    </row>
    <row r="3545" spans="1:4" ht="30" x14ac:dyDescent="0.25">
      <c r="A3545" s="236">
        <v>102360</v>
      </c>
      <c r="B3545" s="236" t="s">
        <v>3535</v>
      </c>
      <c r="C3545" s="236" t="s">
        <v>124</v>
      </c>
      <c r="D3545" s="236">
        <v>28.66</v>
      </c>
    </row>
    <row r="3546" spans="1:4" ht="30" x14ac:dyDescent="0.25">
      <c r="A3546" s="236">
        <v>102361</v>
      </c>
      <c r="B3546" s="236" t="s">
        <v>3536</v>
      </c>
      <c r="C3546" s="236" t="s">
        <v>124</v>
      </c>
      <c r="D3546" s="236">
        <v>45.17</v>
      </c>
    </row>
    <row r="3547" spans="1:4" ht="45" x14ac:dyDescent="0.25">
      <c r="A3547" s="236">
        <v>101595</v>
      </c>
      <c r="B3547" s="236" t="s">
        <v>52112</v>
      </c>
      <c r="C3547" s="236" t="s">
        <v>178</v>
      </c>
      <c r="D3547" s="236">
        <v>0</v>
      </c>
    </row>
    <row r="3548" spans="1:4" ht="30" x14ac:dyDescent="0.25">
      <c r="A3548" s="236">
        <v>101601</v>
      </c>
      <c r="B3548" s="236" t="s">
        <v>52113</v>
      </c>
      <c r="C3548" s="236" t="s">
        <v>178</v>
      </c>
      <c r="D3548" s="236">
        <v>27.62</v>
      </c>
    </row>
    <row r="3549" spans="1:4" ht="30" x14ac:dyDescent="0.25">
      <c r="A3549" s="236">
        <v>101594</v>
      </c>
      <c r="B3549" s="236" t="s">
        <v>52114</v>
      </c>
      <c r="C3549" s="236" t="s">
        <v>178</v>
      </c>
      <c r="D3549" s="236">
        <v>0</v>
      </c>
    </row>
    <row r="3550" spans="1:4" ht="30" x14ac:dyDescent="0.25">
      <c r="A3550" s="236">
        <v>101600</v>
      </c>
      <c r="B3550" s="236" t="s">
        <v>52115</v>
      </c>
      <c r="C3550" s="236" t="s">
        <v>178</v>
      </c>
      <c r="D3550" s="236">
        <v>19.48</v>
      </c>
    </row>
    <row r="3551" spans="1:4" ht="45" x14ac:dyDescent="0.25">
      <c r="A3551" s="236">
        <v>101597</v>
      </c>
      <c r="B3551" s="236" t="s">
        <v>52116</v>
      </c>
      <c r="C3551" s="236" t="s">
        <v>178</v>
      </c>
      <c r="D3551" s="236">
        <v>0</v>
      </c>
    </row>
    <row r="3552" spans="1:4" ht="30" x14ac:dyDescent="0.25">
      <c r="A3552" s="236">
        <v>101603</v>
      </c>
      <c r="B3552" s="236" t="s">
        <v>52117</v>
      </c>
      <c r="C3552" s="236" t="s">
        <v>178</v>
      </c>
      <c r="D3552" s="236">
        <v>23.06</v>
      </c>
    </row>
    <row r="3553" spans="1:4" ht="30" x14ac:dyDescent="0.25">
      <c r="A3553" s="236">
        <v>101596</v>
      </c>
      <c r="B3553" s="236" t="s">
        <v>52118</v>
      </c>
      <c r="C3553" s="236" t="s">
        <v>178</v>
      </c>
      <c r="D3553" s="236">
        <v>0</v>
      </c>
    </row>
    <row r="3554" spans="1:4" ht="30" x14ac:dyDescent="0.25">
      <c r="A3554" s="236">
        <v>101602</v>
      </c>
      <c r="B3554" s="236" t="s">
        <v>52119</v>
      </c>
      <c r="C3554" s="236" t="s">
        <v>178</v>
      </c>
      <c r="D3554" s="236">
        <v>14.92</v>
      </c>
    </row>
    <row r="3555" spans="1:4" ht="45" x14ac:dyDescent="0.25">
      <c r="A3555" s="236">
        <v>101599</v>
      </c>
      <c r="B3555" s="236" t="s">
        <v>52120</v>
      </c>
      <c r="C3555" s="236" t="s">
        <v>178</v>
      </c>
      <c r="D3555" s="236">
        <v>0</v>
      </c>
    </row>
    <row r="3556" spans="1:4" ht="30" x14ac:dyDescent="0.25">
      <c r="A3556" s="236">
        <v>101605</v>
      </c>
      <c r="B3556" s="236" t="s">
        <v>52121</v>
      </c>
      <c r="C3556" s="236" t="s">
        <v>178</v>
      </c>
      <c r="D3556" s="236">
        <v>18.510000000000002</v>
      </c>
    </row>
    <row r="3557" spans="1:4" ht="30" x14ac:dyDescent="0.25">
      <c r="A3557" s="236">
        <v>101598</v>
      </c>
      <c r="B3557" s="236" t="s">
        <v>52122</v>
      </c>
      <c r="C3557" s="236" t="s">
        <v>178</v>
      </c>
      <c r="D3557" s="236">
        <v>0</v>
      </c>
    </row>
    <row r="3558" spans="1:4" ht="30" x14ac:dyDescent="0.25">
      <c r="A3558" s="236">
        <v>101604</v>
      </c>
      <c r="B3558" s="236" t="s">
        <v>52123</v>
      </c>
      <c r="C3558" s="236" t="s">
        <v>178</v>
      </c>
      <c r="D3558" s="236">
        <v>10.37</v>
      </c>
    </row>
    <row r="3559" spans="1:4" ht="30" x14ac:dyDescent="0.25">
      <c r="A3559" s="236">
        <v>101588</v>
      </c>
      <c r="B3559" s="236" t="s">
        <v>52124</v>
      </c>
      <c r="C3559" s="236" t="s">
        <v>178</v>
      </c>
      <c r="D3559" s="236">
        <v>125.2</v>
      </c>
    </row>
    <row r="3560" spans="1:4" ht="30" x14ac:dyDescent="0.25">
      <c r="A3560" s="236">
        <v>101591</v>
      </c>
      <c r="B3560" s="236" t="s">
        <v>52125</v>
      </c>
      <c r="C3560" s="236" t="s">
        <v>178</v>
      </c>
      <c r="D3560" s="236">
        <v>147.41999999999999</v>
      </c>
    </row>
    <row r="3561" spans="1:4" ht="30" x14ac:dyDescent="0.25">
      <c r="A3561" s="236">
        <v>101590</v>
      </c>
      <c r="B3561" s="236" t="s">
        <v>52126</v>
      </c>
      <c r="C3561" s="236" t="s">
        <v>178</v>
      </c>
      <c r="D3561" s="236">
        <v>97.59</v>
      </c>
    </row>
    <row r="3562" spans="1:4" ht="30" x14ac:dyDescent="0.25">
      <c r="A3562" s="236">
        <v>101593</v>
      </c>
      <c r="B3562" s="236" t="s">
        <v>52127</v>
      </c>
      <c r="C3562" s="236" t="s">
        <v>178</v>
      </c>
      <c r="D3562" s="236">
        <v>122.38</v>
      </c>
    </row>
    <row r="3563" spans="1:4" ht="30" x14ac:dyDescent="0.25">
      <c r="A3563" s="236">
        <v>101592</v>
      </c>
      <c r="B3563" s="236" t="s">
        <v>52128</v>
      </c>
      <c r="C3563" s="236" t="s">
        <v>178</v>
      </c>
      <c r="D3563" s="236">
        <v>72.349999999999994</v>
      </c>
    </row>
    <row r="3564" spans="1:4" ht="30" x14ac:dyDescent="0.25">
      <c r="A3564" s="236">
        <v>101583</v>
      </c>
      <c r="B3564" s="236" t="s">
        <v>52129</v>
      </c>
      <c r="C3564" s="236" t="s">
        <v>178</v>
      </c>
      <c r="D3564" s="236">
        <v>106.27</v>
      </c>
    </row>
    <row r="3565" spans="1:4" ht="30" x14ac:dyDescent="0.25">
      <c r="A3565" s="236">
        <v>101582</v>
      </c>
      <c r="B3565" s="236" t="s">
        <v>52130</v>
      </c>
      <c r="C3565" s="236" t="s">
        <v>178</v>
      </c>
      <c r="D3565" s="236">
        <v>86.63</v>
      </c>
    </row>
    <row r="3566" spans="1:4" ht="30" x14ac:dyDescent="0.25">
      <c r="A3566" s="236">
        <v>101585</v>
      </c>
      <c r="B3566" s="236" t="s">
        <v>52131</v>
      </c>
      <c r="C3566" s="236" t="s">
        <v>178</v>
      </c>
      <c r="D3566" s="236">
        <v>91.41</v>
      </c>
    </row>
    <row r="3567" spans="1:4" ht="30" x14ac:dyDescent="0.25">
      <c r="A3567" s="236">
        <v>101584</v>
      </c>
      <c r="B3567" s="236" t="s">
        <v>52132</v>
      </c>
      <c r="C3567" s="236" t="s">
        <v>178</v>
      </c>
      <c r="D3567" s="236">
        <v>71.77</v>
      </c>
    </row>
    <row r="3568" spans="1:4" ht="30" x14ac:dyDescent="0.25">
      <c r="A3568" s="236">
        <v>101587</v>
      </c>
      <c r="B3568" s="236" t="s">
        <v>52133</v>
      </c>
      <c r="C3568" s="236" t="s">
        <v>178</v>
      </c>
      <c r="D3568" s="236">
        <v>82</v>
      </c>
    </row>
    <row r="3569" spans="1:4" ht="30" x14ac:dyDescent="0.25">
      <c r="A3569" s="236">
        <v>101586</v>
      </c>
      <c r="B3569" s="236" t="s">
        <v>52134</v>
      </c>
      <c r="C3569" s="236" t="s">
        <v>178</v>
      </c>
      <c r="D3569" s="236">
        <v>62.17</v>
      </c>
    </row>
    <row r="3570" spans="1:4" ht="30" x14ac:dyDescent="0.25">
      <c r="A3570" s="236">
        <v>101577</v>
      </c>
      <c r="B3570" s="236" t="s">
        <v>52135</v>
      </c>
      <c r="C3570" s="236" t="s">
        <v>178</v>
      </c>
      <c r="D3570" s="236">
        <v>65.489999999999995</v>
      </c>
    </row>
    <row r="3571" spans="1:4" ht="30" x14ac:dyDescent="0.25">
      <c r="A3571" s="236">
        <v>101576</v>
      </c>
      <c r="B3571" s="236" t="s">
        <v>52136</v>
      </c>
      <c r="C3571" s="236" t="s">
        <v>178</v>
      </c>
      <c r="D3571" s="236">
        <v>52.87</v>
      </c>
    </row>
    <row r="3572" spans="1:4" ht="30" x14ac:dyDescent="0.25">
      <c r="A3572" s="236">
        <v>101579</v>
      </c>
      <c r="B3572" s="236" t="s">
        <v>52137</v>
      </c>
      <c r="C3572" s="236" t="s">
        <v>178</v>
      </c>
      <c r="D3572" s="236">
        <v>56.65</v>
      </c>
    </row>
    <row r="3573" spans="1:4" ht="30" x14ac:dyDescent="0.25">
      <c r="A3573" s="236">
        <v>101578</v>
      </c>
      <c r="B3573" s="236" t="s">
        <v>52138</v>
      </c>
      <c r="C3573" s="236" t="s">
        <v>178</v>
      </c>
      <c r="D3573" s="236">
        <v>44.03</v>
      </c>
    </row>
    <row r="3574" spans="1:4" ht="30" x14ac:dyDescent="0.25">
      <c r="A3574" s="236">
        <v>101581</v>
      </c>
      <c r="B3574" s="236" t="s">
        <v>52139</v>
      </c>
      <c r="C3574" s="236" t="s">
        <v>178</v>
      </c>
      <c r="D3574" s="236">
        <v>51.82</v>
      </c>
    </row>
    <row r="3575" spans="1:4" ht="30" x14ac:dyDescent="0.25">
      <c r="A3575" s="236">
        <v>101580</v>
      </c>
      <c r="B3575" s="236" t="s">
        <v>52140</v>
      </c>
      <c r="C3575" s="236" t="s">
        <v>178</v>
      </c>
      <c r="D3575" s="236">
        <v>39.01</v>
      </c>
    </row>
    <row r="3576" spans="1:4" ht="30" x14ac:dyDescent="0.25">
      <c r="A3576" s="236">
        <v>101606</v>
      </c>
      <c r="B3576" s="236" t="s">
        <v>52141</v>
      </c>
      <c r="C3576" s="236" t="s">
        <v>178</v>
      </c>
      <c r="D3576" s="236">
        <v>0</v>
      </c>
    </row>
    <row r="3577" spans="1:4" ht="30" x14ac:dyDescent="0.25">
      <c r="A3577" s="236">
        <v>101607</v>
      </c>
      <c r="B3577" s="236" t="s">
        <v>52142</v>
      </c>
      <c r="C3577" s="236" t="s">
        <v>178</v>
      </c>
      <c r="D3577" s="236">
        <v>0</v>
      </c>
    </row>
    <row r="3578" spans="1:4" ht="30" x14ac:dyDescent="0.25">
      <c r="A3578" s="236">
        <v>101608</v>
      </c>
      <c r="B3578" s="236" t="s">
        <v>52143</v>
      </c>
      <c r="C3578" s="236" t="s">
        <v>178</v>
      </c>
      <c r="D3578" s="236">
        <v>0</v>
      </c>
    </row>
    <row r="3579" spans="1:4" ht="30" x14ac:dyDescent="0.25">
      <c r="A3579" s="236">
        <v>101571</v>
      </c>
      <c r="B3579" s="236" t="s">
        <v>52144</v>
      </c>
      <c r="C3579" s="236" t="s">
        <v>178</v>
      </c>
      <c r="D3579" s="236">
        <v>39.06</v>
      </c>
    </row>
    <row r="3580" spans="1:4" ht="30" x14ac:dyDescent="0.25">
      <c r="A3580" s="236">
        <v>101570</v>
      </c>
      <c r="B3580" s="236" t="s">
        <v>52145</v>
      </c>
      <c r="C3580" s="236" t="s">
        <v>178</v>
      </c>
      <c r="D3580" s="236">
        <v>29.54</v>
      </c>
    </row>
    <row r="3581" spans="1:4" ht="30" x14ac:dyDescent="0.25">
      <c r="A3581" s="236">
        <v>101573</v>
      </c>
      <c r="B3581" s="236" t="s">
        <v>52146</v>
      </c>
      <c r="C3581" s="236" t="s">
        <v>178</v>
      </c>
      <c r="D3581" s="236">
        <v>33.11</v>
      </c>
    </row>
    <row r="3582" spans="1:4" ht="30" x14ac:dyDescent="0.25">
      <c r="A3582" s="236">
        <v>101572</v>
      </c>
      <c r="B3582" s="236" t="s">
        <v>52147</v>
      </c>
      <c r="C3582" s="236" t="s">
        <v>178</v>
      </c>
      <c r="D3582" s="236">
        <v>23.59</v>
      </c>
    </row>
    <row r="3583" spans="1:4" ht="30" x14ac:dyDescent="0.25">
      <c r="A3583" s="236">
        <v>101575</v>
      </c>
      <c r="B3583" s="236" t="s">
        <v>52148</v>
      </c>
      <c r="C3583" s="236" t="s">
        <v>178</v>
      </c>
      <c r="D3583" s="236">
        <v>28.21</v>
      </c>
    </row>
    <row r="3584" spans="1:4" ht="30" x14ac:dyDescent="0.25">
      <c r="A3584" s="236">
        <v>101574</v>
      </c>
      <c r="B3584" s="236" t="s">
        <v>52149</v>
      </c>
      <c r="C3584" s="236" t="s">
        <v>178</v>
      </c>
      <c r="D3584" s="236">
        <v>18.5</v>
      </c>
    </row>
    <row r="3585" spans="1:4" ht="30" x14ac:dyDescent="0.25">
      <c r="A3585" s="236">
        <v>101589</v>
      </c>
      <c r="B3585" s="236" t="s">
        <v>52150</v>
      </c>
      <c r="C3585" s="236" t="s">
        <v>178</v>
      </c>
      <c r="D3585" s="236">
        <v>175.04</v>
      </c>
    </row>
    <row r="3586" spans="1:4" ht="30" x14ac:dyDescent="0.25">
      <c r="A3586" s="236">
        <v>106673</v>
      </c>
      <c r="B3586" s="236" t="s">
        <v>52151</v>
      </c>
      <c r="C3586" s="236" t="s">
        <v>178</v>
      </c>
      <c r="D3586" s="236">
        <v>8.0399999999999991</v>
      </c>
    </row>
    <row r="3587" spans="1:4" ht="30" x14ac:dyDescent="0.25">
      <c r="A3587" s="236">
        <v>101617</v>
      </c>
      <c r="B3587" s="236" t="s">
        <v>52152</v>
      </c>
      <c r="C3587" s="236" t="s">
        <v>178</v>
      </c>
      <c r="D3587" s="236">
        <v>4.6399999999999997</v>
      </c>
    </row>
    <row r="3588" spans="1:4" ht="30" x14ac:dyDescent="0.25">
      <c r="A3588" s="236">
        <v>101620</v>
      </c>
      <c r="B3588" s="236" t="s">
        <v>52153</v>
      </c>
      <c r="C3588" s="236" t="s">
        <v>124</v>
      </c>
      <c r="D3588" s="236">
        <v>226.02</v>
      </c>
    </row>
    <row r="3589" spans="1:4" ht="30" x14ac:dyDescent="0.25">
      <c r="A3589" s="236">
        <v>101625</v>
      </c>
      <c r="B3589" s="236" t="s">
        <v>52154</v>
      </c>
      <c r="C3589" s="236" t="s">
        <v>124</v>
      </c>
      <c r="D3589" s="236">
        <v>200.15</v>
      </c>
    </row>
    <row r="3590" spans="1:4" ht="30" x14ac:dyDescent="0.25">
      <c r="A3590" s="236">
        <v>101621</v>
      </c>
      <c r="B3590" s="236" t="s">
        <v>52155</v>
      </c>
      <c r="C3590" s="236" t="s">
        <v>124</v>
      </c>
      <c r="D3590" s="236">
        <v>253.21</v>
      </c>
    </row>
    <row r="3591" spans="1:4" ht="30" x14ac:dyDescent="0.25">
      <c r="A3591" s="236">
        <v>101624</v>
      </c>
      <c r="B3591" s="236" t="s">
        <v>52156</v>
      </c>
      <c r="C3591" s="236" t="s">
        <v>124</v>
      </c>
      <c r="D3591" s="236">
        <v>222.88</v>
      </c>
    </row>
    <row r="3592" spans="1:4" ht="30" x14ac:dyDescent="0.25">
      <c r="A3592" s="236">
        <v>106672</v>
      </c>
      <c r="B3592" s="236" t="s">
        <v>52157</v>
      </c>
      <c r="C3592" s="236" t="s">
        <v>178</v>
      </c>
      <c r="D3592" s="236">
        <v>13.65</v>
      </c>
    </row>
    <row r="3593" spans="1:4" ht="30" x14ac:dyDescent="0.25">
      <c r="A3593" s="236">
        <v>101616</v>
      </c>
      <c r="B3593" s="236" t="s">
        <v>52158</v>
      </c>
      <c r="C3593" s="236" t="s">
        <v>178</v>
      </c>
      <c r="D3593" s="236">
        <v>10.25</v>
      </c>
    </row>
    <row r="3594" spans="1:4" ht="30" x14ac:dyDescent="0.25">
      <c r="A3594" s="236">
        <v>101618</v>
      </c>
      <c r="B3594" s="236" t="s">
        <v>52159</v>
      </c>
      <c r="C3594" s="236" t="s">
        <v>124</v>
      </c>
      <c r="D3594" s="236">
        <v>259.92</v>
      </c>
    </row>
    <row r="3595" spans="1:4" ht="30" x14ac:dyDescent="0.25">
      <c r="A3595" s="236">
        <v>101622</v>
      </c>
      <c r="B3595" s="236" t="s">
        <v>52160</v>
      </c>
      <c r="C3595" s="236" t="s">
        <v>124</v>
      </c>
      <c r="D3595" s="236">
        <v>265.91000000000003</v>
      </c>
    </row>
    <row r="3596" spans="1:4" ht="30" x14ac:dyDescent="0.25">
      <c r="A3596" s="236">
        <v>101619</v>
      </c>
      <c r="B3596" s="236" t="s">
        <v>52161</v>
      </c>
      <c r="C3596" s="236" t="s">
        <v>124</v>
      </c>
      <c r="D3596" s="236">
        <v>287.12</v>
      </c>
    </row>
    <row r="3597" spans="1:4" ht="30" x14ac:dyDescent="0.25">
      <c r="A3597" s="236">
        <v>101623</v>
      </c>
      <c r="B3597" s="236" t="s">
        <v>52162</v>
      </c>
      <c r="C3597" s="236" t="s">
        <v>124</v>
      </c>
      <c r="D3597" s="236">
        <v>293.92</v>
      </c>
    </row>
    <row r="3598" spans="1:4" x14ac:dyDescent="0.25">
      <c r="A3598" s="236">
        <v>104482</v>
      </c>
      <c r="B3598" s="236" t="s">
        <v>3537</v>
      </c>
      <c r="C3598" s="236" t="s">
        <v>127</v>
      </c>
      <c r="D3598" s="236">
        <v>46.54</v>
      </c>
    </row>
    <row r="3599" spans="1:4" ht="30" x14ac:dyDescent="0.25">
      <c r="A3599" s="236">
        <v>104189</v>
      </c>
      <c r="B3599" s="236" t="s">
        <v>3538</v>
      </c>
      <c r="C3599" s="236" t="s">
        <v>124</v>
      </c>
      <c r="D3599" s="236">
        <v>148.65</v>
      </c>
    </row>
    <row r="3600" spans="1:4" ht="45" x14ac:dyDescent="0.25">
      <c r="A3600" s="236">
        <v>104465</v>
      </c>
      <c r="B3600" s="236" t="s">
        <v>3539</v>
      </c>
      <c r="C3600" s="236" t="s">
        <v>33</v>
      </c>
      <c r="D3600" s="236">
        <v>0</v>
      </c>
    </row>
    <row r="3601" spans="1:4" ht="45" x14ac:dyDescent="0.25">
      <c r="A3601" s="236">
        <v>104188</v>
      </c>
      <c r="B3601" s="236" t="s">
        <v>3540</v>
      </c>
      <c r="C3601" s="236" t="s">
        <v>33</v>
      </c>
      <c r="D3601" s="236">
        <v>0</v>
      </c>
    </row>
    <row r="3602" spans="1:4" ht="45" x14ac:dyDescent="0.25">
      <c r="A3602" s="236">
        <v>104185</v>
      </c>
      <c r="B3602" s="236" t="s">
        <v>3541</v>
      </c>
      <c r="C3602" s="236" t="s">
        <v>119</v>
      </c>
      <c r="D3602" s="236">
        <v>39.29</v>
      </c>
    </row>
    <row r="3603" spans="1:4" ht="30" x14ac:dyDescent="0.25">
      <c r="A3603" s="236">
        <v>104182</v>
      </c>
      <c r="B3603" s="236" t="s">
        <v>3542</v>
      </c>
      <c r="C3603" s="236" t="s">
        <v>33</v>
      </c>
      <c r="D3603" s="236">
        <v>0</v>
      </c>
    </row>
    <row r="3604" spans="1:4" ht="30" x14ac:dyDescent="0.25">
      <c r="A3604" s="236">
        <v>104184</v>
      </c>
      <c r="B3604" s="236" t="s">
        <v>3543</v>
      </c>
      <c r="C3604" s="236" t="s">
        <v>119</v>
      </c>
      <c r="D3604" s="236">
        <v>45.29</v>
      </c>
    </row>
    <row r="3605" spans="1:4" ht="30" x14ac:dyDescent="0.25">
      <c r="A3605" s="236">
        <v>104190</v>
      </c>
      <c r="B3605" s="236" t="s">
        <v>3544</v>
      </c>
      <c r="C3605" s="236" t="s">
        <v>119</v>
      </c>
      <c r="D3605" s="236">
        <v>1017.34</v>
      </c>
    </row>
    <row r="3606" spans="1:4" ht="45" x14ac:dyDescent="0.25">
      <c r="A3606" s="236">
        <v>104463</v>
      </c>
      <c r="B3606" s="236" t="s">
        <v>3545</v>
      </c>
      <c r="C3606" s="236" t="s">
        <v>119</v>
      </c>
      <c r="D3606" s="236">
        <v>0</v>
      </c>
    </row>
    <row r="3607" spans="1:4" ht="45" x14ac:dyDescent="0.25">
      <c r="A3607" s="236">
        <v>104464</v>
      </c>
      <c r="B3607" s="236" t="s">
        <v>3546</v>
      </c>
      <c r="C3607" s="236" t="s">
        <v>119</v>
      </c>
      <c r="D3607" s="236">
        <v>0</v>
      </c>
    </row>
    <row r="3608" spans="1:4" ht="30" x14ac:dyDescent="0.25">
      <c r="A3608" s="236">
        <v>104183</v>
      </c>
      <c r="B3608" s="236" t="s">
        <v>3547</v>
      </c>
      <c r="C3608" s="236" t="s">
        <v>33</v>
      </c>
      <c r="D3608" s="236">
        <v>264.61</v>
      </c>
    </row>
    <row r="3609" spans="1:4" ht="45" x14ac:dyDescent="0.25">
      <c r="A3609" s="236">
        <v>104187</v>
      </c>
      <c r="B3609" s="236" t="s">
        <v>3548</v>
      </c>
      <c r="C3609" s="236" t="s">
        <v>33</v>
      </c>
      <c r="D3609" s="236">
        <v>1574.54</v>
      </c>
    </row>
    <row r="3610" spans="1:4" ht="30" x14ac:dyDescent="0.25">
      <c r="A3610" s="236">
        <v>104186</v>
      </c>
      <c r="B3610" s="236" t="s">
        <v>3549</v>
      </c>
      <c r="C3610" s="236" t="s">
        <v>33</v>
      </c>
      <c r="D3610" s="236">
        <v>294.58999999999997</v>
      </c>
    </row>
    <row r="3611" spans="1:4" ht="45" x14ac:dyDescent="0.25">
      <c r="A3611" s="236">
        <v>104180</v>
      </c>
      <c r="B3611" s="236" t="s">
        <v>3550</v>
      </c>
      <c r="C3611" s="236" t="s">
        <v>33</v>
      </c>
      <c r="D3611" s="236">
        <v>0</v>
      </c>
    </row>
    <row r="3612" spans="1:4" ht="45" x14ac:dyDescent="0.25">
      <c r="A3612" s="236">
        <v>104181</v>
      </c>
      <c r="B3612" s="236" t="s">
        <v>3551</v>
      </c>
      <c r="C3612" s="236" t="s">
        <v>33</v>
      </c>
      <c r="D3612" s="236">
        <v>0</v>
      </c>
    </row>
    <row r="3613" spans="1:4" ht="45" x14ac:dyDescent="0.25">
      <c r="A3613" s="236">
        <v>100674</v>
      </c>
      <c r="B3613" s="236" t="s">
        <v>3552</v>
      </c>
      <c r="C3613" s="236" t="s">
        <v>178</v>
      </c>
      <c r="D3613" s="236">
        <v>820.32</v>
      </c>
    </row>
    <row r="3614" spans="1:4" ht="45" x14ac:dyDescent="0.25">
      <c r="A3614" s="236">
        <v>100664</v>
      </c>
      <c r="B3614" s="236" t="s">
        <v>3553</v>
      </c>
      <c r="C3614" s="236" t="s">
        <v>178</v>
      </c>
      <c r="D3614" s="236">
        <v>0</v>
      </c>
    </row>
    <row r="3615" spans="1:4" ht="30" x14ac:dyDescent="0.25">
      <c r="A3615" s="236">
        <v>94589</v>
      </c>
      <c r="B3615" s="236" t="s">
        <v>3554</v>
      </c>
      <c r="C3615" s="236" t="s">
        <v>33</v>
      </c>
      <c r="D3615" s="236">
        <v>24.68</v>
      </c>
    </row>
    <row r="3616" spans="1:4" ht="30" x14ac:dyDescent="0.25">
      <c r="A3616" s="236">
        <v>94590</v>
      </c>
      <c r="B3616" s="236" t="s">
        <v>3555</v>
      </c>
      <c r="C3616" s="236" t="s">
        <v>33</v>
      </c>
      <c r="D3616" s="236">
        <v>32.36</v>
      </c>
    </row>
    <row r="3617" spans="1:4" x14ac:dyDescent="0.25">
      <c r="A3617" s="236">
        <v>94587</v>
      </c>
      <c r="B3617" s="236" t="s">
        <v>3556</v>
      </c>
      <c r="C3617" s="236" t="s">
        <v>33</v>
      </c>
      <c r="D3617" s="236">
        <v>73.45</v>
      </c>
    </row>
    <row r="3618" spans="1:4" x14ac:dyDescent="0.25">
      <c r="A3618" s="236">
        <v>94588</v>
      </c>
      <c r="B3618" s="236" t="s">
        <v>3557</v>
      </c>
      <c r="C3618" s="236" t="s">
        <v>33</v>
      </c>
      <c r="D3618" s="236">
        <v>86.79</v>
      </c>
    </row>
    <row r="3619" spans="1:4" x14ac:dyDescent="0.25">
      <c r="A3619" s="236">
        <v>105812</v>
      </c>
      <c r="B3619" s="236" t="s">
        <v>3558</v>
      </c>
      <c r="C3619" s="236" t="s">
        <v>33</v>
      </c>
      <c r="D3619" s="236">
        <v>33.6</v>
      </c>
    </row>
    <row r="3620" spans="1:4" ht="60" x14ac:dyDescent="0.25">
      <c r="A3620" s="236">
        <v>94571</v>
      </c>
      <c r="B3620" s="236" t="s">
        <v>3559</v>
      </c>
      <c r="C3620" s="236" t="s">
        <v>178</v>
      </c>
      <c r="D3620" s="236">
        <v>0</v>
      </c>
    </row>
    <row r="3621" spans="1:4" ht="60" x14ac:dyDescent="0.25">
      <c r="A3621" s="236">
        <v>94570</v>
      </c>
      <c r="B3621" s="236" t="s">
        <v>3560</v>
      </c>
      <c r="C3621" s="236" t="s">
        <v>178</v>
      </c>
      <c r="D3621" s="236">
        <v>376.61</v>
      </c>
    </row>
    <row r="3622" spans="1:4" ht="60" x14ac:dyDescent="0.25">
      <c r="A3622" s="236">
        <v>105811</v>
      </c>
      <c r="B3622" s="236" t="s">
        <v>3561</v>
      </c>
      <c r="C3622" s="236" t="s">
        <v>178</v>
      </c>
      <c r="D3622" s="236">
        <v>0</v>
      </c>
    </row>
    <row r="3623" spans="1:4" ht="60" x14ac:dyDescent="0.25">
      <c r="A3623" s="236">
        <v>94572</v>
      </c>
      <c r="B3623" s="236" t="s">
        <v>3562</v>
      </c>
      <c r="C3623" s="236" t="s">
        <v>178</v>
      </c>
      <c r="D3623" s="236">
        <v>539.79</v>
      </c>
    </row>
    <row r="3624" spans="1:4" ht="60" x14ac:dyDescent="0.25">
      <c r="A3624" s="236">
        <v>94573</v>
      </c>
      <c r="B3624" s="236" t="s">
        <v>3563</v>
      </c>
      <c r="C3624" s="236" t="s">
        <v>178</v>
      </c>
      <c r="D3624" s="236">
        <v>419.65</v>
      </c>
    </row>
    <row r="3625" spans="1:4" ht="60" x14ac:dyDescent="0.25">
      <c r="A3625" s="236">
        <v>105809</v>
      </c>
      <c r="B3625" s="236" t="s">
        <v>3564</v>
      </c>
      <c r="C3625" s="236" t="s">
        <v>178</v>
      </c>
      <c r="D3625" s="236">
        <v>0</v>
      </c>
    </row>
    <row r="3626" spans="1:4" ht="45" x14ac:dyDescent="0.25">
      <c r="A3626" s="236">
        <v>94569</v>
      </c>
      <c r="B3626" s="236" t="s">
        <v>3565</v>
      </c>
      <c r="C3626" s="236" t="s">
        <v>178</v>
      </c>
      <c r="D3626" s="236">
        <v>715.57</v>
      </c>
    </row>
    <row r="3627" spans="1:4" ht="45" x14ac:dyDescent="0.25">
      <c r="A3627" s="236">
        <v>105810</v>
      </c>
      <c r="B3627" s="236" t="s">
        <v>3566</v>
      </c>
      <c r="C3627" s="236" t="s">
        <v>178</v>
      </c>
      <c r="D3627" s="236">
        <v>0</v>
      </c>
    </row>
    <row r="3628" spans="1:4" ht="60" x14ac:dyDescent="0.25">
      <c r="A3628" s="236">
        <v>94561</v>
      </c>
      <c r="B3628" s="236" t="s">
        <v>3567</v>
      </c>
      <c r="C3628" s="236" t="s">
        <v>178</v>
      </c>
      <c r="D3628" s="236">
        <v>0</v>
      </c>
    </row>
    <row r="3629" spans="1:4" ht="60" x14ac:dyDescent="0.25">
      <c r="A3629" s="236">
        <v>94562</v>
      </c>
      <c r="B3629" s="236" t="s">
        <v>3568</v>
      </c>
      <c r="C3629" s="236" t="s">
        <v>178</v>
      </c>
      <c r="D3629" s="236">
        <v>547.87</v>
      </c>
    </row>
    <row r="3630" spans="1:4" ht="45" x14ac:dyDescent="0.25">
      <c r="A3630" s="236">
        <v>105813</v>
      </c>
      <c r="B3630" s="236" t="s">
        <v>3569</v>
      </c>
      <c r="C3630" s="236" t="s">
        <v>178</v>
      </c>
      <c r="D3630" s="236">
        <v>971.94</v>
      </c>
    </row>
    <row r="3631" spans="1:4" ht="60" x14ac:dyDescent="0.25">
      <c r="A3631" s="236">
        <v>94559</v>
      </c>
      <c r="B3631" s="236" t="s">
        <v>3570</v>
      </c>
      <c r="C3631" s="236" t="s">
        <v>178</v>
      </c>
      <c r="D3631" s="236">
        <v>703.42</v>
      </c>
    </row>
    <row r="3632" spans="1:4" ht="60" x14ac:dyDescent="0.25">
      <c r="A3632" s="236">
        <v>100668</v>
      </c>
      <c r="B3632" s="236" t="s">
        <v>3571</v>
      </c>
      <c r="C3632" s="236" t="s">
        <v>178</v>
      </c>
      <c r="D3632" s="236">
        <v>1277.76</v>
      </c>
    </row>
    <row r="3633" spans="1:4" ht="75" x14ac:dyDescent="0.25">
      <c r="A3633" s="236">
        <v>100670</v>
      </c>
      <c r="B3633" s="236" t="s">
        <v>3572</v>
      </c>
      <c r="C3633" s="236" t="s">
        <v>178</v>
      </c>
      <c r="D3633" s="236">
        <v>924.66</v>
      </c>
    </row>
    <row r="3634" spans="1:4" ht="75" x14ac:dyDescent="0.25">
      <c r="A3634" s="236">
        <v>100665</v>
      </c>
      <c r="B3634" s="236" t="s">
        <v>3573</v>
      </c>
      <c r="C3634" s="236" t="s">
        <v>178</v>
      </c>
      <c r="D3634" s="236">
        <v>785.17</v>
      </c>
    </row>
    <row r="3635" spans="1:4" ht="60" x14ac:dyDescent="0.25">
      <c r="A3635" s="236">
        <v>100924</v>
      </c>
      <c r="B3635" s="236" t="s">
        <v>3574</v>
      </c>
      <c r="C3635" s="236" t="s">
        <v>178</v>
      </c>
      <c r="D3635" s="236">
        <v>0</v>
      </c>
    </row>
    <row r="3636" spans="1:4" ht="75" x14ac:dyDescent="0.25">
      <c r="A3636" s="236">
        <v>100671</v>
      </c>
      <c r="B3636" s="236" t="s">
        <v>3575</v>
      </c>
      <c r="C3636" s="236" t="s">
        <v>178</v>
      </c>
      <c r="D3636" s="236">
        <v>1130.29</v>
      </c>
    </row>
    <row r="3637" spans="1:4" ht="75" x14ac:dyDescent="0.25">
      <c r="A3637" s="236">
        <v>100667</v>
      </c>
      <c r="B3637" s="236" t="s">
        <v>3576</v>
      </c>
      <c r="C3637" s="236" t="s">
        <v>178</v>
      </c>
      <c r="D3637" s="236">
        <v>987.61</v>
      </c>
    </row>
    <row r="3638" spans="1:4" ht="60" x14ac:dyDescent="0.25">
      <c r="A3638" s="236">
        <v>100669</v>
      </c>
      <c r="B3638" s="236" t="s">
        <v>3577</v>
      </c>
      <c r="C3638" s="236" t="s">
        <v>178</v>
      </c>
      <c r="D3638" s="236">
        <v>969.73</v>
      </c>
    </row>
    <row r="3639" spans="1:4" ht="75" x14ac:dyDescent="0.25">
      <c r="A3639" s="236">
        <v>100672</v>
      </c>
      <c r="B3639" s="236" t="s">
        <v>3578</v>
      </c>
      <c r="C3639" s="236" t="s">
        <v>178</v>
      </c>
      <c r="D3639" s="236">
        <v>754.86</v>
      </c>
    </row>
    <row r="3640" spans="1:4" ht="75" x14ac:dyDescent="0.25">
      <c r="A3640" s="236">
        <v>100666</v>
      </c>
      <c r="B3640" s="236" t="s">
        <v>3579</v>
      </c>
      <c r="C3640" s="236" t="s">
        <v>178</v>
      </c>
      <c r="D3640" s="236">
        <v>641.98</v>
      </c>
    </row>
    <row r="3641" spans="1:4" ht="60" x14ac:dyDescent="0.25">
      <c r="A3641" s="236">
        <v>100663</v>
      </c>
      <c r="B3641" s="236" t="s">
        <v>3580</v>
      </c>
      <c r="C3641" s="236" t="s">
        <v>178</v>
      </c>
      <c r="D3641" s="236">
        <v>0</v>
      </c>
    </row>
    <row r="3642" spans="1:4" ht="60" x14ac:dyDescent="0.25">
      <c r="A3642" s="236">
        <v>100662</v>
      </c>
      <c r="B3642" s="236" t="s">
        <v>3581</v>
      </c>
      <c r="C3642" s="236" t="s">
        <v>178</v>
      </c>
      <c r="D3642" s="236">
        <v>0</v>
      </c>
    </row>
    <row r="3643" spans="1:4" ht="45" x14ac:dyDescent="0.25">
      <c r="A3643" s="236">
        <v>100661</v>
      </c>
      <c r="B3643" s="236" t="s">
        <v>3582</v>
      </c>
      <c r="C3643" s="236" t="s">
        <v>178</v>
      </c>
      <c r="D3643" s="236">
        <v>0</v>
      </c>
    </row>
    <row r="3644" spans="1:4" x14ac:dyDescent="0.25">
      <c r="A3644" s="236">
        <v>105925</v>
      </c>
      <c r="B3644" s="236" t="s">
        <v>3583</v>
      </c>
      <c r="C3644" s="236" t="s">
        <v>33</v>
      </c>
      <c r="D3644" s="236">
        <v>3.17</v>
      </c>
    </row>
    <row r="3645" spans="1:4" ht="30" x14ac:dyDescent="0.25">
      <c r="A3645" s="236">
        <v>100659</v>
      </c>
      <c r="B3645" s="236" t="s">
        <v>3584</v>
      </c>
      <c r="C3645" s="236" t="s">
        <v>33</v>
      </c>
      <c r="D3645" s="236">
        <v>15</v>
      </c>
    </row>
    <row r="3646" spans="1:4" ht="30" x14ac:dyDescent="0.25">
      <c r="A3646" s="236">
        <v>100660</v>
      </c>
      <c r="B3646" s="236" t="s">
        <v>3585</v>
      </c>
      <c r="C3646" s="236" t="s">
        <v>33</v>
      </c>
      <c r="D3646" s="236">
        <v>10.220000000000001</v>
      </c>
    </row>
    <row r="3647" spans="1:4" ht="30" x14ac:dyDescent="0.25">
      <c r="A3647" s="236">
        <v>100711</v>
      </c>
      <c r="B3647" s="236" t="s">
        <v>3586</v>
      </c>
      <c r="C3647" s="236" t="s">
        <v>33</v>
      </c>
      <c r="D3647" s="236">
        <v>0</v>
      </c>
    </row>
    <row r="3648" spans="1:4" x14ac:dyDescent="0.25">
      <c r="A3648" s="236">
        <v>100676</v>
      </c>
      <c r="B3648" s="236" t="s">
        <v>3587</v>
      </c>
      <c r="C3648" s="236" t="s">
        <v>119</v>
      </c>
      <c r="D3648" s="236">
        <v>284.61</v>
      </c>
    </row>
    <row r="3649" spans="1:4" ht="30" x14ac:dyDescent="0.25">
      <c r="A3649" s="236">
        <v>90806</v>
      </c>
      <c r="B3649" s="236" t="s">
        <v>3588</v>
      </c>
      <c r="C3649" s="236" t="s">
        <v>119</v>
      </c>
      <c r="D3649" s="236">
        <v>583.72</v>
      </c>
    </row>
    <row r="3650" spans="1:4" ht="30" x14ac:dyDescent="0.25">
      <c r="A3650" s="236">
        <v>91292</v>
      </c>
      <c r="B3650" s="236" t="s">
        <v>52163</v>
      </c>
      <c r="C3650" s="236" t="s">
        <v>119</v>
      </c>
      <c r="D3650" s="236">
        <v>477.13</v>
      </c>
    </row>
    <row r="3651" spans="1:4" x14ac:dyDescent="0.25">
      <c r="A3651" s="236">
        <v>90801</v>
      </c>
      <c r="B3651" s="236" t="s">
        <v>3589</v>
      </c>
      <c r="C3651" s="236" t="s">
        <v>119</v>
      </c>
      <c r="D3651" s="236">
        <v>453.81</v>
      </c>
    </row>
    <row r="3652" spans="1:4" ht="30" x14ac:dyDescent="0.25">
      <c r="A3652" s="236">
        <v>91287</v>
      </c>
      <c r="B3652" s="236" t="s">
        <v>3590</v>
      </c>
      <c r="C3652" s="236" t="s">
        <v>119</v>
      </c>
      <c r="D3652" s="236">
        <v>347.22</v>
      </c>
    </row>
    <row r="3653" spans="1:4" x14ac:dyDescent="0.25">
      <c r="A3653" s="236">
        <v>100706</v>
      </c>
      <c r="B3653" s="236" t="s">
        <v>3591</v>
      </c>
      <c r="C3653" s="236" t="s">
        <v>119</v>
      </c>
      <c r="D3653" s="236">
        <v>103.73</v>
      </c>
    </row>
    <row r="3654" spans="1:4" ht="30" x14ac:dyDescent="0.25">
      <c r="A3654" s="236">
        <v>100709</v>
      </c>
      <c r="B3654" s="236" t="s">
        <v>52164</v>
      </c>
      <c r="C3654" s="236" t="s">
        <v>119</v>
      </c>
      <c r="D3654" s="236">
        <v>75.36</v>
      </c>
    </row>
    <row r="3655" spans="1:4" x14ac:dyDescent="0.25">
      <c r="A3655" s="236">
        <v>100710</v>
      </c>
      <c r="B3655" s="236" t="s">
        <v>3592</v>
      </c>
      <c r="C3655" s="236" t="s">
        <v>119</v>
      </c>
      <c r="D3655" s="236">
        <v>167.27</v>
      </c>
    </row>
    <row r="3656" spans="1:4" ht="30" x14ac:dyDescent="0.25">
      <c r="A3656" s="236">
        <v>90830</v>
      </c>
      <c r="B3656" s="236" t="s">
        <v>3593</v>
      </c>
      <c r="C3656" s="236" t="s">
        <v>119</v>
      </c>
      <c r="D3656" s="236">
        <v>223.24</v>
      </c>
    </row>
    <row r="3657" spans="1:4" ht="30" x14ac:dyDescent="0.25">
      <c r="A3657" s="236">
        <v>91304</v>
      </c>
      <c r="B3657" s="236" t="s">
        <v>3594</v>
      </c>
      <c r="C3657" s="236" t="s">
        <v>119</v>
      </c>
      <c r="D3657" s="236">
        <v>144.47</v>
      </c>
    </row>
    <row r="3658" spans="1:4" ht="30" x14ac:dyDescent="0.25">
      <c r="A3658" s="236">
        <v>90831</v>
      </c>
      <c r="B3658" s="236" t="s">
        <v>52165</v>
      </c>
      <c r="C3658" s="236" t="s">
        <v>119</v>
      </c>
      <c r="D3658" s="236">
        <v>193.31</v>
      </c>
    </row>
    <row r="3659" spans="1:4" ht="30" x14ac:dyDescent="0.25">
      <c r="A3659" s="236">
        <v>91305</v>
      </c>
      <c r="B3659" s="236" t="s">
        <v>52166</v>
      </c>
      <c r="C3659" s="236" t="s">
        <v>119</v>
      </c>
      <c r="D3659" s="236">
        <v>139.12</v>
      </c>
    </row>
    <row r="3660" spans="1:4" ht="30" x14ac:dyDescent="0.25">
      <c r="A3660" s="236">
        <v>91306</v>
      </c>
      <c r="B3660" s="236" t="s">
        <v>52167</v>
      </c>
      <c r="C3660" s="236" t="s">
        <v>119</v>
      </c>
      <c r="D3660" s="236">
        <v>193.31</v>
      </c>
    </row>
    <row r="3661" spans="1:4" ht="30" x14ac:dyDescent="0.25">
      <c r="A3661" s="236">
        <v>91307</v>
      </c>
      <c r="B3661" s="236" t="s">
        <v>52168</v>
      </c>
      <c r="C3661" s="236" t="s">
        <v>119</v>
      </c>
      <c r="D3661" s="236">
        <v>120.84</v>
      </c>
    </row>
    <row r="3662" spans="1:4" x14ac:dyDescent="0.25">
      <c r="A3662" s="236">
        <v>100707</v>
      </c>
      <c r="B3662" s="236" t="s">
        <v>3595</v>
      </c>
      <c r="C3662" s="236" t="s">
        <v>119</v>
      </c>
      <c r="D3662" s="236">
        <v>177.89</v>
      </c>
    </row>
    <row r="3663" spans="1:4" x14ac:dyDescent="0.25">
      <c r="A3663" s="236">
        <v>100708</v>
      </c>
      <c r="B3663" s="236" t="s">
        <v>3596</v>
      </c>
      <c r="C3663" s="236" t="s">
        <v>119</v>
      </c>
      <c r="D3663" s="236">
        <v>218.33</v>
      </c>
    </row>
    <row r="3664" spans="1:4" ht="45" x14ac:dyDescent="0.25">
      <c r="A3664" s="236">
        <v>91328</v>
      </c>
      <c r="B3664" s="236" t="s">
        <v>3597</v>
      </c>
      <c r="C3664" s="236" t="s">
        <v>119</v>
      </c>
      <c r="D3664" s="236">
        <v>1146.42</v>
      </c>
    </row>
    <row r="3665" spans="1:4" ht="45" x14ac:dyDescent="0.25">
      <c r="A3665" s="236">
        <v>100687</v>
      </c>
      <c r="B3665" s="236" t="s">
        <v>52169</v>
      </c>
      <c r="C3665" s="236" t="s">
        <v>119</v>
      </c>
      <c r="D3665" s="236">
        <v>1339.73</v>
      </c>
    </row>
    <row r="3666" spans="1:4" ht="45" x14ac:dyDescent="0.25">
      <c r="A3666" s="236">
        <v>100681</v>
      </c>
      <c r="B3666" s="236" t="s">
        <v>3598</v>
      </c>
      <c r="C3666" s="236" t="s">
        <v>119</v>
      </c>
      <c r="D3666" s="236">
        <v>1372.74</v>
      </c>
    </row>
    <row r="3667" spans="1:4" ht="45" x14ac:dyDescent="0.25">
      <c r="A3667" s="236">
        <v>91330</v>
      </c>
      <c r="B3667" s="236" t="s">
        <v>3599</v>
      </c>
      <c r="C3667" s="236" t="s">
        <v>119</v>
      </c>
      <c r="D3667" s="236">
        <v>1179.43</v>
      </c>
    </row>
    <row r="3668" spans="1:4" ht="45" x14ac:dyDescent="0.25">
      <c r="A3668" s="236">
        <v>100689</v>
      </c>
      <c r="B3668" s="236" t="s">
        <v>3600</v>
      </c>
      <c r="C3668" s="236" t="s">
        <v>119</v>
      </c>
      <c r="D3668" s="236">
        <v>1448.98</v>
      </c>
    </row>
    <row r="3669" spans="1:4" ht="45" x14ac:dyDescent="0.25">
      <c r="A3669" s="236">
        <v>91332</v>
      </c>
      <c r="B3669" s="236" t="s">
        <v>3601</v>
      </c>
      <c r="C3669" s="236" t="s">
        <v>119</v>
      </c>
      <c r="D3669" s="236">
        <v>1225.74</v>
      </c>
    </row>
    <row r="3670" spans="1:4" ht="45" x14ac:dyDescent="0.25">
      <c r="A3670" s="236">
        <v>100688</v>
      </c>
      <c r="B3670" s="236" t="s">
        <v>3602</v>
      </c>
      <c r="C3670" s="236" t="s">
        <v>119</v>
      </c>
      <c r="D3670" s="236">
        <v>1133.06</v>
      </c>
    </row>
    <row r="3671" spans="1:4" ht="45" x14ac:dyDescent="0.25">
      <c r="A3671" s="236">
        <v>91329</v>
      </c>
      <c r="B3671" s="236" t="s">
        <v>3603</v>
      </c>
      <c r="C3671" s="236" t="s">
        <v>119</v>
      </c>
      <c r="D3671" s="236">
        <v>993.94</v>
      </c>
    </row>
    <row r="3672" spans="1:4" ht="45" x14ac:dyDescent="0.25">
      <c r="A3672" s="236">
        <v>100682</v>
      </c>
      <c r="B3672" s="236" t="s">
        <v>3604</v>
      </c>
      <c r="C3672" s="236" t="s">
        <v>119</v>
      </c>
      <c r="D3672" s="236">
        <v>1146.83</v>
      </c>
    </row>
    <row r="3673" spans="1:4" ht="45" x14ac:dyDescent="0.25">
      <c r="A3673" s="236">
        <v>91331</v>
      </c>
      <c r="B3673" s="236" t="s">
        <v>3605</v>
      </c>
      <c r="C3673" s="236" t="s">
        <v>119</v>
      </c>
      <c r="D3673" s="236">
        <v>1025.99</v>
      </c>
    </row>
    <row r="3674" spans="1:4" ht="45" x14ac:dyDescent="0.25">
      <c r="A3674" s="236">
        <v>100690</v>
      </c>
      <c r="B3674" s="236" t="s">
        <v>3606</v>
      </c>
      <c r="C3674" s="236" t="s">
        <v>119</v>
      </c>
      <c r="D3674" s="236">
        <v>1215.82</v>
      </c>
    </row>
    <row r="3675" spans="1:4" ht="45" x14ac:dyDescent="0.25">
      <c r="A3675" s="236">
        <v>91333</v>
      </c>
      <c r="B3675" s="236" t="s">
        <v>3607</v>
      </c>
      <c r="C3675" s="236" t="s">
        <v>119</v>
      </c>
      <c r="D3675" s="236">
        <v>1071.3499999999999</v>
      </c>
    </row>
    <row r="3676" spans="1:4" ht="45" x14ac:dyDescent="0.25">
      <c r="A3676" s="236">
        <v>90845</v>
      </c>
      <c r="B3676" s="236" t="s">
        <v>52170</v>
      </c>
      <c r="C3676" s="236" t="s">
        <v>119</v>
      </c>
      <c r="D3676" s="236">
        <v>1694.34</v>
      </c>
    </row>
    <row r="3677" spans="1:4" ht="45" x14ac:dyDescent="0.25">
      <c r="A3677" s="236">
        <v>90846</v>
      </c>
      <c r="B3677" s="236" t="s">
        <v>52171</v>
      </c>
      <c r="C3677" s="236" t="s">
        <v>119</v>
      </c>
      <c r="D3677" s="236">
        <v>1777.68</v>
      </c>
    </row>
    <row r="3678" spans="1:4" ht="60" x14ac:dyDescent="0.25">
      <c r="A3678" s="236">
        <v>91316</v>
      </c>
      <c r="B3678" s="236" t="s">
        <v>52172</v>
      </c>
      <c r="C3678" s="236" t="s">
        <v>119</v>
      </c>
      <c r="D3678" s="236">
        <v>1461.18</v>
      </c>
    </row>
    <row r="3679" spans="1:4" ht="60" x14ac:dyDescent="0.25">
      <c r="A3679" s="236">
        <v>91317</v>
      </c>
      <c r="B3679" s="236" t="s">
        <v>52173</v>
      </c>
      <c r="C3679" s="236" t="s">
        <v>119</v>
      </c>
      <c r="D3679" s="236">
        <v>1543.56</v>
      </c>
    </row>
    <row r="3680" spans="1:4" ht="45" x14ac:dyDescent="0.25">
      <c r="A3680" s="236">
        <v>90841</v>
      </c>
      <c r="B3680" s="236" t="s">
        <v>3608</v>
      </c>
      <c r="C3680" s="236" t="s">
        <v>119</v>
      </c>
      <c r="D3680" s="236">
        <v>1316.91</v>
      </c>
    </row>
    <row r="3681" spans="1:4" ht="45" x14ac:dyDescent="0.25">
      <c r="A3681" s="236">
        <v>90847</v>
      </c>
      <c r="B3681" s="236" t="s">
        <v>3609</v>
      </c>
      <c r="C3681" s="236" t="s">
        <v>119</v>
      </c>
      <c r="D3681" s="236">
        <v>1123.5999999999999</v>
      </c>
    </row>
    <row r="3682" spans="1:4" ht="45" x14ac:dyDescent="0.25">
      <c r="A3682" s="236">
        <v>90842</v>
      </c>
      <c r="B3682" s="236" t="s">
        <v>3610</v>
      </c>
      <c r="C3682" s="236" t="s">
        <v>119</v>
      </c>
      <c r="D3682" s="236">
        <v>1330.34</v>
      </c>
    </row>
    <row r="3683" spans="1:4" ht="45" x14ac:dyDescent="0.25">
      <c r="A3683" s="236">
        <v>90848</v>
      </c>
      <c r="B3683" s="236" t="s">
        <v>3611</v>
      </c>
      <c r="C3683" s="236" t="s">
        <v>119</v>
      </c>
      <c r="D3683" s="236">
        <v>1137.03</v>
      </c>
    </row>
    <row r="3684" spans="1:4" ht="45" x14ac:dyDescent="0.25">
      <c r="A3684" s="236">
        <v>90843</v>
      </c>
      <c r="B3684" s="236" t="s">
        <v>3612</v>
      </c>
      <c r="C3684" s="236" t="s">
        <v>119</v>
      </c>
      <c r="D3684" s="236">
        <v>1392.27</v>
      </c>
    </row>
    <row r="3685" spans="1:4" ht="45" x14ac:dyDescent="0.25">
      <c r="A3685" s="236">
        <v>90849</v>
      </c>
      <c r="B3685" s="236" t="s">
        <v>3613</v>
      </c>
      <c r="C3685" s="236" t="s">
        <v>119</v>
      </c>
      <c r="D3685" s="236">
        <v>1169.03</v>
      </c>
    </row>
    <row r="3686" spans="1:4" ht="45" x14ac:dyDescent="0.25">
      <c r="A3686" s="236">
        <v>90844</v>
      </c>
      <c r="B3686" s="236" t="s">
        <v>3614</v>
      </c>
      <c r="C3686" s="236" t="s">
        <v>119</v>
      </c>
      <c r="D3686" s="236">
        <v>1485.37</v>
      </c>
    </row>
    <row r="3687" spans="1:4" ht="45" x14ac:dyDescent="0.25">
      <c r="A3687" s="236">
        <v>90850</v>
      </c>
      <c r="B3687" s="236" t="s">
        <v>3615</v>
      </c>
      <c r="C3687" s="236" t="s">
        <v>119</v>
      </c>
      <c r="D3687" s="236">
        <v>1262.1300000000001</v>
      </c>
    </row>
    <row r="3688" spans="1:4" ht="45" x14ac:dyDescent="0.25">
      <c r="A3688" s="236">
        <v>91312</v>
      </c>
      <c r="B3688" s="236" t="s">
        <v>3616</v>
      </c>
      <c r="C3688" s="236" t="s">
        <v>119</v>
      </c>
      <c r="D3688" s="236">
        <v>1110.24</v>
      </c>
    </row>
    <row r="3689" spans="1:4" ht="45" x14ac:dyDescent="0.25">
      <c r="A3689" s="236">
        <v>91318</v>
      </c>
      <c r="B3689" s="236" t="s">
        <v>3617</v>
      </c>
      <c r="C3689" s="236" t="s">
        <v>119</v>
      </c>
      <c r="D3689" s="236">
        <v>971.12</v>
      </c>
    </row>
    <row r="3690" spans="1:4" ht="45" x14ac:dyDescent="0.25">
      <c r="A3690" s="236">
        <v>91313</v>
      </c>
      <c r="B3690" s="236" t="s">
        <v>3618</v>
      </c>
      <c r="C3690" s="236" t="s">
        <v>119</v>
      </c>
      <c r="D3690" s="236">
        <v>1104.43</v>
      </c>
    </row>
    <row r="3691" spans="1:4" ht="45" x14ac:dyDescent="0.25">
      <c r="A3691" s="236">
        <v>91319</v>
      </c>
      <c r="B3691" s="236" t="s">
        <v>3619</v>
      </c>
      <c r="C3691" s="236" t="s">
        <v>119</v>
      </c>
      <c r="D3691" s="236">
        <v>983.59</v>
      </c>
    </row>
    <row r="3692" spans="1:4" ht="45" x14ac:dyDescent="0.25">
      <c r="A3692" s="236">
        <v>91314</v>
      </c>
      <c r="B3692" s="236" t="s">
        <v>3620</v>
      </c>
      <c r="C3692" s="236" t="s">
        <v>119</v>
      </c>
      <c r="D3692" s="236">
        <v>1159.1099999999999</v>
      </c>
    </row>
    <row r="3693" spans="1:4" ht="45" x14ac:dyDescent="0.25">
      <c r="A3693" s="236">
        <v>91320</v>
      </c>
      <c r="B3693" s="236" t="s">
        <v>3621</v>
      </c>
      <c r="C3693" s="236" t="s">
        <v>119</v>
      </c>
      <c r="D3693" s="236">
        <v>1014.64</v>
      </c>
    </row>
    <row r="3694" spans="1:4" ht="45" x14ac:dyDescent="0.25">
      <c r="A3694" s="236">
        <v>91315</v>
      </c>
      <c r="B3694" s="236" t="s">
        <v>3622</v>
      </c>
      <c r="C3694" s="236" t="s">
        <v>119</v>
      </c>
      <c r="D3694" s="236">
        <v>1251.25</v>
      </c>
    </row>
    <row r="3695" spans="1:4" ht="45" x14ac:dyDescent="0.25">
      <c r="A3695" s="236">
        <v>91321</v>
      </c>
      <c r="B3695" s="236" t="s">
        <v>3623</v>
      </c>
      <c r="C3695" s="236" t="s">
        <v>119</v>
      </c>
      <c r="D3695" s="236">
        <v>1106.78</v>
      </c>
    </row>
    <row r="3696" spans="1:4" ht="45" x14ac:dyDescent="0.25">
      <c r="A3696" s="236">
        <v>90851</v>
      </c>
      <c r="B3696" s="236" t="s">
        <v>3624</v>
      </c>
      <c r="C3696" s="236" t="s">
        <v>119</v>
      </c>
      <c r="D3696" s="236">
        <v>1471.1</v>
      </c>
    </row>
    <row r="3697" spans="1:4" ht="45" x14ac:dyDescent="0.25">
      <c r="A3697" s="236">
        <v>90852</v>
      </c>
      <c r="B3697" s="236" t="s">
        <v>3625</v>
      </c>
      <c r="C3697" s="236" t="s">
        <v>119</v>
      </c>
      <c r="D3697" s="236">
        <v>1554.44</v>
      </c>
    </row>
    <row r="3698" spans="1:4" ht="45" x14ac:dyDescent="0.25">
      <c r="A3698" s="236">
        <v>91322</v>
      </c>
      <c r="B3698" s="236" t="s">
        <v>3626</v>
      </c>
      <c r="C3698" s="236" t="s">
        <v>119</v>
      </c>
      <c r="D3698" s="236">
        <v>1316.71</v>
      </c>
    </row>
    <row r="3699" spans="1:4" ht="45" x14ac:dyDescent="0.25">
      <c r="A3699" s="236">
        <v>91323</v>
      </c>
      <c r="B3699" s="236" t="s">
        <v>3627</v>
      </c>
      <c r="C3699" s="236" t="s">
        <v>119</v>
      </c>
      <c r="D3699" s="236">
        <v>1399.09</v>
      </c>
    </row>
    <row r="3700" spans="1:4" ht="45" x14ac:dyDescent="0.25">
      <c r="A3700" s="236">
        <v>100678</v>
      </c>
      <c r="B3700" s="236" t="s">
        <v>3628</v>
      </c>
      <c r="C3700" s="236" t="s">
        <v>119</v>
      </c>
      <c r="D3700" s="236">
        <v>1329.14</v>
      </c>
    </row>
    <row r="3701" spans="1:4" ht="45" x14ac:dyDescent="0.25">
      <c r="A3701" s="236">
        <v>91013</v>
      </c>
      <c r="B3701" s="236" t="s">
        <v>3629</v>
      </c>
      <c r="C3701" s="236" t="s">
        <v>119</v>
      </c>
      <c r="D3701" s="236">
        <v>1135.83</v>
      </c>
    </row>
    <row r="3702" spans="1:4" ht="45" x14ac:dyDescent="0.25">
      <c r="A3702" s="236">
        <v>100680</v>
      </c>
      <c r="B3702" s="236" t="s">
        <v>3630</v>
      </c>
      <c r="C3702" s="236" t="s">
        <v>119</v>
      </c>
      <c r="D3702" s="236">
        <v>1343.15</v>
      </c>
    </row>
    <row r="3703" spans="1:4" ht="45" x14ac:dyDescent="0.25">
      <c r="A3703" s="236">
        <v>91014</v>
      </c>
      <c r="B3703" s="236" t="s">
        <v>3631</v>
      </c>
      <c r="C3703" s="236" t="s">
        <v>119</v>
      </c>
      <c r="D3703" s="236">
        <v>1149.8399999999999</v>
      </c>
    </row>
    <row r="3704" spans="1:4" ht="45" x14ac:dyDescent="0.25">
      <c r="A3704" s="236">
        <v>100683</v>
      </c>
      <c r="B3704" s="236" t="s">
        <v>3632</v>
      </c>
      <c r="C3704" s="236" t="s">
        <v>119</v>
      </c>
      <c r="D3704" s="236">
        <v>1441.92</v>
      </c>
    </row>
    <row r="3705" spans="1:4" ht="45" x14ac:dyDescent="0.25">
      <c r="A3705" s="236">
        <v>91015</v>
      </c>
      <c r="B3705" s="236" t="s">
        <v>3633</v>
      </c>
      <c r="C3705" s="236" t="s">
        <v>119</v>
      </c>
      <c r="D3705" s="236">
        <v>1218.68</v>
      </c>
    </row>
    <row r="3706" spans="1:4" ht="45" x14ac:dyDescent="0.25">
      <c r="A3706" s="236">
        <v>100685</v>
      </c>
      <c r="B3706" s="236" t="s">
        <v>3634</v>
      </c>
      <c r="C3706" s="236" t="s">
        <v>119</v>
      </c>
      <c r="D3706" s="236">
        <v>1496.21</v>
      </c>
    </row>
    <row r="3707" spans="1:4" ht="45" x14ac:dyDescent="0.25">
      <c r="A3707" s="236">
        <v>91016</v>
      </c>
      <c r="B3707" s="236" t="s">
        <v>3635</v>
      </c>
      <c r="C3707" s="236" t="s">
        <v>119</v>
      </c>
      <c r="D3707" s="236">
        <v>1272.97</v>
      </c>
    </row>
    <row r="3708" spans="1:4" ht="45" x14ac:dyDescent="0.25">
      <c r="A3708" s="236">
        <v>100679</v>
      </c>
      <c r="B3708" s="236" t="s">
        <v>3636</v>
      </c>
      <c r="C3708" s="236" t="s">
        <v>119</v>
      </c>
      <c r="D3708" s="236">
        <v>1122.47</v>
      </c>
    </row>
    <row r="3709" spans="1:4" ht="45" x14ac:dyDescent="0.25">
      <c r="A3709" s="236">
        <v>91324</v>
      </c>
      <c r="B3709" s="236" t="s">
        <v>3637</v>
      </c>
      <c r="C3709" s="236" t="s">
        <v>119</v>
      </c>
      <c r="D3709" s="236">
        <v>983.35</v>
      </c>
    </row>
    <row r="3710" spans="1:4" ht="45" x14ac:dyDescent="0.25">
      <c r="A3710" s="236">
        <v>100712</v>
      </c>
      <c r="B3710" s="236" t="s">
        <v>3638</v>
      </c>
      <c r="C3710" s="236" t="s">
        <v>119</v>
      </c>
      <c r="D3710" s="236">
        <v>1117.24</v>
      </c>
    </row>
    <row r="3711" spans="1:4" ht="45" x14ac:dyDescent="0.25">
      <c r="A3711" s="236">
        <v>91325</v>
      </c>
      <c r="B3711" s="236" t="s">
        <v>3639</v>
      </c>
      <c r="C3711" s="236" t="s">
        <v>119</v>
      </c>
      <c r="D3711" s="236">
        <v>996.4</v>
      </c>
    </row>
    <row r="3712" spans="1:4" ht="45" x14ac:dyDescent="0.25">
      <c r="A3712" s="236">
        <v>100684</v>
      </c>
      <c r="B3712" s="236" t="s">
        <v>3640</v>
      </c>
      <c r="C3712" s="236" t="s">
        <v>119</v>
      </c>
      <c r="D3712" s="236">
        <v>1208.76</v>
      </c>
    </row>
    <row r="3713" spans="1:4" ht="45" x14ac:dyDescent="0.25">
      <c r="A3713" s="236">
        <v>91326</v>
      </c>
      <c r="B3713" s="236" t="s">
        <v>3641</v>
      </c>
      <c r="C3713" s="236" t="s">
        <v>119</v>
      </c>
      <c r="D3713" s="236">
        <v>1064.29</v>
      </c>
    </row>
    <row r="3714" spans="1:4" ht="45" x14ac:dyDescent="0.25">
      <c r="A3714" s="236">
        <v>100686</v>
      </c>
      <c r="B3714" s="236" t="s">
        <v>52174</v>
      </c>
      <c r="C3714" s="236" t="s">
        <v>119</v>
      </c>
      <c r="D3714" s="236">
        <v>1262.0899999999999</v>
      </c>
    </row>
    <row r="3715" spans="1:4" ht="45" x14ac:dyDescent="0.25">
      <c r="A3715" s="236">
        <v>91327</v>
      </c>
      <c r="B3715" s="236" t="s">
        <v>3642</v>
      </c>
      <c r="C3715" s="236" t="s">
        <v>119</v>
      </c>
      <c r="D3715" s="236">
        <v>1117.6199999999999</v>
      </c>
    </row>
    <row r="3716" spans="1:4" ht="45" x14ac:dyDescent="0.25">
      <c r="A3716" s="236">
        <v>100693</v>
      </c>
      <c r="B3716" s="236" t="s">
        <v>3643</v>
      </c>
      <c r="C3716" s="236" t="s">
        <v>119</v>
      </c>
      <c r="D3716" s="236">
        <v>2283.0700000000002</v>
      </c>
    </row>
    <row r="3717" spans="1:4" ht="45" x14ac:dyDescent="0.25">
      <c r="A3717" s="236">
        <v>91336</v>
      </c>
      <c r="B3717" s="236" t="s">
        <v>52175</v>
      </c>
      <c r="C3717" s="236" t="s">
        <v>119</v>
      </c>
      <c r="D3717" s="236">
        <v>2059.83</v>
      </c>
    </row>
    <row r="3718" spans="1:4" ht="60" x14ac:dyDescent="0.25">
      <c r="A3718" s="236">
        <v>100694</v>
      </c>
      <c r="B3718" s="236" t="s">
        <v>3644</v>
      </c>
      <c r="C3718" s="236" t="s">
        <v>119</v>
      </c>
      <c r="D3718" s="236">
        <v>2049.91</v>
      </c>
    </row>
    <row r="3719" spans="1:4" ht="45" x14ac:dyDescent="0.25">
      <c r="A3719" s="236">
        <v>91337</v>
      </c>
      <c r="B3719" s="236" t="s">
        <v>52176</v>
      </c>
      <c r="C3719" s="236" t="s">
        <v>119</v>
      </c>
      <c r="D3719" s="236">
        <v>1905.44</v>
      </c>
    </row>
    <row r="3720" spans="1:4" ht="45" x14ac:dyDescent="0.25">
      <c r="A3720" s="236">
        <v>100691</v>
      </c>
      <c r="B3720" s="236" t="s">
        <v>3645</v>
      </c>
      <c r="C3720" s="236" t="s">
        <v>119</v>
      </c>
      <c r="D3720" s="236">
        <v>1910.25</v>
      </c>
    </row>
    <row r="3721" spans="1:4" ht="45" x14ac:dyDescent="0.25">
      <c r="A3721" s="236">
        <v>100692</v>
      </c>
      <c r="B3721" s="236" t="s">
        <v>3646</v>
      </c>
      <c r="C3721" s="236" t="s">
        <v>119</v>
      </c>
      <c r="D3721" s="236">
        <v>1677.09</v>
      </c>
    </row>
    <row r="3722" spans="1:4" ht="45" x14ac:dyDescent="0.25">
      <c r="A3722" s="236">
        <v>91334</v>
      </c>
      <c r="B3722" s="236" t="s">
        <v>3647</v>
      </c>
      <c r="C3722" s="236" t="s">
        <v>119</v>
      </c>
      <c r="D3722" s="236">
        <v>1687.01</v>
      </c>
    </row>
    <row r="3723" spans="1:4" ht="45" x14ac:dyDescent="0.25">
      <c r="A3723" s="236">
        <v>91335</v>
      </c>
      <c r="B3723" s="236" t="s">
        <v>3648</v>
      </c>
      <c r="C3723" s="236" t="s">
        <v>119</v>
      </c>
      <c r="D3723" s="236">
        <v>1532.62</v>
      </c>
    </row>
    <row r="3724" spans="1:4" ht="45" x14ac:dyDescent="0.25">
      <c r="A3724" s="236">
        <v>90788</v>
      </c>
      <c r="B3724" s="236" t="s">
        <v>3649</v>
      </c>
      <c r="C3724" s="236" t="s">
        <v>119</v>
      </c>
      <c r="D3724" s="236">
        <v>939.64</v>
      </c>
    </row>
    <row r="3725" spans="1:4" ht="45" x14ac:dyDescent="0.25">
      <c r="A3725" s="236">
        <v>90789</v>
      </c>
      <c r="B3725" s="236" t="s">
        <v>3650</v>
      </c>
      <c r="C3725" s="236" t="s">
        <v>119</v>
      </c>
      <c r="D3725" s="236">
        <v>941.9</v>
      </c>
    </row>
    <row r="3726" spans="1:4" ht="45" x14ac:dyDescent="0.25">
      <c r="A3726" s="236">
        <v>90790</v>
      </c>
      <c r="B3726" s="236" t="s">
        <v>3651</v>
      </c>
      <c r="C3726" s="236" t="s">
        <v>119</v>
      </c>
      <c r="D3726" s="236">
        <v>970.62</v>
      </c>
    </row>
    <row r="3727" spans="1:4" ht="45" x14ac:dyDescent="0.25">
      <c r="A3727" s="236">
        <v>100675</v>
      </c>
      <c r="B3727" s="236" t="s">
        <v>3652</v>
      </c>
      <c r="C3727" s="236" t="s">
        <v>119</v>
      </c>
      <c r="D3727" s="236">
        <v>1048</v>
      </c>
    </row>
    <row r="3728" spans="1:4" ht="45" x14ac:dyDescent="0.25">
      <c r="A3728" s="236">
        <v>90794</v>
      </c>
      <c r="B3728" s="236" t="s">
        <v>3653</v>
      </c>
      <c r="C3728" s="236" t="s">
        <v>119</v>
      </c>
      <c r="D3728" s="236">
        <v>840.83</v>
      </c>
    </row>
    <row r="3729" spans="1:4" ht="45" x14ac:dyDescent="0.25">
      <c r="A3729" s="236">
        <v>90796</v>
      </c>
      <c r="B3729" s="236" t="s">
        <v>3654</v>
      </c>
      <c r="C3729" s="236" t="s">
        <v>119</v>
      </c>
      <c r="D3729" s="236">
        <v>853.99</v>
      </c>
    </row>
    <row r="3730" spans="1:4" ht="45" x14ac:dyDescent="0.25">
      <c r="A3730" s="236">
        <v>90797</v>
      </c>
      <c r="B3730" s="236" t="s">
        <v>3655</v>
      </c>
      <c r="C3730" s="236" t="s">
        <v>119</v>
      </c>
      <c r="D3730" s="236">
        <v>860.57</v>
      </c>
    </row>
    <row r="3731" spans="1:4" ht="45" x14ac:dyDescent="0.25">
      <c r="A3731" s="236">
        <v>90791</v>
      </c>
      <c r="B3731" s="236" t="s">
        <v>3656</v>
      </c>
      <c r="C3731" s="236" t="s">
        <v>119</v>
      </c>
      <c r="D3731" s="236">
        <v>1135.8399999999999</v>
      </c>
    </row>
    <row r="3732" spans="1:4" ht="45" x14ac:dyDescent="0.25">
      <c r="A3732" s="236">
        <v>90793</v>
      </c>
      <c r="B3732" s="236" t="s">
        <v>3657</v>
      </c>
      <c r="C3732" s="236" t="s">
        <v>119</v>
      </c>
      <c r="D3732" s="236">
        <v>1187.6400000000001</v>
      </c>
    </row>
    <row r="3733" spans="1:4" ht="45" x14ac:dyDescent="0.25">
      <c r="A3733" s="236">
        <v>90798</v>
      </c>
      <c r="B3733" s="236" t="s">
        <v>3658</v>
      </c>
      <c r="C3733" s="236" t="s">
        <v>119</v>
      </c>
      <c r="D3733" s="236">
        <v>1226.58</v>
      </c>
    </row>
    <row r="3734" spans="1:4" ht="45" x14ac:dyDescent="0.25">
      <c r="A3734" s="236">
        <v>90799</v>
      </c>
      <c r="B3734" s="236" t="s">
        <v>3659</v>
      </c>
      <c r="C3734" s="236" t="s">
        <v>119</v>
      </c>
      <c r="D3734" s="236">
        <v>1262.25</v>
      </c>
    </row>
    <row r="3735" spans="1:4" ht="30" x14ac:dyDescent="0.25">
      <c r="A3735" s="236">
        <v>100704</v>
      </c>
      <c r="B3735" s="236" t="s">
        <v>3660</v>
      </c>
      <c r="C3735" s="236" t="s">
        <v>119</v>
      </c>
      <c r="D3735" s="236">
        <v>84.04</v>
      </c>
    </row>
    <row r="3736" spans="1:4" ht="30" x14ac:dyDescent="0.25">
      <c r="A3736" s="236">
        <v>106141</v>
      </c>
      <c r="B3736" s="236" t="s">
        <v>52177</v>
      </c>
      <c r="C3736" s="236" t="s">
        <v>119</v>
      </c>
      <c r="D3736" s="236">
        <v>0</v>
      </c>
    </row>
    <row r="3737" spans="1:4" x14ac:dyDescent="0.25">
      <c r="A3737" s="236">
        <v>106139</v>
      </c>
      <c r="B3737" s="236" t="s">
        <v>52178</v>
      </c>
      <c r="C3737" s="236" t="s">
        <v>119</v>
      </c>
      <c r="D3737" s="236">
        <v>0</v>
      </c>
    </row>
    <row r="3738" spans="1:4" ht="30" x14ac:dyDescent="0.25">
      <c r="A3738" s="236">
        <v>106140</v>
      </c>
      <c r="B3738" s="236" t="s">
        <v>52179</v>
      </c>
      <c r="C3738" s="236" t="s">
        <v>119</v>
      </c>
      <c r="D3738" s="236">
        <v>0</v>
      </c>
    </row>
    <row r="3739" spans="1:4" x14ac:dyDescent="0.25">
      <c r="A3739" s="236">
        <v>90838</v>
      </c>
      <c r="B3739" s="236" t="s">
        <v>52180</v>
      </c>
      <c r="C3739" s="236" t="s">
        <v>119</v>
      </c>
      <c r="D3739" s="236">
        <v>1903.96</v>
      </c>
    </row>
    <row r="3740" spans="1:4" ht="30" x14ac:dyDescent="0.25">
      <c r="A3740" s="236">
        <v>94805</v>
      </c>
      <c r="B3740" s="236" t="s">
        <v>3661</v>
      </c>
      <c r="C3740" s="236" t="s">
        <v>119</v>
      </c>
      <c r="D3740" s="236">
        <v>909.3</v>
      </c>
    </row>
    <row r="3741" spans="1:4" ht="30" x14ac:dyDescent="0.25">
      <c r="A3741" s="236">
        <v>106145</v>
      </c>
      <c r="B3741" s="236" t="s">
        <v>3662</v>
      </c>
      <c r="C3741" s="236" t="s">
        <v>119</v>
      </c>
      <c r="D3741" s="236">
        <v>919.02</v>
      </c>
    </row>
    <row r="3742" spans="1:4" ht="30" x14ac:dyDescent="0.25">
      <c r="A3742" s="236">
        <v>106146</v>
      </c>
      <c r="B3742" s="236" t="s">
        <v>52181</v>
      </c>
      <c r="C3742" s="236" t="s">
        <v>119</v>
      </c>
      <c r="D3742" s="236">
        <v>877.94</v>
      </c>
    </row>
    <row r="3743" spans="1:4" ht="30" x14ac:dyDescent="0.25">
      <c r="A3743" s="236">
        <v>100702</v>
      </c>
      <c r="B3743" s="236" t="s">
        <v>3663</v>
      </c>
      <c r="C3743" s="236" t="s">
        <v>178</v>
      </c>
      <c r="D3743" s="236">
        <v>509.45</v>
      </c>
    </row>
    <row r="3744" spans="1:4" x14ac:dyDescent="0.25">
      <c r="A3744" s="236">
        <v>106148</v>
      </c>
      <c r="B3744" s="236" t="s">
        <v>52182</v>
      </c>
      <c r="C3744" s="236" t="s">
        <v>119</v>
      </c>
      <c r="D3744" s="236">
        <v>0</v>
      </c>
    </row>
    <row r="3745" spans="1:4" x14ac:dyDescent="0.25">
      <c r="A3745" s="236">
        <v>100701</v>
      </c>
      <c r="B3745" s="236" t="s">
        <v>3664</v>
      </c>
      <c r="C3745" s="236" t="s">
        <v>178</v>
      </c>
      <c r="D3745" s="236">
        <v>778.73</v>
      </c>
    </row>
    <row r="3746" spans="1:4" ht="30" x14ac:dyDescent="0.25">
      <c r="A3746" s="236">
        <v>100700</v>
      </c>
      <c r="B3746" s="236" t="s">
        <v>3665</v>
      </c>
      <c r="C3746" s="236" t="s">
        <v>119</v>
      </c>
      <c r="D3746" s="236">
        <v>1056.99</v>
      </c>
    </row>
    <row r="3747" spans="1:4" ht="30" x14ac:dyDescent="0.25">
      <c r="A3747" s="236">
        <v>91295</v>
      </c>
      <c r="B3747" s="236" t="s">
        <v>52183</v>
      </c>
      <c r="C3747" s="236" t="s">
        <v>119</v>
      </c>
      <c r="D3747" s="236">
        <v>418.7</v>
      </c>
    </row>
    <row r="3748" spans="1:4" ht="30" x14ac:dyDescent="0.25">
      <c r="A3748" s="236">
        <v>91296</v>
      </c>
      <c r="B3748" s="236" t="s">
        <v>52184</v>
      </c>
      <c r="C3748" s="236" t="s">
        <v>119</v>
      </c>
      <c r="D3748" s="236">
        <v>448.71</v>
      </c>
    </row>
    <row r="3749" spans="1:4" ht="30" x14ac:dyDescent="0.25">
      <c r="A3749" s="236">
        <v>91297</v>
      </c>
      <c r="B3749" s="236" t="s">
        <v>3666</v>
      </c>
      <c r="C3749" s="236" t="s">
        <v>119</v>
      </c>
      <c r="D3749" s="236">
        <v>492.02</v>
      </c>
    </row>
    <row r="3750" spans="1:4" ht="30" x14ac:dyDescent="0.25">
      <c r="A3750" s="236">
        <v>90820</v>
      </c>
      <c r="B3750" s="236" t="s">
        <v>3667</v>
      </c>
      <c r="C3750" s="236" t="s">
        <v>119</v>
      </c>
      <c r="D3750" s="236">
        <v>395.88</v>
      </c>
    </row>
    <row r="3751" spans="1:4" ht="30" x14ac:dyDescent="0.25">
      <c r="A3751" s="236">
        <v>90821</v>
      </c>
      <c r="B3751" s="236" t="s">
        <v>3668</v>
      </c>
      <c r="C3751" s="236" t="s">
        <v>119</v>
      </c>
      <c r="D3751" s="236">
        <v>406.31</v>
      </c>
    </row>
    <row r="3752" spans="1:4" ht="30" x14ac:dyDescent="0.25">
      <c r="A3752" s="236">
        <v>90822</v>
      </c>
      <c r="B3752" s="236" t="s">
        <v>3669</v>
      </c>
      <c r="C3752" s="236" t="s">
        <v>119</v>
      </c>
      <c r="D3752" s="236">
        <v>435.31</v>
      </c>
    </row>
    <row r="3753" spans="1:4" ht="30" x14ac:dyDescent="0.25">
      <c r="A3753" s="236">
        <v>90823</v>
      </c>
      <c r="B3753" s="236" t="s">
        <v>3670</v>
      </c>
      <c r="C3753" s="236" t="s">
        <v>119</v>
      </c>
      <c r="D3753" s="236">
        <v>525.41</v>
      </c>
    </row>
    <row r="3754" spans="1:4" ht="30" x14ac:dyDescent="0.25">
      <c r="A3754" s="236">
        <v>90824</v>
      </c>
      <c r="B3754" s="236" t="s">
        <v>52185</v>
      </c>
      <c r="C3754" s="236" t="s">
        <v>119</v>
      </c>
      <c r="D3754" s="236">
        <v>737.38</v>
      </c>
    </row>
    <row r="3755" spans="1:4" ht="30" x14ac:dyDescent="0.25">
      <c r="A3755" s="236">
        <v>91009</v>
      </c>
      <c r="B3755" s="236" t="s">
        <v>3671</v>
      </c>
      <c r="C3755" s="236" t="s">
        <v>119</v>
      </c>
      <c r="D3755" s="236">
        <v>408.11</v>
      </c>
    </row>
    <row r="3756" spans="1:4" ht="30" x14ac:dyDescent="0.25">
      <c r="A3756" s="236">
        <v>91010</v>
      </c>
      <c r="B3756" s="236" t="s">
        <v>3672</v>
      </c>
      <c r="C3756" s="236" t="s">
        <v>119</v>
      </c>
      <c r="D3756" s="236">
        <v>419.12</v>
      </c>
    </row>
    <row r="3757" spans="1:4" ht="30" x14ac:dyDescent="0.25">
      <c r="A3757" s="236">
        <v>91011</v>
      </c>
      <c r="B3757" s="236" t="s">
        <v>3673</v>
      </c>
      <c r="C3757" s="236" t="s">
        <v>119</v>
      </c>
      <c r="D3757" s="236">
        <v>484.96</v>
      </c>
    </row>
    <row r="3758" spans="1:4" ht="30" x14ac:dyDescent="0.25">
      <c r="A3758" s="236">
        <v>91012</v>
      </c>
      <c r="B3758" s="236" t="s">
        <v>3674</v>
      </c>
      <c r="C3758" s="236" t="s">
        <v>119</v>
      </c>
      <c r="D3758" s="236">
        <v>536.25</v>
      </c>
    </row>
    <row r="3759" spans="1:4" ht="30" x14ac:dyDescent="0.25">
      <c r="A3759" s="236">
        <v>91298</v>
      </c>
      <c r="B3759" s="236" t="s">
        <v>3675</v>
      </c>
      <c r="C3759" s="236" t="s">
        <v>119</v>
      </c>
      <c r="D3759" s="236">
        <v>953.29</v>
      </c>
    </row>
    <row r="3760" spans="1:4" ht="30" x14ac:dyDescent="0.25">
      <c r="A3760" s="236">
        <v>90825</v>
      </c>
      <c r="B3760" s="236" t="s">
        <v>52186</v>
      </c>
      <c r="C3760" s="236" t="s">
        <v>119</v>
      </c>
      <c r="D3760" s="236">
        <v>817.72</v>
      </c>
    </row>
    <row r="3761" spans="1:4" ht="30" x14ac:dyDescent="0.25">
      <c r="A3761" s="236">
        <v>91299</v>
      </c>
      <c r="B3761" s="236" t="s">
        <v>52187</v>
      </c>
      <c r="C3761" s="236" t="s">
        <v>119</v>
      </c>
      <c r="D3761" s="236">
        <v>1326.11</v>
      </c>
    </row>
    <row r="3762" spans="1:4" ht="30" x14ac:dyDescent="0.25">
      <c r="A3762" s="236">
        <v>91341</v>
      </c>
      <c r="B3762" s="236" t="s">
        <v>3676</v>
      </c>
      <c r="C3762" s="236" t="s">
        <v>178</v>
      </c>
      <c r="D3762" s="236">
        <v>718.13</v>
      </c>
    </row>
    <row r="3763" spans="1:4" ht="30" x14ac:dyDescent="0.25">
      <c r="A3763" s="236">
        <v>94806</v>
      </c>
      <c r="B3763" s="236" t="s">
        <v>52188</v>
      </c>
      <c r="C3763" s="236" t="s">
        <v>119</v>
      </c>
      <c r="D3763" s="236">
        <v>875.31</v>
      </c>
    </row>
    <row r="3764" spans="1:4" ht="30" x14ac:dyDescent="0.25">
      <c r="A3764" s="236">
        <v>94807</v>
      </c>
      <c r="B3764" s="236" t="s">
        <v>52189</v>
      </c>
      <c r="C3764" s="236" t="s">
        <v>119</v>
      </c>
      <c r="D3764" s="236">
        <v>799.29</v>
      </c>
    </row>
    <row r="3765" spans="1:4" ht="30" x14ac:dyDescent="0.25">
      <c r="A3765" s="236">
        <v>106142</v>
      </c>
      <c r="B3765" s="236" t="s">
        <v>3677</v>
      </c>
      <c r="C3765" s="236" t="s">
        <v>119</v>
      </c>
      <c r="D3765" s="236">
        <v>927.96</v>
      </c>
    </row>
    <row r="3766" spans="1:4" ht="30" x14ac:dyDescent="0.25">
      <c r="A3766" s="236">
        <v>106143</v>
      </c>
      <c r="B3766" s="236" t="s">
        <v>3678</v>
      </c>
      <c r="C3766" s="236" t="s">
        <v>119</v>
      </c>
      <c r="D3766" s="236">
        <v>956.37</v>
      </c>
    </row>
    <row r="3767" spans="1:4" ht="30" x14ac:dyDescent="0.25">
      <c r="A3767" s="236">
        <v>106144</v>
      </c>
      <c r="B3767" s="236" t="s">
        <v>3679</v>
      </c>
      <c r="C3767" s="236" t="s">
        <v>119</v>
      </c>
      <c r="D3767" s="236">
        <v>1124.29</v>
      </c>
    </row>
    <row r="3768" spans="1:4" x14ac:dyDescent="0.25">
      <c r="A3768" s="236">
        <v>100703</v>
      </c>
      <c r="B3768" s="236" t="s">
        <v>3680</v>
      </c>
      <c r="C3768" s="236" t="s">
        <v>119</v>
      </c>
      <c r="D3768" s="236">
        <v>35.880000000000003</v>
      </c>
    </row>
    <row r="3769" spans="1:4" ht="30" x14ac:dyDescent="0.25">
      <c r="A3769" s="236">
        <v>106147</v>
      </c>
      <c r="B3769" s="236" t="s">
        <v>3681</v>
      </c>
      <c r="C3769" s="236" t="s">
        <v>119</v>
      </c>
      <c r="D3769" s="236">
        <v>144.38999999999999</v>
      </c>
    </row>
    <row r="3770" spans="1:4" ht="30" x14ac:dyDescent="0.25">
      <c r="A3770" s="236">
        <v>100695</v>
      </c>
      <c r="B3770" s="236" t="s">
        <v>3682</v>
      </c>
      <c r="C3770" s="236" t="s">
        <v>119</v>
      </c>
      <c r="D3770" s="236">
        <v>100.82</v>
      </c>
    </row>
    <row r="3771" spans="1:4" ht="30" x14ac:dyDescent="0.25">
      <c r="A3771" s="236">
        <v>100696</v>
      </c>
      <c r="B3771" s="236" t="s">
        <v>3683</v>
      </c>
      <c r="C3771" s="236" t="s">
        <v>119</v>
      </c>
      <c r="D3771" s="236">
        <v>112.08</v>
      </c>
    </row>
    <row r="3772" spans="1:4" ht="30" x14ac:dyDescent="0.25">
      <c r="A3772" s="236">
        <v>100697</v>
      </c>
      <c r="B3772" s="236" t="s">
        <v>3684</v>
      </c>
      <c r="C3772" s="236" t="s">
        <v>119</v>
      </c>
      <c r="D3772" s="236">
        <v>123.34</v>
      </c>
    </row>
    <row r="3773" spans="1:4" ht="30" x14ac:dyDescent="0.25">
      <c r="A3773" s="236">
        <v>100698</v>
      </c>
      <c r="B3773" s="236" t="s">
        <v>3685</v>
      </c>
      <c r="C3773" s="236" t="s">
        <v>119</v>
      </c>
      <c r="D3773" s="236">
        <v>134.6</v>
      </c>
    </row>
    <row r="3774" spans="1:4" ht="30" x14ac:dyDescent="0.25">
      <c r="A3774" s="236">
        <v>100699</v>
      </c>
      <c r="B3774" s="236" t="s">
        <v>3686</v>
      </c>
      <c r="C3774" s="236" t="s">
        <v>119</v>
      </c>
      <c r="D3774" s="236">
        <v>161.63999999999999</v>
      </c>
    </row>
    <row r="3775" spans="1:4" x14ac:dyDescent="0.25">
      <c r="A3775" s="236">
        <v>100705</v>
      </c>
      <c r="B3775" s="236" t="s">
        <v>3687</v>
      </c>
      <c r="C3775" s="236" t="s">
        <v>119</v>
      </c>
      <c r="D3775" s="236">
        <v>80.540000000000006</v>
      </c>
    </row>
    <row r="3776" spans="1:4" ht="30" x14ac:dyDescent="0.25">
      <c r="A3776" s="236">
        <v>101173</v>
      </c>
      <c r="B3776" s="236" t="s">
        <v>3688</v>
      </c>
      <c r="C3776" s="236" t="s">
        <v>33</v>
      </c>
      <c r="D3776" s="236">
        <v>66.680000000000007</v>
      </c>
    </row>
    <row r="3777" spans="1:4" ht="30" x14ac:dyDescent="0.25">
      <c r="A3777" s="236">
        <v>101174</v>
      </c>
      <c r="B3777" s="236" t="s">
        <v>3689</v>
      </c>
      <c r="C3777" s="236" t="s">
        <v>33</v>
      </c>
      <c r="D3777" s="236">
        <v>96.42</v>
      </c>
    </row>
    <row r="3778" spans="1:4" ht="30" x14ac:dyDescent="0.25">
      <c r="A3778" s="236">
        <v>101175</v>
      </c>
      <c r="B3778" s="236" t="s">
        <v>3690</v>
      </c>
      <c r="C3778" s="236" t="s">
        <v>33</v>
      </c>
      <c r="D3778" s="236">
        <v>131.51</v>
      </c>
    </row>
    <row r="3779" spans="1:4" ht="30" x14ac:dyDescent="0.25">
      <c r="A3779" s="236">
        <v>101176</v>
      </c>
      <c r="B3779" s="236" t="s">
        <v>3691</v>
      </c>
      <c r="C3779" s="236" t="s">
        <v>33</v>
      </c>
      <c r="D3779" s="236">
        <v>157.05000000000001</v>
      </c>
    </row>
    <row r="3780" spans="1:4" ht="30" x14ac:dyDescent="0.25">
      <c r="A3780" s="236">
        <v>101183</v>
      </c>
      <c r="B3780" s="236" t="s">
        <v>3692</v>
      </c>
      <c r="C3780" s="236" t="s">
        <v>33</v>
      </c>
      <c r="D3780" s="236">
        <v>0</v>
      </c>
    </row>
    <row r="3781" spans="1:4" ht="30" x14ac:dyDescent="0.25">
      <c r="A3781" s="236">
        <v>101184</v>
      </c>
      <c r="B3781" s="236" t="s">
        <v>3693</v>
      </c>
      <c r="C3781" s="236" t="s">
        <v>33</v>
      </c>
      <c r="D3781" s="236">
        <v>0</v>
      </c>
    </row>
    <row r="3782" spans="1:4" ht="30" x14ac:dyDescent="0.25">
      <c r="A3782" s="236">
        <v>101182</v>
      </c>
      <c r="B3782" s="236" t="s">
        <v>3694</v>
      </c>
      <c r="C3782" s="236" t="s">
        <v>33</v>
      </c>
      <c r="D3782" s="236">
        <v>0</v>
      </c>
    </row>
    <row r="3783" spans="1:4" ht="30" x14ac:dyDescent="0.25">
      <c r="A3783" s="236">
        <v>101185</v>
      </c>
      <c r="B3783" s="236" t="s">
        <v>3695</v>
      </c>
      <c r="C3783" s="236" t="s">
        <v>33</v>
      </c>
      <c r="D3783" s="236">
        <v>0</v>
      </c>
    </row>
    <row r="3784" spans="1:4" ht="30" x14ac:dyDescent="0.25">
      <c r="A3784" s="236">
        <v>101186</v>
      </c>
      <c r="B3784" s="236" t="s">
        <v>3696</v>
      </c>
      <c r="C3784" s="236" t="s">
        <v>33</v>
      </c>
      <c r="D3784" s="236">
        <v>0</v>
      </c>
    </row>
    <row r="3785" spans="1:4" ht="30" x14ac:dyDescent="0.25">
      <c r="A3785" s="236">
        <v>101187</v>
      </c>
      <c r="B3785" s="236" t="s">
        <v>3697</v>
      </c>
      <c r="C3785" s="236" t="s">
        <v>33</v>
      </c>
      <c r="D3785" s="236">
        <v>0</v>
      </c>
    </row>
    <row r="3786" spans="1:4" ht="30" x14ac:dyDescent="0.25">
      <c r="A3786" s="236">
        <v>101177</v>
      </c>
      <c r="B3786" s="236" t="s">
        <v>3698</v>
      </c>
      <c r="C3786" s="236" t="s">
        <v>33</v>
      </c>
      <c r="D3786" s="236">
        <v>0</v>
      </c>
    </row>
    <row r="3787" spans="1:4" ht="30" x14ac:dyDescent="0.25">
      <c r="A3787" s="236">
        <v>101178</v>
      </c>
      <c r="B3787" s="236" t="s">
        <v>3699</v>
      </c>
      <c r="C3787" s="236" t="s">
        <v>33</v>
      </c>
      <c r="D3787" s="236">
        <v>0</v>
      </c>
    </row>
    <row r="3788" spans="1:4" ht="30" x14ac:dyDescent="0.25">
      <c r="A3788" s="236">
        <v>101180</v>
      </c>
      <c r="B3788" s="236" t="s">
        <v>3700</v>
      </c>
      <c r="C3788" s="236" t="s">
        <v>33</v>
      </c>
      <c r="D3788" s="236">
        <v>0</v>
      </c>
    </row>
    <row r="3789" spans="1:4" ht="30" x14ac:dyDescent="0.25">
      <c r="A3789" s="236">
        <v>101179</v>
      </c>
      <c r="B3789" s="236" t="s">
        <v>3701</v>
      </c>
      <c r="C3789" s="236" t="s">
        <v>33</v>
      </c>
      <c r="D3789" s="236">
        <v>0</v>
      </c>
    </row>
    <row r="3790" spans="1:4" ht="30" x14ac:dyDescent="0.25">
      <c r="A3790" s="236">
        <v>101181</v>
      </c>
      <c r="B3790" s="236" t="s">
        <v>3702</v>
      </c>
      <c r="C3790" s="236" t="s">
        <v>33</v>
      </c>
      <c r="D3790" s="236">
        <v>0</v>
      </c>
    </row>
    <row r="3791" spans="1:4" ht="30" x14ac:dyDescent="0.25">
      <c r="A3791" s="236">
        <v>100899</v>
      </c>
      <c r="B3791" s="236" t="s">
        <v>3703</v>
      </c>
      <c r="C3791" s="236" t="s">
        <v>33</v>
      </c>
      <c r="D3791" s="236">
        <v>94.95</v>
      </c>
    </row>
    <row r="3792" spans="1:4" ht="45" x14ac:dyDescent="0.25">
      <c r="A3792" s="236">
        <v>100896</v>
      </c>
      <c r="B3792" s="236" t="s">
        <v>3704</v>
      </c>
      <c r="C3792" s="236" t="s">
        <v>33</v>
      </c>
      <c r="D3792" s="236">
        <v>59.15</v>
      </c>
    </row>
    <row r="3793" spans="1:4" ht="45" x14ac:dyDescent="0.25">
      <c r="A3793" s="236">
        <v>100897</v>
      </c>
      <c r="B3793" s="236" t="s">
        <v>3705</v>
      </c>
      <c r="C3793" s="236" t="s">
        <v>33</v>
      </c>
      <c r="D3793" s="236">
        <v>111.11</v>
      </c>
    </row>
    <row r="3794" spans="1:4" ht="45" x14ac:dyDescent="0.25">
      <c r="A3794" s="236">
        <v>100900</v>
      </c>
      <c r="B3794" s="236" t="s">
        <v>3706</v>
      </c>
      <c r="C3794" s="236" t="s">
        <v>33</v>
      </c>
      <c r="D3794" s="236">
        <v>240.87</v>
      </c>
    </row>
    <row r="3795" spans="1:4" ht="45" x14ac:dyDescent="0.25">
      <c r="A3795" s="236">
        <v>100898</v>
      </c>
      <c r="B3795" s="236" t="s">
        <v>3707</v>
      </c>
      <c r="C3795" s="236" t="s">
        <v>33</v>
      </c>
      <c r="D3795" s="236">
        <v>208.31</v>
      </c>
    </row>
    <row r="3796" spans="1:4" ht="30" x14ac:dyDescent="0.25">
      <c r="A3796" s="236">
        <v>100892</v>
      </c>
      <c r="B3796" s="236" t="s">
        <v>3708</v>
      </c>
      <c r="C3796" s="236" t="s">
        <v>442</v>
      </c>
      <c r="D3796" s="236">
        <v>12.85</v>
      </c>
    </row>
    <row r="3797" spans="1:4" ht="30" x14ac:dyDescent="0.25">
      <c r="A3797" s="236">
        <v>100893</v>
      </c>
      <c r="B3797" s="236" t="s">
        <v>3709</v>
      </c>
      <c r="C3797" s="236" t="s">
        <v>442</v>
      </c>
      <c r="D3797" s="236">
        <v>12.59</v>
      </c>
    </row>
    <row r="3798" spans="1:4" ht="30" x14ac:dyDescent="0.25">
      <c r="A3798" s="236">
        <v>100894</v>
      </c>
      <c r="B3798" s="236" t="s">
        <v>3710</v>
      </c>
      <c r="C3798" s="236" t="s">
        <v>442</v>
      </c>
      <c r="D3798" s="236">
        <v>12.44</v>
      </c>
    </row>
    <row r="3799" spans="1:4" ht="30" x14ac:dyDescent="0.25">
      <c r="A3799" s="236">
        <v>100889</v>
      </c>
      <c r="B3799" s="236" t="s">
        <v>3711</v>
      </c>
      <c r="C3799" s="236" t="s">
        <v>442</v>
      </c>
      <c r="D3799" s="236">
        <v>12.22</v>
      </c>
    </row>
    <row r="3800" spans="1:4" ht="30" x14ac:dyDescent="0.25">
      <c r="A3800" s="236">
        <v>100891</v>
      </c>
      <c r="B3800" s="236" t="s">
        <v>3712</v>
      </c>
      <c r="C3800" s="236" t="s">
        <v>442</v>
      </c>
      <c r="D3800" s="236">
        <v>0</v>
      </c>
    </row>
    <row r="3801" spans="1:4" ht="30" x14ac:dyDescent="0.25">
      <c r="A3801" s="236">
        <v>100890</v>
      </c>
      <c r="B3801" s="236" t="s">
        <v>3713</v>
      </c>
      <c r="C3801" s="236" t="s">
        <v>442</v>
      </c>
      <c r="D3801" s="236">
        <v>12.01</v>
      </c>
    </row>
    <row r="3802" spans="1:4" ht="30" x14ac:dyDescent="0.25">
      <c r="A3802" s="236">
        <v>100658</v>
      </c>
      <c r="B3802" s="236" t="s">
        <v>3714</v>
      </c>
      <c r="C3802" s="236" t="s">
        <v>33</v>
      </c>
      <c r="D3802" s="236">
        <v>378.82</v>
      </c>
    </row>
    <row r="3803" spans="1:4" ht="30" x14ac:dyDescent="0.25">
      <c r="A3803" s="236">
        <v>100657</v>
      </c>
      <c r="B3803" s="236" t="s">
        <v>3715</v>
      </c>
      <c r="C3803" s="236" t="s">
        <v>33</v>
      </c>
      <c r="D3803" s="236">
        <v>166.26</v>
      </c>
    </row>
    <row r="3804" spans="1:4" ht="30" x14ac:dyDescent="0.25">
      <c r="A3804" s="236">
        <v>100656</v>
      </c>
      <c r="B3804" s="236" t="s">
        <v>3716</v>
      </c>
      <c r="C3804" s="236" t="s">
        <v>33</v>
      </c>
      <c r="D3804" s="236">
        <v>129.57</v>
      </c>
    </row>
    <row r="3805" spans="1:4" ht="30" x14ac:dyDescent="0.25">
      <c r="A3805" s="236">
        <v>102649</v>
      </c>
      <c r="B3805" s="236" t="s">
        <v>3717</v>
      </c>
      <c r="C3805" s="236" t="s">
        <v>33</v>
      </c>
      <c r="D3805" s="236">
        <v>371.33</v>
      </c>
    </row>
    <row r="3806" spans="1:4" ht="30" x14ac:dyDescent="0.25">
      <c r="A3806" s="236">
        <v>102645</v>
      </c>
      <c r="B3806" s="236" t="s">
        <v>3718</v>
      </c>
      <c r="C3806" s="236" t="s">
        <v>33</v>
      </c>
      <c r="D3806" s="236">
        <v>244.94</v>
      </c>
    </row>
    <row r="3807" spans="1:4" ht="30" x14ac:dyDescent="0.25">
      <c r="A3807" s="236">
        <v>102650</v>
      </c>
      <c r="B3807" s="236" t="s">
        <v>3719</v>
      </c>
      <c r="C3807" s="236" t="s">
        <v>33</v>
      </c>
      <c r="D3807" s="236">
        <v>524.46</v>
      </c>
    </row>
    <row r="3808" spans="1:4" ht="30" x14ac:dyDescent="0.25">
      <c r="A3808" s="236">
        <v>102646</v>
      </c>
      <c r="B3808" s="236" t="s">
        <v>3720</v>
      </c>
      <c r="C3808" s="236" t="s">
        <v>33</v>
      </c>
      <c r="D3808" s="236">
        <v>366.39</v>
      </c>
    </row>
    <row r="3809" spans="1:4" ht="30" x14ac:dyDescent="0.25">
      <c r="A3809" s="236">
        <v>102651</v>
      </c>
      <c r="B3809" s="236" t="s">
        <v>3721</v>
      </c>
      <c r="C3809" s="236" t="s">
        <v>33</v>
      </c>
      <c r="D3809" s="236">
        <v>679.2</v>
      </c>
    </row>
    <row r="3810" spans="1:4" ht="30" x14ac:dyDescent="0.25">
      <c r="A3810" s="236">
        <v>102647</v>
      </c>
      <c r="B3810" s="236" t="s">
        <v>3722</v>
      </c>
      <c r="C3810" s="236" t="s">
        <v>33</v>
      </c>
      <c r="D3810" s="236">
        <v>480.44</v>
      </c>
    </row>
    <row r="3811" spans="1:4" ht="30" x14ac:dyDescent="0.25">
      <c r="A3811" s="236">
        <v>102652</v>
      </c>
      <c r="B3811" s="236" t="s">
        <v>3723</v>
      </c>
      <c r="C3811" s="236" t="s">
        <v>33</v>
      </c>
      <c r="D3811" s="236">
        <v>861.84</v>
      </c>
    </row>
    <row r="3812" spans="1:4" ht="30" x14ac:dyDescent="0.25">
      <c r="A3812" s="236">
        <v>102648</v>
      </c>
      <c r="B3812" s="236" t="s">
        <v>3724</v>
      </c>
      <c r="C3812" s="236" t="s">
        <v>33</v>
      </c>
      <c r="D3812" s="236">
        <v>628.89</v>
      </c>
    </row>
    <row r="3813" spans="1:4" ht="30" x14ac:dyDescent="0.25">
      <c r="A3813" s="236">
        <v>100651</v>
      </c>
      <c r="B3813" s="236" t="s">
        <v>3725</v>
      </c>
      <c r="C3813" s="236" t="s">
        <v>33</v>
      </c>
      <c r="D3813" s="236">
        <v>133.47999999999999</v>
      </c>
    </row>
    <row r="3814" spans="1:4" ht="30" x14ac:dyDescent="0.25">
      <c r="A3814" s="236">
        <v>100652</v>
      </c>
      <c r="B3814" s="236" t="s">
        <v>3726</v>
      </c>
      <c r="C3814" s="236" t="s">
        <v>33</v>
      </c>
      <c r="D3814" s="236">
        <v>245.46</v>
      </c>
    </row>
    <row r="3815" spans="1:4" ht="30" x14ac:dyDescent="0.25">
      <c r="A3815" s="236">
        <v>100653</v>
      </c>
      <c r="B3815" s="236" t="s">
        <v>3727</v>
      </c>
      <c r="C3815" s="236" t="s">
        <v>33</v>
      </c>
      <c r="D3815" s="236">
        <v>398.81</v>
      </c>
    </row>
    <row r="3816" spans="1:4" ht="30" x14ac:dyDescent="0.25">
      <c r="A3816" s="236">
        <v>100654</v>
      </c>
      <c r="B3816" s="236" t="s">
        <v>3728</v>
      </c>
      <c r="C3816" s="236" t="s">
        <v>33</v>
      </c>
      <c r="D3816" s="236">
        <v>525.08000000000004</v>
      </c>
    </row>
    <row r="3817" spans="1:4" ht="30" x14ac:dyDescent="0.25">
      <c r="A3817" s="236">
        <v>100655</v>
      </c>
      <c r="B3817" s="236" t="s">
        <v>3729</v>
      </c>
      <c r="C3817" s="236" t="s">
        <v>33</v>
      </c>
      <c r="D3817" s="236">
        <v>606.55999999999995</v>
      </c>
    </row>
    <row r="3818" spans="1:4" ht="30" x14ac:dyDescent="0.25">
      <c r="A3818" s="236">
        <v>100364</v>
      </c>
      <c r="B3818" s="236" t="s">
        <v>3730</v>
      </c>
      <c r="C3818" s="236" t="s">
        <v>119</v>
      </c>
      <c r="D3818" s="236">
        <v>3889.65</v>
      </c>
    </row>
    <row r="3819" spans="1:4" ht="45" x14ac:dyDescent="0.25">
      <c r="A3819" s="236">
        <v>100374</v>
      </c>
      <c r="B3819" s="236" t="s">
        <v>3731</v>
      </c>
      <c r="C3819" s="236" t="s">
        <v>119</v>
      </c>
      <c r="D3819" s="236">
        <v>3628.13</v>
      </c>
    </row>
    <row r="3820" spans="1:4" ht="30" x14ac:dyDescent="0.25">
      <c r="A3820" s="236">
        <v>100365</v>
      </c>
      <c r="B3820" s="236" t="s">
        <v>3732</v>
      </c>
      <c r="C3820" s="236" t="s">
        <v>119</v>
      </c>
      <c r="D3820" s="236">
        <v>4527.26</v>
      </c>
    </row>
    <row r="3821" spans="1:4" ht="45" x14ac:dyDescent="0.25">
      <c r="A3821" s="236">
        <v>100375</v>
      </c>
      <c r="B3821" s="236" t="s">
        <v>3733</v>
      </c>
      <c r="C3821" s="236" t="s">
        <v>119</v>
      </c>
      <c r="D3821" s="236">
        <v>4142.01</v>
      </c>
    </row>
    <row r="3822" spans="1:4" ht="30" x14ac:dyDescent="0.25">
      <c r="A3822" s="236">
        <v>100366</v>
      </c>
      <c r="B3822" s="236" t="s">
        <v>3734</v>
      </c>
      <c r="C3822" s="236" t="s">
        <v>119</v>
      </c>
      <c r="D3822" s="236">
        <v>4819.8100000000004</v>
      </c>
    </row>
    <row r="3823" spans="1:4" ht="45" x14ac:dyDescent="0.25">
      <c r="A3823" s="236">
        <v>100376</v>
      </c>
      <c r="B3823" s="236" t="s">
        <v>3735</v>
      </c>
      <c r="C3823" s="236" t="s">
        <v>119</v>
      </c>
      <c r="D3823" s="236">
        <v>4257.51</v>
      </c>
    </row>
    <row r="3824" spans="1:4" ht="30" x14ac:dyDescent="0.25">
      <c r="A3824" s="236">
        <v>100357</v>
      </c>
      <c r="B3824" s="236" t="s">
        <v>3736</v>
      </c>
      <c r="C3824" s="236" t="s">
        <v>119</v>
      </c>
      <c r="D3824" s="236">
        <v>1340.46</v>
      </c>
    </row>
    <row r="3825" spans="1:4" ht="45" x14ac:dyDescent="0.25">
      <c r="A3825" s="236">
        <v>100367</v>
      </c>
      <c r="B3825" s="236" t="s">
        <v>3737</v>
      </c>
      <c r="C3825" s="236" t="s">
        <v>119</v>
      </c>
      <c r="D3825" s="236">
        <v>1303.5899999999999</v>
      </c>
    </row>
    <row r="3826" spans="1:4" ht="30" x14ac:dyDescent="0.25">
      <c r="A3826" s="236">
        <v>100358</v>
      </c>
      <c r="B3826" s="236" t="s">
        <v>3738</v>
      </c>
      <c r="C3826" s="236" t="s">
        <v>119</v>
      </c>
      <c r="D3826" s="236">
        <v>1873.53</v>
      </c>
    </row>
    <row r="3827" spans="1:4" ht="45" x14ac:dyDescent="0.25">
      <c r="A3827" s="236">
        <v>100368</v>
      </c>
      <c r="B3827" s="236" t="s">
        <v>3739</v>
      </c>
      <c r="C3827" s="236" t="s">
        <v>119</v>
      </c>
      <c r="D3827" s="236">
        <v>1827.87</v>
      </c>
    </row>
    <row r="3828" spans="1:4" ht="30" x14ac:dyDescent="0.25">
      <c r="A3828" s="236">
        <v>100359</v>
      </c>
      <c r="B3828" s="236" t="s">
        <v>3740</v>
      </c>
      <c r="C3828" s="236" t="s">
        <v>119</v>
      </c>
      <c r="D3828" s="236">
        <v>1963.33</v>
      </c>
    </row>
    <row r="3829" spans="1:4" ht="45" x14ac:dyDescent="0.25">
      <c r="A3829" s="236">
        <v>100369</v>
      </c>
      <c r="B3829" s="236" t="s">
        <v>3741</v>
      </c>
      <c r="C3829" s="236" t="s">
        <v>119</v>
      </c>
      <c r="D3829" s="236">
        <v>1917.11</v>
      </c>
    </row>
    <row r="3830" spans="1:4" ht="30" x14ac:dyDescent="0.25">
      <c r="A3830" s="236">
        <v>100360</v>
      </c>
      <c r="B3830" s="236" t="s">
        <v>3742</v>
      </c>
      <c r="C3830" s="236" t="s">
        <v>119</v>
      </c>
      <c r="D3830" s="236">
        <v>2188.61</v>
      </c>
    </row>
    <row r="3831" spans="1:4" ht="45" x14ac:dyDescent="0.25">
      <c r="A3831" s="236">
        <v>100370</v>
      </c>
      <c r="B3831" s="236" t="s">
        <v>3743</v>
      </c>
      <c r="C3831" s="236" t="s">
        <v>119</v>
      </c>
      <c r="D3831" s="236">
        <v>2276.15</v>
      </c>
    </row>
    <row r="3832" spans="1:4" ht="30" x14ac:dyDescent="0.25">
      <c r="A3832" s="236">
        <v>100361</v>
      </c>
      <c r="B3832" s="236" t="s">
        <v>3744</v>
      </c>
      <c r="C3832" s="236" t="s">
        <v>119</v>
      </c>
      <c r="D3832" s="236">
        <v>2760.69</v>
      </c>
    </row>
    <row r="3833" spans="1:4" ht="45" x14ac:dyDescent="0.25">
      <c r="A3833" s="236">
        <v>100371</v>
      </c>
      <c r="B3833" s="236" t="s">
        <v>3745</v>
      </c>
      <c r="C3833" s="236" t="s">
        <v>119</v>
      </c>
      <c r="D3833" s="236">
        <v>2641.05</v>
      </c>
    </row>
    <row r="3834" spans="1:4" ht="30" x14ac:dyDescent="0.25">
      <c r="A3834" s="236">
        <v>100362</v>
      </c>
      <c r="B3834" s="236" t="s">
        <v>3746</v>
      </c>
      <c r="C3834" s="236" t="s">
        <v>119</v>
      </c>
      <c r="D3834" s="236">
        <v>3449.34</v>
      </c>
    </row>
    <row r="3835" spans="1:4" ht="45" x14ac:dyDescent="0.25">
      <c r="A3835" s="236">
        <v>100372</v>
      </c>
      <c r="B3835" s="236" t="s">
        <v>3747</v>
      </c>
      <c r="C3835" s="236" t="s">
        <v>119</v>
      </c>
      <c r="D3835" s="236">
        <v>3246.64</v>
      </c>
    </row>
    <row r="3836" spans="1:4" ht="30" x14ac:dyDescent="0.25">
      <c r="A3836" s="236">
        <v>100363</v>
      </c>
      <c r="B3836" s="236" t="s">
        <v>3748</v>
      </c>
      <c r="C3836" s="236" t="s">
        <v>119</v>
      </c>
      <c r="D3836" s="236">
        <v>3558.26</v>
      </c>
    </row>
    <row r="3837" spans="1:4" ht="45" x14ac:dyDescent="0.25">
      <c r="A3837" s="236">
        <v>100373</v>
      </c>
      <c r="B3837" s="236" t="s">
        <v>3749</v>
      </c>
      <c r="C3837" s="236" t="s">
        <v>119</v>
      </c>
      <c r="D3837" s="236">
        <v>3355</v>
      </c>
    </row>
    <row r="3838" spans="1:4" ht="45" x14ac:dyDescent="0.25">
      <c r="A3838" s="236">
        <v>106154</v>
      </c>
      <c r="B3838" s="236" t="s">
        <v>3750</v>
      </c>
      <c r="C3838" s="236" t="s">
        <v>178</v>
      </c>
      <c r="D3838" s="236">
        <v>0</v>
      </c>
    </row>
    <row r="3839" spans="1:4" ht="45" x14ac:dyDescent="0.25">
      <c r="A3839" s="236">
        <v>106153</v>
      </c>
      <c r="B3839" s="236" t="s">
        <v>3751</v>
      </c>
      <c r="C3839" s="236" t="s">
        <v>178</v>
      </c>
      <c r="D3839" s="236">
        <v>0</v>
      </c>
    </row>
    <row r="3840" spans="1:4" ht="45" x14ac:dyDescent="0.25">
      <c r="A3840" s="236">
        <v>106152</v>
      </c>
      <c r="B3840" s="236" t="s">
        <v>3752</v>
      </c>
      <c r="C3840" s="236" t="s">
        <v>178</v>
      </c>
      <c r="D3840" s="236">
        <v>0</v>
      </c>
    </row>
    <row r="3841" spans="1:4" ht="45" x14ac:dyDescent="0.25">
      <c r="A3841" s="236">
        <v>106157</v>
      </c>
      <c r="B3841" s="236" t="s">
        <v>3753</v>
      </c>
      <c r="C3841" s="236" t="s">
        <v>178</v>
      </c>
      <c r="D3841" s="236">
        <v>0</v>
      </c>
    </row>
    <row r="3842" spans="1:4" ht="45" x14ac:dyDescent="0.25">
      <c r="A3842" s="236">
        <v>106156</v>
      </c>
      <c r="B3842" s="236" t="s">
        <v>3754</v>
      </c>
      <c r="C3842" s="236" t="s">
        <v>178</v>
      </c>
      <c r="D3842" s="236">
        <v>0</v>
      </c>
    </row>
    <row r="3843" spans="1:4" ht="45" x14ac:dyDescent="0.25">
      <c r="A3843" s="236">
        <v>106155</v>
      </c>
      <c r="B3843" s="236" t="s">
        <v>3755</v>
      </c>
      <c r="C3843" s="236" t="s">
        <v>178</v>
      </c>
      <c r="D3843" s="236">
        <v>0</v>
      </c>
    </row>
    <row r="3844" spans="1:4" ht="45" x14ac:dyDescent="0.25">
      <c r="A3844" s="236">
        <v>106160</v>
      </c>
      <c r="B3844" s="236" t="s">
        <v>3756</v>
      </c>
      <c r="C3844" s="236" t="s">
        <v>178</v>
      </c>
      <c r="D3844" s="236">
        <v>0</v>
      </c>
    </row>
    <row r="3845" spans="1:4" ht="45" x14ac:dyDescent="0.25">
      <c r="A3845" s="236">
        <v>106159</v>
      </c>
      <c r="B3845" s="236" t="s">
        <v>3757</v>
      </c>
      <c r="C3845" s="236" t="s">
        <v>178</v>
      </c>
      <c r="D3845" s="236">
        <v>0</v>
      </c>
    </row>
    <row r="3846" spans="1:4" ht="45" x14ac:dyDescent="0.25">
      <c r="A3846" s="236">
        <v>106158</v>
      </c>
      <c r="B3846" s="236" t="s">
        <v>3758</v>
      </c>
      <c r="C3846" s="236" t="s">
        <v>178</v>
      </c>
      <c r="D3846" s="236">
        <v>0</v>
      </c>
    </row>
    <row r="3847" spans="1:4" ht="45" x14ac:dyDescent="0.25">
      <c r="A3847" s="236">
        <v>106163</v>
      </c>
      <c r="B3847" s="236" t="s">
        <v>3759</v>
      </c>
      <c r="C3847" s="236" t="s">
        <v>178</v>
      </c>
      <c r="D3847" s="236">
        <v>0</v>
      </c>
    </row>
    <row r="3848" spans="1:4" ht="45" x14ac:dyDescent="0.25">
      <c r="A3848" s="236">
        <v>106162</v>
      </c>
      <c r="B3848" s="236" t="s">
        <v>3760</v>
      </c>
      <c r="C3848" s="236" t="s">
        <v>178</v>
      </c>
      <c r="D3848" s="236">
        <v>0</v>
      </c>
    </row>
    <row r="3849" spans="1:4" ht="45" x14ac:dyDescent="0.25">
      <c r="A3849" s="236">
        <v>106161</v>
      </c>
      <c r="B3849" s="236" t="s">
        <v>3761</v>
      </c>
      <c r="C3849" s="236" t="s">
        <v>178</v>
      </c>
      <c r="D3849" s="236">
        <v>0</v>
      </c>
    </row>
    <row r="3850" spans="1:4" ht="45" x14ac:dyDescent="0.25">
      <c r="A3850" s="236">
        <v>100381</v>
      </c>
      <c r="B3850" s="236" t="s">
        <v>3762</v>
      </c>
      <c r="C3850" s="236" t="s">
        <v>178</v>
      </c>
      <c r="D3850" s="236">
        <v>76.38</v>
      </c>
    </row>
    <row r="3851" spans="1:4" ht="45" x14ac:dyDescent="0.25">
      <c r="A3851" s="236">
        <v>100380</v>
      </c>
      <c r="B3851" s="236" t="s">
        <v>3763</v>
      </c>
      <c r="C3851" s="236" t="s">
        <v>178</v>
      </c>
      <c r="D3851" s="236">
        <v>66.150000000000006</v>
      </c>
    </row>
    <row r="3852" spans="1:4" ht="45" x14ac:dyDescent="0.25">
      <c r="A3852" s="236">
        <v>100379</v>
      </c>
      <c r="B3852" s="236" t="s">
        <v>3764</v>
      </c>
      <c r="C3852" s="236" t="s">
        <v>178</v>
      </c>
      <c r="D3852" s="236">
        <v>49.18</v>
      </c>
    </row>
    <row r="3853" spans="1:4" ht="45" x14ac:dyDescent="0.25">
      <c r="A3853" s="236">
        <v>100384</v>
      </c>
      <c r="B3853" s="236" t="s">
        <v>3765</v>
      </c>
      <c r="C3853" s="236" t="s">
        <v>178</v>
      </c>
      <c r="D3853" s="236">
        <v>35.26</v>
      </c>
    </row>
    <row r="3854" spans="1:4" ht="45" x14ac:dyDescent="0.25">
      <c r="A3854" s="236">
        <v>100383</v>
      </c>
      <c r="B3854" s="236" t="s">
        <v>3766</v>
      </c>
      <c r="C3854" s="236" t="s">
        <v>178</v>
      </c>
      <c r="D3854" s="236">
        <v>32.4</v>
      </c>
    </row>
    <row r="3855" spans="1:4" ht="45" x14ac:dyDescent="0.25">
      <c r="A3855" s="236">
        <v>100382</v>
      </c>
      <c r="B3855" s="236" t="s">
        <v>3767</v>
      </c>
      <c r="C3855" s="236" t="s">
        <v>178</v>
      </c>
      <c r="D3855" s="236">
        <v>30.16</v>
      </c>
    </row>
    <row r="3856" spans="1:4" ht="45" x14ac:dyDescent="0.25">
      <c r="A3856" s="236">
        <v>100387</v>
      </c>
      <c r="B3856" s="236" t="s">
        <v>3768</v>
      </c>
      <c r="C3856" s="236" t="s">
        <v>178</v>
      </c>
      <c r="D3856" s="236">
        <v>71.430000000000007</v>
      </c>
    </row>
    <row r="3857" spans="1:4" ht="45" x14ac:dyDescent="0.25">
      <c r="A3857" s="236">
        <v>100386</v>
      </c>
      <c r="B3857" s="236" t="s">
        <v>3769</v>
      </c>
      <c r="C3857" s="236" t="s">
        <v>178</v>
      </c>
      <c r="D3857" s="236">
        <v>56.58</v>
      </c>
    </row>
    <row r="3858" spans="1:4" ht="45" x14ac:dyDescent="0.25">
      <c r="A3858" s="236">
        <v>100385</v>
      </c>
      <c r="B3858" s="236" t="s">
        <v>3770</v>
      </c>
      <c r="C3858" s="236" t="s">
        <v>178</v>
      </c>
      <c r="D3858" s="236">
        <v>43.48</v>
      </c>
    </row>
    <row r="3859" spans="1:4" ht="30" x14ac:dyDescent="0.25">
      <c r="A3859" s="236">
        <v>100377</v>
      </c>
      <c r="B3859" s="236" t="s">
        <v>3771</v>
      </c>
      <c r="C3859" s="236" t="s">
        <v>442</v>
      </c>
      <c r="D3859" s="236">
        <v>14.39</v>
      </c>
    </row>
    <row r="3860" spans="1:4" ht="30" x14ac:dyDescent="0.25">
      <c r="A3860" s="236">
        <v>100378</v>
      </c>
      <c r="B3860" s="236" t="s">
        <v>3772</v>
      </c>
      <c r="C3860" s="236" t="s">
        <v>442</v>
      </c>
      <c r="D3860" s="236">
        <v>12.96</v>
      </c>
    </row>
    <row r="3861" spans="1:4" ht="30" x14ac:dyDescent="0.25">
      <c r="A3861" s="236">
        <v>92596</v>
      </c>
      <c r="B3861" s="236" t="s">
        <v>3773</v>
      </c>
      <c r="C3861" s="236" t="s">
        <v>119</v>
      </c>
      <c r="D3861" s="236">
        <v>2235.19</v>
      </c>
    </row>
    <row r="3862" spans="1:4" ht="45" x14ac:dyDescent="0.25">
      <c r="A3862" s="236">
        <v>92616</v>
      </c>
      <c r="B3862" s="236" t="s">
        <v>3774</v>
      </c>
      <c r="C3862" s="236" t="s">
        <v>119</v>
      </c>
      <c r="D3862" s="236">
        <v>2070.92</v>
      </c>
    </row>
    <row r="3863" spans="1:4" ht="30" x14ac:dyDescent="0.25">
      <c r="A3863" s="236">
        <v>92598</v>
      </c>
      <c r="B3863" s="236" t="s">
        <v>3775</v>
      </c>
      <c r="C3863" s="236" t="s">
        <v>119</v>
      </c>
      <c r="D3863" s="236">
        <v>2377.2600000000002</v>
      </c>
    </row>
    <row r="3864" spans="1:4" ht="45" x14ac:dyDescent="0.25">
      <c r="A3864" s="236">
        <v>92618</v>
      </c>
      <c r="B3864" s="236" t="s">
        <v>3776</v>
      </c>
      <c r="C3864" s="236" t="s">
        <v>119</v>
      </c>
      <c r="D3864" s="236">
        <v>2250.36</v>
      </c>
    </row>
    <row r="3865" spans="1:4" ht="30" x14ac:dyDescent="0.25">
      <c r="A3865" s="236">
        <v>92600</v>
      </c>
      <c r="B3865" s="236" t="s">
        <v>3777</v>
      </c>
      <c r="C3865" s="236" t="s">
        <v>119</v>
      </c>
      <c r="D3865" s="236">
        <v>2521.89</v>
      </c>
    </row>
    <row r="3866" spans="1:4" ht="45" x14ac:dyDescent="0.25">
      <c r="A3866" s="236">
        <v>92620</v>
      </c>
      <c r="B3866" s="236" t="s">
        <v>3778</v>
      </c>
      <c r="C3866" s="236" t="s">
        <v>119</v>
      </c>
      <c r="D3866" s="236">
        <v>2330.52</v>
      </c>
    </row>
    <row r="3867" spans="1:4" ht="30" x14ac:dyDescent="0.25">
      <c r="A3867" s="236">
        <v>92582</v>
      </c>
      <c r="B3867" s="236" t="s">
        <v>3779</v>
      </c>
      <c r="C3867" s="236" t="s">
        <v>119</v>
      </c>
      <c r="D3867" s="236">
        <v>705.24</v>
      </c>
    </row>
    <row r="3868" spans="1:4" ht="45" x14ac:dyDescent="0.25">
      <c r="A3868" s="236">
        <v>92602</v>
      </c>
      <c r="B3868" s="236" t="s">
        <v>3780</v>
      </c>
      <c r="C3868" s="236" t="s">
        <v>119</v>
      </c>
      <c r="D3868" s="236">
        <v>683.65</v>
      </c>
    </row>
    <row r="3869" spans="1:4" ht="30" x14ac:dyDescent="0.25">
      <c r="A3869" s="236">
        <v>92584</v>
      </c>
      <c r="B3869" s="236" t="s">
        <v>3781</v>
      </c>
      <c r="C3869" s="236" t="s">
        <v>119</v>
      </c>
      <c r="D3869" s="236">
        <v>828.47</v>
      </c>
    </row>
    <row r="3870" spans="1:4" ht="45" x14ac:dyDescent="0.25">
      <c r="A3870" s="236">
        <v>92604</v>
      </c>
      <c r="B3870" s="236" t="s">
        <v>3782</v>
      </c>
      <c r="C3870" s="236" t="s">
        <v>119</v>
      </c>
      <c r="D3870" s="236">
        <v>798.26</v>
      </c>
    </row>
    <row r="3871" spans="1:4" ht="30" x14ac:dyDescent="0.25">
      <c r="A3871" s="236">
        <v>92586</v>
      </c>
      <c r="B3871" s="236" t="s">
        <v>3783</v>
      </c>
      <c r="C3871" s="236" t="s">
        <v>119</v>
      </c>
      <c r="D3871" s="236">
        <v>948.19</v>
      </c>
    </row>
    <row r="3872" spans="1:4" ht="45" x14ac:dyDescent="0.25">
      <c r="A3872" s="236">
        <v>92606</v>
      </c>
      <c r="B3872" s="236" t="s">
        <v>3784</v>
      </c>
      <c r="C3872" s="236" t="s">
        <v>119</v>
      </c>
      <c r="D3872" s="236">
        <v>913.49</v>
      </c>
    </row>
    <row r="3873" spans="1:4" ht="30" x14ac:dyDescent="0.25">
      <c r="A3873" s="236">
        <v>92588</v>
      </c>
      <c r="B3873" s="236" t="s">
        <v>3785</v>
      </c>
      <c r="C3873" s="236" t="s">
        <v>119</v>
      </c>
      <c r="D3873" s="236">
        <v>1283.95</v>
      </c>
    </row>
    <row r="3874" spans="1:4" ht="45" x14ac:dyDescent="0.25">
      <c r="A3874" s="236">
        <v>92608</v>
      </c>
      <c r="B3874" s="236" t="s">
        <v>3786</v>
      </c>
      <c r="C3874" s="236" t="s">
        <v>119</v>
      </c>
      <c r="D3874" s="236">
        <v>1219.8399999999999</v>
      </c>
    </row>
    <row r="3875" spans="1:4" ht="30" x14ac:dyDescent="0.25">
      <c r="A3875" s="236">
        <v>92590</v>
      </c>
      <c r="B3875" s="236" t="s">
        <v>3787</v>
      </c>
      <c r="C3875" s="236" t="s">
        <v>119</v>
      </c>
      <c r="D3875" s="236">
        <v>1415.49</v>
      </c>
    </row>
    <row r="3876" spans="1:4" ht="45" x14ac:dyDescent="0.25">
      <c r="A3876" s="236">
        <v>92610</v>
      </c>
      <c r="B3876" s="236" t="s">
        <v>3788</v>
      </c>
      <c r="C3876" s="236" t="s">
        <v>119</v>
      </c>
      <c r="D3876" s="236">
        <v>1342.76</v>
      </c>
    </row>
    <row r="3877" spans="1:4" ht="30" x14ac:dyDescent="0.25">
      <c r="A3877" s="236">
        <v>92592</v>
      </c>
      <c r="B3877" s="236" t="s">
        <v>3789</v>
      </c>
      <c r="C3877" s="236" t="s">
        <v>119</v>
      </c>
      <c r="D3877" s="236">
        <v>1645.09</v>
      </c>
    </row>
    <row r="3878" spans="1:4" ht="45" x14ac:dyDescent="0.25">
      <c r="A3878" s="236">
        <v>92612</v>
      </c>
      <c r="B3878" s="236" t="s">
        <v>3790</v>
      </c>
      <c r="C3878" s="236" t="s">
        <v>119</v>
      </c>
      <c r="D3878" s="236">
        <v>1595.73</v>
      </c>
    </row>
    <row r="3879" spans="1:4" ht="30" x14ac:dyDescent="0.25">
      <c r="A3879" s="236">
        <v>92594</v>
      </c>
      <c r="B3879" s="236" t="s">
        <v>3791</v>
      </c>
      <c r="C3879" s="236" t="s">
        <v>119</v>
      </c>
      <c r="D3879" s="236">
        <v>1914.02</v>
      </c>
    </row>
    <row r="3880" spans="1:4" ht="45" x14ac:dyDescent="0.25">
      <c r="A3880" s="236">
        <v>92614</v>
      </c>
      <c r="B3880" s="236" t="s">
        <v>3792</v>
      </c>
      <c r="C3880" s="236" t="s">
        <v>119</v>
      </c>
      <c r="D3880" s="236">
        <v>1779.27</v>
      </c>
    </row>
    <row r="3881" spans="1:4" ht="30" x14ac:dyDescent="0.25">
      <c r="A3881" s="236">
        <v>92552</v>
      </c>
      <c r="B3881" s="236" t="s">
        <v>3793</v>
      </c>
      <c r="C3881" s="236" t="s">
        <v>119</v>
      </c>
      <c r="D3881" s="236">
        <v>3278.91</v>
      </c>
    </row>
    <row r="3882" spans="1:4" ht="45" x14ac:dyDescent="0.25">
      <c r="A3882" s="236">
        <v>92562</v>
      </c>
      <c r="B3882" s="236" t="s">
        <v>3794</v>
      </c>
      <c r="C3882" s="236" t="s">
        <v>119</v>
      </c>
      <c r="D3882" s="236">
        <v>3199.04</v>
      </c>
    </row>
    <row r="3883" spans="1:4" ht="30" x14ac:dyDescent="0.25">
      <c r="A3883" s="236">
        <v>92553</v>
      </c>
      <c r="B3883" s="236" t="s">
        <v>3795</v>
      </c>
      <c r="C3883" s="236" t="s">
        <v>119</v>
      </c>
      <c r="D3883" s="236">
        <v>3812.87</v>
      </c>
    </row>
    <row r="3884" spans="1:4" ht="45" x14ac:dyDescent="0.25">
      <c r="A3884" s="236">
        <v>92563</v>
      </c>
      <c r="B3884" s="236" t="s">
        <v>3796</v>
      </c>
      <c r="C3884" s="236" t="s">
        <v>119</v>
      </c>
      <c r="D3884" s="236">
        <v>3726.15</v>
      </c>
    </row>
    <row r="3885" spans="1:4" ht="30" x14ac:dyDescent="0.25">
      <c r="A3885" s="236">
        <v>92554</v>
      </c>
      <c r="B3885" s="236" t="s">
        <v>3797</v>
      </c>
      <c r="C3885" s="236" t="s">
        <v>119</v>
      </c>
      <c r="D3885" s="236">
        <v>3941.59</v>
      </c>
    </row>
    <row r="3886" spans="1:4" ht="45" x14ac:dyDescent="0.25">
      <c r="A3886" s="236">
        <v>92564</v>
      </c>
      <c r="B3886" s="236" t="s">
        <v>3798</v>
      </c>
      <c r="C3886" s="236" t="s">
        <v>119</v>
      </c>
      <c r="D3886" s="236">
        <v>3835.37</v>
      </c>
    </row>
    <row r="3887" spans="1:4" ht="30" x14ac:dyDescent="0.25">
      <c r="A3887" s="236">
        <v>92545</v>
      </c>
      <c r="B3887" s="236" t="s">
        <v>3799</v>
      </c>
      <c r="C3887" s="236" t="s">
        <v>119</v>
      </c>
      <c r="D3887" s="236">
        <v>1269.99</v>
      </c>
    </row>
    <row r="3888" spans="1:4" ht="45" x14ac:dyDescent="0.25">
      <c r="A3888" s="236">
        <v>92555</v>
      </c>
      <c r="B3888" s="236" t="s">
        <v>3800</v>
      </c>
      <c r="C3888" s="236" t="s">
        <v>119</v>
      </c>
      <c r="D3888" s="236">
        <v>1268.27</v>
      </c>
    </row>
    <row r="3889" spans="1:4" ht="30" x14ac:dyDescent="0.25">
      <c r="A3889" s="236">
        <v>92546</v>
      </c>
      <c r="B3889" s="236" t="s">
        <v>3801</v>
      </c>
      <c r="C3889" s="236" t="s">
        <v>119</v>
      </c>
      <c r="D3889" s="236">
        <v>1609.13</v>
      </c>
    </row>
    <row r="3890" spans="1:4" ht="45" x14ac:dyDescent="0.25">
      <c r="A3890" s="236">
        <v>92556</v>
      </c>
      <c r="B3890" s="236" t="s">
        <v>3802</v>
      </c>
      <c r="C3890" s="236" t="s">
        <v>119</v>
      </c>
      <c r="D3890" s="236">
        <v>1576.05</v>
      </c>
    </row>
    <row r="3891" spans="1:4" ht="30" x14ac:dyDescent="0.25">
      <c r="A3891" s="236">
        <v>92547</v>
      </c>
      <c r="B3891" s="236" t="s">
        <v>3803</v>
      </c>
      <c r="C3891" s="236" t="s">
        <v>119</v>
      </c>
      <c r="D3891" s="236">
        <v>1695.8</v>
      </c>
    </row>
    <row r="3892" spans="1:4" ht="45" x14ac:dyDescent="0.25">
      <c r="A3892" s="236">
        <v>92557</v>
      </c>
      <c r="B3892" s="236" t="s">
        <v>3804</v>
      </c>
      <c r="C3892" s="236" t="s">
        <v>119</v>
      </c>
      <c r="D3892" s="236">
        <v>1662.14</v>
      </c>
    </row>
    <row r="3893" spans="1:4" ht="30" x14ac:dyDescent="0.25">
      <c r="A3893" s="236">
        <v>92548</v>
      </c>
      <c r="B3893" s="236" t="s">
        <v>3805</v>
      </c>
      <c r="C3893" s="236" t="s">
        <v>119</v>
      </c>
      <c r="D3893" s="236">
        <v>1901.58</v>
      </c>
    </row>
    <row r="3894" spans="1:4" ht="45" x14ac:dyDescent="0.25">
      <c r="A3894" s="236">
        <v>92558</v>
      </c>
      <c r="B3894" s="236" t="s">
        <v>3806</v>
      </c>
      <c r="C3894" s="236" t="s">
        <v>119</v>
      </c>
      <c r="D3894" s="236">
        <v>1880.57</v>
      </c>
    </row>
    <row r="3895" spans="1:4" ht="30" x14ac:dyDescent="0.25">
      <c r="A3895" s="236">
        <v>92549</v>
      </c>
      <c r="B3895" s="236" t="s">
        <v>3807</v>
      </c>
      <c r="C3895" s="236" t="s">
        <v>119</v>
      </c>
      <c r="D3895" s="236">
        <v>2427.16</v>
      </c>
    </row>
    <row r="3896" spans="1:4" ht="45" x14ac:dyDescent="0.25">
      <c r="A3896" s="236">
        <v>92559</v>
      </c>
      <c r="B3896" s="236" t="s">
        <v>3808</v>
      </c>
      <c r="C3896" s="236" t="s">
        <v>119</v>
      </c>
      <c r="D3896" s="236">
        <v>2390.4299999999998</v>
      </c>
    </row>
    <row r="3897" spans="1:4" ht="30" x14ac:dyDescent="0.25">
      <c r="A3897" s="236">
        <v>92550</v>
      </c>
      <c r="B3897" s="236" t="s">
        <v>3809</v>
      </c>
      <c r="C3897" s="236" t="s">
        <v>119</v>
      </c>
      <c r="D3897" s="236">
        <v>2878.7</v>
      </c>
    </row>
    <row r="3898" spans="1:4" ht="45" x14ac:dyDescent="0.25">
      <c r="A3898" s="236">
        <v>92560</v>
      </c>
      <c r="B3898" s="236" t="s">
        <v>3810</v>
      </c>
      <c r="C3898" s="236" t="s">
        <v>119</v>
      </c>
      <c r="D3898" s="236">
        <v>2829.57</v>
      </c>
    </row>
    <row r="3899" spans="1:4" ht="30" x14ac:dyDescent="0.25">
      <c r="A3899" s="236">
        <v>92551</v>
      </c>
      <c r="B3899" s="236" t="s">
        <v>3811</v>
      </c>
      <c r="C3899" s="236" t="s">
        <v>119</v>
      </c>
      <c r="D3899" s="236">
        <v>2990.78</v>
      </c>
    </row>
    <row r="3900" spans="1:4" ht="45" x14ac:dyDescent="0.25">
      <c r="A3900" s="236">
        <v>92561</v>
      </c>
      <c r="B3900" s="236" t="s">
        <v>3812</v>
      </c>
      <c r="C3900" s="236" t="s">
        <v>119</v>
      </c>
      <c r="D3900" s="236">
        <v>2942.27</v>
      </c>
    </row>
    <row r="3901" spans="1:4" ht="30" x14ac:dyDescent="0.25">
      <c r="A3901" s="236">
        <v>92262</v>
      </c>
      <c r="B3901" s="236" t="s">
        <v>3813</v>
      </c>
      <c r="C3901" s="236" t="s">
        <v>119</v>
      </c>
      <c r="D3901" s="236">
        <v>906.27</v>
      </c>
    </row>
    <row r="3902" spans="1:4" ht="30" x14ac:dyDescent="0.25">
      <c r="A3902" s="236">
        <v>106149</v>
      </c>
      <c r="B3902" s="236" t="s">
        <v>3814</v>
      </c>
      <c r="C3902" s="236" t="s">
        <v>119</v>
      </c>
      <c r="D3902" s="236">
        <v>1060.1500000000001</v>
      </c>
    </row>
    <row r="3903" spans="1:4" ht="30" x14ac:dyDescent="0.25">
      <c r="A3903" s="236">
        <v>106150</v>
      </c>
      <c r="B3903" s="236" t="s">
        <v>3815</v>
      </c>
      <c r="C3903" s="236" t="s">
        <v>119</v>
      </c>
      <c r="D3903" s="236">
        <v>1238.6400000000001</v>
      </c>
    </row>
    <row r="3904" spans="1:4" ht="30" x14ac:dyDescent="0.25">
      <c r="A3904" s="236">
        <v>106151</v>
      </c>
      <c r="B3904" s="236" t="s">
        <v>3816</v>
      </c>
      <c r="C3904" s="236" t="s">
        <v>119</v>
      </c>
      <c r="D3904" s="236">
        <v>1441.74</v>
      </c>
    </row>
    <row r="3905" spans="1:4" ht="30" x14ac:dyDescent="0.25">
      <c r="A3905" s="236">
        <v>92259</v>
      </c>
      <c r="B3905" s="236" t="s">
        <v>3817</v>
      </c>
      <c r="C3905" s="236" t="s">
        <v>119</v>
      </c>
      <c r="D3905" s="236">
        <v>547.77</v>
      </c>
    </row>
    <row r="3906" spans="1:4" ht="30" x14ac:dyDescent="0.25">
      <c r="A3906" s="236">
        <v>92260</v>
      </c>
      <c r="B3906" s="236" t="s">
        <v>3818</v>
      </c>
      <c r="C3906" s="236" t="s">
        <v>119</v>
      </c>
      <c r="D3906" s="236">
        <v>649.30999999999995</v>
      </c>
    </row>
    <row r="3907" spans="1:4" ht="30" x14ac:dyDescent="0.25">
      <c r="A3907" s="236">
        <v>92261</v>
      </c>
      <c r="B3907" s="236" t="s">
        <v>3819</v>
      </c>
      <c r="C3907" s="236" t="s">
        <v>119</v>
      </c>
      <c r="D3907" s="236">
        <v>747.79</v>
      </c>
    </row>
    <row r="3908" spans="1:4" ht="30" x14ac:dyDescent="0.25">
      <c r="A3908" s="236">
        <v>92258</v>
      </c>
      <c r="B3908" s="236" t="s">
        <v>3820</v>
      </c>
      <c r="C3908" s="236" t="s">
        <v>119</v>
      </c>
      <c r="D3908" s="236">
        <v>588.71</v>
      </c>
    </row>
    <row r="3909" spans="1:4" ht="30" x14ac:dyDescent="0.25">
      <c r="A3909" s="236">
        <v>92255</v>
      </c>
      <c r="B3909" s="236" t="s">
        <v>3821</v>
      </c>
      <c r="C3909" s="236" t="s">
        <v>119</v>
      </c>
      <c r="D3909" s="236">
        <v>237.42</v>
      </c>
    </row>
    <row r="3910" spans="1:4" ht="30" x14ac:dyDescent="0.25">
      <c r="A3910" s="236">
        <v>92256</v>
      </c>
      <c r="B3910" s="236" t="s">
        <v>3822</v>
      </c>
      <c r="C3910" s="236" t="s">
        <v>119</v>
      </c>
      <c r="D3910" s="236">
        <v>336.93</v>
      </c>
    </row>
    <row r="3911" spans="1:4" ht="30" x14ac:dyDescent="0.25">
      <c r="A3911" s="236">
        <v>92257</v>
      </c>
      <c r="B3911" s="236" t="s">
        <v>3823</v>
      </c>
      <c r="C3911" s="236" t="s">
        <v>119</v>
      </c>
      <c r="D3911" s="236">
        <v>433.42</v>
      </c>
    </row>
    <row r="3912" spans="1:4" ht="30" x14ac:dyDescent="0.25">
      <c r="A3912" s="236">
        <v>100393</v>
      </c>
      <c r="B3912" s="236" t="s">
        <v>3824</v>
      </c>
      <c r="C3912" s="236" t="s">
        <v>178</v>
      </c>
      <c r="D3912" s="236">
        <v>25.52</v>
      </c>
    </row>
    <row r="3913" spans="1:4" ht="30" x14ac:dyDescent="0.25">
      <c r="A3913" s="236">
        <v>100389</v>
      </c>
      <c r="B3913" s="236" t="s">
        <v>3825</v>
      </c>
      <c r="C3913" s="236" t="s">
        <v>178</v>
      </c>
      <c r="D3913" s="236">
        <v>21.19</v>
      </c>
    </row>
    <row r="3914" spans="1:4" ht="30" x14ac:dyDescent="0.25">
      <c r="A3914" s="236">
        <v>100395</v>
      </c>
      <c r="B3914" s="236" t="s">
        <v>3826</v>
      </c>
      <c r="C3914" s="236" t="s">
        <v>178</v>
      </c>
      <c r="D3914" s="236">
        <v>28.17</v>
      </c>
    </row>
    <row r="3915" spans="1:4" ht="30" x14ac:dyDescent="0.25">
      <c r="A3915" s="236">
        <v>100391</v>
      </c>
      <c r="B3915" s="236" t="s">
        <v>3827</v>
      </c>
      <c r="C3915" s="236" t="s">
        <v>178</v>
      </c>
      <c r="D3915" s="236">
        <v>23.46</v>
      </c>
    </row>
    <row r="3916" spans="1:4" ht="30" x14ac:dyDescent="0.25">
      <c r="A3916" s="236">
        <v>100392</v>
      </c>
      <c r="B3916" s="236" t="s">
        <v>3828</v>
      </c>
      <c r="C3916" s="236" t="s">
        <v>178</v>
      </c>
      <c r="D3916" s="236">
        <v>21.37</v>
      </c>
    </row>
    <row r="3917" spans="1:4" ht="30" x14ac:dyDescent="0.25">
      <c r="A3917" s="236">
        <v>100388</v>
      </c>
      <c r="B3917" s="236" t="s">
        <v>3829</v>
      </c>
      <c r="C3917" s="236" t="s">
        <v>178</v>
      </c>
      <c r="D3917" s="236">
        <v>27.25</v>
      </c>
    </row>
    <row r="3918" spans="1:4" ht="30" x14ac:dyDescent="0.25">
      <c r="A3918" s="236">
        <v>100394</v>
      </c>
      <c r="B3918" s="236" t="s">
        <v>3830</v>
      </c>
      <c r="C3918" s="236" t="s">
        <v>178</v>
      </c>
      <c r="D3918" s="236">
        <v>25.14</v>
      </c>
    </row>
    <row r="3919" spans="1:4" ht="30" x14ac:dyDescent="0.25">
      <c r="A3919" s="236">
        <v>100390</v>
      </c>
      <c r="B3919" s="236" t="s">
        <v>3831</v>
      </c>
      <c r="C3919" s="236" t="s">
        <v>178</v>
      </c>
      <c r="D3919" s="236">
        <v>32.08</v>
      </c>
    </row>
    <row r="3920" spans="1:4" ht="30" x14ac:dyDescent="0.25">
      <c r="A3920" s="236">
        <v>92575</v>
      </c>
      <c r="B3920" s="236" t="s">
        <v>3832</v>
      </c>
      <c r="C3920" s="236" t="s">
        <v>178</v>
      </c>
      <c r="D3920" s="236">
        <v>66.349999999999994</v>
      </c>
    </row>
    <row r="3921" spans="1:4" ht="45" x14ac:dyDescent="0.25">
      <c r="A3921" s="236">
        <v>92569</v>
      </c>
      <c r="B3921" s="236" t="s">
        <v>3833</v>
      </c>
      <c r="C3921" s="236" t="s">
        <v>178</v>
      </c>
      <c r="D3921" s="236">
        <v>72.22</v>
      </c>
    </row>
    <row r="3922" spans="1:4" ht="30" x14ac:dyDescent="0.25">
      <c r="A3922" s="236">
        <v>92578</v>
      </c>
      <c r="B3922" s="236" t="s">
        <v>3834</v>
      </c>
      <c r="C3922" s="236" t="s">
        <v>178</v>
      </c>
      <c r="D3922" s="236">
        <v>69.92</v>
      </c>
    </row>
    <row r="3923" spans="1:4" ht="45" x14ac:dyDescent="0.25">
      <c r="A3923" s="236">
        <v>92572</v>
      </c>
      <c r="B3923" s="236" t="s">
        <v>3835</v>
      </c>
      <c r="C3923" s="236" t="s">
        <v>178</v>
      </c>
      <c r="D3923" s="236">
        <v>75.849999999999994</v>
      </c>
    </row>
    <row r="3924" spans="1:4" ht="30" x14ac:dyDescent="0.25">
      <c r="A3924" s="236">
        <v>92576</v>
      </c>
      <c r="B3924" s="236" t="s">
        <v>3836</v>
      </c>
      <c r="C3924" s="236" t="s">
        <v>178</v>
      </c>
      <c r="D3924" s="236">
        <v>35.69</v>
      </c>
    </row>
    <row r="3925" spans="1:4" ht="30" x14ac:dyDescent="0.25">
      <c r="A3925" s="236">
        <v>92570</v>
      </c>
      <c r="B3925" s="236" t="s">
        <v>3837</v>
      </c>
      <c r="C3925" s="236" t="s">
        <v>178</v>
      </c>
      <c r="D3925" s="236">
        <v>45.19</v>
      </c>
    </row>
    <row r="3926" spans="1:4" ht="30" x14ac:dyDescent="0.25">
      <c r="A3926" s="236">
        <v>92579</v>
      </c>
      <c r="B3926" s="236" t="s">
        <v>3838</v>
      </c>
      <c r="C3926" s="236" t="s">
        <v>178</v>
      </c>
      <c r="D3926" s="236">
        <v>37.82</v>
      </c>
    </row>
    <row r="3927" spans="1:4" ht="45" x14ac:dyDescent="0.25">
      <c r="A3927" s="236">
        <v>92573</v>
      </c>
      <c r="B3927" s="236" t="s">
        <v>3839</v>
      </c>
      <c r="C3927" s="236" t="s">
        <v>178</v>
      </c>
      <c r="D3927" s="236">
        <v>47.87</v>
      </c>
    </row>
    <row r="3928" spans="1:4" ht="30" x14ac:dyDescent="0.25">
      <c r="A3928" s="236">
        <v>92574</v>
      </c>
      <c r="B3928" s="236" t="s">
        <v>3840</v>
      </c>
      <c r="C3928" s="236" t="s">
        <v>178</v>
      </c>
      <c r="D3928" s="236">
        <v>134.93</v>
      </c>
    </row>
    <row r="3929" spans="1:4" ht="45" x14ac:dyDescent="0.25">
      <c r="A3929" s="236">
        <v>92568</v>
      </c>
      <c r="B3929" s="236" t="s">
        <v>3841</v>
      </c>
      <c r="C3929" s="236" t="s">
        <v>178</v>
      </c>
      <c r="D3929" s="236">
        <v>143.21</v>
      </c>
    </row>
    <row r="3930" spans="1:4" ht="45" x14ac:dyDescent="0.25">
      <c r="A3930" s="236">
        <v>92577</v>
      </c>
      <c r="B3930" s="236" t="s">
        <v>3842</v>
      </c>
      <c r="C3930" s="236" t="s">
        <v>178</v>
      </c>
      <c r="D3930" s="236">
        <v>151.88</v>
      </c>
    </row>
    <row r="3931" spans="1:4" ht="45" x14ac:dyDescent="0.25">
      <c r="A3931" s="236">
        <v>92571</v>
      </c>
      <c r="B3931" s="236" t="s">
        <v>3843</v>
      </c>
      <c r="C3931" s="236" t="s">
        <v>178</v>
      </c>
      <c r="D3931" s="236">
        <v>148.68</v>
      </c>
    </row>
    <row r="3932" spans="1:4" ht="30" x14ac:dyDescent="0.25">
      <c r="A3932" s="236">
        <v>92581</v>
      </c>
      <c r="B3932" s="236" t="s">
        <v>3844</v>
      </c>
      <c r="C3932" s="236" t="s">
        <v>178</v>
      </c>
      <c r="D3932" s="236">
        <v>53.84</v>
      </c>
    </row>
    <row r="3933" spans="1:4" ht="45" x14ac:dyDescent="0.25">
      <c r="A3933" s="236">
        <v>104314</v>
      </c>
      <c r="B3933" s="236" t="s">
        <v>3845</v>
      </c>
      <c r="C3933" s="236" t="s">
        <v>442</v>
      </c>
      <c r="D3933" s="236">
        <v>12.07</v>
      </c>
    </row>
    <row r="3934" spans="1:4" ht="45" x14ac:dyDescent="0.25">
      <c r="A3934" s="236">
        <v>92580</v>
      </c>
      <c r="B3934" s="236" t="s">
        <v>3846</v>
      </c>
      <c r="C3934" s="236" t="s">
        <v>178</v>
      </c>
      <c r="D3934" s="236">
        <v>52.37</v>
      </c>
    </row>
    <row r="3935" spans="1:4" ht="30" x14ac:dyDescent="0.25">
      <c r="A3935" s="236">
        <v>92539</v>
      </c>
      <c r="B3935" s="236" t="s">
        <v>3847</v>
      </c>
      <c r="C3935" s="236" t="s">
        <v>178</v>
      </c>
      <c r="D3935" s="236">
        <v>109.04</v>
      </c>
    </row>
    <row r="3936" spans="1:4" ht="30" x14ac:dyDescent="0.25">
      <c r="A3936" s="236">
        <v>92540</v>
      </c>
      <c r="B3936" s="236" t="s">
        <v>3848</v>
      </c>
      <c r="C3936" s="236" t="s">
        <v>178</v>
      </c>
      <c r="D3936" s="236">
        <v>122.33</v>
      </c>
    </row>
    <row r="3937" spans="1:4" ht="30" x14ac:dyDescent="0.25">
      <c r="A3937" s="236">
        <v>92544</v>
      </c>
      <c r="B3937" s="236" t="s">
        <v>3849</v>
      </c>
      <c r="C3937" s="236" t="s">
        <v>178</v>
      </c>
      <c r="D3937" s="236">
        <v>26.61</v>
      </c>
    </row>
    <row r="3938" spans="1:4" ht="45" x14ac:dyDescent="0.25">
      <c r="A3938" s="236">
        <v>92543</v>
      </c>
      <c r="B3938" s="236" t="s">
        <v>3850</v>
      </c>
      <c r="C3938" s="236" t="s">
        <v>178</v>
      </c>
      <c r="D3938" s="236">
        <v>33.229999999999997</v>
      </c>
    </row>
    <row r="3939" spans="1:4" ht="30" x14ac:dyDescent="0.25">
      <c r="A3939" s="236">
        <v>97725</v>
      </c>
      <c r="B3939" s="236" t="s">
        <v>3851</v>
      </c>
      <c r="C3939" s="236" t="s">
        <v>124</v>
      </c>
      <c r="D3939" s="236">
        <v>0</v>
      </c>
    </row>
    <row r="3940" spans="1:4" ht="30" x14ac:dyDescent="0.25">
      <c r="A3940" s="236">
        <v>97721</v>
      </c>
      <c r="B3940" s="236" t="s">
        <v>3852</v>
      </c>
      <c r="C3940" s="236" t="s">
        <v>124</v>
      </c>
      <c r="D3940" s="236">
        <v>0</v>
      </c>
    </row>
    <row r="3941" spans="1:4" ht="30" x14ac:dyDescent="0.25">
      <c r="A3941" s="236">
        <v>97722</v>
      </c>
      <c r="B3941" s="236" t="s">
        <v>3853</v>
      </c>
      <c r="C3941" s="236" t="s">
        <v>124</v>
      </c>
      <c r="D3941" s="236">
        <v>0</v>
      </c>
    </row>
    <row r="3942" spans="1:4" ht="30" x14ac:dyDescent="0.25">
      <c r="A3942" s="236">
        <v>97724</v>
      </c>
      <c r="B3942" s="236" t="s">
        <v>3854</v>
      </c>
      <c r="C3942" s="236" t="s">
        <v>124</v>
      </c>
      <c r="D3942" s="236">
        <v>0</v>
      </c>
    </row>
    <row r="3943" spans="1:4" ht="30" x14ac:dyDescent="0.25">
      <c r="A3943" s="236">
        <v>97719</v>
      </c>
      <c r="B3943" s="236" t="s">
        <v>3855</v>
      </c>
      <c r="C3943" s="236" t="s">
        <v>124</v>
      </c>
      <c r="D3943" s="236">
        <v>0</v>
      </c>
    </row>
    <row r="3944" spans="1:4" ht="30" x14ac:dyDescent="0.25">
      <c r="A3944" s="236">
        <v>97723</v>
      </c>
      <c r="B3944" s="236" t="s">
        <v>3856</v>
      </c>
      <c r="C3944" s="236" t="s">
        <v>124</v>
      </c>
      <c r="D3944" s="236">
        <v>0</v>
      </c>
    </row>
    <row r="3945" spans="1:4" ht="30" x14ac:dyDescent="0.25">
      <c r="A3945" s="236">
        <v>104946</v>
      </c>
      <c r="B3945" s="236" t="s">
        <v>3857</v>
      </c>
      <c r="C3945" s="236" t="s">
        <v>124</v>
      </c>
      <c r="D3945" s="236">
        <v>0</v>
      </c>
    </row>
    <row r="3946" spans="1:4" ht="30" x14ac:dyDescent="0.25">
      <c r="A3946" s="236">
        <v>104944</v>
      </c>
      <c r="B3946" s="236" t="s">
        <v>3858</v>
      </c>
      <c r="C3946" s="236" t="s">
        <v>124</v>
      </c>
      <c r="D3946" s="236">
        <v>0</v>
      </c>
    </row>
    <row r="3947" spans="1:4" ht="30" x14ac:dyDescent="0.25">
      <c r="A3947" s="236">
        <v>104945</v>
      </c>
      <c r="B3947" s="236" t="s">
        <v>3859</v>
      </c>
      <c r="C3947" s="236" t="s">
        <v>124</v>
      </c>
      <c r="D3947" s="236">
        <v>0</v>
      </c>
    </row>
    <row r="3948" spans="1:4" ht="30" x14ac:dyDescent="0.25">
      <c r="A3948" s="236">
        <v>97720</v>
      </c>
      <c r="B3948" s="236" t="s">
        <v>3860</v>
      </c>
      <c r="C3948" s="236" t="s">
        <v>124</v>
      </c>
      <c r="D3948" s="236">
        <v>0</v>
      </c>
    </row>
    <row r="3949" spans="1:4" ht="30" x14ac:dyDescent="0.25">
      <c r="A3949" s="236">
        <v>97740</v>
      </c>
      <c r="B3949" s="236" t="s">
        <v>3861</v>
      </c>
      <c r="C3949" s="236" t="s">
        <v>124</v>
      </c>
      <c r="D3949" s="236">
        <v>2096.77</v>
      </c>
    </row>
    <row r="3950" spans="1:4" ht="30" x14ac:dyDescent="0.25">
      <c r="A3950" s="236">
        <v>97738</v>
      </c>
      <c r="B3950" s="236" t="s">
        <v>3862</v>
      </c>
      <c r="C3950" s="236" t="s">
        <v>124</v>
      </c>
      <c r="D3950" s="236">
        <v>4553.6099999999997</v>
      </c>
    </row>
    <row r="3951" spans="1:4" ht="30" x14ac:dyDescent="0.25">
      <c r="A3951" s="236">
        <v>97739</v>
      </c>
      <c r="B3951" s="236" t="s">
        <v>3863</v>
      </c>
      <c r="C3951" s="236" t="s">
        <v>124</v>
      </c>
      <c r="D3951" s="236">
        <v>3210.47</v>
      </c>
    </row>
    <row r="3952" spans="1:4" ht="30" x14ac:dyDescent="0.25">
      <c r="A3952" s="236">
        <v>97736</v>
      </c>
      <c r="B3952" s="236" t="s">
        <v>3864</v>
      </c>
      <c r="C3952" s="236" t="s">
        <v>124</v>
      </c>
      <c r="D3952" s="236">
        <v>1529.73</v>
      </c>
    </row>
    <row r="3953" spans="1:4" ht="30" x14ac:dyDescent="0.25">
      <c r="A3953" s="236">
        <v>97734</v>
      </c>
      <c r="B3953" s="236" t="s">
        <v>3865</v>
      </c>
      <c r="C3953" s="236" t="s">
        <v>124</v>
      </c>
      <c r="D3953" s="236">
        <v>3504.62</v>
      </c>
    </row>
    <row r="3954" spans="1:4" ht="30" x14ac:dyDescent="0.25">
      <c r="A3954" s="236">
        <v>97735</v>
      </c>
      <c r="B3954" s="236" t="s">
        <v>3866</v>
      </c>
      <c r="C3954" s="236" t="s">
        <v>124</v>
      </c>
      <c r="D3954" s="236">
        <v>2793.41</v>
      </c>
    </row>
    <row r="3955" spans="1:4" ht="30" x14ac:dyDescent="0.25">
      <c r="A3955" s="236">
        <v>97737</v>
      </c>
      <c r="B3955" s="236" t="s">
        <v>3867</v>
      </c>
      <c r="C3955" s="236" t="s">
        <v>124</v>
      </c>
      <c r="D3955" s="236">
        <v>3553.24</v>
      </c>
    </row>
    <row r="3956" spans="1:4" ht="30" x14ac:dyDescent="0.25">
      <c r="A3956" s="236">
        <v>97733</v>
      </c>
      <c r="B3956" s="236" t="s">
        <v>3868</v>
      </c>
      <c r="C3956" s="236" t="s">
        <v>124</v>
      </c>
      <c r="D3956" s="236">
        <v>3962.71</v>
      </c>
    </row>
    <row r="3957" spans="1:4" ht="30" x14ac:dyDescent="0.25">
      <c r="A3957" s="236">
        <v>98616</v>
      </c>
      <c r="B3957" s="236" t="s">
        <v>3869</v>
      </c>
      <c r="C3957" s="236" t="s">
        <v>178</v>
      </c>
      <c r="D3957" s="236">
        <v>236.8</v>
      </c>
    </row>
    <row r="3958" spans="1:4" ht="30" x14ac:dyDescent="0.25">
      <c r="A3958" s="236">
        <v>98619</v>
      </c>
      <c r="B3958" s="236" t="s">
        <v>3870</v>
      </c>
      <c r="C3958" s="236" t="s">
        <v>178</v>
      </c>
      <c r="D3958" s="236">
        <v>253.86</v>
      </c>
    </row>
    <row r="3959" spans="1:4" ht="30" x14ac:dyDescent="0.25">
      <c r="A3959" s="236">
        <v>98622</v>
      </c>
      <c r="B3959" s="236" t="s">
        <v>3871</v>
      </c>
      <c r="C3959" s="236" t="s">
        <v>178</v>
      </c>
      <c r="D3959" s="236">
        <v>388.85</v>
      </c>
    </row>
    <row r="3960" spans="1:4" ht="30" x14ac:dyDescent="0.25">
      <c r="A3960" s="236">
        <v>98625</v>
      </c>
      <c r="B3960" s="236" t="s">
        <v>3872</v>
      </c>
      <c r="C3960" s="236" t="s">
        <v>178</v>
      </c>
      <c r="D3960" s="236">
        <v>402.76</v>
      </c>
    </row>
    <row r="3961" spans="1:4" ht="30" x14ac:dyDescent="0.25">
      <c r="A3961" s="236">
        <v>105918</v>
      </c>
      <c r="B3961" s="236" t="s">
        <v>3873</v>
      </c>
      <c r="C3961" s="236" t="s">
        <v>178</v>
      </c>
      <c r="D3961" s="236">
        <v>0</v>
      </c>
    </row>
    <row r="3962" spans="1:4" ht="30" x14ac:dyDescent="0.25">
      <c r="A3962" s="236">
        <v>98631</v>
      </c>
      <c r="B3962" s="236" t="s">
        <v>3874</v>
      </c>
      <c r="C3962" s="236" t="s">
        <v>178</v>
      </c>
      <c r="D3962" s="236">
        <v>0</v>
      </c>
    </row>
    <row r="3963" spans="1:4" ht="30" x14ac:dyDescent="0.25">
      <c r="A3963" s="236">
        <v>98637</v>
      </c>
      <c r="B3963" s="236" t="s">
        <v>3875</v>
      </c>
      <c r="C3963" s="236" t="s">
        <v>124</v>
      </c>
      <c r="D3963" s="236">
        <v>0</v>
      </c>
    </row>
    <row r="3964" spans="1:4" ht="30" x14ac:dyDescent="0.25">
      <c r="A3964" s="236">
        <v>98641</v>
      </c>
      <c r="B3964" s="236" t="s">
        <v>3876</v>
      </c>
      <c r="C3964" s="236" t="s">
        <v>124</v>
      </c>
      <c r="D3964" s="236">
        <v>0</v>
      </c>
    </row>
    <row r="3965" spans="1:4" ht="30" x14ac:dyDescent="0.25">
      <c r="A3965" s="236">
        <v>98645</v>
      </c>
      <c r="B3965" s="236" t="s">
        <v>3877</v>
      </c>
      <c r="C3965" s="236" t="s">
        <v>124</v>
      </c>
      <c r="D3965" s="236">
        <v>0</v>
      </c>
    </row>
    <row r="3966" spans="1:4" ht="30" x14ac:dyDescent="0.25">
      <c r="A3966" s="236">
        <v>98649</v>
      </c>
      <c r="B3966" s="236" t="s">
        <v>3878</v>
      </c>
      <c r="C3966" s="236" t="s">
        <v>124</v>
      </c>
      <c r="D3966" s="236">
        <v>0</v>
      </c>
    </row>
    <row r="3967" spans="1:4" ht="30" x14ac:dyDescent="0.25">
      <c r="A3967" s="236">
        <v>98653</v>
      </c>
      <c r="B3967" s="236" t="s">
        <v>3879</v>
      </c>
      <c r="C3967" s="236" t="s">
        <v>124</v>
      </c>
      <c r="D3967" s="236">
        <v>0</v>
      </c>
    </row>
    <row r="3968" spans="1:4" ht="30" x14ac:dyDescent="0.25">
      <c r="A3968" s="236">
        <v>98657</v>
      </c>
      <c r="B3968" s="236" t="s">
        <v>3880</v>
      </c>
      <c r="C3968" s="236" t="s">
        <v>33</v>
      </c>
      <c r="D3968" s="236">
        <v>710.21</v>
      </c>
    </row>
    <row r="3969" spans="1:4" ht="30" x14ac:dyDescent="0.25">
      <c r="A3969" s="236">
        <v>100344</v>
      </c>
      <c r="B3969" s="236" t="s">
        <v>3881</v>
      </c>
      <c r="C3969" s="236" t="s">
        <v>442</v>
      </c>
      <c r="D3969" s="236">
        <v>11.15</v>
      </c>
    </row>
    <row r="3970" spans="1:4" ht="30" x14ac:dyDescent="0.25">
      <c r="A3970" s="236">
        <v>100345</v>
      </c>
      <c r="B3970" s="236" t="s">
        <v>3882</v>
      </c>
      <c r="C3970" s="236" t="s">
        <v>442</v>
      </c>
      <c r="D3970" s="236">
        <v>8.32</v>
      </c>
    </row>
    <row r="3971" spans="1:4" ht="30" x14ac:dyDescent="0.25">
      <c r="A3971" s="236">
        <v>100346</v>
      </c>
      <c r="B3971" s="236" t="s">
        <v>3883</v>
      </c>
      <c r="C3971" s="236" t="s">
        <v>442</v>
      </c>
      <c r="D3971" s="236">
        <v>7.78</v>
      </c>
    </row>
    <row r="3972" spans="1:4" ht="30" x14ac:dyDescent="0.25">
      <c r="A3972" s="236">
        <v>100347</v>
      </c>
      <c r="B3972" s="236" t="s">
        <v>3884</v>
      </c>
      <c r="C3972" s="236" t="s">
        <v>442</v>
      </c>
      <c r="D3972" s="236">
        <v>8.56</v>
      </c>
    </row>
    <row r="3973" spans="1:4" ht="30" x14ac:dyDescent="0.25">
      <c r="A3973" s="236">
        <v>100348</v>
      </c>
      <c r="B3973" s="236" t="s">
        <v>3885</v>
      </c>
      <c r="C3973" s="236" t="s">
        <v>442</v>
      </c>
      <c r="D3973" s="236">
        <v>8.35</v>
      </c>
    </row>
    <row r="3974" spans="1:4" ht="30" x14ac:dyDescent="0.25">
      <c r="A3974" s="236">
        <v>100342</v>
      </c>
      <c r="B3974" s="236" t="s">
        <v>3886</v>
      </c>
      <c r="C3974" s="236" t="s">
        <v>442</v>
      </c>
      <c r="D3974" s="236">
        <v>16.89</v>
      </c>
    </row>
    <row r="3975" spans="1:4" ht="30" x14ac:dyDescent="0.25">
      <c r="A3975" s="236">
        <v>100343</v>
      </c>
      <c r="B3975" s="236" t="s">
        <v>3887</v>
      </c>
      <c r="C3975" s="236" t="s">
        <v>442</v>
      </c>
      <c r="D3975" s="236">
        <v>14.24</v>
      </c>
    </row>
    <row r="3976" spans="1:4" ht="30" x14ac:dyDescent="0.25">
      <c r="A3976" s="236">
        <v>100349</v>
      </c>
      <c r="B3976" s="236" t="s">
        <v>3888</v>
      </c>
      <c r="C3976" s="236" t="s">
        <v>124</v>
      </c>
      <c r="D3976" s="236">
        <v>577.96</v>
      </c>
    </row>
    <row r="3977" spans="1:4" ht="30" x14ac:dyDescent="0.25">
      <c r="A3977" s="236">
        <v>100336</v>
      </c>
      <c r="B3977" s="236" t="s">
        <v>3889</v>
      </c>
      <c r="C3977" s="236" t="s">
        <v>178</v>
      </c>
      <c r="D3977" s="236">
        <v>0</v>
      </c>
    </row>
    <row r="3978" spans="1:4" ht="30" x14ac:dyDescent="0.25">
      <c r="A3978" s="236">
        <v>100337</v>
      </c>
      <c r="B3978" s="236" t="s">
        <v>3890</v>
      </c>
      <c r="C3978" s="236" t="s">
        <v>178</v>
      </c>
      <c r="D3978" s="236">
        <v>0</v>
      </c>
    </row>
    <row r="3979" spans="1:4" ht="30" x14ac:dyDescent="0.25">
      <c r="A3979" s="236">
        <v>100339</v>
      </c>
      <c r="B3979" s="236" t="s">
        <v>3891</v>
      </c>
      <c r="C3979" s="236" t="s">
        <v>178</v>
      </c>
      <c r="D3979" s="236">
        <v>0</v>
      </c>
    </row>
    <row r="3980" spans="1:4" ht="30" x14ac:dyDescent="0.25">
      <c r="A3980" s="236">
        <v>100340</v>
      </c>
      <c r="B3980" s="236" t="s">
        <v>3892</v>
      </c>
      <c r="C3980" s="236" t="s">
        <v>178</v>
      </c>
      <c r="D3980" s="236">
        <v>0</v>
      </c>
    </row>
    <row r="3981" spans="1:4" ht="30" x14ac:dyDescent="0.25">
      <c r="A3981" s="236">
        <v>105805</v>
      </c>
      <c r="B3981" s="236" t="s">
        <v>3893</v>
      </c>
      <c r="C3981" s="236" t="s">
        <v>178</v>
      </c>
      <c r="D3981" s="236">
        <v>881.97</v>
      </c>
    </row>
    <row r="3982" spans="1:4" ht="30" x14ac:dyDescent="0.25">
      <c r="A3982" s="236">
        <v>105806</v>
      </c>
      <c r="B3982" s="236" t="s">
        <v>3894</v>
      </c>
      <c r="C3982" s="236" t="s">
        <v>178</v>
      </c>
      <c r="D3982" s="236">
        <v>555.15</v>
      </c>
    </row>
    <row r="3983" spans="1:4" ht="30" x14ac:dyDescent="0.25">
      <c r="A3983" s="236">
        <v>105807</v>
      </c>
      <c r="B3983" s="236" t="s">
        <v>3895</v>
      </c>
      <c r="C3983" s="236" t="s">
        <v>178</v>
      </c>
      <c r="D3983" s="236">
        <v>702.38</v>
      </c>
    </row>
    <row r="3984" spans="1:4" ht="30" x14ac:dyDescent="0.25">
      <c r="A3984" s="236">
        <v>105808</v>
      </c>
      <c r="B3984" s="236" t="s">
        <v>3896</v>
      </c>
      <c r="C3984" s="236" t="s">
        <v>178</v>
      </c>
      <c r="D3984" s="236">
        <v>457.27</v>
      </c>
    </row>
    <row r="3985" spans="1:4" ht="30" x14ac:dyDescent="0.25">
      <c r="A3985" s="236">
        <v>100341</v>
      </c>
      <c r="B3985" s="236" t="s">
        <v>3897</v>
      </c>
      <c r="C3985" s="236" t="s">
        <v>178</v>
      </c>
      <c r="D3985" s="236">
        <v>45.58</v>
      </c>
    </row>
    <row r="3986" spans="1:4" ht="30" x14ac:dyDescent="0.25">
      <c r="A3986" s="236">
        <v>100351</v>
      </c>
      <c r="B3986" s="236" t="s">
        <v>3898</v>
      </c>
      <c r="C3986" s="236" t="s">
        <v>178</v>
      </c>
      <c r="D3986" s="236">
        <v>0</v>
      </c>
    </row>
    <row r="3987" spans="1:4" ht="30" x14ac:dyDescent="0.25">
      <c r="A3987" s="236">
        <v>100353</v>
      </c>
      <c r="B3987" s="236" t="s">
        <v>3899</v>
      </c>
      <c r="C3987" s="236" t="s">
        <v>178</v>
      </c>
      <c r="D3987" s="236">
        <v>0</v>
      </c>
    </row>
    <row r="3988" spans="1:4" ht="30" x14ac:dyDescent="0.25">
      <c r="A3988" s="236">
        <v>100350</v>
      </c>
      <c r="B3988" s="236" t="s">
        <v>3900</v>
      </c>
      <c r="C3988" s="236" t="s">
        <v>178</v>
      </c>
      <c r="D3988" s="236">
        <v>0</v>
      </c>
    </row>
    <row r="3989" spans="1:4" ht="30" x14ac:dyDescent="0.25">
      <c r="A3989" s="236">
        <v>105043</v>
      </c>
      <c r="B3989" s="236" t="s">
        <v>3901</v>
      </c>
      <c r="C3989" s="236" t="s">
        <v>33</v>
      </c>
      <c r="D3989" s="236">
        <v>0</v>
      </c>
    </row>
    <row r="3990" spans="1:4" ht="30" x14ac:dyDescent="0.25">
      <c r="A3990" s="236">
        <v>105047</v>
      </c>
      <c r="B3990" s="236" t="s">
        <v>3902</v>
      </c>
      <c r="C3990" s="236" t="s">
        <v>33</v>
      </c>
      <c r="D3990" s="236">
        <v>0</v>
      </c>
    </row>
    <row r="3991" spans="1:4" ht="30" x14ac:dyDescent="0.25">
      <c r="A3991" s="236">
        <v>105044</v>
      </c>
      <c r="B3991" s="236" t="s">
        <v>3903</v>
      </c>
      <c r="C3991" s="236" t="s">
        <v>33</v>
      </c>
      <c r="D3991" s="236">
        <v>0</v>
      </c>
    </row>
    <row r="3992" spans="1:4" ht="30" x14ac:dyDescent="0.25">
      <c r="A3992" s="236">
        <v>105094</v>
      </c>
      <c r="B3992" s="236" t="s">
        <v>3904</v>
      </c>
      <c r="C3992" s="236" t="s">
        <v>33</v>
      </c>
      <c r="D3992" s="236">
        <v>0</v>
      </c>
    </row>
    <row r="3993" spans="1:4" ht="30" x14ac:dyDescent="0.25">
      <c r="A3993" s="236">
        <v>105096</v>
      </c>
      <c r="B3993" s="236" t="s">
        <v>3905</v>
      </c>
      <c r="C3993" s="236" t="s">
        <v>33</v>
      </c>
      <c r="D3993" s="236">
        <v>0</v>
      </c>
    </row>
    <row r="3994" spans="1:4" ht="30" x14ac:dyDescent="0.25">
      <c r="A3994" s="236">
        <v>105048</v>
      </c>
      <c r="B3994" s="236" t="s">
        <v>3906</v>
      </c>
      <c r="C3994" s="236" t="s">
        <v>33</v>
      </c>
      <c r="D3994" s="236">
        <v>0</v>
      </c>
    </row>
    <row r="3995" spans="1:4" ht="30" x14ac:dyDescent="0.25">
      <c r="A3995" s="236">
        <v>105097</v>
      </c>
      <c r="B3995" s="236" t="s">
        <v>3907</v>
      </c>
      <c r="C3995" s="236" t="s">
        <v>33</v>
      </c>
      <c r="D3995" s="236">
        <v>0</v>
      </c>
    </row>
    <row r="3996" spans="1:4" ht="30" x14ac:dyDescent="0.25">
      <c r="A3996" s="236">
        <v>105049</v>
      </c>
      <c r="B3996" s="236" t="s">
        <v>3908</v>
      </c>
      <c r="C3996" s="236" t="s">
        <v>33</v>
      </c>
      <c r="D3996" s="236">
        <v>0</v>
      </c>
    </row>
    <row r="3997" spans="1:4" ht="30" x14ac:dyDescent="0.25">
      <c r="A3997" s="236">
        <v>105051</v>
      </c>
      <c r="B3997" s="236" t="s">
        <v>3909</v>
      </c>
      <c r="C3997" s="236" t="s">
        <v>33</v>
      </c>
      <c r="D3997" s="236">
        <v>0</v>
      </c>
    </row>
    <row r="3998" spans="1:4" ht="30" x14ac:dyDescent="0.25">
      <c r="A3998" s="236">
        <v>105054</v>
      </c>
      <c r="B3998" s="236" t="s">
        <v>3910</v>
      </c>
      <c r="C3998" s="236" t="s">
        <v>33</v>
      </c>
      <c r="D3998" s="236">
        <v>0</v>
      </c>
    </row>
    <row r="3999" spans="1:4" ht="30" x14ac:dyDescent="0.25">
      <c r="A3999" s="236">
        <v>105052</v>
      </c>
      <c r="B3999" s="236" t="s">
        <v>3911</v>
      </c>
      <c r="C3999" s="236" t="s">
        <v>33</v>
      </c>
      <c r="D3999" s="236">
        <v>0</v>
      </c>
    </row>
    <row r="4000" spans="1:4" ht="30" x14ac:dyDescent="0.25">
      <c r="A4000" s="236">
        <v>105055</v>
      </c>
      <c r="B4000" s="236" t="s">
        <v>3912</v>
      </c>
      <c r="C4000" s="236" t="s">
        <v>33</v>
      </c>
      <c r="D4000" s="236">
        <v>0</v>
      </c>
    </row>
    <row r="4001" spans="1:4" ht="30" x14ac:dyDescent="0.25">
      <c r="A4001" s="236">
        <v>105065</v>
      </c>
      <c r="B4001" s="236" t="s">
        <v>3913</v>
      </c>
      <c r="C4001" s="236" t="s">
        <v>33</v>
      </c>
      <c r="D4001" s="236">
        <v>0</v>
      </c>
    </row>
    <row r="4002" spans="1:4" ht="30" x14ac:dyDescent="0.25">
      <c r="A4002" s="236">
        <v>105059</v>
      </c>
      <c r="B4002" s="236" t="s">
        <v>3914</v>
      </c>
      <c r="C4002" s="236" t="s">
        <v>33</v>
      </c>
      <c r="D4002" s="236">
        <v>0</v>
      </c>
    </row>
    <row r="4003" spans="1:4" ht="30" x14ac:dyDescent="0.25">
      <c r="A4003" s="236">
        <v>105057</v>
      </c>
      <c r="B4003" s="236" t="s">
        <v>3915</v>
      </c>
      <c r="C4003" s="236" t="s">
        <v>33</v>
      </c>
      <c r="D4003" s="236">
        <v>0</v>
      </c>
    </row>
    <row r="4004" spans="1:4" ht="30" x14ac:dyDescent="0.25">
      <c r="A4004" s="236">
        <v>105060</v>
      </c>
      <c r="B4004" s="236" t="s">
        <v>3916</v>
      </c>
      <c r="C4004" s="236" t="s">
        <v>33</v>
      </c>
      <c r="D4004" s="236">
        <v>0</v>
      </c>
    </row>
    <row r="4005" spans="1:4" ht="30" x14ac:dyDescent="0.25">
      <c r="A4005" s="236">
        <v>105042</v>
      </c>
      <c r="B4005" s="236" t="s">
        <v>3917</v>
      </c>
      <c r="C4005" s="236" t="s">
        <v>33</v>
      </c>
      <c r="D4005" s="236">
        <v>72.239999999999995</v>
      </c>
    </row>
    <row r="4006" spans="1:4" ht="30" x14ac:dyDescent="0.25">
      <c r="A4006" s="236">
        <v>105046</v>
      </c>
      <c r="B4006" s="236" t="s">
        <v>3918</v>
      </c>
      <c r="C4006" s="236" t="s">
        <v>33</v>
      </c>
      <c r="D4006" s="236">
        <v>59.44</v>
      </c>
    </row>
    <row r="4007" spans="1:4" ht="30" x14ac:dyDescent="0.25">
      <c r="A4007" s="236">
        <v>105095</v>
      </c>
      <c r="B4007" s="236" t="s">
        <v>3919</v>
      </c>
      <c r="C4007" s="236" t="s">
        <v>33</v>
      </c>
      <c r="D4007" s="236">
        <v>104.95</v>
      </c>
    </row>
    <row r="4008" spans="1:4" ht="30" x14ac:dyDescent="0.25">
      <c r="A4008" s="236">
        <v>105098</v>
      </c>
      <c r="B4008" s="236" t="s">
        <v>3920</v>
      </c>
      <c r="C4008" s="236" t="s">
        <v>33</v>
      </c>
      <c r="D4008" s="236">
        <v>92.17</v>
      </c>
    </row>
    <row r="4009" spans="1:4" ht="30" x14ac:dyDescent="0.25">
      <c r="A4009" s="236">
        <v>105050</v>
      </c>
      <c r="B4009" s="236" t="s">
        <v>3921</v>
      </c>
      <c r="C4009" s="236" t="s">
        <v>33</v>
      </c>
      <c r="D4009" s="236">
        <v>211.96</v>
      </c>
    </row>
    <row r="4010" spans="1:4" ht="30" x14ac:dyDescent="0.25">
      <c r="A4010" s="236">
        <v>105053</v>
      </c>
      <c r="B4010" s="236" t="s">
        <v>3922</v>
      </c>
      <c r="C4010" s="236" t="s">
        <v>33</v>
      </c>
      <c r="D4010" s="236">
        <v>199.34</v>
      </c>
    </row>
    <row r="4011" spans="1:4" ht="30" x14ac:dyDescent="0.25">
      <c r="A4011" s="236">
        <v>105056</v>
      </c>
      <c r="B4011" s="236" t="s">
        <v>3923</v>
      </c>
      <c r="C4011" s="236" t="s">
        <v>33</v>
      </c>
      <c r="D4011" s="236">
        <v>290.76</v>
      </c>
    </row>
    <row r="4012" spans="1:4" ht="30" x14ac:dyDescent="0.25">
      <c r="A4012" s="236">
        <v>105058</v>
      </c>
      <c r="B4012" s="236" t="s">
        <v>3924</v>
      </c>
      <c r="C4012" s="236" t="s">
        <v>33</v>
      </c>
      <c r="D4012" s="236">
        <v>279.06</v>
      </c>
    </row>
    <row r="4013" spans="1:4" ht="45" x14ac:dyDescent="0.25">
      <c r="A4013" s="236">
        <v>105062</v>
      </c>
      <c r="B4013" s="236" t="s">
        <v>3925</v>
      </c>
      <c r="C4013" s="236" t="s">
        <v>33</v>
      </c>
      <c r="D4013" s="236">
        <v>0</v>
      </c>
    </row>
    <row r="4014" spans="1:4" ht="45" x14ac:dyDescent="0.25">
      <c r="A4014" s="236">
        <v>105066</v>
      </c>
      <c r="B4014" s="236" t="s">
        <v>3926</v>
      </c>
      <c r="C4014" s="236" t="s">
        <v>33</v>
      </c>
      <c r="D4014" s="236">
        <v>0</v>
      </c>
    </row>
    <row r="4015" spans="1:4" ht="45" x14ac:dyDescent="0.25">
      <c r="A4015" s="236">
        <v>105063</v>
      </c>
      <c r="B4015" s="236" t="s">
        <v>3927</v>
      </c>
      <c r="C4015" s="236" t="s">
        <v>33</v>
      </c>
      <c r="D4015" s="236">
        <v>0</v>
      </c>
    </row>
    <row r="4016" spans="1:4" ht="45" x14ac:dyDescent="0.25">
      <c r="A4016" s="236">
        <v>105067</v>
      </c>
      <c r="B4016" s="236" t="s">
        <v>3928</v>
      </c>
      <c r="C4016" s="236" t="s">
        <v>33</v>
      </c>
      <c r="D4016" s="236">
        <v>0</v>
      </c>
    </row>
    <row r="4017" spans="1:4" ht="45" x14ac:dyDescent="0.25">
      <c r="A4017" s="236">
        <v>105069</v>
      </c>
      <c r="B4017" s="236" t="s">
        <v>3929</v>
      </c>
      <c r="C4017" s="236" t="s">
        <v>33</v>
      </c>
      <c r="D4017" s="236">
        <v>0</v>
      </c>
    </row>
    <row r="4018" spans="1:4" ht="45" x14ac:dyDescent="0.25">
      <c r="A4018" s="236">
        <v>105072</v>
      </c>
      <c r="B4018" s="236" t="s">
        <v>3930</v>
      </c>
      <c r="C4018" s="236" t="s">
        <v>33</v>
      </c>
      <c r="D4018" s="236">
        <v>0</v>
      </c>
    </row>
    <row r="4019" spans="1:4" ht="45" x14ac:dyDescent="0.25">
      <c r="A4019" s="236">
        <v>105070</v>
      </c>
      <c r="B4019" s="236" t="s">
        <v>3931</v>
      </c>
      <c r="C4019" s="236" t="s">
        <v>33</v>
      </c>
      <c r="D4019" s="236">
        <v>0</v>
      </c>
    </row>
    <row r="4020" spans="1:4" ht="45" x14ac:dyDescent="0.25">
      <c r="A4020" s="236">
        <v>105073</v>
      </c>
      <c r="B4020" s="236" t="s">
        <v>3932</v>
      </c>
      <c r="C4020" s="236" t="s">
        <v>33</v>
      </c>
      <c r="D4020" s="236">
        <v>0</v>
      </c>
    </row>
    <row r="4021" spans="1:4" ht="45" x14ac:dyDescent="0.25">
      <c r="A4021" s="236">
        <v>105075</v>
      </c>
      <c r="B4021" s="236" t="s">
        <v>3933</v>
      </c>
      <c r="C4021" s="236" t="s">
        <v>33</v>
      </c>
      <c r="D4021" s="236">
        <v>0</v>
      </c>
    </row>
    <row r="4022" spans="1:4" ht="45" x14ac:dyDescent="0.25">
      <c r="A4022" s="236">
        <v>105078</v>
      </c>
      <c r="B4022" s="236" t="s">
        <v>3934</v>
      </c>
      <c r="C4022" s="236" t="s">
        <v>33</v>
      </c>
      <c r="D4022" s="236">
        <v>0</v>
      </c>
    </row>
    <row r="4023" spans="1:4" ht="45" x14ac:dyDescent="0.25">
      <c r="A4023" s="236">
        <v>105076</v>
      </c>
      <c r="B4023" s="236" t="s">
        <v>3935</v>
      </c>
      <c r="C4023" s="236" t="s">
        <v>33</v>
      </c>
      <c r="D4023" s="236">
        <v>0</v>
      </c>
    </row>
    <row r="4024" spans="1:4" ht="45" x14ac:dyDescent="0.25">
      <c r="A4024" s="236">
        <v>105079</v>
      </c>
      <c r="B4024" s="236" t="s">
        <v>3936</v>
      </c>
      <c r="C4024" s="236" t="s">
        <v>33</v>
      </c>
      <c r="D4024" s="236">
        <v>0</v>
      </c>
    </row>
    <row r="4025" spans="1:4" ht="45" x14ac:dyDescent="0.25">
      <c r="A4025" s="236">
        <v>105061</v>
      </c>
      <c r="B4025" s="236" t="s">
        <v>3937</v>
      </c>
      <c r="C4025" s="236" t="s">
        <v>33</v>
      </c>
      <c r="D4025" s="236">
        <v>116.79</v>
      </c>
    </row>
    <row r="4026" spans="1:4" ht="45" x14ac:dyDescent="0.25">
      <c r="A4026" s="236">
        <v>105064</v>
      </c>
      <c r="B4026" s="236" t="s">
        <v>3938</v>
      </c>
      <c r="C4026" s="236" t="s">
        <v>33</v>
      </c>
      <c r="D4026" s="236">
        <v>100.22</v>
      </c>
    </row>
    <row r="4027" spans="1:4" ht="45" x14ac:dyDescent="0.25">
      <c r="A4027" s="236">
        <v>105068</v>
      </c>
      <c r="B4027" s="236" t="s">
        <v>3939</v>
      </c>
      <c r="C4027" s="236" t="s">
        <v>33</v>
      </c>
      <c r="D4027" s="236">
        <v>194.44</v>
      </c>
    </row>
    <row r="4028" spans="1:4" ht="45" x14ac:dyDescent="0.25">
      <c r="A4028" s="236">
        <v>105071</v>
      </c>
      <c r="B4028" s="236" t="s">
        <v>3940</v>
      </c>
      <c r="C4028" s="236" t="s">
        <v>33</v>
      </c>
      <c r="D4028" s="236">
        <v>177.89</v>
      </c>
    </row>
    <row r="4029" spans="1:4" ht="45" x14ac:dyDescent="0.25">
      <c r="A4029" s="236">
        <v>105074</v>
      </c>
      <c r="B4029" s="236" t="s">
        <v>3941</v>
      </c>
      <c r="C4029" s="236" t="s">
        <v>33</v>
      </c>
      <c r="D4029" s="236">
        <v>303.11</v>
      </c>
    </row>
    <row r="4030" spans="1:4" ht="45" x14ac:dyDescent="0.25">
      <c r="A4030" s="236">
        <v>105077</v>
      </c>
      <c r="B4030" s="236" t="s">
        <v>3942</v>
      </c>
      <c r="C4030" s="236" t="s">
        <v>33</v>
      </c>
      <c r="D4030" s="236">
        <v>286.64</v>
      </c>
    </row>
    <row r="4031" spans="1:4" x14ac:dyDescent="0.25">
      <c r="A4031" s="236">
        <v>105090</v>
      </c>
      <c r="B4031" s="236" t="s">
        <v>3943</v>
      </c>
      <c r="C4031" s="236" t="s">
        <v>178</v>
      </c>
      <c r="D4031" s="236">
        <v>593.24</v>
      </c>
    </row>
    <row r="4032" spans="1:4" ht="30" x14ac:dyDescent="0.25">
      <c r="A4032" s="236">
        <v>105099</v>
      </c>
      <c r="B4032" s="236" t="s">
        <v>3944</v>
      </c>
      <c r="C4032" s="236" t="s">
        <v>33</v>
      </c>
      <c r="D4032" s="236">
        <v>87.77</v>
      </c>
    </row>
    <row r="4033" spans="1:4" ht="30" x14ac:dyDescent="0.25">
      <c r="A4033" s="236">
        <v>105100</v>
      </c>
      <c r="B4033" s="236" t="s">
        <v>3945</v>
      </c>
      <c r="C4033" s="236" t="s">
        <v>33</v>
      </c>
      <c r="D4033" s="236">
        <v>124.12</v>
      </c>
    </row>
    <row r="4034" spans="1:4" ht="30" x14ac:dyDescent="0.25">
      <c r="A4034" s="236">
        <v>105101</v>
      </c>
      <c r="B4034" s="236" t="s">
        <v>3946</v>
      </c>
      <c r="C4034" s="236" t="s">
        <v>33</v>
      </c>
      <c r="D4034" s="236">
        <v>238.73</v>
      </c>
    </row>
    <row r="4035" spans="1:4" ht="30" x14ac:dyDescent="0.25">
      <c r="A4035" s="236">
        <v>105102</v>
      </c>
      <c r="B4035" s="236" t="s">
        <v>3947</v>
      </c>
      <c r="C4035" s="236" t="s">
        <v>33</v>
      </c>
      <c r="D4035" s="236">
        <v>327.39999999999998</v>
      </c>
    </row>
    <row r="4036" spans="1:4" ht="30" x14ac:dyDescent="0.25">
      <c r="A4036" s="236">
        <v>105080</v>
      </c>
      <c r="B4036" s="236" t="s">
        <v>3948</v>
      </c>
      <c r="C4036" s="236" t="s">
        <v>33</v>
      </c>
      <c r="D4036" s="236">
        <v>73.38</v>
      </c>
    </row>
    <row r="4037" spans="1:4" ht="30" x14ac:dyDescent="0.25">
      <c r="A4037" s="236">
        <v>105081</v>
      </c>
      <c r="B4037" s="236" t="s">
        <v>3949</v>
      </c>
      <c r="C4037" s="236" t="s">
        <v>33</v>
      </c>
      <c r="D4037" s="236">
        <v>85.71</v>
      </c>
    </row>
    <row r="4038" spans="1:4" ht="30" x14ac:dyDescent="0.25">
      <c r="A4038" s="236">
        <v>105091</v>
      </c>
      <c r="B4038" s="236" t="s">
        <v>3950</v>
      </c>
      <c r="C4038" s="236" t="s">
        <v>33</v>
      </c>
      <c r="D4038" s="236">
        <v>153.18</v>
      </c>
    </row>
    <row r="4039" spans="1:4" ht="30" x14ac:dyDescent="0.25">
      <c r="A4039" s="236">
        <v>105089</v>
      </c>
      <c r="B4039" s="236" t="s">
        <v>3951</v>
      </c>
      <c r="C4039" s="236" t="s">
        <v>33</v>
      </c>
      <c r="D4039" s="236">
        <v>194.63</v>
      </c>
    </row>
    <row r="4040" spans="1:4" ht="30" x14ac:dyDescent="0.25">
      <c r="A4040" s="236">
        <v>105082</v>
      </c>
      <c r="B4040" s="236" t="s">
        <v>3952</v>
      </c>
      <c r="C4040" s="236" t="s">
        <v>33</v>
      </c>
      <c r="D4040" s="236">
        <v>76.680000000000007</v>
      </c>
    </row>
    <row r="4041" spans="1:4" ht="30" x14ac:dyDescent="0.25">
      <c r="A4041" s="236">
        <v>105083</v>
      </c>
      <c r="B4041" s="236" t="s">
        <v>3953</v>
      </c>
      <c r="C4041" s="236" t="s">
        <v>33</v>
      </c>
      <c r="D4041" s="236">
        <v>87.22</v>
      </c>
    </row>
    <row r="4042" spans="1:4" ht="30" x14ac:dyDescent="0.25">
      <c r="A4042" s="236">
        <v>105084</v>
      </c>
      <c r="B4042" s="236" t="s">
        <v>3954</v>
      </c>
      <c r="C4042" s="236" t="s">
        <v>33</v>
      </c>
      <c r="D4042" s="236">
        <v>109.54</v>
      </c>
    </row>
    <row r="4043" spans="1:4" ht="30" x14ac:dyDescent="0.25">
      <c r="A4043" s="236">
        <v>105086</v>
      </c>
      <c r="B4043" s="236" t="s">
        <v>3955</v>
      </c>
      <c r="C4043" s="236" t="s">
        <v>33</v>
      </c>
      <c r="D4043" s="236">
        <v>101.53</v>
      </c>
    </row>
    <row r="4044" spans="1:4" ht="30" x14ac:dyDescent="0.25">
      <c r="A4044" s="236">
        <v>105087</v>
      </c>
      <c r="B4044" s="236" t="s">
        <v>3956</v>
      </c>
      <c r="C4044" s="236" t="s">
        <v>33</v>
      </c>
      <c r="D4044" s="236">
        <v>114.67</v>
      </c>
    </row>
    <row r="4045" spans="1:4" ht="30" x14ac:dyDescent="0.25">
      <c r="A4045" s="236">
        <v>105088</v>
      </c>
      <c r="B4045" s="236" t="s">
        <v>3957</v>
      </c>
      <c r="C4045" s="236" t="s">
        <v>33</v>
      </c>
      <c r="D4045" s="236">
        <v>211.27</v>
      </c>
    </row>
    <row r="4046" spans="1:4" ht="30" x14ac:dyDescent="0.25">
      <c r="A4046" s="236">
        <v>105092</v>
      </c>
      <c r="B4046" s="236" t="s">
        <v>3958</v>
      </c>
      <c r="C4046" s="236" t="s">
        <v>33</v>
      </c>
      <c r="D4046" s="236">
        <v>167.04</v>
      </c>
    </row>
    <row r="4047" spans="1:4" ht="30" x14ac:dyDescent="0.25">
      <c r="A4047" s="236">
        <v>105085</v>
      </c>
      <c r="B4047" s="236" t="s">
        <v>3959</v>
      </c>
      <c r="C4047" s="236" t="s">
        <v>33</v>
      </c>
      <c r="D4047" s="236">
        <v>114.74</v>
      </c>
    </row>
    <row r="4048" spans="1:4" ht="30" x14ac:dyDescent="0.25">
      <c r="A4048" s="236">
        <v>105093</v>
      </c>
      <c r="B4048" s="236" t="s">
        <v>3960</v>
      </c>
      <c r="C4048" s="236" t="s">
        <v>33</v>
      </c>
      <c r="D4048" s="236">
        <v>169.69</v>
      </c>
    </row>
    <row r="4049" spans="1:4" ht="30" x14ac:dyDescent="0.25">
      <c r="A4049" s="236">
        <v>105041</v>
      </c>
      <c r="B4049" s="236" t="s">
        <v>3961</v>
      </c>
      <c r="C4049" s="236" t="s">
        <v>33</v>
      </c>
      <c r="D4049" s="236">
        <v>55.56</v>
      </c>
    </row>
    <row r="4050" spans="1:4" ht="30" x14ac:dyDescent="0.25">
      <c r="A4050" s="236">
        <v>105045</v>
      </c>
      <c r="B4050" s="236" t="s">
        <v>3962</v>
      </c>
      <c r="C4050" s="236" t="s">
        <v>33</v>
      </c>
      <c r="D4050" s="236">
        <v>63.48</v>
      </c>
    </row>
    <row r="4051" spans="1:4" ht="45" x14ac:dyDescent="0.25">
      <c r="A4051" s="236">
        <v>93961</v>
      </c>
      <c r="B4051" s="236" t="s">
        <v>3963</v>
      </c>
      <c r="C4051" s="236" t="s">
        <v>33</v>
      </c>
      <c r="D4051" s="236">
        <v>243.01</v>
      </c>
    </row>
    <row r="4052" spans="1:4" ht="45" x14ac:dyDescent="0.25">
      <c r="A4052" s="236">
        <v>93971</v>
      </c>
      <c r="B4052" s="236" t="s">
        <v>3964</v>
      </c>
      <c r="C4052" s="236" t="s">
        <v>33</v>
      </c>
      <c r="D4052" s="236">
        <v>202.63</v>
      </c>
    </row>
    <row r="4053" spans="1:4" ht="45" x14ac:dyDescent="0.25">
      <c r="A4053" s="236">
        <v>93959</v>
      </c>
      <c r="B4053" s="236" t="s">
        <v>3965</v>
      </c>
      <c r="C4053" s="236" t="s">
        <v>33</v>
      </c>
      <c r="D4053" s="236">
        <v>272.35000000000002</v>
      </c>
    </row>
    <row r="4054" spans="1:4" ht="45" x14ac:dyDescent="0.25">
      <c r="A4054" s="236">
        <v>93969</v>
      </c>
      <c r="B4054" s="236" t="s">
        <v>3966</v>
      </c>
      <c r="C4054" s="236" t="s">
        <v>33</v>
      </c>
      <c r="D4054" s="236">
        <v>226.37</v>
      </c>
    </row>
    <row r="4055" spans="1:4" ht="45" x14ac:dyDescent="0.25">
      <c r="A4055" s="236">
        <v>93957</v>
      </c>
      <c r="B4055" s="236" t="s">
        <v>3967</v>
      </c>
      <c r="C4055" s="236" t="s">
        <v>33</v>
      </c>
      <c r="D4055" s="236">
        <v>342.4</v>
      </c>
    </row>
    <row r="4056" spans="1:4" ht="45" x14ac:dyDescent="0.25">
      <c r="A4056" s="236">
        <v>93967</v>
      </c>
      <c r="B4056" s="236" t="s">
        <v>3968</v>
      </c>
      <c r="C4056" s="236" t="s">
        <v>33</v>
      </c>
      <c r="D4056" s="236">
        <v>285</v>
      </c>
    </row>
    <row r="4057" spans="1:4" ht="30" x14ac:dyDescent="0.25">
      <c r="A4057" s="236">
        <v>104878</v>
      </c>
      <c r="B4057" s="236" t="s">
        <v>3969</v>
      </c>
      <c r="C4057" s="236" t="s">
        <v>119</v>
      </c>
      <c r="D4057" s="236">
        <v>2380.67</v>
      </c>
    </row>
    <row r="4058" spans="1:4" ht="30" x14ac:dyDescent="0.25">
      <c r="A4058" s="236">
        <v>104877</v>
      </c>
      <c r="B4058" s="236" t="s">
        <v>3970</v>
      </c>
      <c r="C4058" s="236" t="s">
        <v>119</v>
      </c>
      <c r="D4058" s="236">
        <v>678.27</v>
      </c>
    </row>
    <row r="4059" spans="1:4" ht="45" x14ac:dyDescent="0.25">
      <c r="A4059" s="236">
        <v>104841</v>
      </c>
      <c r="B4059" s="236" t="s">
        <v>3971</v>
      </c>
      <c r="C4059" s="236" t="s">
        <v>33</v>
      </c>
      <c r="D4059" s="236">
        <v>93.82</v>
      </c>
    </row>
    <row r="4060" spans="1:4" ht="45" x14ac:dyDescent="0.25">
      <c r="A4060" s="236">
        <v>104849</v>
      </c>
      <c r="B4060" s="236" t="s">
        <v>3972</v>
      </c>
      <c r="C4060" s="236" t="s">
        <v>33</v>
      </c>
      <c r="D4060" s="236">
        <v>63.81</v>
      </c>
    </row>
    <row r="4061" spans="1:4" ht="45" x14ac:dyDescent="0.25">
      <c r="A4061" s="236">
        <v>104887</v>
      </c>
      <c r="B4061" s="236" t="s">
        <v>3973</v>
      </c>
      <c r="C4061" s="236" t="s">
        <v>33</v>
      </c>
      <c r="D4061" s="236">
        <v>47.84</v>
      </c>
    </row>
    <row r="4062" spans="1:4" ht="45" x14ac:dyDescent="0.25">
      <c r="A4062" s="236">
        <v>104844</v>
      </c>
      <c r="B4062" s="236" t="s">
        <v>3974</v>
      </c>
      <c r="C4062" s="236" t="s">
        <v>33</v>
      </c>
      <c r="D4062" s="236">
        <v>103.99</v>
      </c>
    </row>
    <row r="4063" spans="1:4" ht="45" x14ac:dyDescent="0.25">
      <c r="A4063" s="236">
        <v>104852</v>
      </c>
      <c r="B4063" s="236" t="s">
        <v>3975</v>
      </c>
      <c r="C4063" s="236" t="s">
        <v>33</v>
      </c>
      <c r="D4063" s="236">
        <v>70.739999999999995</v>
      </c>
    </row>
    <row r="4064" spans="1:4" ht="45" x14ac:dyDescent="0.25">
      <c r="A4064" s="236">
        <v>104846</v>
      </c>
      <c r="B4064" s="236" t="s">
        <v>3976</v>
      </c>
      <c r="C4064" s="236" t="s">
        <v>33</v>
      </c>
      <c r="D4064" s="236">
        <v>119.12</v>
      </c>
    </row>
    <row r="4065" spans="1:4" ht="45" x14ac:dyDescent="0.25">
      <c r="A4065" s="236">
        <v>104854</v>
      </c>
      <c r="B4065" s="236" t="s">
        <v>3977</v>
      </c>
      <c r="C4065" s="236" t="s">
        <v>33</v>
      </c>
      <c r="D4065" s="236">
        <v>81.02</v>
      </c>
    </row>
    <row r="4066" spans="1:4" ht="45" x14ac:dyDescent="0.25">
      <c r="A4066" s="236">
        <v>104890</v>
      </c>
      <c r="B4066" s="236" t="s">
        <v>3978</v>
      </c>
      <c r="C4066" s="236" t="s">
        <v>33</v>
      </c>
      <c r="D4066" s="236">
        <v>55.5</v>
      </c>
    </row>
    <row r="4067" spans="1:4" ht="45" x14ac:dyDescent="0.25">
      <c r="A4067" s="236">
        <v>104842</v>
      </c>
      <c r="B4067" s="236" t="s">
        <v>3979</v>
      </c>
      <c r="C4067" s="236" t="s">
        <v>33</v>
      </c>
      <c r="D4067" s="236">
        <v>79.510000000000005</v>
      </c>
    </row>
    <row r="4068" spans="1:4" ht="45" x14ac:dyDescent="0.25">
      <c r="A4068" s="236">
        <v>104850</v>
      </c>
      <c r="B4068" s="236" t="s">
        <v>3980</v>
      </c>
      <c r="C4068" s="236" t="s">
        <v>33</v>
      </c>
      <c r="D4068" s="236">
        <v>56.33</v>
      </c>
    </row>
    <row r="4069" spans="1:4" ht="45" x14ac:dyDescent="0.25">
      <c r="A4069" s="236">
        <v>104888</v>
      </c>
      <c r="B4069" s="236" t="s">
        <v>3981</v>
      </c>
      <c r="C4069" s="236" t="s">
        <v>33</v>
      </c>
      <c r="D4069" s="236">
        <v>43.04</v>
      </c>
    </row>
    <row r="4070" spans="1:4" ht="45" x14ac:dyDescent="0.25">
      <c r="A4070" s="236">
        <v>104879</v>
      </c>
      <c r="B4070" s="236" t="s">
        <v>3982</v>
      </c>
      <c r="C4070" s="236" t="s">
        <v>33</v>
      </c>
      <c r="D4070" s="236">
        <v>88.04</v>
      </c>
    </row>
    <row r="4071" spans="1:4" ht="45" x14ac:dyDescent="0.25">
      <c r="A4071" s="236">
        <v>104853</v>
      </c>
      <c r="B4071" s="236" t="s">
        <v>3983</v>
      </c>
      <c r="C4071" s="236" t="s">
        <v>33</v>
      </c>
      <c r="D4071" s="236">
        <v>62.13</v>
      </c>
    </row>
    <row r="4072" spans="1:4" ht="45" x14ac:dyDescent="0.25">
      <c r="A4072" s="236">
        <v>104847</v>
      </c>
      <c r="B4072" s="236" t="s">
        <v>3984</v>
      </c>
      <c r="C4072" s="236" t="s">
        <v>33</v>
      </c>
      <c r="D4072" s="236">
        <v>100.62</v>
      </c>
    </row>
    <row r="4073" spans="1:4" ht="45" x14ac:dyDescent="0.25">
      <c r="A4073" s="236">
        <v>104855</v>
      </c>
      <c r="B4073" s="236" t="s">
        <v>3985</v>
      </c>
      <c r="C4073" s="236" t="s">
        <v>33</v>
      </c>
      <c r="D4073" s="236">
        <v>70.680000000000007</v>
      </c>
    </row>
    <row r="4074" spans="1:4" ht="45" x14ac:dyDescent="0.25">
      <c r="A4074" s="236">
        <v>104891</v>
      </c>
      <c r="B4074" s="236" t="s">
        <v>3986</v>
      </c>
      <c r="C4074" s="236" t="s">
        <v>33</v>
      </c>
      <c r="D4074" s="236">
        <v>49.47</v>
      </c>
    </row>
    <row r="4075" spans="1:4" ht="45" x14ac:dyDescent="0.25">
      <c r="A4075" s="236">
        <v>104892</v>
      </c>
      <c r="B4075" s="236" t="s">
        <v>3987</v>
      </c>
      <c r="C4075" s="236" t="s">
        <v>33</v>
      </c>
      <c r="D4075" s="236">
        <v>117.66</v>
      </c>
    </row>
    <row r="4076" spans="1:4" ht="45" x14ac:dyDescent="0.25">
      <c r="A4076" s="236">
        <v>104848</v>
      </c>
      <c r="B4076" s="236" t="s">
        <v>3988</v>
      </c>
      <c r="C4076" s="236" t="s">
        <v>33</v>
      </c>
      <c r="D4076" s="236">
        <v>75.010000000000005</v>
      </c>
    </row>
    <row r="4077" spans="1:4" ht="45" x14ac:dyDescent="0.25">
      <c r="A4077" s="236">
        <v>104886</v>
      </c>
      <c r="B4077" s="236" t="s">
        <v>3989</v>
      </c>
      <c r="C4077" s="236" t="s">
        <v>33</v>
      </c>
      <c r="D4077" s="236">
        <v>54.98</v>
      </c>
    </row>
    <row r="4078" spans="1:4" ht="45" x14ac:dyDescent="0.25">
      <c r="A4078" s="236">
        <v>104843</v>
      </c>
      <c r="B4078" s="236" t="s">
        <v>3990</v>
      </c>
      <c r="C4078" s="236" t="s">
        <v>33</v>
      </c>
      <c r="D4078" s="236">
        <v>130.34</v>
      </c>
    </row>
    <row r="4079" spans="1:4" ht="45" x14ac:dyDescent="0.25">
      <c r="A4079" s="236">
        <v>104851</v>
      </c>
      <c r="B4079" s="236" t="s">
        <v>3991</v>
      </c>
      <c r="C4079" s="236" t="s">
        <v>33</v>
      </c>
      <c r="D4079" s="236">
        <v>83.65</v>
      </c>
    </row>
    <row r="4080" spans="1:4" ht="45" x14ac:dyDescent="0.25">
      <c r="A4080" s="236">
        <v>104845</v>
      </c>
      <c r="B4080" s="236" t="s">
        <v>3992</v>
      </c>
      <c r="C4080" s="236" t="s">
        <v>33</v>
      </c>
      <c r="D4080" s="236">
        <v>149.19</v>
      </c>
    </row>
    <row r="4081" spans="1:4" ht="45" x14ac:dyDescent="0.25">
      <c r="A4081" s="236">
        <v>104880</v>
      </c>
      <c r="B4081" s="236" t="s">
        <v>3993</v>
      </c>
      <c r="C4081" s="236" t="s">
        <v>33</v>
      </c>
      <c r="D4081" s="236">
        <v>96.46</v>
      </c>
    </row>
    <row r="4082" spans="1:4" ht="45" x14ac:dyDescent="0.25">
      <c r="A4082" s="236">
        <v>104889</v>
      </c>
      <c r="B4082" s="236" t="s">
        <v>3994</v>
      </c>
      <c r="C4082" s="236" t="s">
        <v>33</v>
      </c>
      <c r="D4082" s="236">
        <v>64.47</v>
      </c>
    </row>
    <row r="4083" spans="1:4" ht="30" x14ac:dyDescent="0.25">
      <c r="A4083" s="236">
        <v>95108</v>
      </c>
      <c r="B4083" s="236" t="s">
        <v>3995</v>
      </c>
      <c r="C4083" s="236" t="s">
        <v>119</v>
      </c>
      <c r="D4083" s="236">
        <v>46.56</v>
      </c>
    </row>
    <row r="4084" spans="1:4" ht="45" x14ac:dyDescent="0.25">
      <c r="A4084" s="236">
        <v>104857</v>
      </c>
      <c r="B4084" s="236" t="s">
        <v>3996</v>
      </c>
      <c r="C4084" s="236" t="s">
        <v>33</v>
      </c>
      <c r="D4084" s="236">
        <v>0</v>
      </c>
    </row>
    <row r="4085" spans="1:4" ht="45" x14ac:dyDescent="0.25">
      <c r="A4085" s="236">
        <v>104859</v>
      </c>
      <c r="B4085" s="236" t="s">
        <v>3997</v>
      </c>
      <c r="C4085" s="236" t="s">
        <v>33</v>
      </c>
      <c r="D4085" s="236">
        <v>0</v>
      </c>
    </row>
    <row r="4086" spans="1:4" ht="45" x14ac:dyDescent="0.25">
      <c r="A4086" s="236">
        <v>104861</v>
      </c>
      <c r="B4086" s="236" t="s">
        <v>3998</v>
      </c>
      <c r="C4086" s="236" t="s">
        <v>33</v>
      </c>
      <c r="D4086" s="236">
        <v>0</v>
      </c>
    </row>
    <row r="4087" spans="1:4" ht="45" x14ac:dyDescent="0.25">
      <c r="A4087" s="236">
        <v>104856</v>
      </c>
      <c r="B4087" s="236" t="s">
        <v>3999</v>
      </c>
      <c r="C4087" s="236" t="s">
        <v>33</v>
      </c>
      <c r="D4087" s="236">
        <v>0</v>
      </c>
    </row>
    <row r="4088" spans="1:4" ht="45" x14ac:dyDescent="0.25">
      <c r="A4088" s="236">
        <v>104858</v>
      </c>
      <c r="B4088" s="236" t="s">
        <v>4000</v>
      </c>
      <c r="C4088" s="236" t="s">
        <v>33</v>
      </c>
      <c r="D4088" s="236">
        <v>0</v>
      </c>
    </row>
    <row r="4089" spans="1:4" ht="45" x14ac:dyDescent="0.25">
      <c r="A4089" s="236">
        <v>104860</v>
      </c>
      <c r="B4089" s="236" t="s">
        <v>4001</v>
      </c>
      <c r="C4089" s="236" t="s">
        <v>33</v>
      </c>
      <c r="D4089" s="236">
        <v>0</v>
      </c>
    </row>
    <row r="4090" spans="1:4" ht="30" x14ac:dyDescent="0.25">
      <c r="A4090" s="236">
        <v>104871</v>
      </c>
      <c r="B4090" s="236" t="s">
        <v>4002</v>
      </c>
      <c r="C4090" s="236" t="s">
        <v>33</v>
      </c>
      <c r="D4090" s="236">
        <v>0</v>
      </c>
    </row>
    <row r="4091" spans="1:4" ht="30" x14ac:dyDescent="0.25">
      <c r="A4091" s="236">
        <v>104883</v>
      </c>
      <c r="B4091" s="236" t="s">
        <v>4003</v>
      </c>
      <c r="C4091" s="236" t="s">
        <v>33</v>
      </c>
      <c r="D4091" s="236">
        <v>0</v>
      </c>
    </row>
    <row r="4092" spans="1:4" ht="30" x14ac:dyDescent="0.25">
      <c r="A4092" s="236">
        <v>104865</v>
      </c>
      <c r="B4092" s="236" t="s">
        <v>4004</v>
      </c>
      <c r="C4092" s="236" t="s">
        <v>33</v>
      </c>
      <c r="D4092" s="236">
        <v>0</v>
      </c>
    </row>
    <row r="4093" spans="1:4" ht="30" x14ac:dyDescent="0.25">
      <c r="A4093" s="236">
        <v>104872</v>
      </c>
      <c r="B4093" s="236" t="s">
        <v>4005</v>
      </c>
      <c r="C4093" s="236" t="s">
        <v>33</v>
      </c>
      <c r="D4093" s="236">
        <v>0</v>
      </c>
    </row>
    <row r="4094" spans="1:4" ht="30" x14ac:dyDescent="0.25">
      <c r="A4094" s="236">
        <v>104884</v>
      </c>
      <c r="B4094" s="236" t="s">
        <v>4006</v>
      </c>
      <c r="C4094" s="236" t="s">
        <v>33</v>
      </c>
      <c r="D4094" s="236">
        <v>0</v>
      </c>
    </row>
    <row r="4095" spans="1:4" ht="30" x14ac:dyDescent="0.25">
      <c r="A4095" s="236">
        <v>104866</v>
      </c>
      <c r="B4095" s="236" t="s">
        <v>4007</v>
      </c>
      <c r="C4095" s="236" t="s">
        <v>33</v>
      </c>
      <c r="D4095" s="236">
        <v>0</v>
      </c>
    </row>
    <row r="4096" spans="1:4" ht="30" x14ac:dyDescent="0.25">
      <c r="A4096" s="236">
        <v>104873</v>
      </c>
      <c r="B4096" s="236" t="s">
        <v>4008</v>
      </c>
      <c r="C4096" s="236" t="s">
        <v>33</v>
      </c>
      <c r="D4096" s="236">
        <v>0</v>
      </c>
    </row>
    <row r="4097" spans="1:4" ht="30" x14ac:dyDescent="0.25">
      <c r="A4097" s="236">
        <v>104885</v>
      </c>
      <c r="B4097" s="236" t="s">
        <v>4009</v>
      </c>
      <c r="C4097" s="236" t="s">
        <v>33</v>
      </c>
      <c r="D4097" s="236">
        <v>0</v>
      </c>
    </row>
    <row r="4098" spans="1:4" ht="30" x14ac:dyDescent="0.25">
      <c r="A4098" s="236">
        <v>104867</v>
      </c>
      <c r="B4098" s="236" t="s">
        <v>4010</v>
      </c>
      <c r="C4098" s="236" t="s">
        <v>33</v>
      </c>
      <c r="D4098" s="236">
        <v>0</v>
      </c>
    </row>
    <row r="4099" spans="1:4" ht="30" x14ac:dyDescent="0.25">
      <c r="A4099" s="236">
        <v>104868</v>
      </c>
      <c r="B4099" s="236" t="s">
        <v>4011</v>
      </c>
      <c r="C4099" s="236" t="s">
        <v>33</v>
      </c>
      <c r="D4099" s="236">
        <v>0</v>
      </c>
    </row>
    <row r="4100" spans="1:4" ht="30" x14ac:dyDescent="0.25">
      <c r="A4100" s="236">
        <v>104874</v>
      </c>
      <c r="B4100" s="236" t="s">
        <v>4012</v>
      </c>
      <c r="C4100" s="236" t="s">
        <v>33</v>
      </c>
      <c r="D4100" s="236">
        <v>0</v>
      </c>
    </row>
    <row r="4101" spans="1:4" ht="30" x14ac:dyDescent="0.25">
      <c r="A4101" s="236">
        <v>104862</v>
      </c>
      <c r="B4101" s="236" t="s">
        <v>4013</v>
      </c>
      <c r="C4101" s="236" t="s">
        <v>33</v>
      </c>
      <c r="D4101" s="236">
        <v>0</v>
      </c>
    </row>
    <row r="4102" spans="1:4" ht="30" x14ac:dyDescent="0.25">
      <c r="A4102" s="236">
        <v>104869</v>
      </c>
      <c r="B4102" s="236" t="s">
        <v>4014</v>
      </c>
      <c r="C4102" s="236" t="s">
        <v>33</v>
      </c>
      <c r="D4102" s="236">
        <v>0</v>
      </c>
    </row>
    <row r="4103" spans="1:4" ht="30" x14ac:dyDescent="0.25">
      <c r="A4103" s="236">
        <v>104881</v>
      </c>
      <c r="B4103" s="236" t="s">
        <v>4015</v>
      </c>
      <c r="C4103" s="236" t="s">
        <v>33</v>
      </c>
      <c r="D4103" s="236">
        <v>0</v>
      </c>
    </row>
    <row r="4104" spans="1:4" ht="30" x14ac:dyDescent="0.25">
      <c r="A4104" s="236">
        <v>104863</v>
      </c>
      <c r="B4104" s="236" t="s">
        <v>4016</v>
      </c>
      <c r="C4104" s="236" t="s">
        <v>33</v>
      </c>
      <c r="D4104" s="236">
        <v>0</v>
      </c>
    </row>
    <row r="4105" spans="1:4" ht="30" x14ac:dyDescent="0.25">
      <c r="A4105" s="236">
        <v>104870</v>
      </c>
      <c r="B4105" s="236" t="s">
        <v>4017</v>
      </c>
      <c r="C4105" s="236" t="s">
        <v>33</v>
      </c>
      <c r="D4105" s="236">
        <v>0</v>
      </c>
    </row>
    <row r="4106" spans="1:4" ht="30" x14ac:dyDescent="0.25">
      <c r="A4106" s="236">
        <v>104882</v>
      </c>
      <c r="B4106" s="236" t="s">
        <v>4018</v>
      </c>
      <c r="C4106" s="236" t="s">
        <v>33</v>
      </c>
      <c r="D4106" s="236">
        <v>0</v>
      </c>
    </row>
    <row r="4107" spans="1:4" ht="30" x14ac:dyDescent="0.25">
      <c r="A4107" s="236">
        <v>104864</v>
      </c>
      <c r="B4107" s="236" t="s">
        <v>4019</v>
      </c>
      <c r="C4107" s="236" t="s">
        <v>33</v>
      </c>
      <c r="D4107" s="236">
        <v>0</v>
      </c>
    </row>
    <row r="4108" spans="1:4" x14ac:dyDescent="0.25">
      <c r="A4108" s="236">
        <v>104876</v>
      </c>
      <c r="B4108" s="236" t="s">
        <v>4020</v>
      </c>
      <c r="C4108" s="236" t="s">
        <v>119</v>
      </c>
      <c r="D4108" s="236">
        <v>31.17</v>
      </c>
    </row>
    <row r="4109" spans="1:4" ht="30" x14ac:dyDescent="0.25">
      <c r="A4109" s="236">
        <v>104875</v>
      </c>
      <c r="B4109" s="236" t="s">
        <v>4021</v>
      </c>
      <c r="C4109" s="236" t="s">
        <v>33</v>
      </c>
      <c r="D4109" s="236">
        <v>161.12</v>
      </c>
    </row>
    <row r="4110" spans="1:4" ht="30" x14ac:dyDescent="0.25">
      <c r="A4110" s="236">
        <v>105942</v>
      </c>
      <c r="B4110" s="236" t="s">
        <v>4022</v>
      </c>
      <c r="C4110" s="236" t="s">
        <v>33</v>
      </c>
      <c r="D4110" s="236">
        <v>0</v>
      </c>
    </row>
    <row r="4111" spans="1:4" x14ac:dyDescent="0.25">
      <c r="A4111" s="236">
        <v>105943</v>
      </c>
      <c r="B4111" s="236" t="s">
        <v>4023</v>
      </c>
      <c r="C4111" s="236" t="s">
        <v>33</v>
      </c>
      <c r="D4111" s="236">
        <v>0</v>
      </c>
    </row>
    <row r="4112" spans="1:4" ht="30" x14ac:dyDescent="0.25">
      <c r="A4112" s="236">
        <v>105941</v>
      </c>
      <c r="B4112" s="236" t="s">
        <v>4024</v>
      </c>
      <c r="C4112" s="236" t="s">
        <v>178</v>
      </c>
      <c r="D4112" s="236">
        <v>0</v>
      </c>
    </row>
    <row r="4113" spans="1:4" ht="30" x14ac:dyDescent="0.25">
      <c r="A4113" s="236">
        <v>105940</v>
      </c>
      <c r="B4113" s="236" t="s">
        <v>4025</v>
      </c>
      <c r="C4113" s="236" t="s">
        <v>178</v>
      </c>
      <c r="D4113" s="236">
        <v>0</v>
      </c>
    </row>
    <row r="4114" spans="1:4" ht="45" x14ac:dyDescent="0.25">
      <c r="A4114" s="236">
        <v>105938</v>
      </c>
      <c r="B4114" s="236" t="s">
        <v>4026</v>
      </c>
      <c r="C4114" s="236" t="s">
        <v>178</v>
      </c>
      <c r="D4114" s="236">
        <v>0</v>
      </c>
    </row>
    <row r="4115" spans="1:4" ht="30" x14ac:dyDescent="0.25">
      <c r="A4115" s="236">
        <v>105939</v>
      </c>
      <c r="B4115" s="236" t="s">
        <v>4027</v>
      </c>
      <c r="C4115" s="236" t="s">
        <v>178</v>
      </c>
      <c r="D4115" s="236">
        <v>0</v>
      </c>
    </row>
    <row r="4116" spans="1:4" x14ac:dyDescent="0.25">
      <c r="A4116" s="236">
        <v>96120</v>
      </c>
      <c r="B4116" s="236" t="s">
        <v>4028</v>
      </c>
      <c r="C4116" s="236" t="s">
        <v>33</v>
      </c>
      <c r="D4116" s="236">
        <v>3.61</v>
      </c>
    </row>
    <row r="4117" spans="1:4" x14ac:dyDescent="0.25">
      <c r="A4117" s="236">
        <v>96123</v>
      </c>
      <c r="B4117" s="236" t="s">
        <v>4029</v>
      </c>
      <c r="C4117" s="236" t="s">
        <v>33</v>
      </c>
      <c r="D4117" s="236">
        <v>30.82</v>
      </c>
    </row>
    <row r="4118" spans="1:4" x14ac:dyDescent="0.25">
      <c r="A4118" s="236">
        <v>96122</v>
      </c>
      <c r="B4118" s="236" t="s">
        <v>4030</v>
      </c>
      <c r="C4118" s="236" t="s">
        <v>33</v>
      </c>
      <c r="D4118" s="236">
        <v>54.89</v>
      </c>
    </row>
    <row r="4119" spans="1:4" x14ac:dyDescent="0.25">
      <c r="A4119" s="236">
        <v>96121</v>
      </c>
      <c r="B4119" s="236" t="s">
        <v>4031</v>
      </c>
      <c r="C4119" s="236" t="s">
        <v>33</v>
      </c>
      <c r="D4119" s="236">
        <v>13.48</v>
      </c>
    </row>
    <row r="4120" spans="1:4" x14ac:dyDescent="0.25">
      <c r="A4120" s="236">
        <v>99054</v>
      </c>
      <c r="B4120" s="236" t="s">
        <v>4032</v>
      </c>
      <c r="C4120" s="236" t="s">
        <v>178</v>
      </c>
      <c r="D4120" s="236">
        <v>73.41</v>
      </c>
    </row>
    <row r="4121" spans="1:4" ht="30" x14ac:dyDescent="0.25">
      <c r="A4121" s="236">
        <v>96110</v>
      </c>
      <c r="B4121" s="236" t="s">
        <v>4033</v>
      </c>
      <c r="C4121" s="236" t="s">
        <v>178</v>
      </c>
      <c r="D4121" s="236">
        <v>81.14</v>
      </c>
    </row>
    <row r="4122" spans="1:4" ht="30" x14ac:dyDescent="0.25">
      <c r="A4122" s="236">
        <v>96114</v>
      </c>
      <c r="B4122" s="236" t="s">
        <v>4034</v>
      </c>
      <c r="C4122" s="236" t="s">
        <v>178</v>
      </c>
      <c r="D4122" s="236">
        <v>80.34</v>
      </c>
    </row>
    <row r="4123" spans="1:4" ht="30" x14ac:dyDescent="0.25">
      <c r="A4123" s="236">
        <v>104757</v>
      </c>
      <c r="B4123" s="236" t="s">
        <v>4035</v>
      </c>
      <c r="C4123" s="236" t="s">
        <v>178</v>
      </c>
      <c r="D4123" s="236">
        <v>127.55</v>
      </c>
    </row>
    <row r="4124" spans="1:4" ht="30" x14ac:dyDescent="0.25">
      <c r="A4124" s="236">
        <v>104756</v>
      </c>
      <c r="B4124" s="236" t="s">
        <v>4036</v>
      </c>
      <c r="C4124" s="236" t="s">
        <v>178</v>
      </c>
      <c r="D4124" s="236">
        <v>227.46</v>
      </c>
    </row>
    <row r="4125" spans="1:4" ht="30" x14ac:dyDescent="0.25">
      <c r="A4125" s="236">
        <v>96112</v>
      </c>
      <c r="B4125" s="236" t="s">
        <v>4037</v>
      </c>
      <c r="C4125" s="236" t="s">
        <v>178</v>
      </c>
      <c r="D4125" s="236">
        <v>168.64</v>
      </c>
    </row>
    <row r="4126" spans="1:4" x14ac:dyDescent="0.25">
      <c r="A4126" s="236">
        <v>96113</v>
      </c>
      <c r="B4126" s="236" t="s">
        <v>4038</v>
      </c>
      <c r="C4126" s="236" t="s">
        <v>178</v>
      </c>
      <c r="D4126" s="236">
        <v>56.84</v>
      </c>
    </row>
    <row r="4127" spans="1:4" x14ac:dyDescent="0.25">
      <c r="A4127" s="236">
        <v>96109</v>
      </c>
      <c r="B4127" s="236" t="s">
        <v>4039</v>
      </c>
      <c r="C4127" s="236" t="s">
        <v>178</v>
      </c>
      <c r="D4127" s="236">
        <v>63.56</v>
      </c>
    </row>
    <row r="4128" spans="1:4" ht="30" x14ac:dyDescent="0.25">
      <c r="A4128" s="236">
        <v>96116</v>
      </c>
      <c r="B4128" s="236" t="s">
        <v>4040</v>
      </c>
      <c r="C4128" s="236" t="s">
        <v>178</v>
      </c>
      <c r="D4128" s="236">
        <v>67.22</v>
      </c>
    </row>
    <row r="4129" spans="1:4" ht="30" x14ac:dyDescent="0.25">
      <c r="A4129" s="236">
        <v>96111</v>
      </c>
      <c r="B4129" s="236" t="s">
        <v>4041</v>
      </c>
      <c r="C4129" s="236" t="s">
        <v>178</v>
      </c>
      <c r="D4129" s="236">
        <v>66.34</v>
      </c>
    </row>
    <row r="4130" spans="1:4" ht="30" x14ac:dyDescent="0.25">
      <c r="A4130" s="236">
        <v>96486</v>
      </c>
      <c r="B4130" s="236" t="s">
        <v>4042</v>
      </c>
      <c r="C4130" s="236" t="s">
        <v>178</v>
      </c>
      <c r="D4130" s="236">
        <v>77.13</v>
      </c>
    </row>
    <row r="4131" spans="1:4" ht="30" x14ac:dyDescent="0.25">
      <c r="A4131" s="236">
        <v>96485</v>
      </c>
      <c r="B4131" s="236" t="s">
        <v>4043</v>
      </c>
      <c r="C4131" s="236" t="s">
        <v>178</v>
      </c>
      <c r="D4131" s="236">
        <v>76.25</v>
      </c>
    </row>
    <row r="4132" spans="1:4" x14ac:dyDescent="0.25">
      <c r="A4132" s="236">
        <v>97557</v>
      </c>
      <c r="B4132" s="236" t="s">
        <v>4044</v>
      </c>
      <c r="C4132" s="236" t="s">
        <v>178</v>
      </c>
      <c r="D4132" s="236">
        <v>0</v>
      </c>
    </row>
    <row r="4133" spans="1:4" ht="30" x14ac:dyDescent="0.25">
      <c r="A4133" s="236">
        <v>101807</v>
      </c>
      <c r="B4133" s="236" t="s">
        <v>4045</v>
      </c>
      <c r="C4133" s="236" t="s">
        <v>119</v>
      </c>
      <c r="D4133" s="236">
        <v>584.12</v>
      </c>
    </row>
    <row r="4134" spans="1:4" ht="30" x14ac:dyDescent="0.25">
      <c r="A4134" s="236">
        <v>101806</v>
      </c>
      <c r="B4134" s="236" t="s">
        <v>4046</v>
      </c>
      <c r="C4134" s="236" t="s">
        <v>119</v>
      </c>
      <c r="D4134" s="236">
        <v>631.24</v>
      </c>
    </row>
    <row r="4135" spans="1:4" ht="30" x14ac:dyDescent="0.25">
      <c r="A4135" s="236">
        <v>101808</v>
      </c>
      <c r="B4135" s="236" t="s">
        <v>4047</v>
      </c>
      <c r="C4135" s="236" t="s">
        <v>119</v>
      </c>
      <c r="D4135" s="236">
        <v>627.57000000000005</v>
      </c>
    </row>
    <row r="4136" spans="1:4" ht="30" x14ac:dyDescent="0.25">
      <c r="A4136" s="236">
        <v>98058</v>
      </c>
      <c r="B4136" s="236" t="s">
        <v>4048</v>
      </c>
      <c r="C4136" s="236" t="s">
        <v>119</v>
      </c>
      <c r="D4136" s="236">
        <v>1973.1</v>
      </c>
    </row>
    <row r="4137" spans="1:4" ht="30" x14ac:dyDescent="0.25">
      <c r="A4137" s="236">
        <v>98059</v>
      </c>
      <c r="B4137" s="236" t="s">
        <v>4049</v>
      </c>
      <c r="C4137" s="236" t="s">
        <v>119</v>
      </c>
      <c r="D4137" s="236">
        <v>4150.51</v>
      </c>
    </row>
    <row r="4138" spans="1:4" ht="30" x14ac:dyDescent="0.25">
      <c r="A4138" s="236">
        <v>98060</v>
      </c>
      <c r="B4138" s="236" t="s">
        <v>4050</v>
      </c>
      <c r="C4138" s="236" t="s">
        <v>119</v>
      </c>
      <c r="D4138" s="236">
        <v>5755.49</v>
      </c>
    </row>
    <row r="4139" spans="1:4" ht="30" x14ac:dyDescent="0.25">
      <c r="A4139" s="236">
        <v>98061</v>
      </c>
      <c r="B4139" s="236" t="s">
        <v>4051</v>
      </c>
      <c r="C4139" s="236" t="s">
        <v>119</v>
      </c>
      <c r="D4139" s="236">
        <v>8008.28</v>
      </c>
    </row>
    <row r="4140" spans="1:4" ht="30" x14ac:dyDescent="0.25">
      <c r="A4140" s="236">
        <v>98088</v>
      </c>
      <c r="B4140" s="236" t="s">
        <v>4052</v>
      </c>
      <c r="C4140" s="236" t="s">
        <v>119</v>
      </c>
      <c r="D4140" s="236">
        <v>3481.11</v>
      </c>
    </row>
    <row r="4141" spans="1:4" ht="30" x14ac:dyDescent="0.25">
      <c r="A4141" s="236">
        <v>98089</v>
      </c>
      <c r="B4141" s="236" t="s">
        <v>4053</v>
      </c>
      <c r="C4141" s="236" t="s">
        <v>119</v>
      </c>
      <c r="D4141" s="236">
        <v>5503.67</v>
      </c>
    </row>
    <row r="4142" spans="1:4" ht="30" x14ac:dyDescent="0.25">
      <c r="A4142" s="236">
        <v>98090</v>
      </c>
      <c r="B4142" s="236" t="s">
        <v>4054</v>
      </c>
      <c r="C4142" s="236" t="s">
        <v>119</v>
      </c>
      <c r="D4142" s="236">
        <v>8639.11</v>
      </c>
    </row>
    <row r="4143" spans="1:4" ht="30" x14ac:dyDescent="0.25">
      <c r="A4143" s="236">
        <v>98091</v>
      </c>
      <c r="B4143" s="236" t="s">
        <v>4055</v>
      </c>
      <c r="C4143" s="236" t="s">
        <v>119</v>
      </c>
      <c r="D4143" s="236">
        <v>11280.71</v>
      </c>
    </row>
    <row r="4144" spans="1:4" ht="30" x14ac:dyDescent="0.25">
      <c r="A4144" s="236">
        <v>98092</v>
      </c>
      <c r="B4144" s="236" t="s">
        <v>4056</v>
      </c>
      <c r="C4144" s="236" t="s">
        <v>119</v>
      </c>
      <c r="D4144" s="236">
        <v>13095.7</v>
      </c>
    </row>
    <row r="4145" spans="1:4" ht="30" x14ac:dyDescent="0.25">
      <c r="A4145" s="236">
        <v>98093</v>
      </c>
      <c r="B4145" s="236" t="s">
        <v>4057</v>
      </c>
      <c r="C4145" s="236" t="s">
        <v>119</v>
      </c>
      <c r="D4145" s="236">
        <v>15454.79</v>
      </c>
    </row>
    <row r="4146" spans="1:4" ht="30" x14ac:dyDescent="0.25">
      <c r="A4146" s="236">
        <v>98072</v>
      </c>
      <c r="B4146" s="236" t="s">
        <v>4058</v>
      </c>
      <c r="C4146" s="236" t="s">
        <v>119</v>
      </c>
      <c r="D4146" s="236">
        <v>4212.1499999999996</v>
      </c>
    </row>
    <row r="4147" spans="1:4" ht="30" x14ac:dyDescent="0.25">
      <c r="A4147" s="236">
        <v>98073</v>
      </c>
      <c r="B4147" s="236" t="s">
        <v>4059</v>
      </c>
      <c r="C4147" s="236" t="s">
        <v>119</v>
      </c>
      <c r="D4147" s="236">
        <v>6615.31</v>
      </c>
    </row>
    <row r="4148" spans="1:4" ht="30" x14ac:dyDescent="0.25">
      <c r="A4148" s="236">
        <v>98074</v>
      </c>
      <c r="B4148" s="236" t="s">
        <v>4060</v>
      </c>
      <c r="C4148" s="236" t="s">
        <v>119</v>
      </c>
      <c r="D4148" s="236">
        <v>10303.629999999999</v>
      </c>
    </row>
    <row r="4149" spans="1:4" ht="30" x14ac:dyDescent="0.25">
      <c r="A4149" s="236">
        <v>98075</v>
      </c>
      <c r="B4149" s="236" t="s">
        <v>4061</v>
      </c>
      <c r="C4149" s="236" t="s">
        <v>119</v>
      </c>
      <c r="D4149" s="236">
        <v>13412.3</v>
      </c>
    </row>
    <row r="4150" spans="1:4" ht="30" x14ac:dyDescent="0.25">
      <c r="A4150" s="236">
        <v>98076</v>
      </c>
      <c r="B4150" s="236" t="s">
        <v>4062</v>
      </c>
      <c r="C4150" s="236" t="s">
        <v>119</v>
      </c>
      <c r="D4150" s="236">
        <v>15476.63</v>
      </c>
    </row>
    <row r="4151" spans="1:4" ht="30" x14ac:dyDescent="0.25">
      <c r="A4151" s="236">
        <v>98077</v>
      </c>
      <c r="B4151" s="236" t="s">
        <v>4063</v>
      </c>
      <c r="C4151" s="236" t="s">
        <v>119</v>
      </c>
      <c r="D4151" s="236">
        <v>18230.2</v>
      </c>
    </row>
    <row r="4152" spans="1:4" ht="30" x14ac:dyDescent="0.25">
      <c r="A4152" s="236">
        <v>98062</v>
      </c>
      <c r="B4152" s="236" t="s">
        <v>4064</v>
      </c>
      <c r="C4152" s="236" t="s">
        <v>119</v>
      </c>
      <c r="D4152" s="236">
        <v>3421.44</v>
      </c>
    </row>
    <row r="4153" spans="1:4" ht="30" x14ac:dyDescent="0.25">
      <c r="A4153" s="236">
        <v>98063</v>
      </c>
      <c r="B4153" s="236" t="s">
        <v>4065</v>
      </c>
      <c r="C4153" s="236" t="s">
        <v>119</v>
      </c>
      <c r="D4153" s="236">
        <v>5225.12</v>
      </c>
    </row>
    <row r="4154" spans="1:4" ht="30" x14ac:dyDescent="0.25">
      <c r="A4154" s="236">
        <v>98064</v>
      </c>
      <c r="B4154" s="236" t="s">
        <v>4066</v>
      </c>
      <c r="C4154" s="236" t="s">
        <v>119</v>
      </c>
      <c r="D4154" s="236">
        <v>6069</v>
      </c>
    </row>
    <row r="4155" spans="1:4" ht="30" x14ac:dyDescent="0.25">
      <c r="A4155" s="236">
        <v>98065</v>
      </c>
      <c r="B4155" s="236" t="s">
        <v>4067</v>
      </c>
      <c r="C4155" s="236" t="s">
        <v>119</v>
      </c>
      <c r="D4155" s="236">
        <v>8425.9699999999993</v>
      </c>
    </row>
    <row r="4156" spans="1:4" ht="30" x14ac:dyDescent="0.25">
      <c r="A4156" s="236">
        <v>98094</v>
      </c>
      <c r="B4156" s="236" t="s">
        <v>4068</v>
      </c>
      <c r="C4156" s="236" t="s">
        <v>119</v>
      </c>
      <c r="D4156" s="236">
        <v>2931.17</v>
      </c>
    </row>
    <row r="4157" spans="1:4" ht="30" x14ac:dyDescent="0.25">
      <c r="A4157" s="236">
        <v>98099</v>
      </c>
      <c r="B4157" s="236" t="s">
        <v>4069</v>
      </c>
      <c r="C4157" s="236" t="s">
        <v>119</v>
      </c>
      <c r="D4157" s="236">
        <v>5013.17</v>
      </c>
    </row>
    <row r="4158" spans="1:4" ht="30" x14ac:dyDescent="0.25">
      <c r="A4158" s="236">
        <v>98100</v>
      </c>
      <c r="B4158" s="236" t="s">
        <v>4070</v>
      </c>
      <c r="C4158" s="236" t="s">
        <v>119</v>
      </c>
      <c r="D4158" s="236">
        <v>6563.44</v>
      </c>
    </row>
    <row r="4159" spans="1:4" ht="30" x14ac:dyDescent="0.25">
      <c r="A4159" s="236">
        <v>98101</v>
      </c>
      <c r="B4159" s="236" t="s">
        <v>4071</v>
      </c>
      <c r="C4159" s="236" t="s">
        <v>119</v>
      </c>
      <c r="D4159" s="236">
        <v>9707.15</v>
      </c>
    </row>
    <row r="4160" spans="1:4" ht="45" x14ac:dyDescent="0.25">
      <c r="A4160" s="236">
        <v>98078</v>
      </c>
      <c r="B4160" s="236" t="s">
        <v>4072</v>
      </c>
      <c r="C4160" s="236" t="s">
        <v>119</v>
      </c>
      <c r="D4160" s="236">
        <v>4575.72</v>
      </c>
    </row>
    <row r="4161" spans="1:4" ht="30" x14ac:dyDescent="0.25">
      <c r="A4161" s="236">
        <v>98079</v>
      </c>
      <c r="B4161" s="236" t="s">
        <v>4073</v>
      </c>
      <c r="C4161" s="236" t="s">
        <v>119</v>
      </c>
      <c r="D4161" s="236">
        <v>8019.61</v>
      </c>
    </row>
    <row r="4162" spans="1:4" ht="45" x14ac:dyDescent="0.25">
      <c r="A4162" s="236">
        <v>98080</v>
      </c>
      <c r="B4162" s="236" t="s">
        <v>4074</v>
      </c>
      <c r="C4162" s="236" t="s">
        <v>119</v>
      </c>
      <c r="D4162" s="236">
        <v>10326.56</v>
      </c>
    </row>
    <row r="4163" spans="1:4" ht="30" x14ac:dyDescent="0.25">
      <c r="A4163" s="236">
        <v>98081</v>
      </c>
      <c r="B4163" s="236" t="s">
        <v>4075</v>
      </c>
      <c r="C4163" s="236" t="s">
        <v>119</v>
      </c>
      <c r="D4163" s="236">
        <v>15309.7</v>
      </c>
    </row>
    <row r="4164" spans="1:4" ht="30" x14ac:dyDescent="0.25">
      <c r="A4164" s="236">
        <v>98052</v>
      </c>
      <c r="B4164" s="236" t="s">
        <v>4076</v>
      </c>
      <c r="C4164" s="236" t="s">
        <v>119</v>
      </c>
      <c r="D4164" s="236">
        <v>2351.3000000000002</v>
      </c>
    </row>
    <row r="4165" spans="1:4" ht="30" x14ac:dyDescent="0.25">
      <c r="A4165" s="236">
        <v>98053</v>
      </c>
      <c r="B4165" s="236" t="s">
        <v>4077</v>
      </c>
      <c r="C4165" s="236" t="s">
        <v>119</v>
      </c>
      <c r="D4165" s="236">
        <v>3228.67</v>
      </c>
    </row>
    <row r="4166" spans="1:4" ht="30" x14ac:dyDescent="0.25">
      <c r="A4166" s="236">
        <v>98054</v>
      </c>
      <c r="B4166" s="236" t="s">
        <v>4078</v>
      </c>
      <c r="C4166" s="236" t="s">
        <v>119</v>
      </c>
      <c r="D4166" s="236">
        <v>5206.1400000000003</v>
      </c>
    </row>
    <row r="4167" spans="1:4" ht="30" x14ac:dyDescent="0.25">
      <c r="A4167" s="236">
        <v>98055</v>
      </c>
      <c r="B4167" s="236" t="s">
        <v>4079</v>
      </c>
      <c r="C4167" s="236" t="s">
        <v>119</v>
      </c>
      <c r="D4167" s="236">
        <v>7059.58</v>
      </c>
    </row>
    <row r="4168" spans="1:4" ht="30" x14ac:dyDescent="0.25">
      <c r="A4168" s="236">
        <v>98056</v>
      </c>
      <c r="B4168" s="236" t="s">
        <v>4080</v>
      </c>
      <c r="C4168" s="236" t="s">
        <v>119</v>
      </c>
      <c r="D4168" s="236">
        <v>8269.36</v>
      </c>
    </row>
    <row r="4169" spans="1:4" ht="30" x14ac:dyDescent="0.25">
      <c r="A4169" s="236">
        <v>98057</v>
      </c>
      <c r="B4169" s="236" t="s">
        <v>4081</v>
      </c>
      <c r="C4169" s="236" t="s">
        <v>119</v>
      </c>
      <c r="D4169" s="236">
        <v>9804.36</v>
      </c>
    </row>
    <row r="4170" spans="1:4" ht="30" x14ac:dyDescent="0.25">
      <c r="A4170" s="236">
        <v>98082</v>
      </c>
      <c r="B4170" s="236" t="s">
        <v>4082</v>
      </c>
      <c r="C4170" s="236" t="s">
        <v>119</v>
      </c>
      <c r="D4170" s="236">
        <v>4042.23</v>
      </c>
    </row>
    <row r="4171" spans="1:4" ht="30" x14ac:dyDescent="0.25">
      <c r="A4171" s="236">
        <v>98083</v>
      </c>
      <c r="B4171" s="236" t="s">
        <v>4083</v>
      </c>
      <c r="C4171" s="236" t="s">
        <v>119</v>
      </c>
      <c r="D4171" s="236">
        <v>5340.04</v>
      </c>
    </row>
    <row r="4172" spans="1:4" ht="30" x14ac:dyDescent="0.25">
      <c r="A4172" s="236">
        <v>98084</v>
      </c>
      <c r="B4172" s="236" t="s">
        <v>4084</v>
      </c>
      <c r="C4172" s="236" t="s">
        <v>119</v>
      </c>
      <c r="D4172" s="236">
        <v>7498.68</v>
      </c>
    </row>
    <row r="4173" spans="1:4" ht="30" x14ac:dyDescent="0.25">
      <c r="A4173" s="236">
        <v>98085</v>
      </c>
      <c r="B4173" s="236" t="s">
        <v>4085</v>
      </c>
      <c r="C4173" s="236" t="s">
        <v>119</v>
      </c>
      <c r="D4173" s="236">
        <v>10170.85</v>
      </c>
    </row>
    <row r="4174" spans="1:4" ht="30" x14ac:dyDescent="0.25">
      <c r="A4174" s="236">
        <v>98087</v>
      </c>
      <c r="B4174" s="236" t="s">
        <v>4086</v>
      </c>
      <c r="C4174" s="236" t="s">
        <v>119</v>
      </c>
      <c r="D4174" s="236">
        <v>12283.08</v>
      </c>
    </row>
    <row r="4175" spans="1:4" ht="30" x14ac:dyDescent="0.25">
      <c r="A4175" s="236">
        <v>98086</v>
      </c>
      <c r="B4175" s="236" t="s">
        <v>4087</v>
      </c>
      <c r="C4175" s="236" t="s">
        <v>119</v>
      </c>
      <c r="D4175" s="236">
        <v>11491.69</v>
      </c>
    </row>
    <row r="4176" spans="1:4" ht="30" x14ac:dyDescent="0.25">
      <c r="A4176" s="236">
        <v>98066</v>
      </c>
      <c r="B4176" s="236" t="s">
        <v>4088</v>
      </c>
      <c r="C4176" s="236" t="s">
        <v>119</v>
      </c>
      <c r="D4176" s="236">
        <v>5000.38</v>
      </c>
    </row>
    <row r="4177" spans="1:4" ht="30" x14ac:dyDescent="0.25">
      <c r="A4177" s="236">
        <v>98067</v>
      </c>
      <c r="B4177" s="236" t="s">
        <v>4089</v>
      </c>
      <c r="C4177" s="236" t="s">
        <v>119</v>
      </c>
      <c r="D4177" s="236">
        <v>6669.76</v>
      </c>
    </row>
    <row r="4178" spans="1:4" ht="30" x14ac:dyDescent="0.25">
      <c r="A4178" s="236">
        <v>98068</v>
      </c>
      <c r="B4178" s="236" t="s">
        <v>4090</v>
      </c>
      <c r="C4178" s="236" t="s">
        <v>119</v>
      </c>
      <c r="D4178" s="236">
        <v>9429.5</v>
      </c>
    </row>
    <row r="4179" spans="1:4" ht="30" x14ac:dyDescent="0.25">
      <c r="A4179" s="236">
        <v>98069</v>
      </c>
      <c r="B4179" s="236" t="s">
        <v>4091</v>
      </c>
      <c r="C4179" s="236" t="s">
        <v>119</v>
      </c>
      <c r="D4179" s="236">
        <v>12696.91</v>
      </c>
    </row>
    <row r="4180" spans="1:4" ht="30" x14ac:dyDescent="0.25">
      <c r="A4180" s="236">
        <v>98071</v>
      </c>
      <c r="B4180" s="236" t="s">
        <v>4092</v>
      </c>
      <c r="C4180" s="236" t="s">
        <v>119</v>
      </c>
      <c r="D4180" s="236">
        <v>15805.99</v>
      </c>
    </row>
    <row r="4181" spans="1:4" ht="30" x14ac:dyDescent="0.25">
      <c r="A4181" s="236">
        <v>98070</v>
      </c>
      <c r="B4181" s="236" t="s">
        <v>4093</v>
      </c>
      <c r="C4181" s="236" t="s">
        <v>119</v>
      </c>
      <c r="D4181" s="236">
        <v>14501.57</v>
      </c>
    </row>
    <row r="4182" spans="1:4" x14ac:dyDescent="0.25">
      <c r="A4182" s="236">
        <v>104915</v>
      </c>
      <c r="B4182" s="236" t="s">
        <v>4094</v>
      </c>
      <c r="C4182" s="236" t="s">
        <v>442</v>
      </c>
      <c r="D4182" s="236">
        <v>8.19</v>
      </c>
    </row>
    <row r="4183" spans="1:4" x14ac:dyDescent="0.25">
      <c r="A4183" s="236">
        <v>96546</v>
      </c>
      <c r="B4183" s="236" t="s">
        <v>4095</v>
      </c>
      <c r="C4183" s="236" t="s">
        <v>442</v>
      </c>
      <c r="D4183" s="236">
        <v>13.43</v>
      </c>
    </row>
    <row r="4184" spans="1:4" x14ac:dyDescent="0.25">
      <c r="A4184" s="236">
        <v>96544</v>
      </c>
      <c r="B4184" s="236" t="s">
        <v>4096</v>
      </c>
      <c r="C4184" s="236" t="s">
        <v>442</v>
      </c>
      <c r="D4184" s="236">
        <v>18.440000000000001</v>
      </c>
    </row>
    <row r="4185" spans="1:4" x14ac:dyDescent="0.25">
      <c r="A4185" s="236">
        <v>96545</v>
      </c>
      <c r="B4185" s="236" t="s">
        <v>4097</v>
      </c>
      <c r="C4185" s="236" t="s">
        <v>442</v>
      </c>
      <c r="D4185" s="236">
        <v>15.83</v>
      </c>
    </row>
    <row r="4186" spans="1:4" x14ac:dyDescent="0.25">
      <c r="A4186" s="236">
        <v>96543</v>
      </c>
      <c r="B4186" s="236" t="s">
        <v>4098</v>
      </c>
      <c r="C4186" s="236" t="s">
        <v>442</v>
      </c>
      <c r="D4186" s="236">
        <v>21.61</v>
      </c>
    </row>
    <row r="4187" spans="1:4" ht="30" x14ac:dyDescent="0.25">
      <c r="A4187" s="236">
        <v>104922</v>
      </c>
      <c r="B4187" s="236" t="s">
        <v>4099</v>
      </c>
      <c r="C4187" s="236" t="s">
        <v>442</v>
      </c>
      <c r="D4187" s="236">
        <v>9.5299999999999994</v>
      </c>
    </row>
    <row r="4188" spans="1:4" ht="30" x14ac:dyDescent="0.25">
      <c r="A4188" s="236">
        <v>104920</v>
      </c>
      <c r="B4188" s="236" t="s">
        <v>4100</v>
      </c>
      <c r="C4188" s="236" t="s">
        <v>442</v>
      </c>
      <c r="D4188" s="236">
        <v>9.82</v>
      </c>
    </row>
    <row r="4189" spans="1:4" ht="30" x14ac:dyDescent="0.25">
      <c r="A4189" s="236">
        <v>104921</v>
      </c>
      <c r="B4189" s="236" t="s">
        <v>4101</v>
      </c>
      <c r="C4189" s="236" t="s">
        <v>442</v>
      </c>
      <c r="D4189" s="236">
        <v>8.9700000000000006</v>
      </c>
    </row>
    <row r="4190" spans="1:4" ht="30" x14ac:dyDescent="0.25">
      <c r="A4190" s="236">
        <v>104919</v>
      </c>
      <c r="B4190" s="236" t="s">
        <v>4102</v>
      </c>
      <c r="C4190" s="236" t="s">
        <v>442</v>
      </c>
      <c r="D4190" s="236">
        <v>11.72</v>
      </c>
    </row>
    <row r="4191" spans="1:4" ht="30" x14ac:dyDescent="0.25">
      <c r="A4191" s="236">
        <v>104917</v>
      </c>
      <c r="B4191" s="236" t="s">
        <v>4103</v>
      </c>
      <c r="C4191" s="236" t="s">
        <v>442</v>
      </c>
      <c r="D4191" s="236">
        <v>15.24</v>
      </c>
    </row>
    <row r="4192" spans="1:4" ht="30" x14ac:dyDescent="0.25">
      <c r="A4192" s="236">
        <v>104918</v>
      </c>
      <c r="B4192" s="236" t="s">
        <v>4104</v>
      </c>
      <c r="C4192" s="236" t="s">
        <v>442</v>
      </c>
      <c r="D4192" s="236">
        <v>13.5</v>
      </c>
    </row>
    <row r="4193" spans="1:4" ht="30" x14ac:dyDescent="0.25">
      <c r="A4193" s="236">
        <v>104916</v>
      </c>
      <c r="B4193" s="236" t="s">
        <v>4105</v>
      </c>
      <c r="C4193" s="236" t="s">
        <v>442</v>
      </c>
      <c r="D4193" s="236">
        <v>17.38</v>
      </c>
    </row>
    <row r="4194" spans="1:4" ht="30" x14ac:dyDescent="0.25">
      <c r="A4194" s="236">
        <v>96557</v>
      </c>
      <c r="B4194" s="236" t="s">
        <v>4106</v>
      </c>
      <c r="C4194" s="236" t="s">
        <v>124</v>
      </c>
      <c r="D4194" s="236">
        <v>629.49</v>
      </c>
    </row>
    <row r="4195" spans="1:4" ht="30" x14ac:dyDescent="0.25">
      <c r="A4195" s="236">
        <v>96555</v>
      </c>
      <c r="B4195" s="236" t="s">
        <v>4107</v>
      </c>
      <c r="C4195" s="236" t="s">
        <v>124</v>
      </c>
      <c r="D4195" s="236">
        <v>726.12</v>
      </c>
    </row>
    <row r="4196" spans="1:4" ht="30" x14ac:dyDescent="0.25">
      <c r="A4196" s="236">
        <v>104924</v>
      </c>
      <c r="B4196" s="236" t="s">
        <v>4108</v>
      </c>
      <c r="C4196" s="236" t="s">
        <v>124</v>
      </c>
      <c r="D4196" s="236">
        <v>652.96</v>
      </c>
    </row>
    <row r="4197" spans="1:4" ht="30" x14ac:dyDescent="0.25">
      <c r="A4197" s="236">
        <v>104923</v>
      </c>
      <c r="B4197" s="236" t="s">
        <v>4109</v>
      </c>
      <c r="C4197" s="236" t="s">
        <v>124</v>
      </c>
      <c r="D4197" s="236">
        <v>794.4</v>
      </c>
    </row>
    <row r="4198" spans="1:4" ht="30" x14ac:dyDescent="0.25">
      <c r="A4198" s="236">
        <v>96558</v>
      </c>
      <c r="B4198" s="236" t="s">
        <v>4110</v>
      </c>
      <c r="C4198" s="236" t="s">
        <v>124</v>
      </c>
      <c r="D4198" s="236">
        <v>665.2</v>
      </c>
    </row>
    <row r="4199" spans="1:4" ht="30" x14ac:dyDescent="0.25">
      <c r="A4199" s="236">
        <v>96556</v>
      </c>
      <c r="B4199" s="236" t="s">
        <v>4111</v>
      </c>
      <c r="C4199" s="236" t="s">
        <v>124</v>
      </c>
      <c r="D4199" s="236">
        <v>923.13</v>
      </c>
    </row>
    <row r="4200" spans="1:4" ht="30" x14ac:dyDescent="0.25">
      <c r="A4200" s="236">
        <v>96523</v>
      </c>
      <c r="B4200" s="236" t="s">
        <v>4112</v>
      </c>
      <c r="C4200" s="236" t="s">
        <v>124</v>
      </c>
      <c r="D4200" s="236">
        <v>132.02000000000001</v>
      </c>
    </row>
    <row r="4201" spans="1:4" ht="30" x14ac:dyDescent="0.25">
      <c r="A4201" s="236">
        <v>96522</v>
      </c>
      <c r="B4201" s="236" t="s">
        <v>4113</v>
      </c>
      <c r="C4201" s="236" t="s">
        <v>124</v>
      </c>
      <c r="D4201" s="236">
        <v>198.69</v>
      </c>
    </row>
    <row r="4202" spans="1:4" ht="30" x14ac:dyDescent="0.25">
      <c r="A4202" s="236">
        <v>96527</v>
      </c>
      <c r="B4202" s="236" t="s">
        <v>4114</v>
      </c>
      <c r="C4202" s="236" t="s">
        <v>124</v>
      </c>
      <c r="D4202" s="236">
        <v>145.5</v>
      </c>
    </row>
    <row r="4203" spans="1:4" ht="30" x14ac:dyDescent="0.25">
      <c r="A4203" s="236">
        <v>96526</v>
      </c>
      <c r="B4203" s="236" t="s">
        <v>4115</v>
      </c>
      <c r="C4203" s="236" t="s">
        <v>124</v>
      </c>
      <c r="D4203" s="236">
        <v>283.07</v>
      </c>
    </row>
    <row r="4204" spans="1:4" ht="30" x14ac:dyDescent="0.25">
      <c r="A4204" s="236">
        <v>96521</v>
      </c>
      <c r="B4204" s="236" t="s">
        <v>4116</v>
      </c>
      <c r="C4204" s="236" t="s">
        <v>124</v>
      </c>
      <c r="D4204" s="236">
        <v>48.08</v>
      </c>
    </row>
    <row r="4205" spans="1:4" ht="30" x14ac:dyDescent="0.25">
      <c r="A4205" s="236">
        <v>96520</v>
      </c>
      <c r="B4205" s="236" t="s">
        <v>4117</v>
      </c>
      <c r="C4205" s="236" t="s">
        <v>124</v>
      </c>
      <c r="D4205" s="236">
        <v>113.89</v>
      </c>
    </row>
    <row r="4206" spans="1:4" ht="30" x14ac:dyDescent="0.25">
      <c r="A4206" s="236">
        <v>96525</v>
      </c>
      <c r="B4206" s="236" t="s">
        <v>4118</v>
      </c>
      <c r="C4206" s="236" t="s">
        <v>124</v>
      </c>
      <c r="D4206" s="236">
        <v>67.63</v>
      </c>
    </row>
    <row r="4207" spans="1:4" ht="30" x14ac:dyDescent="0.25">
      <c r="A4207" s="236">
        <v>96524</v>
      </c>
      <c r="B4207" s="236" t="s">
        <v>4119</v>
      </c>
      <c r="C4207" s="236" t="s">
        <v>124</v>
      </c>
      <c r="D4207" s="236">
        <v>198.09</v>
      </c>
    </row>
    <row r="4208" spans="1:4" ht="30" x14ac:dyDescent="0.25">
      <c r="A4208" s="236">
        <v>96537</v>
      </c>
      <c r="B4208" s="236" t="s">
        <v>4120</v>
      </c>
      <c r="C4208" s="236" t="s">
        <v>178</v>
      </c>
      <c r="D4208" s="236">
        <v>205.29</v>
      </c>
    </row>
    <row r="4209" spans="1:4" ht="30" x14ac:dyDescent="0.25">
      <c r="A4209" s="236">
        <v>96540</v>
      </c>
      <c r="B4209" s="236" t="s">
        <v>4121</v>
      </c>
      <c r="C4209" s="236" t="s">
        <v>178</v>
      </c>
      <c r="D4209" s="236">
        <v>150.44999999999999</v>
      </c>
    </row>
    <row r="4210" spans="1:4" ht="30" x14ac:dyDescent="0.25">
      <c r="A4210" s="236">
        <v>96528</v>
      </c>
      <c r="B4210" s="236" t="s">
        <v>4122</v>
      </c>
      <c r="C4210" s="236" t="s">
        <v>178</v>
      </c>
      <c r="D4210" s="236">
        <v>174.87</v>
      </c>
    </row>
    <row r="4211" spans="1:4" ht="30" x14ac:dyDescent="0.25">
      <c r="A4211" s="236">
        <v>96531</v>
      </c>
      <c r="B4211" s="236" t="s">
        <v>4123</v>
      </c>
      <c r="C4211" s="236" t="s">
        <v>178</v>
      </c>
      <c r="D4211" s="236">
        <v>120.95</v>
      </c>
    </row>
    <row r="4212" spans="1:4" ht="30" x14ac:dyDescent="0.25">
      <c r="A4212" s="236">
        <v>96534</v>
      </c>
      <c r="B4212" s="236" t="s">
        <v>4124</v>
      </c>
      <c r="C4212" s="236" t="s">
        <v>178</v>
      </c>
      <c r="D4212" s="236">
        <v>92.88</v>
      </c>
    </row>
    <row r="4213" spans="1:4" ht="30" x14ac:dyDescent="0.25">
      <c r="A4213" s="236">
        <v>104928</v>
      </c>
      <c r="B4213" s="236" t="s">
        <v>4125</v>
      </c>
      <c r="C4213" s="236" t="s">
        <v>178</v>
      </c>
      <c r="D4213" s="236">
        <v>167.78</v>
      </c>
    </row>
    <row r="4214" spans="1:4" ht="30" x14ac:dyDescent="0.25">
      <c r="A4214" s="236">
        <v>104929</v>
      </c>
      <c r="B4214" s="236" t="s">
        <v>4126</v>
      </c>
      <c r="C4214" s="236" t="s">
        <v>178</v>
      </c>
      <c r="D4214" s="236">
        <v>102.17</v>
      </c>
    </row>
    <row r="4215" spans="1:4" ht="30" x14ac:dyDescent="0.25">
      <c r="A4215" s="236">
        <v>104925</v>
      </c>
      <c r="B4215" s="236" t="s">
        <v>4127</v>
      </c>
      <c r="C4215" s="236" t="s">
        <v>178</v>
      </c>
      <c r="D4215" s="236">
        <v>177.15</v>
      </c>
    </row>
    <row r="4216" spans="1:4" ht="30" x14ac:dyDescent="0.25">
      <c r="A4216" s="236">
        <v>104926</v>
      </c>
      <c r="B4216" s="236" t="s">
        <v>4128</v>
      </c>
      <c r="C4216" s="236" t="s">
        <v>178</v>
      </c>
      <c r="D4216" s="236">
        <v>116.48</v>
      </c>
    </row>
    <row r="4217" spans="1:4" ht="30" x14ac:dyDescent="0.25">
      <c r="A4217" s="236">
        <v>104927</v>
      </c>
      <c r="B4217" s="236" t="s">
        <v>4129</v>
      </c>
      <c r="C4217" s="236" t="s">
        <v>178</v>
      </c>
      <c r="D4217" s="236">
        <v>84.93</v>
      </c>
    </row>
    <row r="4218" spans="1:4" ht="30" x14ac:dyDescent="0.25">
      <c r="A4218" s="236">
        <v>96538</v>
      </c>
      <c r="B4218" s="236" t="s">
        <v>4130</v>
      </c>
      <c r="C4218" s="236" t="s">
        <v>178</v>
      </c>
      <c r="D4218" s="236">
        <v>285.32</v>
      </c>
    </row>
    <row r="4219" spans="1:4" ht="30" x14ac:dyDescent="0.25">
      <c r="A4219" s="236">
        <v>96541</v>
      </c>
      <c r="B4219" s="236" t="s">
        <v>4131</v>
      </c>
      <c r="C4219" s="236" t="s">
        <v>178</v>
      </c>
      <c r="D4219" s="236">
        <v>215.42</v>
      </c>
    </row>
    <row r="4220" spans="1:4" ht="30" x14ac:dyDescent="0.25">
      <c r="A4220" s="236">
        <v>96529</v>
      </c>
      <c r="B4220" s="236" t="s">
        <v>4132</v>
      </c>
      <c r="C4220" s="236" t="s">
        <v>178</v>
      </c>
      <c r="D4220" s="236">
        <v>303.44</v>
      </c>
    </row>
    <row r="4221" spans="1:4" ht="30" x14ac:dyDescent="0.25">
      <c r="A4221" s="236">
        <v>96532</v>
      </c>
      <c r="B4221" s="236" t="s">
        <v>4133</v>
      </c>
      <c r="C4221" s="236" t="s">
        <v>178</v>
      </c>
      <c r="D4221" s="236">
        <v>210.3</v>
      </c>
    </row>
    <row r="4222" spans="1:4" ht="30" x14ac:dyDescent="0.25">
      <c r="A4222" s="236">
        <v>96535</v>
      </c>
      <c r="B4222" s="236" t="s">
        <v>4134</v>
      </c>
      <c r="C4222" s="236" t="s">
        <v>178</v>
      </c>
      <c r="D4222" s="236">
        <v>161.86000000000001</v>
      </c>
    </row>
    <row r="4223" spans="1:4" ht="30" x14ac:dyDescent="0.25">
      <c r="A4223" s="236">
        <v>96539</v>
      </c>
      <c r="B4223" s="236" t="s">
        <v>4135</v>
      </c>
      <c r="C4223" s="236" t="s">
        <v>178</v>
      </c>
      <c r="D4223" s="236">
        <v>146.37</v>
      </c>
    </row>
    <row r="4224" spans="1:4" ht="30" x14ac:dyDescent="0.25">
      <c r="A4224" s="236">
        <v>96542</v>
      </c>
      <c r="B4224" s="236" t="s">
        <v>4136</v>
      </c>
      <c r="C4224" s="236" t="s">
        <v>178</v>
      </c>
      <c r="D4224" s="236">
        <v>113.2</v>
      </c>
    </row>
    <row r="4225" spans="1:4" ht="30" x14ac:dyDescent="0.25">
      <c r="A4225" s="236">
        <v>96530</v>
      </c>
      <c r="B4225" s="236" t="s">
        <v>4137</v>
      </c>
      <c r="C4225" s="236" t="s">
        <v>178</v>
      </c>
      <c r="D4225" s="236">
        <v>158.41999999999999</v>
      </c>
    </row>
    <row r="4226" spans="1:4" ht="30" x14ac:dyDescent="0.25">
      <c r="A4226" s="236">
        <v>96533</v>
      </c>
      <c r="B4226" s="236" t="s">
        <v>4138</v>
      </c>
      <c r="C4226" s="236" t="s">
        <v>178</v>
      </c>
      <c r="D4226" s="236">
        <v>106.6</v>
      </c>
    </row>
    <row r="4227" spans="1:4" ht="30" x14ac:dyDescent="0.25">
      <c r="A4227" s="236">
        <v>96536</v>
      </c>
      <c r="B4227" s="236" t="s">
        <v>4139</v>
      </c>
      <c r="C4227" s="236" t="s">
        <v>178</v>
      </c>
      <c r="D4227" s="236">
        <v>79.55</v>
      </c>
    </row>
    <row r="4228" spans="1:4" ht="30" x14ac:dyDescent="0.25">
      <c r="A4228" s="236">
        <v>105518</v>
      </c>
      <c r="B4228" s="236" t="s">
        <v>4140</v>
      </c>
      <c r="C4228" s="236" t="s">
        <v>178</v>
      </c>
      <c r="D4228" s="236">
        <v>0</v>
      </c>
    </row>
    <row r="4229" spans="1:4" ht="30" x14ac:dyDescent="0.25">
      <c r="A4229" s="236">
        <v>105517</v>
      </c>
      <c r="B4229" s="236" t="s">
        <v>4141</v>
      </c>
      <c r="C4229" s="236" t="s">
        <v>178</v>
      </c>
      <c r="D4229" s="236">
        <v>0</v>
      </c>
    </row>
    <row r="4230" spans="1:4" ht="30" x14ac:dyDescent="0.25">
      <c r="A4230" s="236">
        <v>105520</v>
      </c>
      <c r="B4230" s="236" t="s">
        <v>4142</v>
      </c>
      <c r="C4230" s="236" t="s">
        <v>178</v>
      </c>
      <c r="D4230" s="236">
        <v>0</v>
      </c>
    </row>
    <row r="4231" spans="1:4" ht="30" x14ac:dyDescent="0.25">
      <c r="A4231" s="236">
        <v>105519</v>
      </c>
      <c r="B4231" s="236" t="s">
        <v>4143</v>
      </c>
      <c r="C4231" s="236" t="s">
        <v>178</v>
      </c>
      <c r="D4231" s="236">
        <v>0</v>
      </c>
    </row>
    <row r="4232" spans="1:4" ht="30" x14ac:dyDescent="0.25">
      <c r="A4232" s="236">
        <v>101793</v>
      </c>
      <c r="B4232" s="236" t="s">
        <v>4144</v>
      </c>
      <c r="C4232" s="236" t="s">
        <v>124</v>
      </c>
      <c r="D4232" s="236">
        <v>29.46</v>
      </c>
    </row>
    <row r="4233" spans="1:4" ht="30" x14ac:dyDescent="0.25">
      <c r="A4233" s="236">
        <v>101792</v>
      </c>
      <c r="B4233" s="236" t="s">
        <v>4145</v>
      </c>
      <c r="C4233" s="236" t="s">
        <v>124</v>
      </c>
      <c r="D4233" s="236">
        <v>19.78</v>
      </c>
    </row>
    <row r="4234" spans="1:4" x14ac:dyDescent="0.25">
      <c r="A4234" s="236">
        <v>92272</v>
      </c>
      <c r="B4234" s="236" t="s">
        <v>4146</v>
      </c>
      <c r="C4234" s="236" t="s">
        <v>33</v>
      </c>
      <c r="D4234" s="236">
        <v>37.28</v>
      </c>
    </row>
    <row r="4235" spans="1:4" x14ac:dyDescent="0.25">
      <c r="A4235" s="236">
        <v>101791</v>
      </c>
      <c r="B4235" s="236" t="s">
        <v>4147</v>
      </c>
      <c r="C4235" s="236" t="s">
        <v>33</v>
      </c>
      <c r="D4235" s="236">
        <v>26.41</v>
      </c>
    </row>
    <row r="4236" spans="1:4" ht="30" x14ac:dyDescent="0.25">
      <c r="A4236" s="236">
        <v>92273</v>
      </c>
      <c r="B4236" s="236" t="s">
        <v>4148</v>
      </c>
      <c r="C4236" s="236" t="s">
        <v>33</v>
      </c>
      <c r="D4236" s="236">
        <v>16.25</v>
      </c>
    </row>
    <row r="4237" spans="1:4" ht="30" x14ac:dyDescent="0.25">
      <c r="A4237" s="236">
        <v>92268</v>
      </c>
      <c r="B4237" s="236" t="s">
        <v>4149</v>
      </c>
      <c r="C4237" s="236" t="s">
        <v>178</v>
      </c>
      <c r="D4237" s="236">
        <v>77.2</v>
      </c>
    </row>
    <row r="4238" spans="1:4" ht="30" x14ac:dyDescent="0.25">
      <c r="A4238" s="236">
        <v>92267</v>
      </c>
      <c r="B4238" s="236" t="s">
        <v>4150</v>
      </c>
      <c r="C4238" s="236" t="s">
        <v>178</v>
      </c>
      <c r="D4238" s="236">
        <v>46.15</v>
      </c>
    </row>
    <row r="4239" spans="1:4" x14ac:dyDescent="0.25">
      <c r="A4239" s="236">
        <v>92271</v>
      </c>
      <c r="B4239" s="236" t="s">
        <v>4151</v>
      </c>
      <c r="C4239" s="236" t="s">
        <v>178</v>
      </c>
      <c r="D4239" s="236">
        <v>132.85</v>
      </c>
    </row>
    <row r="4240" spans="1:4" ht="30" x14ac:dyDescent="0.25">
      <c r="A4240" s="236">
        <v>92264</v>
      </c>
      <c r="B4240" s="236" t="s">
        <v>4152</v>
      </c>
      <c r="C4240" s="236" t="s">
        <v>178</v>
      </c>
      <c r="D4240" s="236">
        <v>206.19</v>
      </c>
    </row>
    <row r="4241" spans="1:4" ht="30" x14ac:dyDescent="0.25">
      <c r="A4241" s="236">
        <v>92263</v>
      </c>
      <c r="B4241" s="236" t="s">
        <v>4153</v>
      </c>
      <c r="C4241" s="236" t="s">
        <v>178</v>
      </c>
      <c r="D4241" s="236">
        <v>166.69</v>
      </c>
    </row>
    <row r="4242" spans="1:4" ht="30" x14ac:dyDescent="0.25">
      <c r="A4242" s="236">
        <v>92269</v>
      </c>
      <c r="B4242" s="236" t="s">
        <v>4154</v>
      </c>
      <c r="C4242" s="236" t="s">
        <v>178</v>
      </c>
      <c r="D4242" s="236">
        <v>137.72</v>
      </c>
    </row>
    <row r="4243" spans="1:4" x14ac:dyDescent="0.25">
      <c r="A4243" s="236">
        <v>92270</v>
      </c>
      <c r="B4243" s="236" t="s">
        <v>4155</v>
      </c>
      <c r="C4243" s="236" t="s">
        <v>178</v>
      </c>
      <c r="D4243" s="236">
        <v>210.76</v>
      </c>
    </row>
    <row r="4244" spans="1:4" ht="30" x14ac:dyDescent="0.25">
      <c r="A4244" s="236">
        <v>92266</v>
      </c>
      <c r="B4244" s="236" t="s">
        <v>4156</v>
      </c>
      <c r="C4244" s="236" t="s">
        <v>178</v>
      </c>
      <c r="D4244" s="236">
        <v>155.72</v>
      </c>
    </row>
    <row r="4245" spans="1:4" ht="30" x14ac:dyDescent="0.25">
      <c r="A4245" s="236">
        <v>92265</v>
      </c>
      <c r="B4245" s="236" t="s">
        <v>4157</v>
      </c>
      <c r="C4245" s="236" t="s">
        <v>178</v>
      </c>
      <c r="D4245" s="236">
        <v>121.83</v>
      </c>
    </row>
    <row r="4246" spans="1:4" ht="30" x14ac:dyDescent="0.25">
      <c r="A4246" s="236">
        <v>92524</v>
      </c>
      <c r="B4246" s="236" t="s">
        <v>4158</v>
      </c>
      <c r="C4246" s="236" t="s">
        <v>178</v>
      </c>
      <c r="D4246" s="236">
        <v>88.83</v>
      </c>
    </row>
    <row r="4247" spans="1:4" ht="30" x14ac:dyDescent="0.25">
      <c r="A4247" s="236">
        <v>92528</v>
      </c>
      <c r="B4247" s="236" t="s">
        <v>4159</v>
      </c>
      <c r="C4247" s="236" t="s">
        <v>178</v>
      </c>
      <c r="D4247" s="236">
        <v>85.03</v>
      </c>
    </row>
    <row r="4248" spans="1:4" ht="30" x14ac:dyDescent="0.25">
      <c r="A4248" s="236">
        <v>92532</v>
      </c>
      <c r="B4248" s="236" t="s">
        <v>4160</v>
      </c>
      <c r="C4248" s="236" t="s">
        <v>178</v>
      </c>
      <c r="D4248" s="236">
        <v>81.709999999999994</v>
      </c>
    </row>
    <row r="4249" spans="1:4" ht="30" x14ac:dyDescent="0.25">
      <c r="A4249" s="236">
        <v>92536</v>
      </c>
      <c r="B4249" s="236" t="s">
        <v>4161</v>
      </c>
      <c r="C4249" s="236" t="s">
        <v>178</v>
      </c>
      <c r="D4249" s="236">
        <v>75.41</v>
      </c>
    </row>
    <row r="4250" spans="1:4" ht="30" x14ac:dyDescent="0.25">
      <c r="A4250" s="236">
        <v>92508</v>
      </c>
      <c r="B4250" s="236" t="s">
        <v>4162</v>
      </c>
      <c r="C4250" s="236" t="s">
        <v>178</v>
      </c>
      <c r="D4250" s="236">
        <v>118.21</v>
      </c>
    </row>
    <row r="4251" spans="1:4" ht="30" x14ac:dyDescent="0.25">
      <c r="A4251" s="236">
        <v>92512</v>
      </c>
      <c r="B4251" s="236" t="s">
        <v>4163</v>
      </c>
      <c r="C4251" s="236" t="s">
        <v>178</v>
      </c>
      <c r="D4251" s="236">
        <v>103.63</v>
      </c>
    </row>
    <row r="4252" spans="1:4" ht="30" x14ac:dyDescent="0.25">
      <c r="A4252" s="236">
        <v>92515</v>
      </c>
      <c r="B4252" s="236" t="s">
        <v>4164</v>
      </c>
      <c r="C4252" s="236" t="s">
        <v>178</v>
      </c>
      <c r="D4252" s="236">
        <v>95.78</v>
      </c>
    </row>
    <row r="4253" spans="1:4" ht="30" x14ac:dyDescent="0.25">
      <c r="A4253" s="236">
        <v>92520</v>
      </c>
      <c r="B4253" s="236" t="s">
        <v>4165</v>
      </c>
      <c r="C4253" s="236" t="s">
        <v>178</v>
      </c>
      <c r="D4253" s="236">
        <v>90.3</v>
      </c>
    </row>
    <row r="4254" spans="1:4" ht="30" x14ac:dyDescent="0.25">
      <c r="A4254" s="236">
        <v>92526</v>
      </c>
      <c r="B4254" s="236" t="s">
        <v>4166</v>
      </c>
      <c r="C4254" s="236" t="s">
        <v>178</v>
      </c>
      <c r="D4254" s="236">
        <v>46.81</v>
      </c>
    </row>
    <row r="4255" spans="1:4" ht="30" x14ac:dyDescent="0.25">
      <c r="A4255" s="236">
        <v>92530</v>
      </c>
      <c r="B4255" s="236" t="s">
        <v>4167</v>
      </c>
      <c r="C4255" s="236" t="s">
        <v>178</v>
      </c>
      <c r="D4255" s="236">
        <v>44.16</v>
      </c>
    </row>
    <row r="4256" spans="1:4" ht="30" x14ac:dyDescent="0.25">
      <c r="A4256" s="236">
        <v>92534</v>
      </c>
      <c r="B4256" s="236" t="s">
        <v>4168</v>
      </c>
      <c r="C4256" s="236" t="s">
        <v>178</v>
      </c>
      <c r="D4256" s="236">
        <v>41.88</v>
      </c>
    </row>
    <row r="4257" spans="1:4" ht="30" x14ac:dyDescent="0.25">
      <c r="A4257" s="236">
        <v>92538</v>
      </c>
      <c r="B4257" s="236" t="s">
        <v>4169</v>
      </c>
      <c r="C4257" s="236" t="s">
        <v>178</v>
      </c>
      <c r="D4257" s="236">
        <v>37.409999999999997</v>
      </c>
    </row>
    <row r="4258" spans="1:4" ht="30" x14ac:dyDescent="0.25">
      <c r="A4258" s="236">
        <v>103760</v>
      </c>
      <c r="B4258" s="236" t="s">
        <v>4170</v>
      </c>
      <c r="C4258" s="236" t="s">
        <v>178</v>
      </c>
      <c r="D4258" s="236">
        <v>131.47999999999999</v>
      </c>
    </row>
    <row r="4259" spans="1:4" ht="30" x14ac:dyDescent="0.25">
      <c r="A4259" s="236">
        <v>103761</v>
      </c>
      <c r="B4259" s="236" t="s">
        <v>4171</v>
      </c>
      <c r="C4259" s="236" t="s">
        <v>178</v>
      </c>
      <c r="D4259" s="236">
        <v>89.97</v>
      </c>
    </row>
    <row r="4260" spans="1:4" ht="30" x14ac:dyDescent="0.25">
      <c r="A4260" s="236">
        <v>103762</v>
      </c>
      <c r="B4260" s="236" t="s">
        <v>4172</v>
      </c>
      <c r="C4260" s="236" t="s">
        <v>178</v>
      </c>
      <c r="D4260" s="236">
        <v>77.63</v>
      </c>
    </row>
    <row r="4261" spans="1:4" ht="30" x14ac:dyDescent="0.25">
      <c r="A4261" s="236">
        <v>103763</v>
      </c>
      <c r="B4261" s="236" t="s">
        <v>4173</v>
      </c>
      <c r="C4261" s="236" t="s">
        <v>178</v>
      </c>
      <c r="D4261" s="236">
        <v>68.64</v>
      </c>
    </row>
    <row r="4262" spans="1:4" ht="30" x14ac:dyDescent="0.25">
      <c r="A4262" s="236">
        <v>92510</v>
      </c>
      <c r="B4262" s="236" t="s">
        <v>4174</v>
      </c>
      <c r="C4262" s="236" t="s">
        <v>178</v>
      </c>
      <c r="D4262" s="236">
        <v>70.61</v>
      </c>
    </row>
    <row r="4263" spans="1:4" ht="30" x14ac:dyDescent="0.25">
      <c r="A4263" s="236">
        <v>92514</v>
      </c>
      <c r="B4263" s="236" t="s">
        <v>4175</v>
      </c>
      <c r="C4263" s="236" t="s">
        <v>178</v>
      </c>
      <c r="D4263" s="236">
        <v>57.56</v>
      </c>
    </row>
    <row r="4264" spans="1:4" ht="30" x14ac:dyDescent="0.25">
      <c r="A4264" s="236">
        <v>92518</v>
      </c>
      <c r="B4264" s="236" t="s">
        <v>4176</v>
      </c>
      <c r="C4264" s="236" t="s">
        <v>178</v>
      </c>
      <c r="D4264" s="236">
        <v>51.17</v>
      </c>
    </row>
    <row r="4265" spans="1:4" ht="30" x14ac:dyDescent="0.25">
      <c r="A4265" s="236">
        <v>92522</v>
      </c>
      <c r="B4265" s="236" t="s">
        <v>4177</v>
      </c>
      <c r="C4265" s="236" t="s">
        <v>178</v>
      </c>
      <c r="D4265" s="236">
        <v>47.02</v>
      </c>
    </row>
    <row r="4266" spans="1:4" ht="30" x14ac:dyDescent="0.25">
      <c r="A4266" s="236">
        <v>92482</v>
      </c>
      <c r="B4266" s="236" t="s">
        <v>4178</v>
      </c>
      <c r="C4266" s="236" t="s">
        <v>178</v>
      </c>
      <c r="D4266" s="236">
        <v>412.55</v>
      </c>
    </row>
    <row r="4267" spans="1:4" ht="30" x14ac:dyDescent="0.25">
      <c r="A4267" s="236">
        <v>92484</v>
      </c>
      <c r="B4267" s="236" t="s">
        <v>4179</v>
      </c>
      <c r="C4267" s="236" t="s">
        <v>178</v>
      </c>
      <c r="D4267" s="236">
        <v>285.11</v>
      </c>
    </row>
    <row r="4268" spans="1:4" ht="30" x14ac:dyDescent="0.25">
      <c r="A4268" s="236">
        <v>92486</v>
      </c>
      <c r="B4268" s="236" t="s">
        <v>4180</v>
      </c>
      <c r="C4268" s="236" t="s">
        <v>178</v>
      </c>
      <c r="D4268" s="236">
        <v>203.63</v>
      </c>
    </row>
    <row r="4269" spans="1:4" ht="30" x14ac:dyDescent="0.25">
      <c r="A4269" s="236">
        <v>92492</v>
      </c>
      <c r="B4269" s="236" t="s">
        <v>4181</v>
      </c>
      <c r="C4269" s="236" t="s">
        <v>178</v>
      </c>
      <c r="D4269" s="236">
        <v>122.95</v>
      </c>
    </row>
    <row r="4270" spans="1:4" ht="30" x14ac:dyDescent="0.25">
      <c r="A4270" s="236">
        <v>92496</v>
      </c>
      <c r="B4270" s="236" t="s">
        <v>4182</v>
      </c>
      <c r="C4270" s="236" t="s">
        <v>178</v>
      </c>
      <c r="D4270" s="236">
        <v>117.41</v>
      </c>
    </row>
    <row r="4271" spans="1:4" ht="30" x14ac:dyDescent="0.25">
      <c r="A4271" s="236">
        <v>92500</v>
      </c>
      <c r="B4271" s="236" t="s">
        <v>4183</v>
      </c>
      <c r="C4271" s="236" t="s">
        <v>178</v>
      </c>
      <c r="D4271" s="236">
        <v>112.75</v>
      </c>
    </row>
    <row r="4272" spans="1:4" ht="30" x14ac:dyDescent="0.25">
      <c r="A4272" s="236">
        <v>92504</v>
      </c>
      <c r="B4272" s="236" t="s">
        <v>4184</v>
      </c>
      <c r="C4272" s="236" t="s">
        <v>178</v>
      </c>
      <c r="D4272" s="236">
        <v>104.36</v>
      </c>
    </row>
    <row r="4273" spans="1:4" ht="30" x14ac:dyDescent="0.25">
      <c r="A4273" s="236">
        <v>92488</v>
      </c>
      <c r="B4273" s="236" t="s">
        <v>4185</v>
      </c>
      <c r="C4273" s="236" t="s">
        <v>178</v>
      </c>
      <c r="D4273" s="236">
        <v>129.44999999999999</v>
      </c>
    </row>
    <row r="4274" spans="1:4" ht="30" x14ac:dyDescent="0.25">
      <c r="A4274" s="236">
        <v>92494</v>
      </c>
      <c r="B4274" s="236" t="s">
        <v>4186</v>
      </c>
      <c r="C4274" s="236" t="s">
        <v>178</v>
      </c>
      <c r="D4274" s="236">
        <v>79.25</v>
      </c>
    </row>
    <row r="4275" spans="1:4" ht="30" x14ac:dyDescent="0.25">
      <c r="A4275" s="236">
        <v>92498</v>
      </c>
      <c r="B4275" s="236" t="s">
        <v>4187</v>
      </c>
      <c r="C4275" s="236" t="s">
        <v>178</v>
      </c>
      <c r="D4275" s="236">
        <v>74.92</v>
      </c>
    </row>
    <row r="4276" spans="1:4" ht="30" x14ac:dyDescent="0.25">
      <c r="A4276" s="236">
        <v>92502</v>
      </c>
      <c r="B4276" s="236" t="s">
        <v>4188</v>
      </c>
      <c r="C4276" s="236" t="s">
        <v>178</v>
      </c>
      <c r="D4276" s="236">
        <v>71.45</v>
      </c>
    </row>
    <row r="4277" spans="1:4" ht="30" x14ac:dyDescent="0.25">
      <c r="A4277" s="236">
        <v>92506</v>
      </c>
      <c r="B4277" s="236" t="s">
        <v>4189</v>
      </c>
      <c r="C4277" s="236" t="s">
        <v>178</v>
      </c>
      <c r="D4277" s="236">
        <v>65.12</v>
      </c>
    </row>
    <row r="4278" spans="1:4" ht="30" x14ac:dyDescent="0.25">
      <c r="A4278" s="236">
        <v>92490</v>
      </c>
      <c r="B4278" s="236" t="s">
        <v>4190</v>
      </c>
      <c r="C4278" s="236" t="s">
        <v>178</v>
      </c>
      <c r="D4278" s="236">
        <v>84.32</v>
      </c>
    </row>
    <row r="4279" spans="1:4" ht="30" x14ac:dyDescent="0.25">
      <c r="A4279" s="236">
        <v>92433</v>
      </c>
      <c r="B4279" s="236" t="s">
        <v>4191</v>
      </c>
      <c r="C4279" s="236" t="s">
        <v>178</v>
      </c>
      <c r="D4279" s="236">
        <v>87.61</v>
      </c>
    </row>
    <row r="4280" spans="1:4" ht="30" x14ac:dyDescent="0.25">
      <c r="A4280" s="236">
        <v>92437</v>
      </c>
      <c r="B4280" s="236" t="s">
        <v>4192</v>
      </c>
      <c r="C4280" s="236" t="s">
        <v>178</v>
      </c>
      <c r="D4280" s="236">
        <v>83.82</v>
      </c>
    </row>
    <row r="4281" spans="1:4" ht="30" x14ac:dyDescent="0.25">
      <c r="A4281" s="236">
        <v>92441</v>
      </c>
      <c r="B4281" s="236" t="s">
        <v>4193</v>
      </c>
      <c r="C4281" s="236" t="s">
        <v>178</v>
      </c>
      <c r="D4281" s="236">
        <v>81.09</v>
      </c>
    </row>
    <row r="4282" spans="1:4" ht="30" x14ac:dyDescent="0.25">
      <c r="A4282" s="236">
        <v>92445</v>
      </c>
      <c r="B4282" s="236" t="s">
        <v>4194</v>
      </c>
      <c r="C4282" s="236" t="s">
        <v>178</v>
      </c>
      <c r="D4282" s="236">
        <v>75.67</v>
      </c>
    </row>
    <row r="4283" spans="1:4" ht="30" x14ac:dyDescent="0.25">
      <c r="A4283" s="236">
        <v>92417</v>
      </c>
      <c r="B4283" s="236" t="s">
        <v>4195</v>
      </c>
      <c r="C4283" s="236" t="s">
        <v>178</v>
      </c>
      <c r="D4283" s="236">
        <v>185.05</v>
      </c>
    </row>
    <row r="4284" spans="1:4" ht="30" x14ac:dyDescent="0.25">
      <c r="A4284" s="236">
        <v>92421</v>
      </c>
      <c r="B4284" s="236" t="s">
        <v>4196</v>
      </c>
      <c r="C4284" s="236" t="s">
        <v>178</v>
      </c>
      <c r="D4284" s="236">
        <v>123.71</v>
      </c>
    </row>
    <row r="4285" spans="1:4" ht="30" x14ac:dyDescent="0.25">
      <c r="A4285" s="236">
        <v>92425</v>
      </c>
      <c r="B4285" s="236" t="s">
        <v>4197</v>
      </c>
      <c r="C4285" s="236" t="s">
        <v>178</v>
      </c>
      <c r="D4285" s="236">
        <v>103.51</v>
      </c>
    </row>
    <row r="4286" spans="1:4" ht="30" x14ac:dyDescent="0.25">
      <c r="A4286" s="236">
        <v>92429</v>
      </c>
      <c r="B4286" s="236" t="s">
        <v>4198</v>
      </c>
      <c r="C4286" s="236" t="s">
        <v>178</v>
      </c>
      <c r="D4286" s="236">
        <v>93.35</v>
      </c>
    </row>
    <row r="4287" spans="1:4" ht="45" x14ac:dyDescent="0.25">
      <c r="A4287" s="236">
        <v>92431</v>
      </c>
      <c r="B4287" s="236" t="s">
        <v>4199</v>
      </c>
      <c r="C4287" s="236" t="s">
        <v>178</v>
      </c>
      <c r="D4287" s="236">
        <v>70.02</v>
      </c>
    </row>
    <row r="4288" spans="1:4" ht="45" x14ac:dyDescent="0.25">
      <c r="A4288" s="236">
        <v>92435</v>
      </c>
      <c r="B4288" s="236" t="s">
        <v>4200</v>
      </c>
      <c r="C4288" s="236" t="s">
        <v>178</v>
      </c>
      <c r="D4288" s="236">
        <v>66.819999999999993</v>
      </c>
    </row>
    <row r="4289" spans="1:4" ht="45" x14ac:dyDescent="0.25">
      <c r="A4289" s="236">
        <v>92439</v>
      </c>
      <c r="B4289" s="236" t="s">
        <v>4201</v>
      </c>
      <c r="C4289" s="236" t="s">
        <v>178</v>
      </c>
      <c r="D4289" s="236">
        <v>64.5</v>
      </c>
    </row>
    <row r="4290" spans="1:4" ht="45" x14ac:dyDescent="0.25">
      <c r="A4290" s="236">
        <v>92443</v>
      </c>
      <c r="B4290" s="236" t="s">
        <v>4202</v>
      </c>
      <c r="C4290" s="236" t="s">
        <v>178</v>
      </c>
      <c r="D4290" s="236">
        <v>59.68</v>
      </c>
    </row>
    <row r="4291" spans="1:4" ht="30" x14ac:dyDescent="0.25">
      <c r="A4291" s="236">
        <v>92415</v>
      </c>
      <c r="B4291" s="236" t="s">
        <v>4203</v>
      </c>
      <c r="C4291" s="236" t="s">
        <v>178</v>
      </c>
      <c r="D4291" s="236">
        <v>155.06</v>
      </c>
    </row>
    <row r="4292" spans="1:4" ht="30" x14ac:dyDescent="0.25">
      <c r="A4292" s="236">
        <v>92419</v>
      </c>
      <c r="B4292" s="236" t="s">
        <v>4204</v>
      </c>
      <c r="C4292" s="236" t="s">
        <v>178</v>
      </c>
      <c r="D4292" s="236">
        <v>100.71</v>
      </c>
    </row>
    <row r="4293" spans="1:4" ht="30" x14ac:dyDescent="0.25">
      <c r="A4293" s="236">
        <v>92423</v>
      </c>
      <c r="B4293" s="236" t="s">
        <v>4205</v>
      </c>
      <c r="C4293" s="236" t="s">
        <v>178</v>
      </c>
      <c r="D4293" s="236">
        <v>83.51</v>
      </c>
    </row>
    <row r="4294" spans="1:4" ht="30" x14ac:dyDescent="0.25">
      <c r="A4294" s="236">
        <v>92427</v>
      </c>
      <c r="B4294" s="236" t="s">
        <v>4206</v>
      </c>
      <c r="C4294" s="236" t="s">
        <v>178</v>
      </c>
      <c r="D4294" s="236">
        <v>74.81</v>
      </c>
    </row>
    <row r="4295" spans="1:4" ht="30" x14ac:dyDescent="0.25">
      <c r="A4295" s="236">
        <v>92409</v>
      </c>
      <c r="B4295" s="236" t="s">
        <v>4207</v>
      </c>
      <c r="C4295" s="236" t="s">
        <v>178</v>
      </c>
      <c r="D4295" s="236">
        <v>265.58</v>
      </c>
    </row>
    <row r="4296" spans="1:4" ht="30" x14ac:dyDescent="0.25">
      <c r="A4296" s="236">
        <v>92411</v>
      </c>
      <c r="B4296" s="236" t="s">
        <v>4208</v>
      </c>
      <c r="C4296" s="236" t="s">
        <v>178</v>
      </c>
      <c r="D4296" s="236">
        <v>183.47</v>
      </c>
    </row>
    <row r="4297" spans="1:4" ht="30" x14ac:dyDescent="0.25">
      <c r="A4297" s="236">
        <v>92413</v>
      </c>
      <c r="B4297" s="236" t="s">
        <v>4209</v>
      </c>
      <c r="C4297" s="236" t="s">
        <v>178</v>
      </c>
      <c r="D4297" s="236">
        <v>122.94</v>
      </c>
    </row>
    <row r="4298" spans="1:4" ht="30" x14ac:dyDescent="0.25">
      <c r="A4298" s="236">
        <v>92465</v>
      </c>
      <c r="B4298" s="236" t="s">
        <v>4210</v>
      </c>
      <c r="C4298" s="236" t="s">
        <v>178</v>
      </c>
      <c r="D4298" s="236">
        <v>164.98</v>
      </c>
    </row>
    <row r="4299" spans="1:4" ht="30" x14ac:dyDescent="0.25">
      <c r="A4299" s="236">
        <v>92469</v>
      </c>
      <c r="B4299" s="236" t="s">
        <v>4211</v>
      </c>
      <c r="C4299" s="236" t="s">
        <v>178</v>
      </c>
      <c r="D4299" s="236">
        <v>150.55000000000001</v>
      </c>
    </row>
    <row r="4300" spans="1:4" ht="30" x14ac:dyDescent="0.25">
      <c r="A4300" s="236">
        <v>92473</v>
      </c>
      <c r="B4300" s="236" t="s">
        <v>4212</v>
      </c>
      <c r="C4300" s="236" t="s">
        <v>178</v>
      </c>
      <c r="D4300" s="236">
        <v>138.79</v>
      </c>
    </row>
    <row r="4301" spans="1:4" ht="30" x14ac:dyDescent="0.25">
      <c r="A4301" s="236">
        <v>92477</v>
      </c>
      <c r="B4301" s="236" t="s">
        <v>4213</v>
      </c>
      <c r="C4301" s="236" t="s">
        <v>178</v>
      </c>
      <c r="D4301" s="236">
        <v>113.94</v>
      </c>
    </row>
    <row r="4302" spans="1:4" ht="30" x14ac:dyDescent="0.25">
      <c r="A4302" s="236">
        <v>92449</v>
      </c>
      <c r="B4302" s="236" t="s">
        <v>4214</v>
      </c>
      <c r="C4302" s="236" t="s">
        <v>178</v>
      </c>
      <c r="D4302" s="236">
        <v>297.10000000000002</v>
      </c>
    </row>
    <row r="4303" spans="1:4" ht="30" x14ac:dyDescent="0.25">
      <c r="A4303" s="236">
        <v>92453</v>
      </c>
      <c r="B4303" s="236" t="s">
        <v>4215</v>
      </c>
      <c r="C4303" s="236" t="s">
        <v>178</v>
      </c>
      <c r="D4303" s="236">
        <v>254.59</v>
      </c>
    </row>
    <row r="4304" spans="1:4" ht="30" x14ac:dyDescent="0.25">
      <c r="A4304" s="236">
        <v>92457</v>
      </c>
      <c r="B4304" s="236" t="s">
        <v>4216</v>
      </c>
      <c r="C4304" s="236" t="s">
        <v>178</v>
      </c>
      <c r="D4304" s="236">
        <v>222.27</v>
      </c>
    </row>
    <row r="4305" spans="1:4" ht="30" x14ac:dyDescent="0.25">
      <c r="A4305" s="236">
        <v>92461</v>
      </c>
      <c r="B4305" s="236" t="s">
        <v>4217</v>
      </c>
      <c r="C4305" s="236" t="s">
        <v>178</v>
      </c>
      <c r="D4305" s="236">
        <v>205.29</v>
      </c>
    </row>
    <row r="4306" spans="1:4" ht="30" x14ac:dyDescent="0.25">
      <c r="A4306" s="236">
        <v>92467</v>
      </c>
      <c r="B4306" s="236" t="s">
        <v>4218</v>
      </c>
      <c r="C4306" s="236" t="s">
        <v>178</v>
      </c>
      <c r="D4306" s="236">
        <v>106.47</v>
      </c>
    </row>
    <row r="4307" spans="1:4" ht="30" x14ac:dyDescent="0.25">
      <c r="A4307" s="236">
        <v>92471</v>
      </c>
      <c r="B4307" s="236" t="s">
        <v>4219</v>
      </c>
      <c r="C4307" s="236" t="s">
        <v>178</v>
      </c>
      <c r="D4307" s="236">
        <v>97.29</v>
      </c>
    </row>
    <row r="4308" spans="1:4" ht="30" x14ac:dyDescent="0.25">
      <c r="A4308" s="236">
        <v>92475</v>
      </c>
      <c r="B4308" s="236" t="s">
        <v>4220</v>
      </c>
      <c r="C4308" s="236" t="s">
        <v>178</v>
      </c>
      <c r="D4308" s="236">
        <v>89.77</v>
      </c>
    </row>
    <row r="4309" spans="1:4" ht="30" x14ac:dyDescent="0.25">
      <c r="A4309" s="236">
        <v>92479</v>
      </c>
      <c r="B4309" s="236" t="s">
        <v>4221</v>
      </c>
      <c r="C4309" s="236" t="s">
        <v>178</v>
      </c>
      <c r="D4309" s="236">
        <v>73.87</v>
      </c>
    </row>
    <row r="4310" spans="1:4" ht="30" x14ac:dyDescent="0.25">
      <c r="A4310" s="236">
        <v>92451</v>
      </c>
      <c r="B4310" s="236" t="s">
        <v>4222</v>
      </c>
      <c r="C4310" s="236" t="s">
        <v>178</v>
      </c>
      <c r="D4310" s="236">
        <v>201.98</v>
      </c>
    </row>
    <row r="4311" spans="1:4" ht="30" x14ac:dyDescent="0.25">
      <c r="A4311" s="236">
        <v>92455</v>
      </c>
      <c r="B4311" s="236" t="s">
        <v>4223</v>
      </c>
      <c r="C4311" s="236" t="s">
        <v>178</v>
      </c>
      <c r="D4311" s="236">
        <v>166.01</v>
      </c>
    </row>
    <row r="4312" spans="1:4" ht="30" x14ac:dyDescent="0.25">
      <c r="A4312" s="236">
        <v>92459</v>
      </c>
      <c r="B4312" s="236" t="s">
        <v>4224</v>
      </c>
      <c r="C4312" s="236" t="s">
        <v>178</v>
      </c>
      <c r="D4312" s="236">
        <v>141.88</v>
      </c>
    </row>
    <row r="4313" spans="1:4" ht="30" x14ac:dyDescent="0.25">
      <c r="A4313" s="236">
        <v>92463</v>
      </c>
      <c r="B4313" s="236" t="s">
        <v>4225</v>
      </c>
      <c r="C4313" s="236" t="s">
        <v>178</v>
      </c>
      <c r="D4313" s="236">
        <v>128.88</v>
      </c>
    </row>
    <row r="4314" spans="1:4" ht="30" x14ac:dyDescent="0.25">
      <c r="A4314" s="236">
        <v>92446</v>
      </c>
      <c r="B4314" s="236" t="s">
        <v>4226</v>
      </c>
      <c r="C4314" s="236" t="s">
        <v>178</v>
      </c>
      <c r="D4314" s="236">
        <v>367.06</v>
      </c>
    </row>
    <row r="4315" spans="1:4" ht="30" x14ac:dyDescent="0.25">
      <c r="A4315" s="236">
        <v>92447</v>
      </c>
      <c r="B4315" s="236" t="s">
        <v>4227</v>
      </c>
      <c r="C4315" s="236" t="s">
        <v>178</v>
      </c>
      <c r="D4315" s="236">
        <v>254.53</v>
      </c>
    </row>
    <row r="4316" spans="1:4" ht="30" x14ac:dyDescent="0.25">
      <c r="A4316" s="236">
        <v>92448</v>
      </c>
      <c r="B4316" s="236" t="s">
        <v>4228</v>
      </c>
      <c r="C4316" s="236" t="s">
        <v>178</v>
      </c>
      <c r="D4316" s="236">
        <v>197.07</v>
      </c>
    </row>
    <row r="4317" spans="1:4" ht="30" x14ac:dyDescent="0.25">
      <c r="A4317" s="236">
        <v>92466</v>
      </c>
      <c r="B4317" s="236" t="s">
        <v>4229</v>
      </c>
      <c r="C4317" s="236" t="s">
        <v>178</v>
      </c>
      <c r="D4317" s="236">
        <v>291.52</v>
      </c>
    </row>
    <row r="4318" spans="1:4" ht="30" x14ac:dyDescent="0.25">
      <c r="A4318" s="236">
        <v>92470</v>
      </c>
      <c r="B4318" s="236" t="s">
        <v>4230</v>
      </c>
      <c r="C4318" s="236" t="s">
        <v>178</v>
      </c>
      <c r="D4318" s="236">
        <v>283.5</v>
      </c>
    </row>
    <row r="4319" spans="1:4" ht="30" x14ac:dyDescent="0.25">
      <c r="A4319" s="236">
        <v>92474</v>
      </c>
      <c r="B4319" s="236" t="s">
        <v>4231</v>
      </c>
      <c r="C4319" s="236" t="s">
        <v>178</v>
      </c>
      <c r="D4319" s="236">
        <v>276.52999999999997</v>
      </c>
    </row>
    <row r="4320" spans="1:4" ht="30" x14ac:dyDescent="0.25">
      <c r="A4320" s="236">
        <v>92478</v>
      </c>
      <c r="B4320" s="236" t="s">
        <v>4232</v>
      </c>
      <c r="C4320" s="236" t="s">
        <v>178</v>
      </c>
      <c r="D4320" s="236">
        <v>262.98</v>
      </c>
    </row>
    <row r="4321" spans="1:4" ht="30" x14ac:dyDescent="0.25">
      <c r="A4321" s="236">
        <v>92450</v>
      </c>
      <c r="B4321" s="236" t="s">
        <v>4233</v>
      </c>
      <c r="C4321" s="236" t="s">
        <v>178</v>
      </c>
      <c r="D4321" s="236">
        <v>368.37</v>
      </c>
    </row>
    <row r="4322" spans="1:4" ht="30" x14ac:dyDescent="0.25">
      <c r="A4322" s="236">
        <v>92454</v>
      </c>
      <c r="B4322" s="236" t="s">
        <v>4234</v>
      </c>
      <c r="C4322" s="236" t="s">
        <v>178</v>
      </c>
      <c r="D4322" s="236">
        <v>335.22</v>
      </c>
    </row>
    <row r="4323" spans="1:4" ht="30" x14ac:dyDescent="0.25">
      <c r="A4323" s="236">
        <v>92458</v>
      </c>
      <c r="B4323" s="236" t="s">
        <v>4235</v>
      </c>
      <c r="C4323" s="236" t="s">
        <v>178</v>
      </c>
      <c r="D4323" s="236">
        <v>314.14</v>
      </c>
    </row>
    <row r="4324" spans="1:4" ht="30" x14ac:dyDescent="0.25">
      <c r="A4324" s="236">
        <v>92462</v>
      </c>
      <c r="B4324" s="236" t="s">
        <v>4236</v>
      </c>
      <c r="C4324" s="236" t="s">
        <v>178</v>
      </c>
      <c r="D4324" s="236">
        <v>300.41000000000003</v>
      </c>
    </row>
    <row r="4325" spans="1:4" ht="30" x14ac:dyDescent="0.25">
      <c r="A4325" s="236">
        <v>92468</v>
      </c>
      <c r="B4325" s="236" t="s">
        <v>4237</v>
      </c>
      <c r="C4325" s="236" t="s">
        <v>178</v>
      </c>
      <c r="D4325" s="236">
        <v>134.93</v>
      </c>
    </row>
    <row r="4326" spans="1:4" ht="30" x14ac:dyDescent="0.25">
      <c r="A4326" s="236">
        <v>92472</v>
      </c>
      <c r="B4326" s="236" t="s">
        <v>4238</v>
      </c>
      <c r="C4326" s="236" t="s">
        <v>178</v>
      </c>
      <c r="D4326" s="236">
        <v>128.06</v>
      </c>
    </row>
    <row r="4327" spans="1:4" ht="30" x14ac:dyDescent="0.25">
      <c r="A4327" s="236">
        <v>92476</v>
      </c>
      <c r="B4327" s="236" t="s">
        <v>4239</v>
      </c>
      <c r="C4327" s="236" t="s">
        <v>178</v>
      </c>
      <c r="D4327" s="236">
        <v>122.17</v>
      </c>
    </row>
    <row r="4328" spans="1:4" ht="30" x14ac:dyDescent="0.25">
      <c r="A4328" s="236">
        <v>92480</v>
      </c>
      <c r="B4328" s="236" t="s">
        <v>4240</v>
      </c>
      <c r="C4328" s="236" t="s">
        <v>178</v>
      </c>
      <c r="D4328" s="236">
        <v>110.58</v>
      </c>
    </row>
    <row r="4329" spans="1:4" ht="30" x14ac:dyDescent="0.25">
      <c r="A4329" s="236">
        <v>92452</v>
      </c>
      <c r="B4329" s="236" t="s">
        <v>4241</v>
      </c>
      <c r="C4329" s="236" t="s">
        <v>178</v>
      </c>
      <c r="D4329" s="236">
        <v>209.43</v>
      </c>
    </row>
    <row r="4330" spans="1:4" ht="30" x14ac:dyDescent="0.25">
      <c r="A4330" s="236">
        <v>92456</v>
      </c>
      <c r="B4330" s="236" t="s">
        <v>4242</v>
      </c>
      <c r="C4330" s="236" t="s">
        <v>178</v>
      </c>
      <c r="D4330" s="236">
        <v>176.42</v>
      </c>
    </row>
    <row r="4331" spans="1:4" ht="30" x14ac:dyDescent="0.25">
      <c r="A4331" s="236">
        <v>92460</v>
      </c>
      <c r="B4331" s="236" t="s">
        <v>4243</v>
      </c>
      <c r="C4331" s="236" t="s">
        <v>178</v>
      </c>
      <c r="D4331" s="236">
        <v>149.47999999999999</v>
      </c>
    </row>
    <row r="4332" spans="1:4" ht="30" x14ac:dyDescent="0.25">
      <c r="A4332" s="236">
        <v>92464</v>
      </c>
      <c r="B4332" s="236" t="s">
        <v>4244</v>
      </c>
      <c r="C4332" s="236" t="s">
        <v>178</v>
      </c>
      <c r="D4332" s="236">
        <v>143.09</v>
      </c>
    </row>
    <row r="4333" spans="1:4" ht="30" x14ac:dyDescent="0.25">
      <c r="A4333" s="236">
        <v>105403</v>
      </c>
      <c r="B4333" s="236" t="s">
        <v>4245</v>
      </c>
      <c r="C4333" s="236" t="s">
        <v>178</v>
      </c>
      <c r="D4333" s="236">
        <v>178.26</v>
      </c>
    </row>
    <row r="4334" spans="1:4" ht="30" x14ac:dyDescent="0.25">
      <c r="A4334" s="236">
        <v>96252</v>
      </c>
      <c r="B4334" s="236" t="s">
        <v>4246</v>
      </c>
      <c r="C4334" s="236" t="s">
        <v>178</v>
      </c>
      <c r="D4334" s="236">
        <v>148.91999999999999</v>
      </c>
    </row>
    <row r="4335" spans="1:4" ht="30" x14ac:dyDescent="0.25">
      <c r="A4335" s="236">
        <v>96254</v>
      </c>
      <c r="B4335" s="236" t="s">
        <v>4247</v>
      </c>
      <c r="C4335" s="236" t="s">
        <v>33</v>
      </c>
      <c r="D4335" s="236">
        <v>0</v>
      </c>
    </row>
    <row r="4336" spans="1:4" ht="30" x14ac:dyDescent="0.25">
      <c r="A4336" s="236">
        <v>96253</v>
      </c>
      <c r="B4336" s="236" t="s">
        <v>4248</v>
      </c>
      <c r="C4336" s="236" t="s">
        <v>33</v>
      </c>
      <c r="D4336" s="236">
        <v>0</v>
      </c>
    </row>
    <row r="4337" spans="1:4" ht="30" x14ac:dyDescent="0.25">
      <c r="A4337" s="236">
        <v>105406</v>
      </c>
      <c r="B4337" s="236" t="s">
        <v>4249</v>
      </c>
      <c r="C4337" s="236" t="s">
        <v>178</v>
      </c>
      <c r="D4337" s="236">
        <v>216.18</v>
      </c>
    </row>
    <row r="4338" spans="1:4" ht="30" x14ac:dyDescent="0.25">
      <c r="A4338" s="236">
        <v>96264</v>
      </c>
      <c r="B4338" s="236" t="s">
        <v>4250</v>
      </c>
      <c r="C4338" s="236" t="s">
        <v>178</v>
      </c>
      <c r="D4338" s="236">
        <v>0</v>
      </c>
    </row>
    <row r="4339" spans="1:4" ht="30" x14ac:dyDescent="0.25">
      <c r="A4339" s="236">
        <v>105405</v>
      </c>
      <c r="B4339" s="236" t="s">
        <v>4251</v>
      </c>
      <c r="C4339" s="236" t="s">
        <v>178</v>
      </c>
      <c r="D4339" s="236">
        <v>0</v>
      </c>
    </row>
    <row r="4340" spans="1:4" ht="30" x14ac:dyDescent="0.25">
      <c r="A4340" s="236">
        <v>96258</v>
      </c>
      <c r="B4340" s="236" t="s">
        <v>4252</v>
      </c>
      <c r="C4340" s="236" t="s">
        <v>178</v>
      </c>
      <c r="D4340" s="236">
        <v>155.72999999999999</v>
      </c>
    </row>
    <row r="4341" spans="1:4" ht="30" x14ac:dyDescent="0.25">
      <c r="A4341" s="236">
        <v>96262</v>
      </c>
      <c r="B4341" s="236" t="s">
        <v>4253</v>
      </c>
      <c r="C4341" s="236" t="s">
        <v>178</v>
      </c>
      <c r="D4341" s="236">
        <v>0</v>
      </c>
    </row>
    <row r="4342" spans="1:4" ht="30" x14ac:dyDescent="0.25">
      <c r="A4342" s="236">
        <v>105404</v>
      </c>
      <c r="B4342" s="236" t="s">
        <v>4254</v>
      </c>
      <c r="C4342" s="236" t="s">
        <v>178</v>
      </c>
      <c r="D4342" s="236">
        <v>0</v>
      </c>
    </row>
    <row r="4343" spans="1:4" ht="45" x14ac:dyDescent="0.25">
      <c r="A4343" s="236">
        <v>92751</v>
      </c>
      <c r="B4343" s="236" t="s">
        <v>4255</v>
      </c>
      <c r="C4343" s="236" t="s">
        <v>124</v>
      </c>
      <c r="D4343" s="236">
        <v>2009.9</v>
      </c>
    </row>
    <row r="4344" spans="1:4" ht="45" x14ac:dyDescent="0.25">
      <c r="A4344" s="236">
        <v>92752</v>
      </c>
      <c r="B4344" s="236" t="s">
        <v>4256</v>
      </c>
      <c r="C4344" s="236" t="s">
        <v>124</v>
      </c>
      <c r="D4344" s="236">
        <v>2386.0100000000002</v>
      </c>
    </row>
    <row r="4345" spans="1:4" ht="45" x14ac:dyDescent="0.25">
      <c r="A4345" s="236">
        <v>92750</v>
      </c>
      <c r="B4345" s="236" t="s">
        <v>4257</v>
      </c>
      <c r="C4345" s="236" t="s">
        <v>124</v>
      </c>
      <c r="D4345" s="236">
        <v>1630.7</v>
      </c>
    </row>
    <row r="4346" spans="1:4" ht="30" x14ac:dyDescent="0.25">
      <c r="A4346" s="236">
        <v>92749</v>
      </c>
      <c r="B4346" s="236" t="s">
        <v>4258</v>
      </c>
      <c r="C4346" s="236" t="s">
        <v>124</v>
      </c>
      <c r="D4346" s="236">
        <v>982.14</v>
      </c>
    </row>
    <row r="4347" spans="1:4" ht="45" x14ac:dyDescent="0.25">
      <c r="A4347" s="236">
        <v>92745</v>
      </c>
      <c r="B4347" s="236" t="s">
        <v>4259</v>
      </c>
      <c r="C4347" s="236" t="s">
        <v>124</v>
      </c>
      <c r="D4347" s="236">
        <v>843.14</v>
      </c>
    </row>
    <row r="4348" spans="1:4" ht="45" x14ac:dyDescent="0.25">
      <c r="A4348" s="236">
        <v>92747</v>
      </c>
      <c r="B4348" s="236" t="s">
        <v>4260</v>
      </c>
      <c r="C4348" s="236" t="s">
        <v>124</v>
      </c>
      <c r="D4348" s="236">
        <v>937.69</v>
      </c>
    </row>
    <row r="4349" spans="1:4" ht="45" x14ac:dyDescent="0.25">
      <c r="A4349" s="236">
        <v>92743</v>
      </c>
      <c r="B4349" s="236" t="s">
        <v>4261</v>
      </c>
      <c r="C4349" s="236" t="s">
        <v>124</v>
      </c>
      <c r="D4349" s="236">
        <v>693.41</v>
      </c>
    </row>
    <row r="4350" spans="1:4" ht="45" x14ac:dyDescent="0.25">
      <c r="A4350" s="236">
        <v>92746</v>
      </c>
      <c r="B4350" s="236" t="s">
        <v>4262</v>
      </c>
      <c r="C4350" s="236" t="s">
        <v>124</v>
      </c>
      <c r="D4350" s="236">
        <v>744.66</v>
      </c>
    </row>
    <row r="4351" spans="1:4" ht="45" x14ac:dyDescent="0.25">
      <c r="A4351" s="236">
        <v>92748</v>
      </c>
      <c r="B4351" s="236" t="s">
        <v>4263</v>
      </c>
      <c r="C4351" s="236" t="s">
        <v>124</v>
      </c>
      <c r="D4351" s="236">
        <v>820.6</v>
      </c>
    </row>
    <row r="4352" spans="1:4" ht="45" x14ac:dyDescent="0.25">
      <c r="A4352" s="236">
        <v>92744</v>
      </c>
      <c r="B4352" s="236" t="s">
        <v>4264</v>
      </c>
      <c r="C4352" s="236" t="s">
        <v>124</v>
      </c>
      <c r="D4352" s="236">
        <v>619.67999999999995</v>
      </c>
    </row>
    <row r="4353" spans="1:4" ht="45" x14ac:dyDescent="0.25">
      <c r="A4353" s="236">
        <v>92754</v>
      </c>
      <c r="B4353" s="236" t="s">
        <v>4265</v>
      </c>
      <c r="C4353" s="236" t="s">
        <v>124</v>
      </c>
      <c r="D4353" s="236">
        <v>680</v>
      </c>
    </row>
    <row r="4354" spans="1:4" ht="45" x14ac:dyDescent="0.25">
      <c r="A4354" s="236">
        <v>92753</v>
      </c>
      <c r="B4354" s="236" t="s">
        <v>4266</v>
      </c>
      <c r="C4354" s="236" t="s">
        <v>124</v>
      </c>
      <c r="D4354" s="236">
        <v>689.65</v>
      </c>
    </row>
    <row r="4355" spans="1:4" ht="30" x14ac:dyDescent="0.25">
      <c r="A4355" s="236">
        <v>92755</v>
      </c>
      <c r="B4355" s="236" t="s">
        <v>4267</v>
      </c>
      <c r="C4355" s="236" t="s">
        <v>178</v>
      </c>
      <c r="D4355" s="236">
        <v>258.16000000000003</v>
      </c>
    </row>
    <row r="4356" spans="1:4" ht="30" x14ac:dyDescent="0.25">
      <c r="A4356" s="236">
        <v>92756</v>
      </c>
      <c r="B4356" s="236" t="s">
        <v>4268</v>
      </c>
      <c r="C4356" s="236" t="s">
        <v>178</v>
      </c>
      <c r="D4356" s="236">
        <v>296.39999999999998</v>
      </c>
    </row>
    <row r="4357" spans="1:4" ht="30" x14ac:dyDescent="0.25">
      <c r="A4357" s="236">
        <v>92757</v>
      </c>
      <c r="B4357" s="236" t="s">
        <v>4269</v>
      </c>
      <c r="C4357" s="236" t="s">
        <v>178</v>
      </c>
      <c r="D4357" s="236">
        <v>342.17</v>
      </c>
    </row>
    <row r="4358" spans="1:4" ht="45" x14ac:dyDescent="0.25">
      <c r="A4358" s="236">
        <v>92758</v>
      </c>
      <c r="B4358" s="236" t="s">
        <v>4270</v>
      </c>
      <c r="C4358" s="236" t="s">
        <v>124</v>
      </c>
      <c r="D4358" s="236">
        <v>675.33</v>
      </c>
    </row>
    <row r="4359" spans="1:4" ht="45" x14ac:dyDescent="0.25">
      <c r="A4359" s="236">
        <v>104500</v>
      </c>
      <c r="B4359" s="236" t="s">
        <v>4271</v>
      </c>
      <c r="C4359" s="236" t="s">
        <v>33</v>
      </c>
      <c r="D4359" s="236">
        <v>0</v>
      </c>
    </row>
    <row r="4360" spans="1:4" ht="45" x14ac:dyDescent="0.25">
      <c r="A4360" s="236">
        <v>104503</v>
      </c>
      <c r="B4360" s="236" t="s">
        <v>4272</v>
      </c>
      <c r="C4360" s="236" t="s">
        <v>33</v>
      </c>
      <c r="D4360" s="236">
        <v>0</v>
      </c>
    </row>
    <row r="4361" spans="1:4" ht="45" x14ac:dyDescent="0.25">
      <c r="A4361" s="236">
        <v>104504</v>
      </c>
      <c r="B4361" s="236" t="s">
        <v>4273</v>
      </c>
      <c r="C4361" s="236" t="s">
        <v>33</v>
      </c>
      <c r="D4361" s="236">
        <v>0</v>
      </c>
    </row>
    <row r="4362" spans="1:4" ht="45" x14ac:dyDescent="0.25">
      <c r="A4362" s="236">
        <v>104507</v>
      </c>
      <c r="B4362" s="236" t="s">
        <v>4274</v>
      </c>
      <c r="C4362" s="236" t="s">
        <v>33</v>
      </c>
      <c r="D4362" s="236">
        <v>0</v>
      </c>
    </row>
    <row r="4363" spans="1:4" ht="45" x14ac:dyDescent="0.25">
      <c r="A4363" s="236">
        <v>104508</v>
      </c>
      <c r="B4363" s="236" t="s">
        <v>4275</v>
      </c>
      <c r="C4363" s="236" t="s">
        <v>33</v>
      </c>
      <c r="D4363" s="236">
        <v>0</v>
      </c>
    </row>
    <row r="4364" spans="1:4" ht="45" x14ac:dyDescent="0.25">
      <c r="A4364" s="236">
        <v>104509</v>
      </c>
      <c r="B4364" s="236" t="s">
        <v>4276</v>
      </c>
      <c r="C4364" s="236" t="s">
        <v>33</v>
      </c>
      <c r="D4364" s="236">
        <v>0</v>
      </c>
    </row>
    <row r="4365" spans="1:4" ht="45" x14ac:dyDescent="0.25">
      <c r="A4365" s="236">
        <v>104512</v>
      </c>
      <c r="B4365" s="236" t="s">
        <v>4277</v>
      </c>
      <c r="C4365" s="236" t="s">
        <v>33</v>
      </c>
      <c r="D4365" s="236">
        <v>0</v>
      </c>
    </row>
    <row r="4366" spans="1:4" ht="45" x14ac:dyDescent="0.25">
      <c r="A4366" s="236">
        <v>104513</v>
      </c>
      <c r="B4366" s="236" t="s">
        <v>4278</v>
      </c>
      <c r="C4366" s="236" t="s">
        <v>33</v>
      </c>
      <c r="D4366" s="236">
        <v>0</v>
      </c>
    </row>
    <row r="4367" spans="1:4" ht="45" x14ac:dyDescent="0.25">
      <c r="A4367" s="236">
        <v>104514</v>
      </c>
      <c r="B4367" s="236" t="s">
        <v>4279</v>
      </c>
      <c r="C4367" s="236" t="s">
        <v>33</v>
      </c>
      <c r="D4367" s="236">
        <v>0</v>
      </c>
    </row>
    <row r="4368" spans="1:4" ht="45" x14ac:dyDescent="0.25">
      <c r="A4368" s="236">
        <v>104501</v>
      </c>
      <c r="B4368" s="236" t="s">
        <v>4280</v>
      </c>
      <c r="C4368" s="236" t="s">
        <v>33</v>
      </c>
      <c r="D4368" s="236">
        <v>0</v>
      </c>
    </row>
    <row r="4369" spans="1:4" ht="45" x14ac:dyDescent="0.25">
      <c r="A4369" s="236">
        <v>104502</v>
      </c>
      <c r="B4369" s="236" t="s">
        <v>4281</v>
      </c>
      <c r="C4369" s="236" t="s">
        <v>33</v>
      </c>
      <c r="D4369" s="236">
        <v>0</v>
      </c>
    </row>
    <row r="4370" spans="1:4" ht="45" x14ac:dyDescent="0.25">
      <c r="A4370" s="236">
        <v>104505</v>
      </c>
      <c r="B4370" s="236" t="s">
        <v>4282</v>
      </c>
      <c r="C4370" s="236" t="s">
        <v>33</v>
      </c>
      <c r="D4370" s="236">
        <v>0</v>
      </c>
    </row>
    <row r="4371" spans="1:4" ht="45" x14ac:dyDescent="0.25">
      <c r="A4371" s="236">
        <v>104506</v>
      </c>
      <c r="B4371" s="236" t="s">
        <v>4283</v>
      </c>
      <c r="C4371" s="236" t="s">
        <v>33</v>
      </c>
      <c r="D4371" s="236">
        <v>0</v>
      </c>
    </row>
    <row r="4372" spans="1:4" ht="45" x14ac:dyDescent="0.25">
      <c r="A4372" s="236">
        <v>104510</v>
      </c>
      <c r="B4372" s="236" t="s">
        <v>4284</v>
      </c>
      <c r="C4372" s="236" t="s">
        <v>33</v>
      </c>
      <c r="D4372" s="236">
        <v>0</v>
      </c>
    </row>
    <row r="4373" spans="1:4" ht="45" x14ac:dyDescent="0.25">
      <c r="A4373" s="236">
        <v>104511</v>
      </c>
      <c r="B4373" s="236" t="s">
        <v>4285</v>
      </c>
      <c r="C4373" s="236" t="s">
        <v>33</v>
      </c>
      <c r="D4373" s="236">
        <v>0</v>
      </c>
    </row>
    <row r="4374" spans="1:4" ht="45" x14ac:dyDescent="0.25">
      <c r="A4374" s="236">
        <v>104491</v>
      </c>
      <c r="B4374" s="236" t="s">
        <v>4286</v>
      </c>
      <c r="C4374" s="236" t="s">
        <v>33</v>
      </c>
      <c r="D4374" s="236">
        <v>4603.0600000000004</v>
      </c>
    </row>
    <row r="4375" spans="1:4" ht="45" x14ac:dyDescent="0.25">
      <c r="A4375" s="236">
        <v>104492</v>
      </c>
      <c r="B4375" s="236" t="s">
        <v>4287</v>
      </c>
      <c r="C4375" s="236" t="s">
        <v>33</v>
      </c>
      <c r="D4375" s="236">
        <v>5756.07</v>
      </c>
    </row>
    <row r="4376" spans="1:4" ht="45" x14ac:dyDescent="0.25">
      <c r="A4376" s="236">
        <v>104493</v>
      </c>
      <c r="B4376" s="236" t="s">
        <v>4288</v>
      </c>
      <c r="C4376" s="236" t="s">
        <v>33</v>
      </c>
      <c r="D4376" s="236">
        <v>0</v>
      </c>
    </row>
    <row r="4377" spans="1:4" ht="45" x14ac:dyDescent="0.25">
      <c r="A4377" s="236">
        <v>104494</v>
      </c>
      <c r="B4377" s="236" t="s">
        <v>4289</v>
      </c>
      <c r="C4377" s="236" t="s">
        <v>33</v>
      </c>
      <c r="D4377" s="236">
        <v>7773.54</v>
      </c>
    </row>
    <row r="4378" spans="1:4" ht="45" x14ac:dyDescent="0.25">
      <c r="A4378" s="236">
        <v>104495</v>
      </c>
      <c r="B4378" s="236" t="s">
        <v>4290</v>
      </c>
      <c r="C4378" s="236" t="s">
        <v>33</v>
      </c>
      <c r="D4378" s="236">
        <v>0</v>
      </c>
    </row>
    <row r="4379" spans="1:4" ht="45" x14ac:dyDescent="0.25">
      <c r="A4379" s="236">
        <v>104496</v>
      </c>
      <c r="B4379" s="236" t="s">
        <v>4291</v>
      </c>
      <c r="C4379" s="236" t="s">
        <v>33</v>
      </c>
      <c r="D4379" s="236">
        <v>0</v>
      </c>
    </row>
    <row r="4380" spans="1:4" ht="45" x14ac:dyDescent="0.25">
      <c r="A4380" s="236">
        <v>104497</v>
      </c>
      <c r="B4380" s="236" t="s">
        <v>4292</v>
      </c>
      <c r="C4380" s="236" t="s">
        <v>33</v>
      </c>
      <c r="D4380" s="236">
        <v>9304.9599999999991</v>
      </c>
    </row>
    <row r="4381" spans="1:4" ht="45" x14ac:dyDescent="0.25">
      <c r="A4381" s="236">
        <v>104498</v>
      </c>
      <c r="B4381" s="236" t="s">
        <v>4293</v>
      </c>
      <c r="C4381" s="236" t="s">
        <v>33</v>
      </c>
      <c r="D4381" s="236">
        <v>0</v>
      </c>
    </row>
    <row r="4382" spans="1:4" ht="45" x14ac:dyDescent="0.25">
      <c r="A4382" s="236">
        <v>104499</v>
      </c>
      <c r="B4382" s="236" t="s">
        <v>4294</v>
      </c>
      <c r="C4382" s="236" t="s">
        <v>33</v>
      </c>
      <c r="D4382" s="236">
        <v>0</v>
      </c>
    </row>
    <row r="4383" spans="1:4" ht="30" x14ac:dyDescent="0.25">
      <c r="A4383" s="236">
        <v>104515</v>
      </c>
      <c r="B4383" s="236" t="s">
        <v>4295</v>
      </c>
      <c r="C4383" s="236" t="s">
        <v>178</v>
      </c>
      <c r="D4383" s="236">
        <v>25.57</v>
      </c>
    </row>
    <row r="4384" spans="1:4" ht="30" x14ac:dyDescent="0.25">
      <c r="A4384" s="236">
        <v>106549</v>
      </c>
      <c r="B4384" s="236" t="s">
        <v>52190</v>
      </c>
      <c r="C4384" s="236" t="s">
        <v>33</v>
      </c>
      <c r="D4384" s="236">
        <v>0</v>
      </c>
    </row>
    <row r="4385" spans="1:4" x14ac:dyDescent="0.25">
      <c r="A4385" s="236">
        <v>106548</v>
      </c>
      <c r="B4385" s="236" t="s">
        <v>52191</v>
      </c>
      <c r="C4385" s="236" t="s">
        <v>33</v>
      </c>
      <c r="D4385" s="236">
        <v>0</v>
      </c>
    </row>
    <row r="4386" spans="1:4" x14ac:dyDescent="0.25">
      <c r="A4386" s="236">
        <v>106550</v>
      </c>
      <c r="B4386" s="236" t="s">
        <v>52192</v>
      </c>
      <c r="C4386" s="236" t="s">
        <v>33</v>
      </c>
      <c r="D4386" s="236">
        <v>4.99</v>
      </c>
    </row>
    <row r="4387" spans="1:4" ht="30" x14ac:dyDescent="0.25">
      <c r="A4387" s="236">
        <v>87430</v>
      </c>
      <c r="B4387" s="236" t="s">
        <v>4296</v>
      </c>
      <c r="C4387" s="236" t="s">
        <v>178</v>
      </c>
      <c r="D4387" s="236">
        <v>23.02</v>
      </c>
    </row>
    <row r="4388" spans="1:4" ht="30" x14ac:dyDescent="0.25">
      <c r="A4388" s="236">
        <v>87433</v>
      </c>
      <c r="B4388" s="236" t="s">
        <v>4297</v>
      </c>
      <c r="C4388" s="236" t="s">
        <v>178</v>
      </c>
      <c r="D4388" s="236">
        <v>32.67</v>
      </c>
    </row>
    <row r="4389" spans="1:4" ht="30" x14ac:dyDescent="0.25">
      <c r="A4389" s="236">
        <v>87436</v>
      </c>
      <c r="B4389" s="236" t="s">
        <v>4298</v>
      </c>
      <c r="C4389" s="236" t="s">
        <v>178</v>
      </c>
      <c r="D4389" s="236">
        <v>37.61</v>
      </c>
    </row>
    <row r="4390" spans="1:4" ht="30" x14ac:dyDescent="0.25">
      <c r="A4390" s="236">
        <v>87439</v>
      </c>
      <c r="B4390" s="236" t="s">
        <v>4299</v>
      </c>
      <c r="C4390" s="236" t="s">
        <v>178</v>
      </c>
      <c r="D4390" s="236">
        <v>45.81</v>
      </c>
    </row>
    <row r="4391" spans="1:4" ht="30" x14ac:dyDescent="0.25">
      <c r="A4391" s="236">
        <v>104633</v>
      </c>
      <c r="B4391" s="236" t="s">
        <v>4300</v>
      </c>
      <c r="C4391" s="236" t="s">
        <v>178</v>
      </c>
      <c r="D4391" s="236">
        <v>32.200000000000003</v>
      </c>
    </row>
    <row r="4392" spans="1:4" ht="30" x14ac:dyDescent="0.25">
      <c r="A4392" s="236">
        <v>104634</v>
      </c>
      <c r="B4392" s="236" t="s">
        <v>4301</v>
      </c>
      <c r="C4392" s="236" t="s">
        <v>178</v>
      </c>
      <c r="D4392" s="236">
        <v>46.77</v>
      </c>
    </row>
    <row r="4393" spans="1:4" ht="30" x14ac:dyDescent="0.25">
      <c r="A4393" s="236">
        <v>87418</v>
      </c>
      <c r="B4393" s="236" t="s">
        <v>4302</v>
      </c>
      <c r="C4393" s="236" t="s">
        <v>178</v>
      </c>
      <c r="D4393" s="236">
        <v>22.72</v>
      </c>
    </row>
    <row r="4394" spans="1:4" ht="30" x14ac:dyDescent="0.25">
      <c r="A4394" s="236">
        <v>87421</v>
      </c>
      <c r="B4394" s="236" t="s">
        <v>4303</v>
      </c>
      <c r="C4394" s="236" t="s">
        <v>178</v>
      </c>
      <c r="D4394" s="236">
        <v>34.15</v>
      </c>
    </row>
    <row r="4395" spans="1:4" ht="30" x14ac:dyDescent="0.25">
      <c r="A4395" s="236">
        <v>104628</v>
      </c>
      <c r="B4395" s="236" t="s">
        <v>4304</v>
      </c>
      <c r="C4395" s="236" t="s">
        <v>178</v>
      </c>
      <c r="D4395" s="236">
        <v>36.840000000000003</v>
      </c>
    </row>
    <row r="4396" spans="1:4" ht="30" x14ac:dyDescent="0.25">
      <c r="A4396" s="236">
        <v>104631</v>
      </c>
      <c r="B4396" s="236" t="s">
        <v>4305</v>
      </c>
      <c r="C4396" s="236" t="s">
        <v>178</v>
      </c>
      <c r="D4396" s="236">
        <v>49.27</v>
      </c>
    </row>
    <row r="4397" spans="1:4" ht="30" x14ac:dyDescent="0.25">
      <c r="A4397" s="236">
        <v>104627</v>
      </c>
      <c r="B4397" s="236" t="s">
        <v>4306</v>
      </c>
      <c r="C4397" s="236" t="s">
        <v>178</v>
      </c>
      <c r="D4397" s="236">
        <v>22.7</v>
      </c>
    </row>
    <row r="4398" spans="1:4" ht="30" x14ac:dyDescent="0.25">
      <c r="A4398" s="236">
        <v>104630</v>
      </c>
      <c r="B4398" s="236" t="s">
        <v>4307</v>
      </c>
      <c r="C4398" s="236" t="s">
        <v>178</v>
      </c>
      <c r="D4398" s="236">
        <v>35.130000000000003</v>
      </c>
    </row>
    <row r="4399" spans="1:4" ht="30" x14ac:dyDescent="0.25">
      <c r="A4399" s="236">
        <v>104629</v>
      </c>
      <c r="B4399" s="236" t="s">
        <v>4308</v>
      </c>
      <c r="C4399" s="236" t="s">
        <v>178</v>
      </c>
      <c r="D4399" s="236">
        <v>44.97</v>
      </c>
    </row>
    <row r="4400" spans="1:4" ht="30" x14ac:dyDescent="0.25">
      <c r="A4400" s="236">
        <v>104632</v>
      </c>
      <c r="B4400" s="236" t="s">
        <v>4309</v>
      </c>
      <c r="C4400" s="236" t="s">
        <v>178</v>
      </c>
      <c r="D4400" s="236">
        <v>57.39</v>
      </c>
    </row>
    <row r="4401" spans="1:4" ht="30" x14ac:dyDescent="0.25">
      <c r="A4401" s="236">
        <v>87412</v>
      </c>
      <c r="B4401" s="236" t="s">
        <v>4310</v>
      </c>
      <c r="C4401" s="236" t="s">
        <v>178</v>
      </c>
      <c r="D4401" s="236">
        <v>30.16</v>
      </c>
    </row>
    <row r="4402" spans="1:4" ht="30" x14ac:dyDescent="0.25">
      <c r="A4402" s="236">
        <v>87415</v>
      </c>
      <c r="B4402" s="236" t="s">
        <v>4311</v>
      </c>
      <c r="C4402" s="236" t="s">
        <v>178</v>
      </c>
      <c r="D4402" s="236">
        <v>41.1</v>
      </c>
    </row>
    <row r="4403" spans="1:4" ht="30" x14ac:dyDescent="0.25">
      <c r="A4403" s="236">
        <v>87411</v>
      </c>
      <c r="B4403" s="236" t="s">
        <v>4312</v>
      </c>
      <c r="C4403" s="236" t="s">
        <v>178</v>
      </c>
      <c r="D4403" s="236">
        <v>19.27</v>
      </c>
    </row>
    <row r="4404" spans="1:4" ht="30" x14ac:dyDescent="0.25">
      <c r="A4404" s="236">
        <v>87414</v>
      </c>
      <c r="B4404" s="236" t="s">
        <v>4313</v>
      </c>
      <c r="C4404" s="236" t="s">
        <v>178</v>
      </c>
      <c r="D4404" s="236">
        <v>30.2</v>
      </c>
    </row>
    <row r="4405" spans="1:4" ht="30" x14ac:dyDescent="0.25">
      <c r="A4405" s="236">
        <v>87413</v>
      </c>
      <c r="B4405" s="236" t="s">
        <v>4314</v>
      </c>
      <c r="C4405" s="236" t="s">
        <v>178</v>
      </c>
      <c r="D4405" s="236">
        <v>36.43</v>
      </c>
    </row>
    <row r="4406" spans="1:4" ht="30" x14ac:dyDescent="0.25">
      <c r="A4406" s="236">
        <v>87416</v>
      </c>
      <c r="B4406" s="236" t="s">
        <v>4315</v>
      </c>
      <c r="C4406" s="236" t="s">
        <v>178</v>
      </c>
      <c r="D4406" s="236">
        <v>47.36</v>
      </c>
    </row>
    <row r="4407" spans="1:4" ht="30" x14ac:dyDescent="0.25">
      <c r="A4407" s="236">
        <v>104635</v>
      </c>
      <c r="B4407" s="236" t="s">
        <v>4316</v>
      </c>
      <c r="C4407" s="236" t="s">
        <v>178</v>
      </c>
      <c r="D4407" s="236">
        <v>66.47</v>
      </c>
    </row>
    <row r="4408" spans="1:4" ht="30" x14ac:dyDescent="0.25">
      <c r="A4408" s="236">
        <v>104636</v>
      </c>
      <c r="B4408" s="236" t="s">
        <v>4317</v>
      </c>
      <c r="C4408" s="236" t="s">
        <v>178</v>
      </c>
      <c r="D4408" s="236">
        <v>76.62</v>
      </c>
    </row>
    <row r="4409" spans="1:4" ht="30" x14ac:dyDescent="0.25">
      <c r="A4409" s="236">
        <v>87424</v>
      </c>
      <c r="B4409" s="236" t="s">
        <v>4318</v>
      </c>
      <c r="C4409" s="236" t="s">
        <v>178</v>
      </c>
      <c r="D4409" s="236">
        <v>46.32</v>
      </c>
    </row>
    <row r="4410" spans="1:4" ht="30" x14ac:dyDescent="0.25">
      <c r="A4410" s="236">
        <v>87427</v>
      </c>
      <c r="B4410" s="236" t="s">
        <v>4319</v>
      </c>
      <c r="C4410" s="236" t="s">
        <v>178</v>
      </c>
      <c r="D4410" s="236">
        <v>54.3</v>
      </c>
    </row>
    <row r="4411" spans="1:4" x14ac:dyDescent="0.25">
      <c r="A4411" s="236">
        <v>89998</v>
      </c>
      <c r="B4411" s="236" t="s">
        <v>4320</v>
      </c>
      <c r="C4411" s="236" t="s">
        <v>442</v>
      </c>
      <c r="D4411" s="236">
        <v>8.98</v>
      </c>
    </row>
    <row r="4412" spans="1:4" x14ac:dyDescent="0.25">
      <c r="A4412" s="236">
        <v>102920</v>
      </c>
      <c r="B4412" s="236" t="s">
        <v>4321</v>
      </c>
      <c r="C4412" s="236" t="s">
        <v>442</v>
      </c>
      <c r="D4412" s="236">
        <v>7.15</v>
      </c>
    </row>
    <row r="4413" spans="1:4" x14ac:dyDescent="0.25">
      <c r="A4413" s="236">
        <v>102923</v>
      </c>
      <c r="B4413" s="236" t="s">
        <v>4322</v>
      </c>
      <c r="C4413" s="236" t="s">
        <v>442</v>
      </c>
      <c r="D4413" s="236">
        <v>6.45</v>
      </c>
    </row>
    <row r="4414" spans="1:4" ht="30" x14ac:dyDescent="0.25">
      <c r="A4414" s="236">
        <v>90000</v>
      </c>
      <c r="B4414" s="236" t="s">
        <v>4323</v>
      </c>
      <c r="C4414" s="236" t="s">
        <v>442</v>
      </c>
      <c r="D4414" s="236">
        <v>12.81</v>
      </c>
    </row>
    <row r="4415" spans="1:4" ht="30" x14ac:dyDescent="0.25">
      <c r="A4415" s="236">
        <v>103088</v>
      </c>
      <c r="B4415" s="236" t="s">
        <v>4324</v>
      </c>
      <c r="C4415" s="236" t="s">
        <v>442</v>
      </c>
      <c r="D4415" s="236">
        <v>9.6</v>
      </c>
    </row>
    <row r="4416" spans="1:4" ht="30" x14ac:dyDescent="0.25">
      <c r="A4416" s="236">
        <v>102922</v>
      </c>
      <c r="B4416" s="236" t="s">
        <v>4325</v>
      </c>
      <c r="C4416" s="236" t="s">
        <v>442</v>
      </c>
      <c r="D4416" s="236">
        <v>7.94</v>
      </c>
    </row>
    <row r="4417" spans="1:4" ht="30" x14ac:dyDescent="0.25">
      <c r="A4417" s="236">
        <v>89999</v>
      </c>
      <c r="B4417" s="236" t="s">
        <v>4326</v>
      </c>
      <c r="C4417" s="236" t="s">
        <v>442</v>
      </c>
      <c r="D4417" s="236">
        <v>16.93</v>
      </c>
    </row>
    <row r="4418" spans="1:4" x14ac:dyDescent="0.25">
      <c r="A4418" s="236">
        <v>89996</v>
      </c>
      <c r="B4418" s="236" t="s">
        <v>4327</v>
      </c>
      <c r="C4418" s="236" t="s">
        <v>442</v>
      </c>
      <c r="D4418" s="236">
        <v>9.73</v>
      </c>
    </row>
    <row r="4419" spans="1:4" x14ac:dyDescent="0.25">
      <c r="A4419" s="236">
        <v>89997</v>
      </c>
      <c r="B4419" s="236" t="s">
        <v>4328</v>
      </c>
      <c r="C4419" s="236" t="s">
        <v>442</v>
      </c>
      <c r="D4419" s="236">
        <v>7.63</v>
      </c>
    </row>
    <row r="4420" spans="1:4" x14ac:dyDescent="0.25">
      <c r="A4420" s="236">
        <v>102921</v>
      </c>
      <c r="B4420" s="236" t="s">
        <v>4329</v>
      </c>
      <c r="C4420" s="236" t="s">
        <v>442</v>
      </c>
      <c r="D4420" s="236">
        <v>6.73</v>
      </c>
    </row>
    <row r="4421" spans="1:4" ht="30" x14ac:dyDescent="0.25">
      <c r="A4421" s="236">
        <v>90278</v>
      </c>
      <c r="B4421" s="236" t="s">
        <v>4330</v>
      </c>
      <c r="C4421" s="236" t="s">
        <v>124</v>
      </c>
      <c r="D4421" s="236">
        <v>485.82</v>
      </c>
    </row>
    <row r="4422" spans="1:4" ht="30" x14ac:dyDescent="0.25">
      <c r="A4422" s="236">
        <v>90282</v>
      </c>
      <c r="B4422" s="236" t="s">
        <v>4331</v>
      </c>
      <c r="C4422" s="236" t="s">
        <v>124</v>
      </c>
      <c r="D4422" s="236">
        <v>472.55</v>
      </c>
    </row>
    <row r="4423" spans="1:4" ht="30" x14ac:dyDescent="0.25">
      <c r="A4423" s="236">
        <v>90279</v>
      </c>
      <c r="B4423" s="236" t="s">
        <v>4332</v>
      </c>
      <c r="C4423" s="236" t="s">
        <v>124</v>
      </c>
      <c r="D4423" s="236">
        <v>538.03</v>
      </c>
    </row>
    <row r="4424" spans="1:4" ht="30" x14ac:dyDescent="0.25">
      <c r="A4424" s="236">
        <v>90283</v>
      </c>
      <c r="B4424" s="236" t="s">
        <v>4333</v>
      </c>
      <c r="C4424" s="236" t="s">
        <v>124</v>
      </c>
      <c r="D4424" s="236">
        <v>524.35</v>
      </c>
    </row>
    <row r="4425" spans="1:4" ht="30" x14ac:dyDescent="0.25">
      <c r="A4425" s="236">
        <v>90280</v>
      </c>
      <c r="B4425" s="236" t="s">
        <v>4334</v>
      </c>
      <c r="C4425" s="236" t="s">
        <v>124</v>
      </c>
      <c r="D4425" s="236">
        <v>591.55999999999995</v>
      </c>
    </row>
    <row r="4426" spans="1:4" ht="30" x14ac:dyDescent="0.25">
      <c r="A4426" s="236">
        <v>90284</v>
      </c>
      <c r="B4426" s="236" t="s">
        <v>4335</v>
      </c>
      <c r="C4426" s="236" t="s">
        <v>124</v>
      </c>
      <c r="D4426" s="236">
        <v>582.22</v>
      </c>
    </row>
    <row r="4427" spans="1:4" ht="30" x14ac:dyDescent="0.25">
      <c r="A4427" s="236">
        <v>90281</v>
      </c>
      <c r="B4427" s="236" t="s">
        <v>4336</v>
      </c>
      <c r="C4427" s="236" t="s">
        <v>124</v>
      </c>
      <c r="D4427" s="236">
        <v>680.71</v>
      </c>
    </row>
    <row r="4428" spans="1:4" ht="30" x14ac:dyDescent="0.25">
      <c r="A4428" s="236">
        <v>90285</v>
      </c>
      <c r="B4428" s="236" t="s">
        <v>4337</v>
      </c>
      <c r="C4428" s="236" t="s">
        <v>124</v>
      </c>
      <c r="D4428" s="236">
        <v>677.12</v>
      </c>
    </row>
    <row r="4429" spans="1:4" ht="30" x14ac:dyDescent="0.25">
      <c r="A4429" s="236">
        <v>89994</v>
      </c>
      <c r="B4429" s="236" t="s">
        <v>4338</v>
      </c>
      <c r="C4429" s="236" t="s">
        <v>124</v>
      </c>
      <c r="D4429" s="236">
        <v>921.75</v>
      </c>
    </row>
    <row r="4430" spans="1:4" x14ac:dyDescent="0.25">
      <c r="A4430" s="236">
        <v>89995</v>
      </c>
      <c r="B4430" s="236" t="s">
        <v>4339</v>
      </c>
      <c r="C4430" s="236" t="s">
        <v>124</v>
      </c>
      <c r="D4430" s="236">
        <v>1067.19</v>
      </c>
    </row>
    <row r="4431" spans="1:4" x14ac:dyDescent="0.25">
      <c r="A4431" s="236">
        <v>89993</v>
      </c>
      <c r="B4431" s="236" t="s">
        <v>4340</v>
      </c>
      <c r="C4431" s="236" t="s">
        <v>124</v>
      </c>
      <c r="D4431" s="236">
        <v>1117.17</v>
      </c>
    </row>
    <row r="4432" spans="1:4" ht="30" x14ac:dyDescent="0.25">
      <c r="A4432" s="236">
        <v>106212</v>
      </c>
      <c r="B4432" s="236" t="s">
        <v>4341</v>
      </c>
      <c r="C4432" s="236" t="s">
        <v>33</v>
      </c>
      <c r="D4432" s="236">
        <v>0</v>
      </c>
    </row>
    <row r="4433" spans="1:4" ht="30" x14ac:dyDescent="0.25">
      <c r="A4433" s="236">
        <v>106216</v>
      </c>
      <c r="B4433" s="236" t="s">
        <v>4342</v>
      </c>
      <c r="C4433" s="236" t="s">
        <v>33</v>
      </c>
      <c r="D4433" s="236">
        <v>0</v>
      </c>
    </row>
    <row r="4434" spans="1:4" x14ac:dyDescent="0.25">
      <c r="A4434" s="236">
        <v>99860</v>
      </c>
      <c r="B4434" s="236" t="s">
        <v>4343</v>
      </c>
      <c r="C4434" s="236" t="s">
        <v>33</v>
      </c>
      <c r="D4434" s="236">
        <v>0</v>
      </c>
    </row>
    <row r="4435" spans="1:4" ht="30" x14ac:dyDescent="0.25">
      <c r="A4435" s="236">
        <v>99858</v>
      </c>
      <c r="B4435" s="236" t="s">
        <v>4344</v>
      </c>
      <c r="C4435" s="236" t="s">
        <v>33</v>
      </c>
      <c r="D4435" s="236">
        <v>0</v>
      </c>
    </row>
    <row r="4436" spans="1:4" x14ac:dyDescent="0.25">
      <c r="A4436" s="236">
        <v>99859</v>
      </c>
      <c r="B4436" s="236" t="s">
        <v>4345</v>
      </c>
      <c r="C4436" s="236" t="s">
        <v>33</v>
      </c>
      <c r="D4436" s="236">
        <v>0</v>
      </c>
    </row>
    <row r="4437" spans="1:4" ht="30" x14ac:dyDescent="0.25">
      <c r="A4437" s="236">
        <v>106211</v>
      </c>
      <c r="B4437" s="236" t="s">
        <v>4346</v>
      </c>
      <c r="C4437" s="236" t="s">
        <v>33</v>
      </c>
      <c r="D4437" s="236">
        <v>0</v>
      </c>
    </row>
    <row r="4438" spans="1:4" ht="30" x14ac:dyDescent="0.25">
      <c r="A4438" s="236">
        <v>106215</v>
      </c>
      <c r="B4438" s="236" t="s">
        <v>4347</v>
      </c>
      <c r="C4438" s="236" t="s">
        <v>33</v>
      </c>
      <c r="D4438" s="236">
        <v>0</v>
      </c>
    </row>
    <row r="4439" spans="1:4" ht="30" x14ac:dyDescent="0.25">
      <c r="A4439" s="236">
        <v>99857</v>
      </c>
      <c r="B4439" s="236" t="s">
        <v>4348</v>
      </c>
      <c r="C4439" s="236" t="s">
        <v>33</v>
      </c>
      <c r="D4439" s="236">
        <v>68.69</v>
      </c>
    </row>
    <row r="4440" spans="1:4" ht="30" x14ac:dyDescent="0.25">
      <c r="A4440" s="236">
        <v>99855</v>
      </c>
      <c r="B4440" s="236" t="s">
        <v>4349</v>
      </c>
      <c r="C4440" s="236" t="s">
        <v>33</v>
      </c>
      <c r="D4440" s="236">
        <v>94.19</v>
      </c>
    </row>
    <row r="4441" spans="1:4" x14ac:dyDescent="0.25">
      <c r="A4441" s="236">
        <v>99856</v>
      </c>
      <c r="B4441" s="236" t="s">
        <v>4350</v>
      </c>
      <c r="C4441" s="236" t="s">
        <v>33</v>
      </c>
      <c r="D4441" s="236">
        <v>0</v>
      </c>
    </row>
    <row r="4442" spans="1:4" ht="30" x14ac:dyDescent="0.25">
      <c r="A4442" s="236">
        <v>106210</v>
      </c>
      <c r="B4442" s="236" t="s">
        <v>4351</v>
      </c>
      <c r="C4442" s="236" t="s">
        <v>33</v>
      </c>
      <c r="D4442" s="236">
        <v>0</v>
      </c>
    </row>
    <row r="4443" spans="1:4" ht="30" x14ac:dyDescent="0.25">
      <c r="A4443" s="236">
        <v>106214</v>
      </c>
      <c r="B4443" s="236" t="s">
        <v>4352</v>
      </c>
      <c r="C4443" s="236" t="s">
        <v>33</v>
      </c>
      <c r="D4443" s="236">
        <v>0</v>
      </c>
    </row>
    <row r="4444" spans="1:4" x14ac:dyDescent="0.25">
      <c r="A4444" s="236">
        <v>99862</v>
      </c>
      <c r="B4444" s="236" t="s">
        <v>4353</v>
      </c>
      <c r="C4444" s="236" t="s">
        <v>178</v>
      </c>
      <c r="D4444" s="236">
        <v>518.38</v>
      </c>
    </row>
    <row r="4445" spans="1:4" ht="30" x14ac:dyDescent="0.25">
      <c r="A4445" s="236">
        <v>99861</v>
      </c>
      <c r="B4445" s="236" t="s">
        <v>4354</v>
      </c>
      <c r="C4445" s="236" t="s">
        <v>178</v>
      </c>
      <c r="D4445" s="236">
        <v>602.62</v>
      </c>
    </row>
    <row r="4446" spans="1:4" ht="45" x14ac:dyDescent="0.25">
      <c r="A4446" s="236">
        <v>106213</v>
      </c>
      <c r="B4446" s="236" t="s">
        <v>4355</v>
      </c>
      <c r="C4446" s="236" t="s">
        <v>33</v>
      </c>
      <c r="D4446" s="236">
        <v>0</v>
      </c>
    </row>
    <row r="4447" spans="1:4" ht="60" x14ac:dyDescent="0.25">
      <c r="A4447" s="236">
        <v>106220</v>
      </c>
      <c r="B4447" s="236" t="s">
        <v>4356</v>
      </c>
      <c r="C4447" s="236" t="s">
        <v>33</v>
      </c>
      <c r="D4447" s="236">
        <v>0</v>
      </c>
    </row>
    <row r="4448" spans="1:4" ht="60" x14ac:dyDescent="0.25">
      <c r="A4448" s="236">
        <v>106221</v>
      </c>
      <c r="B4448" s="236" t="s">
        <v>4357</v>
      </c>
      <c r="C4448" s="236" t="s">
        <v>33</v>
      </c>
      <c r="D4448" s="236">
        <v>0</v>
      </c>
    </row>
    <row r="4449" spans="1:4" ht="45" x14ac:dyDescent="0.25">
      <c r="A4449" s="236">
        <v>99853</v>
      </c>
      <c r="B4449" s="236" t="s">
        <v>4358</v>
      </c>
      <c r="C4449" s="236" t="s">
        <v>33</v>
      </c>
      <c r="D4449" s="236">
        <v>0</v>
      </c>
    </row>
    <row r="4450" spans="1:4" ht="45" x14ac:dyDescent="0.25">
      <c r="A4450" s="236">
        <v>99851</v>
      </c>
      <c r="B4450" s="236" t="s">
        <v>4359</v>
      </c>
      <c r="C4450" s="236" t="s">
        <v>33</v>
      </c>
      <c r="D4450" s="236">
        <v>0</v>
      </c>
    </row>
    <row r="4451" spans="1:4" ht="45" x14ac:dyDescent="0.25">
      <c r="A4451" s="236">
        <v>99854</v>
      </c>
      <c r="B4451" s="236" t="s">
        <v>4360</v>
      </c>
      <c r="C4451" s="236" t="s">
        <v>33</v>
      </c>
      <c r="D4451" s="236">
        <v>0</v>
      </c>
    </row>
    <row r="4452" spans="1:4" ht="45" x14ac:dyDescent="0.25">
      <c r="A4452" s="236">
        <v>99852</v>
      </c>
      <c r="B4452" s="236" t="s">
        <v>4361</v>
      </c>
      <c r="C4452" s="236" t="s">
        <v>33</v>
      </c>
      <c r="D4452" s="236">
        <v>0</v>
      </c>
    </row>
    <row r="4453" spans="1:4" ht="45" x14ac:dyDescent="0.25">
      <c r="A4453" s="236">
        <v>99844</v>
      </c>
      <c r="B4453" s="236" t="s">
        <v>4362</v>
      </c>
      <c r="C4453" s="236" t="s">
        <v>33</v>
      </c>
      <c r="D4453" s="236">
        <v>0</v>
      </c>
    </row>
    <row r="4454" spans="1:4" ht="45" x14ac:dyDescent="0.25">
      <c r="A4454" s="236">
        <v>99842</v>
      </c>
      <c r="B4454" s="236" t="s">
        <v>4363</v>
      </c>
      <c r="C4454" s="236" t="s">
        <v>33</v>
      </c>
      <c r="D4454" s="236">
        <v>551.94000000000005</v>
      </c>
    </row>
    <row r="4455" spans="1:4" ht="60" x14ac:dyDescent="0.25">
      <c r="A4455" s="236">
        <v>99845</v>
      </c>
      <c r="B4455" s="236" t="s">
        <v>4364</v>
      </c>
      <c r="C4455" s="236" t="s">
        <v>33</v>
      </c>
      <c r="D4455" s="236">
        <v>0</v>
      </c>
    </row>
    <row r="4456" spans="1:4" ht="45" x14ac:dyDescent="0.25">
      <c r="A4456" s="236">
        <v>99843</v>
      </c>
      <c r="B4456" s="236" t="s">
        <v>4365</v>
      </c>
      <c r="C4456" s="236" t="s">
        <v>33</v>
      </c>
      <c r="D4456" s="236">
        <v>0</v>
      </c>
    </row>
    <row r="4457" spans="1:4" ht="45" x14ac:dyDescent="0.25">
      <c r="A4457" s="236">
        <v>106217</v>
      </c>
      <c r="B4457" s="236" t="s">
        <v>4366</v>
      </c>
      <c r="C4457" s="236" t="s">
        <v>33</v>
      </c>
      <c r="D4457" s="236">
        <v>0</v>
      </c>
    </row>
    <row r="4458" spans="1:4" ht="30" x14ac:dyDescent="0.25">
      <c r="A4458" s="236">
        <v>106218</v>
      </c>
      <c r="B4458" s="236" t="s">
        <v>4367</v>
      </c>
      <c r="C4458" s="236" t="s">
        <v>33</v>
      </c>
      <c r="D4458" s="236">
        <v>0</v>
      </c>
    </row>
    <row r="4459" spans="1:4" ht="45" x14ac:dyDescent="0.25">
      <c r="A4459" s="236">
        <v>106219</v>
      </c>
      <c r="B4459" s="236" t="s">
        <v>4368</v>
      </c>
      <c r="C4459" s="236" t="s">
        <v>33</v>
      </c>
      <c r="D4459" s="236">
        <v>0</v>
      </c>
    </row>
    <row r="4460" spans="1:4" ht="45" x14ac:dyDescent="0.25">
      <c r="A4460" s="236">
        <v>99846</v>
      </c>
      <c r="B4460" s="236" t="s">
        <v>4369</v>
      </c>
      <c r="C4460" s="236" t="s">
        <v>33</v>
      </c>
      <c r="D4460" s="236">
        <v>0</v>
      </c>
    </row>
    <row r="4461" spans="1:4" ht="45" x14ac:dyDescent="0.25">
      <c r="A4461" s="236">
        <v>94276</v>
      </c>
      <c r="B4461" s="236" t="s">
        <v>4370</v>
      </c>
      <c r="C4461" s="236" t="s">
        <v>33</v>
      </c>
      <c r="D4461" s="236">
        <v>45.98</v>
      </c>
    </row>
    <row r="4462" spans="1:4" ht="45" x14ac:dyDescent="0.25">
      <c r="A4462" s="236">
        <v>94274</v>
      </c>
      <c r="B4462" s="236" t="s">
        <v>4371</v>
      </c>
      <c r="C4462" s="236" t="s">
        <v>33</v>
      </c>
      <c r="D4462" s="236">
        <v>50.1</v>
      </c>
    </row>
    <row r="4463" spans="1:4" ht="45" x14ac:dyDescent="0.25">
      <c r="A4463" s="236">
        <v>94280</v>
      </c>
      <c r="B4463" s="236" t="s">
        <v>4372</v>
      </c>
      <c r="C4463" s="236" t="s">
        <v>33</v>
      </c>
      <c r="D4463" s="236">
        <v>47.72</v>
      </c>
    </row>
    <row r="4464" spans="1:4" ht="45" x14ac:dyDescent="0.25">
      <c r="A4464" s="236">
        <v>94278</v>
      </c>
      <c r="B4464" s="236" t="s">
        <v>4373</v>
      </c>
      <c r="C4464" s="236" t="s">
        <v>33</v>
      </c>
      <c r="D4464" s="236">
        <v>41.26</v>
      </c>
    </row>
    <row r="4465" spans="1:4" ht="45" x14ac:dyDescent="0.25">
      <c r="A4465" s="236">
        <v>94275</v>
      </c>
      <c r="B4465" s="236" t="s">
        <v>4374</v>
      </c>
      <c r="C4465" s="236" t="s">
        <v>33</v>
      </c>
      <c r="D4465" s="236">
        <v>42.21</v>
      </c>
    </row>
    <row r="4466" spans="1:4" ht="45" x14ac:dyDescent="0.25">
      <c r="A4466" s="236">
        <v>94273</v>
      </c>
      <c r="B4466" s="236" t="s">
        <v>4375</v>
      </c>
      <c r="C4466" s="236" t="s">
        <v>33</v>
      </c>
      <c r="D4466" s="236">
        <v>46.33</v>
      </c>
    </row>
    <row r="4467" spans="1:4" ht="45" x14ac:dyDescent="0.25">
      <c r="A4467" s="236">
        <v>94279</v>
      </c>
      <c r="B4467" s="236" t="s">
        <v>4376</v>
      </c>
      <c r="C4467" s="236" t="s">
        <v>33</v>
      </c>
      <c r="D4467" s="236">
        <v>43.95</v>
      </c>
    </row>
    <row r="4468" spans="1:4" ht="45" x14ac:dyDescent="0.25">
      <c r="A4468" s="236">
        <v>94277</v>
      </c>
      <c r="B4468" s="236" t="s">
        <v>4377</v>
      </c>
      <c r="C4468" s="236" t="s">
        <v>33</v>
      </c>
      <c r="D4468" s="236">
        <v>37.49</v>
      </c>
    </row>
    <row r="4469" spans="1:4" ht="45" x14ac:dyDescent="0.25">
      <c r="A4469" s="236">
        <v>104930</v>
      </c>
      <c r="B4469" s="236" t="s">
        <v>4378</v>
      </c>
      <c r="C4469" s="236" t="s">
        <v>33</v>
      </c>
      <c r="D4469" s="236">
        <v>0</v>
      </c>
    </row>
    <row r="4470" spans="1:4" ht="45" x14ac:dyDescent="0.25">
      <c r="A4470" s="236">
        <v>104931</v>
      </c>
      <c r="B4470" s="236" t="s">
        <v>4379</v>
      </c>
      <c r="C4470" s="236" t="s">
        <v>33</v>
      </c>
      <c r="D4470" s="236">
        <v>0</v>
      </c>
    </row>
    <row r="4471" spans="1:4" x14ac:dyDescent="0.25">
      <c r="A4471" s="236">
        <v>94294</v>
      </c>
      <c r="B4471" s="236" t="s">
        <v>4380</v>
      </c>
      <c r="C4471" s="236" t="s">
        <v>33</v>
      </c>
      <c r="D4471" s="236">
        <v>8.0299999999999994</v>
      </c>
    </row>
    <row r="4472" spans="1:4" ht="30" x14ac:dyDescent="0.25">
      <c r="A4472" s="236">
        <v>94288</v>
      </c>
      <c r="B4472" s="236" t="s">
        <v>4381</v>
      </c>
      <c r="C4472" s="236" t="s">
        <v>33</v>
      </c>
      <c r="D4472" s="236">
        <v>43</v>
      </c>
    </row>
    <row r="4473" spans="1:4" ht="30" x14ac:dyDescent="0.25">
      <c r="A4473" s="236">
        <v>94282</v>
      </c>
      <c r="B4473" s="236" t="s">
        <v>4382</v>
      </c>
      <c r="C4473" s="236" t="s">
        <v>33</v>
      </c>
      <c r="D4473" s="236">
        <v>53.81</v>
      </c>
    </row>
    <row r="4474" spans="1:4" ht="30" x14ac:dyDescent="0.25">
      <c r="A4474" s="236">
        <v>94290</v>
      </c>
      <c r="B4474" s="236" t="s">
        <v>4383</v>
      </c>
      <c r="C4474" s="236" t="s">
        <v>33</v>
      </c>
      <c r="D4474" s="236">
        <v>51.75</v>
      </c>
    </row>
    <row r="4475" spans="1:4" ht="30" x14ac:dyDescent="0.25">
      <c r="A4475" s="236">
        <v>94284</v>
      </c>
      <c r="B4475" s="236" t="s">
        <v>4384</v>
      </c>
      <c r="C4475" s="236" t="s">
        <v>33</v>
      </c>
      <c r="D4475" s="236">
        <v>68.09</v>
      </c>
    </row>
    <row r="4476" spans="1:4" ht="30" x14ac:dyDescent="0.25">
      <c r="A4476" s="236">
        <v>94292</v>
      </c>
      <c r="B4476" s="236" t="s">
        <v>4385</v>
      </c>
      <c r="C4476" s="236" t="s">
        <v>33</v>
      </c>
      <c r="D4476" s="236">
        <v>61.17</v>
      </c>
    </row>
    <row r="4477" spans="1:4" ht="30" x14ac:dyDescent="0.25">
      <c r="A4477" s="236">
        <v>94286</v>
      </c>
      <c r="B4477" s="236" t="s">
        <v>4386</v>
      </c>
      <c r="C4477" s="236" t="s">
        <v>33</v>
      </c>
      <c r="D4477" s="236">
        <v>85.49</v>
      </c>
    </row>
    <row r="4478" spans="1:4" ht="30" x14ac:dyDescent="0.25">
      <c r="A4478" s="236">
        <v>94287</v>
      </c>
      <c r="B4478" s="236" t="s">
        <v>4387</v>
      </c>
      <c r="C4478" s="236" t="s">
        <v>33</v>
      </c>
      <c r="D4478" s="236">
        <v>34.130000000000003</v>
      </c>
    </row>
    <row r="4479" spans="1:4" ht="30" x14ac:dyDescent="0.25">
      <c r="A4479" s="236">
        <v>94281</v>
      </c>
      <c r="B4479" s="236" t="s">
        <v>4388</v>
      </c>
      <c r="C4479" s="236" t="s">
        <v>33</v>
      </c>
      <c r="D4479" s="236">
        <v>43.83</v>
      </c>
    </row>
    <row r="4480" spans="1:4" ht="30" x14ac:dyDescent="0.25">
      <c r="A4480" s="236">
        <v>94289</v>
      </c>
      <c r="B4480" s="236" t="s">
        <v>4389</v>
      </c>
      <c r="C4480" s="236" t="s">
        <v>33</v>
      </c>
      <c r="D4480" s="236">
        <v>42.87</v>
      </c>
    </row>
    <row r="4481" spans="1:4" ht="30" x14ac:dyDescent="0.25">
      <c r="A4481" s="236">
        <v>94283</v>
      </c>
      <c r="B4481" s="236" t="s">
        <v>4390</v>
      </c>
      <c r="C4481" s="236" t="s">
        <v>33</v>
      </c>
      <c r="D4481" s="236">
        <v>58.1</v>
      </c>
    </row>
    <row r="4482" spans="1:4" ht="30" x14ac:dyDescent="0.25">
      <c r="A4482" s="236">
        <v>94291</v>
      </c>
      <c r="B4482" s="236" t="s">
        <v>4391</v>
      </c>
      <c r="C4482" s="236" t="s">
        <v>33</v>
      </c>
      <c r="D4482" s="236">
        <v>52.29</v>
      </c>
    </row>
    <row r="4483" spans="1:4" ht="30" x14ac:dyDescent="0.25">
      <c r="A4483" s="236">
        <v>94285</v>
      </c>
      <c r="B4483" s="236" t="s">
        <v>4392</v>
      </c>
      <c r="C4483" s="236" t="s">
        <v>33</v>
      </c>
      <c r="D4483" s="236">
        <v>75.489999999999995</v>
      </c>
    </row>
    <row r="4484" spans="1:4" ht="30" x14ac:dyDescent="0.25">
      <c r="A4484" s="236">
        <v>94293</v>
      </c>
      <c r="B4484" s="236" t="s">
        <v>4393</v>
      </c>
      <c r="C4484" s="236" t="s">
        <v>33</v>
      </c>
      <c r="D4484" s="236">
        <v>169.23</v>
      </c>
    </row>
    <row r="4485" spans="1:4" ht="30" x14ac:dyDescent="0.25">
      <c r="A4485" s="236">
        <v>94264</v>
      </c>
      <c r="B4485" s="236" t="s">
        <v>4394</v>
      </c>
      <c r="C4485" s="236" t="s">
        <v>33</v>
      </c>
      <c r="D4485" s="236">
        <v>44.59</v>
      </c>
    </row>
    <row r="4486" spans="1:4" ht="30" x14ac:dyDescent="0.25">
      <c r="A4486" s="236">
        <v>94266</v>
      </c>
      <c r="B4486" s="236" t="s">
        <v>4395</v>
      </c>
      <c r="C4486" s="236" t="s">
        <v>33</v>
      </c>
      <c r="D4486" s="236">
        <v>56.92</v>
      </c>
    </row>
    <row r="4487" spans="1:4" ht="30" x14ac:dyDescent="0.25">
      <c r="A4487" s="236">
        <v>94263</v>
      </c>
      <c r="B4487" s="236" t="s">
        <v>4396</v>
      </c>
      <c r="C4487" s="236" t="s">
        <v>33</v>
      </c>
      <c r="D4487" s="236">
        <v>38.369999999999997</v>
      </c>
    </row>
    <row r="4488" spans="1:4" ht="30" x14ac:dyDescent="0.25">
      <c r="A4488" s="236">
        <v>94265</v>
      </c>
      <c r="B4488" s="236" t="s">
        <v>4397</v>
      </c>
      <c r="C4488" s="236" t="s">
        <v>33</v>
      </c>
      <c r="D4488" s="236">
        <v>49.81</v>
      </c>
    </row>
    <row r="4489" spans="1:4" ht="45" x14ac:dyDescent="0.25">
      <c r="A4489" s="236">
        <v>94268</v>
      </c>
      <c r="B4489" s="236" t="s">
        <v>4398</v>
      </c>
      <c r="C4489" s="236" t="s">
        <v>33</v>
      </c>
      <c r="D4489" s="236">
        <v>66.37</v>
      </c>
    </row>
    <row r="4490" spans="1:4" ht="45" x14ac:dyDescent="0.25">
      <c r="A4490" s="236">
        <v>94270</v>
      </c>
      <c r="B4490" s="236" t="s">
        <v>4399</v>
      </c>
      <c r="C4490" s="236" t="s">
        <v>33</v>
      </c>
      <c r="D4490" s="236">
        <v>92.89</v>
      </c>
    </row>
    <row r="4491" spans="1:4" ht="45" x14ac:dyDescent="0.25">
      <c r="A4491" s="236">
        <v>94272</v>
      </c>
      <c r="B4491" s="236" t="s">
        <v>4400</v>
      </c>
      <c r="C4491" s="236" t="s">
        <v>33</v>
      </c>
      <c r="D4491" s="236">
        <v>114.61</v>
      </c>
    </row>
    <row r="4492" spans="1:4" ht="45" x14ac:dyDescent="0.25">
      <c r="A4492" s="236">
        <v>94267</v>
      </c>
      <c r="B4492" s="236" t="s">
        <v>4401</v>
      </c>
      <c r="C4492" s="236" t="s">
        <v>33</v>
      </c>
      <c r="D4492" s="236">
        <v>58.54</v>
      </c>
    </row>
    <row r="4493" spans="1:4" ht="45" x14ac:dyDescent="0.25">
      <c r="A4493" s="236">
        <v>94269</v>
      </c>
      <c r="B4493" s="236" t="s">
        <v>4402</v>
      </c>
      <c r="C4493" s="236" t="s">
        <v>33</v>
      </c>
      <c r="D4493" s="236">
        <v>81.98</v>
      </c>
    </row>
    <row r="4494" spans="1:4" ht="45" x14ac:dyDescent="0.25">
      <c r="A4494" s="236">
        <v>94271</v>
      </c>
      <c r="B4494" s="236" t="s">
        <v>4403</v>
      </c>
      <c r="C4494" s="236" t="s">
        <v>33</v>
      </c>
      <c r="D4494" s="236">
        <v>100.04</v>
      </c>
    </row>
    <row r="4495" spans="1:4" ht="30" x14ac:dyDescent="0.25">
      <c r="A4495" s="236">
        <v>105555</v>
      </c>
      <c r="B4495" s="236" t="s">
        <v>4404</v>
      </c>
      <c r="C4495" s="236" t="s">
        <v>119</v>
      </c>
      <c r="D4495" s="236">
        <v>0</v>
      </c>
    </row>
    <row r="4496" spans="1:4" ht="30" x14ac:dyDescent="0.25">
      <c r="A4496" s="236">
        <v>97603</v>
      </c>
      <c r="B4496" s="236" t="s">
        <v>4405</v>
      </c>
      <c r="C4496" s="236" t="s">
        <v>119</v>
      </c>
      <c r="D4496" s="236">
        <v>0</v>
      </c>
    </row>
    <row r="4497" spans="1:4" ht="30" x14ac:dyDescent="0.25">
      <c r="A4497" s="236">
        <v>97602</v>
      </c>
      <c r="B4497" s="236" t="s">
        <v>4406</v>
      </c>
      <c r="C4497" s="236" t="s">
        <v>119</v>
      </c>
      <c r="D4497" s="236">
        <v>0</v>
      </c>
    </row>
    <row r="4498" spans="1:4" ht="30" x14ac:dyDescent="0.25">
      <c r="A4498" s="236">
        <v>97604</v>
      </c>
      <c r="B4498" s="236" t="s">
        <v>4407</v>
      </c>
      <c r="C4498" s="236" t="s">
        <v>119</v>
      </c>
      <c r="D4498" s="236">
        <v>0</v>
      </c>
    </row>
    <row r="4499" spans="1:4" x14ac:dyDescent="0.25">
      <c r="A4499" s="236">
        <v>105553</v>
      </c>
      <c r="B4499" s="236" t="s">
        <v>4408</v>
      </c>
      <c r="C4499" s="236" t="s">
        <v>119</v>
      </c>
      <c r="D4499" s="236">
        <v>0</v>
      </c>
    </row>
    <row r="4500" spans="1:4" x14ac:dyDescent="0.25">
      <c r="A4500" s="236">
        <v>105552</v>
      </c>
      <c r="B4500" s="236" t="s">
        <v>4409</v>
      </c>
      <c r="C4500" s="236" t="s">
        <v>119</v>
      </c>
      <c r="D4500" s="236">
        <v>0</v>
      </c>
    </row>
    <row r="4501" spans="1:4" x14ac:dyDescent="0.25">
      <c r="A4501" s="236">
        <v>105550</v>
      </c>
      <c r="B4501" s="236" t="s">
        <v>4410</v>
      </c>
      <c r="C4501" s="236" t="s">
        <v>119</v>
      </c>
      <c r="D4501" s="236">
        <v>0</v>
      </c>
    </row>
    <row r="4502" spans="1:4" x14ac:dyDescent="0.25">
      <c r="A4502" s="236">
        <v>105551</v>
      </c>
      <c r="B4502" s="236" t="s">
        <v>4411</v>
      </c>
      <c r="C4502" s="236" t="s">
        <v>119</v>
      </c>
      <c r="D4502" s="236">
        <v>0</v>
      </c>
    </row>
    <row r="4503" spans="1:4" x14ac:dyDescent="0.25">
      <c r="A4503" s="236">
        <v>105549</v>
      </c>
      <c r="B4503" s="236" t="s">
        <v>4412</v>
      </c>
      <c r="C4503" s="236" t="s">
        <v>119</v>
      </c>
      <c r="D4503" s="236">
        <v>0</v>
      </c>
    </row>
    <row r="4504" spans="1:4" x14ac:dyDescent="0.25">
      <c r="A4504" s="236">
        <v>105547</v>
      </c>
      <c r="B4504" s="236" t="s">
        <v>4413</v>
      </c>
      <c r="C4504" s="236" t="s">
        <v>33</v>
      </c>
      <c r="D4504" s="236">
        <v>0</v>
      </c>
    </row>
    <row r="4505" spans="1:4" ht="30" x14ac:dyDescent="0.25">
      <c r="A4505" s="236">
        <v>97605</v>
      </c>
      <c r="B4505" s="236" t="s">
        <v>4414</v>
      </c>
      <c r="C4505" s="236" t="s">
        <v>119</v>
      </c>
      <c r="D4505" s="236">
        <v>80.98</v>
      </c>
    </row>
    <row r="4506" spans="1:4" ht="30" x14ac:dyDescent="0.25">
      <c r="A4506" s="236">
        <v>97607</v>
      </c>
      <c r="B4506" s="236" t="s">
        <v>4415</v>
      </c>
      <c r="C4506" s="236" t="s">
        <v>119</v>
      </c>
      <c r="D4506" s="236">
        <v>105.06</v>
      </c>
    </row>
    <row r="4507" spans="1:4" ht="30" x14ac:dyDescent="0.25">
      <c r="A4507" s="236">
        <v>97599</v>
      </c>
      <c r="B4507" s="236" t="s">
        <v>4416</v>
      </c>
      <c r="C4507" s="236" t="s">
        <v>119</v>
      </c>
      <c r="D4507" s="236">
        <v>21.04</v>
      </c>
    </row>
    <row r="4508" spans="1:4" ht="30" x14ac:dyDescent="0.25">
      <c r="A4508" s="236">
        <v>105542</v>
      </c>
      <c r="B4508" s="236" t="s">
        <v>4417</v>
      </c>
      <c r="C4508" s="236" t="s">
        <v>119</v>
      </c>
      <c r="D4508" s="236">
        <v>0</v>
      </c>
    </row>
    <row r="4509" spans="1:4" ht="30" x14ac:dyDescent="0.25">
      <c r="A4509" s="236">
        <v>105543</v>
      </c>
      <c r="B4509" s="236" t="s">
        <v>4418</v>
      </c>
      <c r="C4509" s="236" t="s">
        <v>119</v>
      </c>
      <c r="D4509" s="236">
        <v>0</v>
      </c>
    </row>
    <row r="4510" spans="1:4" ht="30" x14ac:dyDescent="0.25">
      <c r="A4510" s="236">
        <v>105544</v>
      </c>
      <c r="B4510" s="236" t="s">
        <v>4419</v>
      </c>
      <c r="C4510" s="236" t="s">
        <v>119</v>
      </c>
      <c r="D4510" s="236">
        <v>0</v>
      </c>
    </row>
    <row r="4511" spans="1:4" ht="30" x14ac:dyDescent="0.25">
      <c r="A4511" s="236">
        <v>100913</v>
      </c>
      <c r="B4511" s="236" t="s">
        <v>4420</v>
      </c>
      <c r="C4511" s="236" t="s">
        <v>119</v>
      </c>
      <c r="D4511" s="236">
        <v>0</v>
      </c>
    </row>
    <row r="4512" spans="1:4" ht="30" x14ac:dyDescent="0.25">
      <c r="A4512" s="236">
        <v>100916</v>
      </c>
      <c r="B4512" s="236" t="s">
        <v>4421</v>
      </c>
      <c r="C4512" s="236" t="s">
        <v>119</v>
      </c>
      <c r="D4512" s="236">
        <v>0</v>
      </c>
    </row>
    <row r="4513" spans="1:4" ht="30" x14ac:dyDescent="0.25">
      <c r="A4513" s="236">
        <v>100918</v>
      </c>
      <c r="B4513" s="236" t="s">
        <v>4422</v>
      </c>
      <c r="C4513" s="236" t="s">
        <v>119</v>
      </c>
      <c r="D4513" s="236">
        <v>0</v>
      </c>
    </row>
    <row r="4514" spans="1:4" ht="30" x14ac:dyDescent="0.25">
      <c r="A4514" s="236">
        <v>100914</v>
      </c>
      <c r="B4514" s="236" t="s">
        <v>4423</v>
      </c>
      <c r="C4514" s="236" t="s">
        <v>119</v>
      </c>
      <c r="D4514" s="236">
        <v>0</v>
      </c>
    </row>
    <row r="4515" spans="1:4" ht="30" x14ac:dyDescent="0.25">
      <c r="A4515" s="236">
        <v>100917</v>
      </c>
      <c r="B4515" s="236" t="s">
        <v>4424</v>
      </c>
      <c r="C4515" s="236" t="s">
        <v>119</v>
      </c>
      <c r="D4515" s="236">
        <v>0</v>
      </c>
    </row>
    <row r="4516" spans="1:4" ht="30" x14ac:dyDescent="0.25">
      <c r="A4516" s="236">
        <v>100907</v>
      </c>
      <c r="B4516" s="236" t="s">
        <v>4425</v>
      </c>
      <c r="C4516" s="236" t="s">
        <v>119</v>
      </c>
      <c r="D4516" s="236">
        <v>0</v>
      </c>
    </row>
    <row r="4517" spans="1:4" ht="30" x14ac:dyDescent="0.25">
      <c r="A4517" s="236">
        <v>102467</v>
      </c>
      <c r="B4517" s="236" t="s">
        <v>4426</v>
      </c>
      <c r="C4517" s="236" t="s">
        <v>119</v>
      </c>
      <c r="D4517" s="236">
        <v>0</v>
      </c>
    </row>
    <row r="4518" spans="1:4" ht="30" x14ac:dyDescent="0.25">
      <c r="A4518" s="236">
        <v>100910</v>
      </c>
      <c r="B4518" s="236" t="s">
        <v>4427</v>
      </c>
      <c r="C4518" s="236" t="s">
        <v>119</v>
      </c>
      <c r="D4518" s="236">
        <v>0</v>
      </c>
    </row>
    <row r="4519" spans="1:4" ht="30" x14ac:dyDescent="0.25">
      <c r="A4519" s="236">
        <v>105541</v>
      </c>
      <c r="B4519" s="236" t="s">
        <v>4428</v>
      </c>
      <c r="C4519" s="236" t="s">
        <v>119</v>
      </c>
      <c r="D4519" s="236">
        <v>0</v>
      </c>
    </row>
    <row r="4520" spans="1:4" ht="30" x14ac:dyDescent="0.25">
      <c r="A4520" s="236">
        <v>100908</v>
      </c>
      <c r="B4520" s="236" t="s">
        <v>4429</v>
      </c>
      <c r="C4520" s="236" t="s">
        <v>119</v>
      </c>
      <c r="D4520" s="236">
        <v>0</v>
      </c>
    </row>
    <row r="4521" spans="1:4" ht="30" x14ac:dyDescent="0.25">
      <c r="A4521" s="236">
        <v>100911</v>
      </c>
      <c r="B4521" s="236" t="s">
        <v>4430</v>
      </c>
      <c r="C4521" s="236" t="s">
        <v>119</v>
      </c>
      <c r="D4521" s="236">
        <v>0</v>
      </c>
    </row>
    <row r="4522" spans="1:4" ht="30" x14ac:dyDescent="0.25">
      <c r="A4522" s="236">
        <v>103782</v>
      </c>
      <c r="B4522" s="236" t="s">
        <v>4431</v>
      </c>
      <c r="C4522" s="236" t="s">
        <v>119</v>
      </c>
      <c r="D4522" s="236">
        <v>37.31</v>
      </c>
    </row>
    <row r="4523" spans="1:4" ht="30" x14ac:dyDescent="0.25">
      <c r="A4523" s="236">
        <v>103786</v>
      </c>
      <c r="B4523" s="236" t="s">
        <v>4432</v>
      </c>
      <c r="C4523" s="236" t="s">
        <v>119</v>
      </c>
      <c r="D4523" s="236">
        <v>0</v>
      </c>
    </row>
    <row r="4524" spans="1:4" ht="30" x14ac:dyDescent="0.25">
      <c r="A4524" s="236">
        <v>103787</v>
      </c>
      <c r="B4524" s="236" t="s">
        <v>4433</v>
      </c>
      <c r="C4524" s="236" t="s">
        <v>119</v>
      </c>
      <c r="D4524" s="236">
        <v>0</v>
      </c>
    </row>
    <row r="4525" spans="1:4" ht="30" x14ac:dyDescent="0.25">
      <c r="A4525" s="236">
        <v>103788</v>
      </c>
      <c r="B4525" s="236" t="s">
        <v>4434</v>
      </c>
      <c r="C4525" s="236" t="s">
        <v>119</v>
      </c>
      <c r="D4525" s="236">
        <v>0</v>
      </c>
    </row>
    <row r="4526" spans="1:4" ht="30" x14ac:dyDescent="0.25">
      <c r="A4526" s="236">
        <v>103783</v>
      </c>
      <c r="B4526" s="236" t="s">
        <v>4435</v>
      </c>
      <c r="C4526" s="236" t="s">
        <v>119</v>
      </c>
      <c r="D4526" s="236">
        <v>0</v>
      </c>
    </row>
    <row r="4527" spans="1:4" ht="30" x14ac:dyDescent="0.25">
      <c r="A4527" s="236">
        <v>103784</v>
      </c>
      <c r="B4527" s="236" t="s">
        <v>4436</v>
      </c>
      <c r="C4527" s="236" t="s">
        <v>119</v>
      </c>
      <c r="D4527" s="236">
        <v>0</v>
      </c>
    </row>
    <row r="4528" spans="1:4" ht="30" x14ac:dyDescent="0.25">
      <c r="A4528" s="236">
        <v>103785</v>
      </c>
      <c r="B4528" s="236" t="s">
        <v>4437</v>
      </c>
      <c r="C4528" s="236" t="s">
        <v>119</v>
      </c>
      <c r="D4528" s="236">
        <v>0</v>
      </c>
    </row>
    <row r="4529" spans="1:4" ht="30" x14ac:dyDescent="0.25">
      <c r="A4529" s="236">
        <v>105546</v>
      </c>
      <c r="B4529" s="236" t="s">
        <v>4438</v>
      </c>
      <c r="C4529" s="236" t="s">
        <v>119</v>
      </c>
      <c r="D4529" s="236">
        <v>0</v>
      </c>
    </row>
    <row r="4530" spans="1:4" ht="30" x14ac:dyDescent="0.25">
      <c r="A4530" s="236">
        <v>105545</v>
      </c>
      <c r="B4530" s="236" t="s">
        <v>4439</v>
      </c>
      <c r="C4530" s="236" t="s">
        <v>119</v>
      </c>
      <c r="D4530" s="236">
        <v>0</v>
      </c>
    </row>
    <row r="4531" spans="1:4" x14ac:dyDescent="0.25">
      <c r="A4531" s="236">
        <v>97610</v>
      </c>
      <c r="B4531" s="236" t="s">
        <v>4440</v>
      </c>
      <c r="C4531" s="236" t="s">
        <v>119</v>
      </c>
      <c r="D4531" s="236">
        <v>16.7</v>
      </c>
    </row>
    <row r="4532" spans="1:4" x14ac:dyDescent="0.25">
      <c r="A4532" s="236">
        <v>97609</v>
      </c>
      <c r="B4532" s="236" t="s">
        <v>4441</v>
      </c>
      <c r="C4532" s="236" t="s">
        <v>119</v>
      </c>
      <c r="D4532" s="236">
        <v>16.12</v>
      </c>
    </row>
    <row r="4533" spans="1:4" x14ac:dyDescent="0.25">
      <c r="A4533" s="236">
        <v>105554</v>
      </c>
      <c r="B4533" s="236" t="s">
        <v>4442</v>
      </c>
      <c r="C4533" s="236" t="s">
        <v>119</v>
      </c>
      <c r="D4533" s="236">
        <v>19.36</v>
      </c>
    </row>
    <row r="4534" spans="1:4" ht="30" x14ac:dyDescent="0.25">
      <c r="A4534" s="236">
        <v>100903</v>
      </c>
      <c r="B4534" s="236" t="s">
        <v>4443</v>
      </c>
      <c r="C4534" s="236" t="s">
        <v>119</v>
      </c>
      <c r="D4534" s="236">
        <v>37.22</v>
      </c>
    </row>
    <row r="4535" spans="1:4" ht="30" x14ac:dyDescent="0.25">
      <c r="A4535" s="236">
        <v>100902</v>
      </c>
      <c r="B4535" s="236" t="s">
        <v>4444</v>
      </c>
      <c r="C4535" s="236" t="s">
        <v>119</v>
      </c>
      <c r="D4535" s="236">
        <v>34.65</v>
      </c>
    </row>
    <row r="4536" spans="1:4" x14ac:dyDescent="0.25">
      <c r="A4536" s="236">
        <v>105548</v>
      </c>
      <c r="B4536" s="236" t="s">
        <v>4445</v>
      </c>
      <c r="C4536" s="236" t="s">
        <v>33</v>
      </c>
      <c r="D4536" s="236">
        <v>0</v>
      </c>
    </row>
    <row r="4537" spans="1:4" ht="30" x14ac:dyDescent="0.25">
      <c r="A4537" s="236">
        <v>97595</v>
      </c>
      <c r="B4537" s="236" t="s">
        <v>4446</v>
      </c>
      <c r="C4537" s="236" t="s">
        <v>119</v>
      </c>
      <c r="D4537" s="236">
        <v>102.01</v>
      </c>
    </row>
    <row r="4538" spans="1:4" ht="30" x14ac:dyDescent="0.25">
      <c r="A4538" s="236">
        <v>97597</v>
      </c>
      <c r="B4538" s="236" t="s">
        <v>4447</v>
      </c>
      <c r="C4538" s="236" t="s">
        <v>119</v>
      </c>
      <c r="D4538" s="236">
        <v>72.34</v>
      </c>
    </row>
    <row r="4539" spans="1:4" ht="30" x14ac:dyDescent="0.25">
      <c r="A4539" s="236">
        <v>97596</v>
      </c>
      <c r="B4539" s="236" t="s">
        <v>4448</v>
      </c>
      <c r="C4539" s="236" t="s">
        <v>119</v>
      </c>
      <c r="D4539" s="236">
        <v>76.55</v>
      </c>
    </row>
    <row r="4540" spans="1:4" ht="30" x14ac:dyDescent="0.25">
      <c r="A4540" s="236">
        <v>97598</v>
      </c>
      <c r="B4540" s="236" t="s">
        <v>4449</v>
      </c>
      <c r="C4540" s="236" t="s">
        <v>119</v>
      </c>
      <c r="D4540" s="236">
        <v>69.08</v>
      </c>
    </row>
    <row r="4541" spans="1:4" ht="30" x14ac:dyDescent="0.25">
      <c r="A4541" s="236">
        <v>98549</v>
      </c>
      <c r="B4541" s="236" t="s">
        <v>4450</v>
      </c>
      <c r="C4541" s="236" t="s">
        <v>178</v>
      </c>
      <c r="D4541" s="236">
        <v>0</v>
      </c>
    </row>
    <row r="4542" spans="1:4" ht="30" x14ac:dyDescent="0.25">
      <c r="A4542" s="236">
        <v>98562</v>
      </c>
      <c r="B4542" s="236" t="s">
        <v>4451</v>
      </c>
      <c r="C4542" s="236" t="s">
        <v>178</v>
      </c>
      <c r="D4542" s="236">
        <v>58.33</v>
      </c>
    </row>
    <row r="4543" spans="1:4" ht="30" x14ac:dyDescent="0.25">
      <c r="A4543" s="236">
        <v>98555</v>
      </c>
      <c r="B4543" s="236" t="s">
        <v>4452</v>
      </c>
      <c r="C4543" s="236" t="s">
        <v>178</v>
      </c>
      <c r="D4543" s="236">
        <v>37.15</v>
      </c>
    </row>
    <row r="4544" spans="1:4" ht="30" x14ac:dyDescent="0.25">
      <c r="A4544" s="236">
        <v>98556</v>
      </c>
      <c r="B4544" s="236" t="s">
        <v>4453</v>
      </c>
      <c r="C4544" s="236" t="s">
        <v>178</v>
      </c>
      <c r="D4544" s="236">
        <v>67.400000000000006</v>
      </c>
    </row>
    <row r="4545" spans="1:4" x14ac:dyDescent="0.25">
      <c r="A4545" s="236">
        <v>98557</v>
      </c>
      <c r="B4545" s="236" t="s">
        <v>4454</v>
      </c>
      <c r="C4545" s="236" t="s">
        <v>178</v>
      </c>
      <c r="D4545" s="236">
        <v>45.21</v>
      </c>
    </row>
    <row r="4546" spans="1:4" ht="30" x14ac:dyDescent="0.25">
      <c r="A4546" s="236">
        <v>98548</v>
      </c>
      <c r="B4546" s="236" t="s">
        <v>4455</v>
      </c>
      <c r="C4546" s="236" t="s">
        <v>178</v>
      </c>
      <c r="D4546" s="236">
        <v>0</v>
      </c>
    </row>
    <row r="4547" spans="1:4" ht="30" x14ac:dyDescent="0.25">
      <c r="A4547" s="236">
        <v>98547</v>
      </c>
      <c r="B4547" s="236" t="s">
        <v>4456</v>
      </c>
      <c r="C4547" s="236" t="s">
        <v>178</v>
      </c>
      <c r="D4547" s="236">
        <v>221.95</v>
      </c>
    </row>
    <row r="4548" spans="1:4" ht="30" x14ac:dyDescent="0.25">
      <c r="A4548" s="236">
        <v>98546</v>
      </c>
      <c r="B4548" s="236" t="s">
        <v>4457</v>
      </c>
      <c r="C4548" s="236" t="s">
        <v>178</v>
      </c>
      <c r="D4548" s="236">
        <v>132.07</v>
      </c>
    </row>
    <row r="4549" spans="1:4" ht="30" x14ac:dyDescent="0.25">
      <c r="A4549" s="236">
        <v>98552</v>
      </c>
      <c r="B4549" s="236" t="s">
        <v>4458</v>
      </c>
      <c r="C4549" s="236" t="s">
        <v>178</v>
      </c>
      <c r="D4549" s="236">
        <v>0</v>
      </c>
    </row>
    <row r="4550" spans="1:4" ht="30" x14ac:dyDescent="0.25">
      <c r="A4550" s="236">
        <v>98553</v>
      </c>
      <c r="B4550" s="236" t="s">
        <v>4459</v>
      </c>
      <c r="C4550" s="236" t="s">
        <v>178</v>
      </c>
      <c r="D4550" s="236">
        <v>180.91</v>
      </c>
    </row>
    <row r="4551" spans="1:4" ht="30" x14ac:dyDescent="0.25">
      <c r="A4551" s="236">
        <v>98554</v>
      </c>
      <c r="B4551" s="236" t="s">
        <v>4460</v>
      </c>
      <c r="C4551" s="236" t="s">
        <v>178</v>
      </c>
      <c r="D4551" s="236">
        <v>51.64</v>
      </c>
    </row>
    <row r="4552" spans="1:4" ht="30" x14ac:dyDescent="0.25">
      <c r="A4552" s="236">
        <v>98565</v>
      </c>
      <c r="B4552" s="236" t="s">
        <v>4461</v>
      </c>
      <c r="C4552" s="236" t="s">
        <v>178</v>
      </c>
      <c r="D4552" s="236">
        <v>61.33</v>
      </c>
    </row>
    <row r="4553" spans="1:4" ht="30" x14ac:dyDescent="0.25">
      <c r="A4553" s="236">
        <v>98567</v>
      </c>
      <c r="B4553" s="236" t="s">
        <v>4462</v>
      </c>
      <c r="C4553" s="236" t="s">
        <v>178</v>
      </c>
      <c r="D4553" s="236">
        <v>79.06</v>
      </c>
    </row>
    <row r="4554" spans="1:4" ht="30" x14ac:dyDescent="0.25">
      <c r="A4554" s="236">
        <v>98569</v>
      </c>
      <c r="B4554" s="236" t="s">
        <v>4463</v>
      </c>
      <c r="C4554" s="236" t="s">
        <v>178</v>
      </c>
      <c r="D4554" s="236">
        <v>97.64</v>
      </c>
    </row>
    <row r="4555" spans="1:4" x14ac:dyDescent="0.25">
      <c r="A4555" s="236">
        <v>98571</v>
      </c>
      <c r="B4555" s="236" t="s">
        <v>4464</v>
      </c>
      <c r="C4555" s="236" t="s">
        <v>178</v>
      </c>
      <c r="D4555" s="236">
        <v>48.8</v>
      </c>
    </row>
    <row r="4556" spans="1:4" x14ac:dyDescent="0.25">
      <c r="A4556" s="236">
        <v>98572</v>
      </c>
      <c r="B4556" s="236" t="s">
        <v>4465</v>
      </c>
      <c r="C4556" s="236" t="s">
        <v>178</v>
      </c>
      <c r="D4556" s="236">
        <v>60.03</v>
      </c>
    </row>
    <row r="4557" spans="1:4" ht="30" x14ac:dyDescent="0.25">
      <c r="A4557" s="236">
        <v>98563</v>
      </c>
      <c r="B4557" s="236" t="s">
        <v>4466</v>
      </c>
      <c r="C4557" s="236" t="s">
        <v>178</v>
      </c>
      <c r="D4557" s="236">
        <v>42.74</v>
      </c>
    </row>
    <row r="4558" spans="1:4" ht="30" x14ac:dyDescent="0.25">
      <c r="A4558" s="236">
        <v>98564</v>
      </c>
      <c r="B4558" s="236" t="s">
        <v>4467</v>
      </c>
      <c r="C4558" s="236" t="s">
        <v>178</v>
      </c>
      <c r="D4558" s="236">
        <v>57.09</v>
      </c>
    </row>
    <row r="4559" spans="1:4" ht="30" x14ac:dyDescent="0.25">
      <c r="A4559" s="236">
        <v>98566</v>
      </c>
      <c r="B4559" s="236" t="s">
        <v>4468</v>
      </c>
      <c r="C4559" s="236" t="s">
        <v>178</v>
      </c>
      <c r="D4559" s="236">
        <v>75.680000000000007</v>
      </c>
    </row>
    <row r="4560" spans="1:4" ht="30" x14ac:dyDescent="0.25">
      <c r="A4560" s="236">
        <v>98568</v>
      </c>
      <c r="B4560" s="236" t="s">
        <v>4469</v>
      </c>
      <c r="C4560" s="236" t="s">
        <v>178</v>
      </c>
      <c r="D4560" s="236">
        <v>93.41</v>
      </c>
    </row>
    <row r="4561" spans="1:4" ht="30" x14ac:dyDescent="0.25">
      <c r="A4561" s="236">
        <v>98570</v>
      </c>
      <c r="B4561" s="236" t="s">
        <v>4470</v>
      </c>
      <c r="C4561" s="236" t="s">
        <v>178</v>
      </c>
      <c r="D4561" s="236">
        <v>112</v>
      </c>
    </row>
    <row r="4562" spans="1:4" x14ac:dyDescent="0.25">
      <c r="A4562" s="236">
        <v>98573</v>
      </c>
      <c r="B4562" s="236" t="s">
        <v>4471</v>
      </c>
      <c r="C4562" s="236" t="s">
        <v>178</v>
      </c>
      <c r="D4562" s="236">
        <v>73.63</v>
      </c>
    </row>
    <row r="4563" spans="1:4" ht="30" x14ac:dyDescent="0.25">
      <c r="A4563" s="236">
        <v>98576</v>
      </c>
      <c r="B4563" s="236" t="s">
        <v>4472</v>
      </c>
      <c r="C4563" s="236" t="s">
        <v>33</v>
      </c>
      <c r="D4563" s="236">
        <v>23.76</v>
      </c>
    </row>
    <row r="4564" spans="1:4" ht="30" x14ac:dyDescent="0.25">
      <c r="A4564" s="236">
        <v>98575</v>
      </c>
      <c r="B4564" s="236" t="s">
        <v>4473</v>
      </c>
      <c r="C4564" s="236" t="s">
        <v>33</v>
      </c>
      <c r="D4564" s="236">
        <v>81.680000000000007</v>
      </c>
    </row>
    <row r="4565" spans="1:4" ht="30" x14ac:dyDescent="0.25">
      <c r="A4565" s="236">
        <v>98577</v>
      </c>
      <c r="B4565" s="236" t="s">
        <v>4474</v>
      </c>
      <c r="C4565" s="236" t="s">
        <v>33</v>
      </c>
      <c r="D4565" s="236">
        <v>58.17</v>
      </c>
    </row>
    <row r="4566" spans="1:4" ht="30" x14ac:dyDescent="0.25">
      <c r="A4566" s="236">
        <v>98558</v>
      </c>
      <c r="B4566" s="236" t="s">
        <v>4475</v>
      </c>
      <c r="C4566" s="236" t="s">
        <v>119</v>
      </c>
      <c r="D4566" s="236">
        <v>10.86</v>
      </c>
    </row>
    <row r="4567" spans="1:4" ht="30" x14ac:dyDescent="0.25">
      <c r="A4567" s="236">
        <v>106110</v>
      </c>
      <c r="B4567" s="236" t="s">
        <v>4476</v>
      </c>
      <c r="C4567" s="236" t="s">
        <v>119</v>
      </c>
      <c r="D4567" s="236">
        <v>0</v>
      </c>
    </row>
    <row r="4568" spans="1:4" ht="30" x14ac:dyDescent="0.25">
      <c r="A4568" s="236">
        <v>98551</v>
      </c>
      <c r="B4568" s="236" t="s">
        <v>4477</v>
      </c>
      <c r="C4568" s="236" t="s">
        <v>33</v>
      </c>
      <c r="D4568" s="236">
        <v>0</v>
      </c>
    </row>
    <row r="4569" spans="1:4" x14ac:dyDescent="0.25">
      <c r="A4569" s="236">
        <v>98559</v>
      </c>
      <c r="B4569" s="236" t="s">
        <v>4478</v>
      </c>
      <c r="C4569" s="236" t="s">
        <v>33</v>
      </c>
      <c r="D4569" s="236">
        <v>5.59</v>
      </c>
    </row>
    <row r="4570" spans="1:4" ht="30" x14ac:dyDescent="0.25">
      <c r="A4570" s="236">
        <v>91925</v>
      </c>
      <c r="B4570" s="236" t="s">
        <v>4479</v>
      </c>
      <c r="C4570" s="236" t="s">
        <v>33</v>
      </c>
      <c r="D4570" s="236">
        <v>4.55</v>
      </c>
    </row>
    <row r="4571" spans="1:4" ht="30" x14ac:dyDescent="0.25">
      <c r="A4571" s="236">
        <v>91924</v>
      </c>
      <c r="B4571" s="236" t="s">
        <v>4480</v>
      </c>
      <c r="C4571" s="236" t="s">
        <v>33</v>
      </c>
      <c r="D4571" s="236">
        <v>3.85</v>
      </c>
    </row>
    <row r="4572" spans="1:4" ht="30" x14ac:dyDescent="0.25">
      <c r="A4572" s="236">
        <v>91933</v>
      </c>
      <c r="B4572" s="236" t="s">
        <v>4481</v>
      </c>
      <c r="C4572" s="236" t="s">
        <v>33</v>
      </c>
      <c r="D4572" s="236">
        <v>19.75</v>
      </c>
    </row>
    <row r="4573" spans="1:4" ht="30" x14ac:dyDescent="0.25">
      <c r="A4573" s="236">
        <v>91932</v>
      </c>
      <c r="B4573" s="236" t="s">
        <v>4482</v>
      </c>
      <c r="C4573" s="236" t="s">
        <v>33</v>
      </c>
      <c r="D4573" s="236">
        <v>20.420000000000002</v>
      </c>
    </row>
    <row r="4574" spans="1:4" ht="30" x14ac:dyDescent="0.25">
      <c r="A4574" s="236">
        <v>91935</v>
      </c>
      <c r="B4574" s="236" t="s">
        <v>4483</v>
      </c>
      <c r="C4574" s="236" t="s">
        <v>33</v>
      </c>
      <c r="D4574" s="236">
        <v>30.86</v>
      </c>
    </row>
    <row r="4575" spans="1:4" ht="30" x14ac:dyDescent="0.25">
      <c r="A4575" s="236">
        <v>91934</v>
      </c>
      <c r="B4575" s="236" t="s">
        <v>4484</v>
      </c>
      <c r="C4575" s="236" t="s">
        <v>33</v>
      </c>
      <c r="D4575" s="236">
        <v>29.58</v>
      </c>
    </row>
    <row r="4576" spans="1:4" ht="30" x14ac:dyDescent="0.25">
      <c r="A4576" s="236">
        <v>91927</v>
      </c>
      <c r="B4576" s="236" t="s">
        <v>4485</v>
      </c>
      <c r="C4576" s="236" t="s">
        <v>33</v>
      </c>
      <c r="D4576" s="236">
        <v>6.09</v>
      </c>
    </row>
    <row r="4577" spans="1:4" ht="30" x14ac:dyDescent="0.25">
      <c r="A4577" s="236">
        <v>91926</v>
      </c>
      <c r="B4577" s="236" t="s">
        <v>4486</v>
      </c>
      <c r="C4577" s="236" t="s">
        <v>33</v>
      </c>
      <c r="D4577" s="236">
        <v>5.5</v>
      </c>
    </row>
    <row r="4578" spans="1:4" ht="30" x14ac:dyDescent="0.25">
      <c r="A4578" s="236">
        <v>91929</v>
      </c>
      <c r="B4578" s="236" t="s">
        <v>4487</v>
      </c>
      <c r="C4578" s="236" t="s">
        <v>33</v>
      </c>
      <c r="D4578" s="236">
        <v>8.8699999999999992</v>
      </c>
    </row>
    <row r="4579" spans="1:4" ht="30" x14ac:dyDescent="0.25">
      <c r="A4579" s="236">
        <v>91928</v>
      </c>
      <c r="B4579" s="236" t="s">
        <v>4488</v>
      </c>
      <c r="C4579" s="236" t="s">
        <v>33</v>
      </c>
      <c r="D4579" s="236">
        <v>8.36</v>
      </c>
    </row>
    <row r="4580" spans="1:4" ht="30" x14ac:dyDescent="0.25">
      <c r="A4580" s="236">
        <v>91931</v>
      </c>
      <c r="B4580" s="236" t="s">
        <v>4489</v>
      </c>
      <c r="C4580" s="236" t="s">
        <v>33</v>
      </c>
      <c r="D4580" s="236">
        <v>12.45</v>
      </c>
    </row>
    <row r="4581" spans="1:4" ht="30" x14ac:dyDescent="0.25">
      <c r="A4581" s="236">
        <v>91930</v>
      </c>
      <c r="B4581" s="236" t="s">
        <v>4490</v>
      </c>
      <c r="C4581" s="236" t="s">
        <v>33</v>
      </c>
      <c r="D4581" s="236">
        <v>11.6</v>
      </c>
    </row>
    <row r="4582" spans="1:4" ht="30" x14ac:dyDescent="0.25">
      <c r="A4582" s="236">
        <v>104620</v>
      </c>
      <c r="B4582" s="236" t="s">
        <v>4491</v>
      </c>
      <c r="C4582" s="236" t="s">
        <v>119</v>
      </c>
      <c r="D4582" s="236">
        <v>0</v>
      </c>
    </row>
    <row r="4583" spans="1:4" ht="30" x14ac:dyDescent="0.25">
      <c r="A4583" s="236">
        <v>104624</v>
      </c>
      <c r="B4583" s="236" t="s">
        <v>4492</v>
      </c>
      <c r="C4583" s="236" t="s">
        <v>119</v>
      </c>
      <c r="D4583" s="236">
        <v>0</v>
      </c>
    </row>
    <row r="4584" spans="1:4" ht="30" x14ac:dyDescent="0.25">
      <c r="A4584" s="236">
        <v>104622</v>
      </c>
      <c r="B4584" s="236" t="s">
        <v>4493</v>
      </c>
      <c r="C4584" s="236" t="s">
        <v>119</v>
      </c>
      <c r="D4584" s="236">
        <v>0</v>
      </c>
    </row>
    <row r="4585" spans="1:4" ht="30" x14ac:dyDescent="0.25">
      <c r="A4585" s="236">
        <v>104621</v>
      </c>
      <c r="B4585" s="236" t="s">
        <v>4494</v>
      </c>
      <c r="C4585" s="236" t="s">
        <v>119</v>
      </c>
      <c r="D4585" s="236">
        <v>0</v>
      </c>
    </row>
    <row r="4586" spans="1:4" ht="30" x14ac:dyDescent="0.25">
      <c r="A4586" s="236">
        <v>104625</v>
      </c>
      <c r="B4586" s="236" t="s">
        <v>4495</v>
      </c>
      <c r="C4586" s="236" t="s">
        <v>119</v>
      </c>
      <c r="D4586" s="236">
        <v>0</v>
      </c>
    </row>
    <row r="4587" spans="1:4" ht="30" x14ac:dyDescent="0.25">
      <c r="A4587" s="236">
        <v>104623</v>
      </c>
      <c r="B4587" s="236" t="s">
        <v>4496</v>
      </c>
      <c r="C4587" s="236" t="s">
        <v>119</v>
      </c>
      <c r="D4587" s="236">
        <v>0</v>
      </c>
    </row>
    <row r="4588" spans="1:4" x14ac:dyDescent="0.25">
      <c r="A4588" s="236">
        <v>91937</v>
      </c>
      <c r="B4588" s="236" t="s">
        <v>4497</v>
      </c>
      <c r="C4588" s="236" t="s">
        <v>119</v>
      </c>
      <c r="D4588" s="236">
        <v>21.12</v>
      </c>
    </row>
    <row r="4589" spans="1:4" ht="30" x14ac:dyDescent="0.25">
      <c r="A4589" s="236">
        <v>92865</v>
      </c>
      <c r="B4589" s="236" t="s">
        <v>4498</v>
      </c>
      <c r="C4589" s="236" t="s">
        <v>119</v>
      </c>
      <c r="D4589" s="236">
        <v>20.49</v>
      </c>
    </row>
    <row r="4590" spans="1:4" x14ac:dyDescent="0.25">
      <c r="A4590" s="236">
        <v>91936</v>
      </c>
      <c r="B4590" s="236" t="s">
        <v>4499</v>
      </c>
      <c r="C4590" s="236" t="s">
        <v>119</v>
      </c>
      <c r="D4590" s="236">
        <v>22.66</v>
      </c>
    </row>
    <row r="4591" spans="1:4" ht="30" x14ac:dyDescent="0.25">
      <c r="A4591" s="236">
        <v>92867</v>
      </c>
      <c r="B4591" s="236" t="s">
        <v>4500</v>
      </c>
      <c r="C4591" s="236" t="s">
        <v>119</v>
      </c>
      <c r="D4591" s="236">
        <v>45.73</v>
      </c>
    </row>
    <row r="4592" spans="1:4" ht="30" x14ac:dyDescent="0.25">
      <c r="A4592" s="236">
        <v>91939</v>
      </c>
      <c r="B4592" s="236" t="s">
        <v>4501</v>
      </c>
      <c r="C4592" s="236" t="s">
        <v>119</v>
      </c>
      <c r="D4592" s="236">
        <v>46.33</v>
      </c>
    </row>
    <row r="4593" spans="1:4" ht="30" x14ac:dyDescent="0.25">
      <c r="A4593" s="236">
        <v>92869</v>
      </c>
      <c r="B4593" s="236" t="s">
        <v>4502</v>
      </c>
      <c r="C4593" s="236" t="s">
        <v>119</v>
      </c>
      <c r="D4593" s="236">
        <v>14.98</v>
      </c>
    </row>
    <row r="4594" spans="1:4" ht="30" x14ac:dyDescent="0.25">
      <c r="A4594" s="236">
        <v>91941</v>
      </c>
      <c r="B4594" s="236" t="s">
        <v>4503</v>
      </c>
      <c r="C4594" s="236" t="s">
        <v>119</v>
      </c>
      <c r="D4594" s="236">
        <v>15.58</v>
      </c>
    </row>
    <row r="4595" spans="1:4" ht="30" x14ac:dyDescent="0.25">
      <c r="A4595" s="236">
        <v>92868</v>
      </c>
      <c r="B4595" s="236" t="s">
        <v>4504</v>
      </c>
      <c r="C4595" s="236" t="s">
        <v>119</v>
      </c>
      <c r="D4595" s="236">
        <v>25.09</v>
      </c>
    </row>
    <row r="4596" spans="1:4" ht="30" x14ac:dyDescent="0.25">
      <c r="A4596" s="236">
        <v>91940</v>
      </c>
      <c r="B4596" s="236" t="s">
        <v>4505</v>
      </c>
      <c r="C4596" s="236" t="s">
        <v>119</v>
      </c>
      <c r="D4596" s="236">
        <v>25.69</v>
      </c>
    </row>
    <row r="4597" spans="1:4" ht="30" x14ac:dyDescent="0.25">
      <c r="A4597" s="236">
        <v>92870</v>
      </c>
      <c r="B4597" s="236" t="s">
        <v>4506</v>
      </c>
      <c r="C4597" s="236" t="s">
        <v>119</v>
      </c>
      <c r="D4597" s="236">
        <v>48.94</v>
      </c>
    </row>
    <row r="4598" spans="1:4" ht="30" x14ac:dyDescent="0.25">
      <c r="A4598" s="236">
        <v>91942</v>
      </c>
      <c r="B4598" s="236" t="s">
        <v>4507</v>
      </c>
      <c r="C4598" s="236" t="s">
        <v>119</v>
      </c>
      <c r="D4598" s="236">
        <v>49.96</v>
      </c>
    </row>
    <row r="4599" spans="1:4" ht="30" x14ac:dyDescent="0.25">
      <c r="A4599" s="236">
        <v>92872</v>
      </c>
      <c r="B4599" s="236" t="s">
        <v>4508</v>
      </c>
      <c r="C4599" s="236" t="s">
        <v>119</v>
      </c>
      <c r="D4599" s="236">
        <v>17.079999999999998</v>
      </c>
    </row>
    <row r="4600" spans="1:4" ht="30" x14ac:dyDescent="0.25">
      <c r="A4600" s="236">
        <v>91944</v>
      </c>
      <c r="B4600" s="236" t="s">
        <v>4509</v>
      </c>
      <c r="C4600" s="236" t="s">
        <v>119</v>
      </c>
      <c r="D4600" s="236">
        <v>18.100000000000001</v>
      </c>
    </row>
    <row r="4601" spans="1:4" ht="30" x14ac:dyDescent="0.25">
      <c r="A4601" s="236">
        <v>92871</v>
      </c>
      <c r="B4601" s="236" t="s">
        <v>4510</v>
      </c>
      <c r="C4601" s="236" t="s">
        <v>119</v>
      </c>
      <c r="D4601" s="236">
        <v>27.6</v>
      </c>
    </row>
    <row r="4602" spans="1:4" ht="30" x14ac:dyDescent="0.25">
      <c r="A4602" s="236">
        <v>91943</v>
      </c>
      <c r="B4602" s="236" t="s">
        <v>4511</v>
      </c>
      <c r="C4602" s="236" t="s">
        <v>119</v>
      </c>
      <c r="D4602" s="236">
        <v>28.62</v>
      </c>
    </row>
    <row r="4603" spans="1:4" ht="30" x14ac:dyDescent="0.25">
      <c r="A4603" s="236">
        <v>92866</v>
      </c>
      <c r="B4603" s="236" t="s">
        <v>4512</v>
      </c>
      <c r="C4603" s="236" t="s">
        <v>119</v>
      </c>
      <c r="D4603" s="236">
        <v>18.96</v>
      </c>
    </row>
    <row r="4604" spans="1:4" ht="30" x14ac:dyDescent="0.25">
      <c r="A4604" s="236">
        <v>91987</v>
      </c>
      <c r="B4604" s="236" t="s">
        <v>4513</v>
      </c>
      <c r="C4604" s="236" t="s">
        <v>119</v>
      </c>
      <c r="D4604" s="236">
        <v>63.77</v>
      </c>
    </row>
    <row r="4605" spans="1:4" ht="30" x14ac:dyDescent="0.25">
      <c r="A4605" s="236">
        <v>91986</v>
      </c>
      <c r="B4605" s="236" t="s">
        <v>4514</v>
      </c>
      <c r="C4605" s="236" t="s">
        <v>119</v>
      </c>
      <c r="D4605" s="236">
        <v>48.78</v>
      </c>
    </row>
    <row r="4606" spans="1:4" ht="30" x14ac:dyDescent="0.25">
      <c r="A4606" s="236">
        <v>97559</v>
      </c>
      <c r="B4606" s="236" t="s">
        <v>4515</v>
      </c>
      <c r="C4606" s="236" t="s">
        <v>119</v>
      </c>
      <c r="D4606" s="236">
        <v>18.45</v>
      </c>
    </row>
    <row r="4607" spans="1:4" ht="30" x14ac:dyDescent="0.25">
      <c r="A4607" s="236">
        <v>97562</v>
      </c>
      <c r="B4607" s="236" t="s">
        <v>4516</v>
      </c>
      <c r="C4607" s="236" t="s">
        <v>119</v>
      </c>
      <c r="D4607" s="236">
        <v>14.95</v>
      </c>
    </row>
    <row r="4608" spans="1:4" ht="30" x14ac:dyDescent="0.25">
      <c r="A4608" s="236">
        <v>97564</v>
      </c>
      <c r="B4608" s="236" t="s">
        <v>4517</v>
      </c>
      <c r="C4608" s="236" t="s">
        <v>119</v>
      </c>
      <c r="D4608" s="236">
        <v>25.55</v>
      </c>
    </row>
    <row r="4609" spans="1:4" ht="30" x14ac:dyDescent="0.25">
      <c r="A4609" s="236">
        <v>91889</v>
      </c>
      <c r="B4609" s="236" t="s">
        <v>4518</v>
      </c>
      <c r="C4609" s="236" t="s">
        <v>119</v>
      </c>
      <c r="D4609" s="236">
        <v>16.45</v>
      </c>
    </row>
    <row r="4610" spans="1:4" ht="30" x14ac:dyDescent="0.25">
      <c r="A4610" s="236">
        <v>91901</v>
      </c>
      <c r="B4610" s="236" t="s">
        <v>4519</v>
      </c>
      <c r="C4610" s="236" t="s">
        <v>119</v>
      </c>
      <c r="D4610" s="236">
        <v>12.95</v>
      </c>
    </row>
    <row r="4611" spans="1:4" ht="30" x14ac:dyDescent="0.25">
      <c r="A4611" s="236">
        <v>91913</v>
      </c>
      <c r="B4611" s="236" t="s">
        <v>4520</v>
      </c>
      <c r="C4611" s="236" t="s">
        <v>119</v>
      </c>
      <c r="D4611" s="236">
        <v>23.63</v>
      </c>
    </row>
    <row r="4612" spans="1:4" ht="30" x14ac:dyDescent="0.25">
      <c r="A4612" s="236">
        <v>91892</v>
      </c>
      <c r="B4612" s="236" t="s">
        <v>4521</v>
      </c>
      <c r="C4612" s="236" t="s">
        <v>119</v>
      </c>
      <c r="D4612" s="236">
        <v>20.23</v>
      </c>
    </row>
    <row r="4613" spans="1:4" ht="30" x14ac:dyDescent="0.25">
      <c r="A4613" s="236">
        <v>91904</v>
      </c>
      <c r="B4613" s="236" t="s">
        <v>4522</v>
      </c>
      <c r="C4613" s="236" t="s">
        <v>119</v>
      </c>
      <c r="D4613" s="236">
        <v>16.73</v>
      </c>
    </row>
    <row r="4614" spans="1:4" ht="30" x14ac:dyDescent="0.25">
      <c r="A4614" s="236">
        <v>91916</v>
      </c>
      <c r="B4614" s="236" t="s">
        <v>4523</v>
      </c>
      <c r="C4614" s="236" t="s">
        <v>119</v>
      </c>
      <c r="D4614" s="236">
        <v>27.33</v>
      </c>
    </row>
    <row r="4615" spans="1:4" ht="30" x14ac:dyDescent="0.25">
      <c r="A4615" s="236">
        <v>91895</v>
      </c>
      <c r="B4615" s="236" t="s">
        <v>4524</v>
      </c>
      <c r="C4615" s="236" t="s">
        <v>119</v>
      </c>
      <c r="D4615" s="236">
        <v>24.12</v>
      </c>
    </row>
    <row r="4616" spans="1:4" ht="30" x14ac:dyDescent="0.25">
      <c r="A4616" s="236">
        <v>91907</v>
      </c>
      <c r="B4616" s="236" t="s">
        <v>4525</v>
      </c>
      <c r="C4616" s="236" t="s">
        <v>119</v>
      </c>
      <c r="D4616" s="236">
        <v>20.62</v>
      </c>
    </row>
    <row r="4617" spans="1:4" ht="30" x14ac:dyDescent="0.25">
      <c r="A4617" s="236">
        <v>91919</v>
      </c>
      <c r="B4617" s="236" t="s">
        <v>4526</v>
      </c>
      <c r="C4617" s="236" t="s">
        <v>119</v>
      </c>
      <c r="D4617" s="236">
        <v>31.14</v>
      </c>
    </row>
    <row r="4618" spans="1:4" ht="30" x14ac:dyDescent="0.25">
      <c r="A4618" s="236">
        <v>91898</v>
      </c>
      <c r="B4618" s="236" t="s">
        <v>4527</v>
      </c>
      <c r="C4618" s="236" t="s">
        <v>119</v>
      </c>
      <c r="D4618" s="236">
        <v>27.7</v>
      </c>
    </row>
    <row r="4619" spans="1:4" ht="30" x14ac:dyDescent="0.25">
      <c r="A4619" s="236">
        <v>91910</v>
      </c>
      <c r="B4619" s="236" t="s">
        <v>4528</v>
      </c>
      <c r="C4619" s="236" t="s">
        <v>119</v>
      </c>
      <c r="D4619" s="236">
        <v>24.27</v>
      </c>
    </row>
    <row r="4620" spans="1:4" ht="30" x14ac:dyDescent="0.25">
      <c r="A4620" s="236">
        <v>91922</v>
      </c>
      <c r="B4620" s="236" t="s">
        <v>4529</v>
      </c>
      <c r="C4620" s="236" t="s">
        <v>119</v>
      </c>
      <c r="D4620" s="236">
        <v>34.630000000000003</v>
      </c>
    </row>
    <row r="4621" spans="1:4" ht="30" x14ac:dyDescent="0.25">
      <c r="A4621" s="236">
        <v>91887</v>
      </c>
      <c r="B4621" s="236" t="s">
        <v>4530</v>
      </c>
      <c r="C4621" s="236" t="s">
        <v>119</v>
      </c>
      <c r="D4621" s="236">
        <v>16.690000000000001</v>
      </c>
    </row>
    <row r="4622" spans="1:4" ht="30" x14ac:dyDescent="0.25">
      <c r="A4622" s="236">
        <v>91899</v>
      </c>
      <c r="B4622" s="236" t="s">
        <v>4531</v>
      </c>
      <c r="C4622" s="236" t="s">
        <v>119</v>
      </c>
      <c r="D4622" s="236">
        <v>13.19</v>
      </c>
    </row>
    <row r="4623" spans="1:4" ht="30" x14ac:dyDescent="0.25">
      <c r="A4623" s="236">
        <v>91911</v>
      </c>
      <c r="B4623" s="236" t="s">
        <v>4532</v>
      </c>
      <c r="C4623" s="236" t="s">
        <v>119</v>
      </c>
      <c r="D4623" s="236">
        <v>23.87</v>
      </c>
    </row>
    <row r="4624" spans="1:4" ht="30" x14ac:dyDescent="0.25">
      <c r="A4624" s="236">
        <v>91890</v>
      </c>
      <c r="B4624" s="236" t="s">
        <v>4533</v>
      </c>
      <c r="C4624" s="236" t="s">
        <v>119</v>
      </c>
      <c r="D4624" s="236">
        <v>18.63</v>
      </c>
    </row>
    <row r="4625" spans="1:4" ht="30" x14ac:dyDescent="0.25">
      <c r="A4625" s="236">
        <v>91902</v>
      </c>
      <c r="B4625" s="236" t="s">
        <v>4534</v>
      </c>
      <c r="C4625" s="236" t="s">
        <v>119</v>
      </c>
      <c r="D4625" s="236">
        <v>15.13</v>
      </c>
    </row>
    <row r="4626" spans="1:4" ht="30" x14ac:dyDescent="0.25">
      <c r="A4626" s="236">
        <v>91914</v>
      </c>
      <c r="B4626" s="236" t="s">
        <v>4535</v>
      </c>
      <c r="C4626" s="236" t="s">
        <v>119</v>
      </c>
      <c r="D4626" s="236">
        <v>25.73</v>
      </c>
    </row>
    <row r="4627" spans="1:4" ht="30" x14ac:dyDescent="0.25">
      <c r="A4627" s="236">
        <v>91893</v>
      </c>
      <c r="B4627" s="236" t="s">
        <v>4536</v>
      </c>
      <c r="C4627" s="236" t="s">
        <v>119</v>
      </c>
      <c r="D4627" s="236">
        <v>22.49</v>
      </c>
    </row>
    <row r="4628" spans="1:4" ht="30" x14ac:dyDescent="0.25">
      <c r="A4628" s="236">
        <v>91905</v>
      </c>
      <c r="B4628" s="236" t="s">
        <v>4537</v>
      </c>
      <c r="C4628" s="236" t="s">
        <v>119</v>
      </c>
      <c r="D4628" s="236">
        <v>18.989999999999998</v>
      </c>
    </row>
    <row r="4629" spans="1:4" ht="30" x14ac:dyDescent="0.25">
      <c r="A4629" s="236">
        <v>91917</v>
      </c>
      <c r="B4629" s="236" t="s">
        <v>4538</v>
      </c>
      <c r="C4629" s="236" t="s">
        <v>119</v>
      </c>
      <c r="D4629" s="236">
        <v>29.51</v>
      </c>
    </row>
    <row r="4630" spans="1:4" ht="30" x14ac:dyDescent="0.25">
      <c r="A4630" s="236">
        <v>91896</v>
      </c>
      <c r="B4630" s="236" t="s">
        <v>4539</v>
      </c>
      <c r="C4630" s="236" t="s">
        <v>119</v>
      </c>
      <c r="D4630" s="236">
        <v>25.96</v>
      </c>
    </row>
    <row r="4631" spans="1:4" ht="30" x14ac:dyDescent="0.25">
      <c r="A4631" s="236">
        <v>91908</v>
      </c>
      <c r="B4631" s="236" t="s">
        <v>4540</v>
      </c>
      <c r="C4631" s="236" t="s">
        <v>119</v>
      </c>
      <c r="D4631" s="236">
        <v>22.53</v>
      </c>
    </row>
    <row r="4632" spans="1:4" ht="30" x14ac:dyDescent="0.25">
      <c r="A4632" s="236">
        <v>91920</v>
      </c>
      <c r="B4632" s="236" t="s">
        <v>4541</v>
      </c>
      <c r="C4632" s="236" t="s">
        <v>119</v>
      </c>
      <c r="D4632" s="236">
        <v>32.89</v>
      </c>
    </row>
    <row r="4633" spans="1:4" ht="30" x14ac:dyDescent="0.25">
      <c r="A4633" s="236">
        <v>91983</v>
      </c>
      <c r="B4633" s="236" t="s">
        <v>4542</v>
      </c>
      <c r="C4633" s="236" t="s">
        <v>119</v>
      </c>
      <c r="D4633" s="236">
        <v>116.69</v>
      </c>
    </row>
    <row r="4634" spans="1:4" ht="30" x14ac:dyDescent="0.25">
      <c r="A4634" s="236">
        <v>91982</v>
      </c>
      <c r="B4634" s="236" t="s">
        <v>4543</v>
      </c>
      <c r="C4634" s="236" t="s">
        <v>119</v>
      </c>
      <c r="D4634" s="236">
        <v>101.7</v>
      </c>
    </row>
    <row r="4635" spans="1:4" ht="30" x14ac:dyDescent="0.25">
      <c r="A4635" s="236">
        <v>91833</v>
      </c>
      <c r="B4635" s="236" t="s">
        <v>4544</v>
      </c>
      <c r="C4635" s="236" t="s">
        <v>33</v>
      </c>
      <c r="D4635" s="236">
        <v>21.69</v>
      </c>
    </row>
    <row r="4636" spans="1:4" ht="30" x14ac:dyDescent="0.25">
      <c r="A4636" s="236">
        <v>91843</v>
      </c>
      <c r="B4636" s="236" t="s">
        <v>4545</v>
      </c>
      <c r="C4636" s="236" t="s">
        <v>33</v>
      </c>
      <c r="D4636" s="236">
        <v>7.68</v>
      </c>
    </row>
    <row r="4637" spans="1:4" ht="30" x14ac:dyDescent="0.25">
      <c r="A4637" s="236">
        <v>91853</v>
      </c>
      <c r="B4637" s="236" t="s">
        <v>4546</v>
      </c>
      <c r="C4637" s="236" t="s">
        <v>33</v>
      </c>
      <c r="D4637" s="236">
        <v>12.46</v>
      </c>
    </row>
    <row r="4638" spans="1:4" ht="30" x14ac:dyDescent="0.25">
      <c r="A4638" s="236">
        <v>91835</v>
      </c>
      <c r="B4638" s="236" t="s">
        <v>4547</v>
      </c>
      <c r="C4638" s="236" t="s">
        <v>33</v>
      </c>
      <c r="D4638" s="236">
        <v>23.56</v>
      </c>
    </row>
    <row r="4639" spans="1:4" ht="30" x14ac:dyDescent="0.25">
      <c r="A4639" s="236">
        <v>91845</v>
      </c>
      <c r="B4639" s="236" t="s">
        <v>4548</v>
      </c>
      <c r="C4639" s="236" t="s">
        <v>33</v>
      </c>
      <c r="D4639" s="236">
        <v>9.4700000000000006</v>
      </c>
    </row>
    <row r="4640" spans="1:4" ht="30" x14ac:dyDescent="0.25">
      <c r="A4640" s="236">
        <v>91855</v>
      </c>
      <c r="B4640" s="236" t="s">
        <v>4549</v>
      </c>
      <c r="C4640" s="236" t="s">
        <v>33</v>
      </c>
      <c r="D4640" s="236">
        <v>14.17</v>
      </c>
    </row>
    <row r="4641" spans="1:4" ht="30" x14ac:dyDescent="0.25">
      <c r="A4641" s="236">
        <v>91837</v>
      </c>
      <c r="B4641" s="236" t="s">
        <v>4550</v>
      </c>
      <c r="C4641" s="236" t="s">
        <v>33</v>
      </c>
      <c r="D4641" s="236">
        <v>28.19</v>
      </c>
    </row>
    <row r="4642" spans="1:4" ht="30" x14ac:dyDescent="0.25">
      <c r="A4642" s="236">
        <v>91847</v>
      </c>
      <c r="B4642" s="236" t="s">
        <v>4551</v>
      </c>
      <c r="C4642" s="236" t="s">
        <v>33</v>
      </c>
      <c r="D4642" s="236">
        <v>14.18</v>
      </c>
    </row>
    <row r="4643" spans="1:4" ht="30" x14ac:dyDescent="0.25">
      <c r="A4643" s="236">
        <v>91857</v>
      </c>
      <c r="B4643" s="236" t="s">
        <v>4552</v>
      </c>
      <c r="C4643" s="236" t="s">
        <v>33</v>
      </c>
      <c r="D4643" s="236">
        <v>18.61</v>
      </c>
    </row>
    <row r="4644" spans="1:4" ht="30" x14ac:dyDescent="0.25">
      <c r="A4644" s="236">
        <v>91838</v>
      </c>
      <c r="B4644" s="236" t="s">
        <v>4553</v>
      </c>
      <c r="C4644" s="236" t="s">
        <v>33</v>
      </c>
      <c r="D4644" s="236">
        <v>0</v>
      </c>
    </row>
    <row r="4645" spans="1:4" ht="30" x14ac:dyDescent="0.25">
      <c r="A4645" s="236">
        <v>91848</v>
      </c>
      <c r="B4645" s="236" t="s">
        <v>4554</v>
      </c>
      <c r="C4645" s="236" t="s">
        <v>33</v>
      </c>
      <c r="D4645" s="236">
        <v>0</v>
      </c>
    </row>
    <row r="4646" spans="1:4" ht="30" x14ac:dyDescent="0.25">
      <c r="A4646" s="236">
        <v>91858</v>
      </c>
      <c r="B4646" s="236" t="s">
        <v>4555</v>
      </c>
      <c r="C4646" s="236" t="s">
        <v>33</v>
      </c>
      <c r="D4646" s="236">
        <v>0</v>
      </c>
    </row>
    <row r="4647" spans="1:4" ht="30" x14ac:dyDescent="0.25">
      <c r="A4647" s="236">
        <v>91840</v>
      </c>
      <c r="B4647" s="236" t="s">
        <v>4556</v>
      </c>
      <c r="C4647" s="236" t="s">
        <v>33</v>
      </c>
      <c r="D4647" s="236">
        <v>26.8</v>
      </c>
    </row>
    <row r="4648" spans="1:4" ht="30" x14ac:dyDescent="0.25">
      <c r="A4648" s="236">
        <v>91850</v>
      </c>
      <c r="B4648" s="236" t="s">
        <v>4557</v>
      </c>
      <c r="C4648" s="236" t="s">
        <v>33</v>
      </c>
      <c r="D4648" s="236">
        <v>12.71</v>
      </c>
    </row>
    <row r="4649" spans="1:4" ht="30" x14ac:dyDescent="0.25">
      <c r="A4649" s="236">
        <v>91860</v>
      </c>
      <c r="B4649" s="236" t="s">
        <v>4558</v>
      </c>
      <c r="C4649" s="236" t="s">
        <v>33</v>
      </c>
      <c r="D4649" s="236">
        <v>17.350000000000001</v>
      </c>
    </row>
    <row r="4650" spans="1:4" ht="30" x14ac:dyDescent="0.25">
      <c r="A4650" s="236">
        <v>91831</v>
      </c>
      <c r="B4650" s="236" t="s">
        <v>4559</v>
      </c>
      <c r="C4650" s="236" t="s">
        <v>33</v>
      </c>
      <c r="D4650" s="236">
        <v>21.18</v>
      </c>
    </row>
    <row r="4651" spans="1:4" ht="30" x14ac:dyDescent="0.25">
      <c r="A4651" s="236">
        <v>91852</v>
      </c>
      <c r="B4651" s="236" t="s">
        <v>4560</v>
      </c>
      <c r="C4651" s="236" t="s">
        <v>33</v>
      </c>
      <c r="D4651" s="236">
        <v>11.99</v>
      </c>
    </row>
    <row r="4652" spans="1:4" ht="30" x14ac:dyDescent="0.25">
      <c r="A4652" s="236">
        <v>91834</v>
      </c>
      <c r="B4652" s="236" t="s">
        <v>4561</v>
      </c>
      <c r="C4652" s="236" t="s">
        <v>33</v>
      </c>
      <c r="D4652" s="236">
        <v>22.25</v>
      </c>
    </row>
    <row r="4653" spans="1:4" ht="30" x14ac:dyDescent="0.25">
      <c r="A4653" s="236">
        <v>91854</v>
      </c>
      <c r="B4653" s="236" t="s">
        <v>4562</v>
      </c>
      <c r="C4653" s="236" t="s">
        <v>33</v>
      </c>
      <c r="D4653" s="236">
        <v>12.96</v>
      </c>
    </row>
    <row r="4654" spans="1:4" ht="30" x14ac:dyDescent="0.25">
      <c r="A4654" s="236">
        <v>91836</v>
      </c>
      <c r="B4654" s="236" t="s">
        <v>4563</v>
      </c>
      <c r="C4654" s="236" t="s">
        <v>33</v>
      </c>
      <c r="D4654" s="236">
        <v>25.14</v>
      </c>
    </row>
    <row r="4655" spans="1:4" ht="30" x14ac:dyDescent="0.25">
      <c r="A4655" s="236">
        <v>91856</v>
      </c>
      <c r="B4655" s="236" t="s">
        <v>4564</v>
      </c>
      <c r="C4655" s="236" t="s">
        <v>33</v>
      </c>
      <c r="D4655" s="236">
        <v>15.79</v>
      </c>
    </row>
    <row r="4656" spans="1:4" ht="30" x14ac:dyDescent="0.25">
      <c r="A4656" s="236">
        <v>91839</v>
      </c>
      <c r="B4656" s="236" t="s">
        <v>4565</v>
      </c>
      <c r="C4656" s="236" t="s">
        <v>33</v>
      </c>
      <c r="D4656" s="236">
        <v>23.84</v>
      </c>
    </row>
    <row r="4657" spans="1:4" ht="30" x14ac:dyDescent="0.25">
      <c r="A4657" s="236">
        <v>91849</v>
      </c>
      <c r="B4657" s="236" t="s">
        <v>4566</v>
      </c>
      <c r="C4657" s="236" t="s">
        <v>33</v>
      </c>
      <c r="D4657" s="236">
        <v>9.83</v>
      </c>
    </row>
    <row r="4658" spans="1:4" ht="30" x14ac:dyDescent="0.25">
      <c r="A4658" s="236">
        <v>91859</v>
      </c>
      <c r="B4658" s="236" t="s">
        <v>4567</v>
      </c>
      <c r="C4658" s="236" t="s">
        <v>33</v>
      </c>
      <c r="D4658" s="236">
        <v>14.59</v>
      </c>
    </row>
    <row r="4659" spans="1:4" ht="30" x14ac:dyDescent="0.25">
      <c r="A4659" s="236">
        <v>91841</v>
      </c>
      <c r="B4659" s="236" t="s">
        <v>4568</v>
      </c>
      <c r="C4659" s="236" t="s">
        <v>33</v>
      </c>
      <c r="D4659" s="236">
        <v>26.11</v>
      </c>
    </row>
    <row r="4660" spans="1:4" ht="30" x14ac:dyDescent="0.25">
      <c r="A4660" s="236">
        <v>91851</v>
      </c>
      <c r="B4660" s="236" t="s">
        <v>4569</v>
      </c>
      <c r="C4660" s="236" t="s">
        <v>33</v>
      </c>
      <c r="D4660" s="236">
        <v>12.02</v>
      </c>
    </row>
    <row r="4661" spans="1:4" ht="30" x14ac:dyDescent="0.25">
      <c r="A4661" s="236">
        <v>91861</v>
      </c>
      <c r="B4661" s="236" t="s">
        <v>4570</v>
      </c>
      <c r="C4661" s="236" t="s">
        <v>33</v>
      </c>
      <c r="D4661" s="236">
        <v>16.71</v>
      </c>
    </row>
    <row r="4662" spans="1:4" ht="30" x14ac:dyDescent="0.25">
      <c r="A4662" s="236">
        <v>91862</v>
      </c>
      <c r="B4662" s="236" t="s">
        <v>4571</v>
      </c>
      <c r="C4662" s="236" t="s">
        <v>33</v>
      </c>
      <c r="D4662" s="236">
        <v>11.87</v>
      </c>
    </row>
    <row r="4663" spans="1:4" ht="30" x14ac:dyDescent="0.25">
      <c r="A4663" s="236">
        <v>91866</v>
      </c>
      <c r="B4663" s="236" t="s">
        <v>4572</v>
      </c>
      <c r="C4663" s="236" t="s">
        <v>33</v>
      </c>
      <c r="D4663" s="236">
        <v>9.9</v>
      </c>
    </row>
    <row r="4664" spans="1:4" ht="30" x14ac:dyDescent="0.25">
      <c r="A4664" s="236">
        <v>91870</v>
      </c>
      <c r="B4664" s="236" t="s">
        <v>4573</v>
      </c>
      <c r="C4664" s="236" t="s">
        <v>33</v>
      </c>
      <c r="D4664" s="236">
        <v>16.489999999999998</v>
      </c>
    </row>
    <row r="4665" spans="1:4" ht="30" x14ac:dyDescent="0.25">
      <c r="A4665" s="236">
        <v>91863</v>
      </c>
      <c r="B4665" s="236" t="s">
        <v>4574</v>
      </c>
      <c r="C4665" s="236" t="s">
        <v>33</v>
      </c>
      <c r="D4665" s="236">
        <v>13.85</v>
      </c>
    </row>
    <row r="4666" spans="1:4" ht="30" x14ac:dyDescent="0.25">
      <c r="A4666" s="236">
        <v>91867</v>
      </c>
      <c r="B4666" s="236" t="s">
        <v>4575</v>
      </c>
      <c r="C4666" s="236" t="s">
        <v>33</v>
      </c>
      <c r="D4666" s="236">
        <v>11.88</v>
      </c>
    </row>
    <row r="4667" spans="1:4" ht="30" x14ac:dyDescent="0.25">
      <c r="A4667" s="236">
        <v>91871</v>
      </c>
      <c r="B4667" s="236" t="s">
        <v>4576</v>
      </c>
      <c r="C4667" s="236" t="s">
        <v>33</v>
      </c>
      <c r="D4667" s="236">
        <v>18.46</v>
      </c>
    </row>
    <row r="4668" spans="1:4" ht="30" x14ac:dyDescent="0.25">
      <c r="A4668" s="236">
        <v>91864</v>
      </c>
      <c r="B4668" s="236" t="s">
        <v>4577</v>
      </c>
      <c r="C4668" s="236" t="s">
        <v>33</v>
      </c>
      <c r="D4668" s="236">
        <v>17.899999999999999</v>
      </c>
    </row>
    <row r="4669" spans="1:4" ht="30" x14ac:dyDescent="0.25">
      <c r="A4669" s="236">
        <v>91868</v>
      </c>
      <c r="B4669" s="236" t="s">
        <v>4578</v>
      </c>
      <c r="C4669" s="236" t="s">
        <v>33</v>
      </c>
      <c r="D4669" s="236">
        <v>15.95</v>
      </c>
    </row>
    <row r="4670" spans="1:4" ht="30" x14ac:dyDescent="0.25">
      <c r="A4670" s="236">
        <v>91872</v>
      </c>
      <c r="B4670" s="236" t="s">
        <v>4579</v>
      </c>
      <c r="C4670" s="236" t="s">
        <v>33</v>
      </c>
      <c r="D4670" s="236">
        <v>22.52</v>
      </c>
    </row>
    <row r="4671" spans="1:4" ht="30" x14ac:dyDescent="0.25">
      <c r="A4671" s="236">
        <v>91865</v>
      </c>
      <c r="B4671" s="236" t="s">
        <v>4580</v>
      </c>
      <c r="C4671" s="236" t="s">
        <v>33</v>
      </c>
      <c r="D4671" s="236">
        <v>22</v>
      </c>
    </row>
    <row r="4672" spans="1:4" ht="30" x14ac:dyDescent="0.25">
      <c r="A4672" s="236">
        <v>91869</v>
      </c>
      <c r="B4672" s="236" t="s">
        <v>4581</v>
      </c>
      <c r="C4672" s="236" t="s">
        <v>33</v>
      </c>
      <c r="D4672" s="236">
        <v>19.98</v>
      </c>
    </row>
    <row r="4673" spans="1:4" ht="30" x14ac:dyDescent="0.25">
      <c r="A4673" s="236">
        <v>91873</v>
      </c>
      <c r="B4673" s="236" t="s">
        <v>4582</v>
      </c>
      <c r="C4673" s="236" t="s">
        <v>33</v>
      </c>
      <c r="D4673" s="236">
        <v>26.55</v>
      </c>
    </row>
    <row r="4674" spans="1:4" ht="30" x14ac:dyDescent="0.25">
      <c r="A4674" s="236">
        <v>91981</v>
      </c>
      <c r="B4674" s="236" t="s">
        <v>4583</v>
      </c>
      <c r="C4674" s="236" t="s">
        <v>119</v>
      </c>
      <c r="D4674" s="236">
        <v>66.37</v>
      </c>
    </row>
    <row r="4675" spans="1:4" ht="30" x14ac:dyDescent="0.25">
      <c r="A4675" s="236">
        <v>91980</v>
      </c>
      <c r="B4675" s="236" t="s">
        <v>4584</v>
      </c>
      <c r="C4675" s="236" t="s">
        <v>119</v>
      </c>
      <c r="D4675" s="236">
        <v>51.38</v>
      </c>
    </row>
    <row r="4676" spans="1:4" ht="30" x14ac:dyDescent="0.25">
      <c r="A4676" s="236">
        <v>91979</v>
      </c>
      <c r="B4676" s="236" t="s">
        <v>4585</v>
      </c>
      <c r="C4676" s="236" t="s">
        <v>119</v>
      </c>
      <c r="D4676" s="236">
        <v>67.69</v>
      </c>
    </row>
    <row r="4677" spans="1:4" ht="30" x14ac:dyDescent="0.25">
      <c r="A4677" s="236">
        <v>91978</v>
      </c>
      <c r="B4677" s="236" t="s">
        <v>4586</v>
      </c>
      <c r="C4677" s="236" t="s">
        <v>119</v>
      </c>
      <c r="D4677" s="236">
        <v>52.7</v>
      </c>
    </row>
    <row r="4678" spans="1:4" ht="30" x14ac:dyDescent="0.25">
      <c r="A4678" s="236">
        <v>92029</v>
      </c>
      <c r="B4678" s="236" t="s">
        <v>4587</v>
      </c>
      <c r="C4678" s="236" t="s">
        <v>119</v>
      </c>
      <c r="D4678" s="236">
        <v>78.790000000000006</v>
      </c>
    </row>
    <row r="4679" spans="1:4" ht="30" x14ac:dyDescent="0.25">
      <c r="A4679" s="236">
        <v>92028</v>
      </c>
      <c r="B4679" s="236" t="s">
        <v>4588</v>
      </c>
      <c r="C4679" s="236" t="s">
        <v>119</v>
      </c>
      <c r="D4679" s="236">
        <v>63.8</v>
      </c>
    </row>
    <row r="4680" spans="1:4" ht="30" x14ac:dyDescent="0.25">
      <c r="A4680" s="236">
        <v>92031</v>
      </c>
      <c r="B4680" s="236" t="s">
        <v>4589</v>
      </c>
      <c r="C4680" s="236" t="s">
        <v>119</v>
      </c>
      <c r="D4680" s="236">
        <v>107.53</v>
      </c>
    </row>
    <row r="4681" spans="1:4" ht="30" x14ac:dyDescent="0.25">
      <c r="A4681" s="236">
        <v>92030</v>
      </c>
      <c r="B4681" s="236" t="s">
        <v>4590</v>
      </c>
      <c r="C4681" s="236" t="s">
        <v>119</v>
      </c>
      <c r="D4681" s="236">
        <v>92.54</v>
      </c>
    </row>
    <row r="4682" spans="1:4" ht="30" x14ac:dyDescent="0.25">
      <c r="A4682" s="236">
        <v>91955</v>
      </c>
      <c r="B4682" s="236" t="s">
        <v>4591</v>
      </c>
      <c r="C4682" s="236" t="s">
        <v>119</v>
      </c>
      <c r="D4682" s="236">
        <v>49.97</v>
      </c>
    </row>
    <row r="4683" spans="1:4" ht="30" x14ac:dyDescent="0.25">
      <c r="A4683" s="236">
        <v>91954</v>
      </c>
      <c r="B4683" s="236" t="s">
        <v>4592</v>
      </c>
      <c r="C4683" s="236" t="s">
        <v>119</v>
      </c>
      <c r="D4683" s="236">
        <v>34.979999999999997</v>
      </c>
    </row>
    <row r="4684" spans="1:4" ht="30" x14ac:dyDescent="0.25">
      <c r="A4684" s="236">
        <v>92033</v>
      </c>
      <c r="B4684" s="236" t="s">
        <v>4593</v>
      </c>
      <c r="C4684" s="236" t="s">
        <v>119</v>
      </c>
      <c r="D4684" s="236">
        <v>108.76</v>
      </c>
    </row>
    <row r="4685" spans="1:4" ht="30" x14ac:dyDescent="0.25">
      <c r="A4685" s="236">
        <v>92032</v>
      </c>
      <c r="B4685" s="236" t="s">
        <v>4594</v>
      </c>
      <c r="C4685" s="236" t="s">
        <v>119</v>
      </c>
      <c r="D4685" s="236">
        <v>93.77</v>
      </c>
    </row>
    <row r="4686" spans="1:4" ht="30" x14ac:dyDescent="0.25">
      <c r="A4686" s="236">
        <v>91961</v>
      </c>
      <c r="B4686" s="236" t="s">
        <v>4595</v>
      </c>
      <c r="C4686" s="236" t="s">
        <v>119</v>
      </c>
      <c r="D4686" s="236">
        <v>80.02</v>
      </c>
    </row>
    <row r="4687" spans="1:4" ht="30" x14ac:dyDescent="0.25">
      <c r="A4687" s="236">
        <v>91960</v>
      </c>
      <c r="B4687" s="236" t="s">
        <v>4596</v>
      </c>
      <c r="C4687" s="236" t="s">
        <v>119</v>
      </c>
      <c r="D4687" s="236">
        <v>65.03</v>
      </c>
    </row>
    <row r="4688" spans="1:4" ht="30" x14ac:dyDescent="0.25">
      <c r="A4688" s="236">
        <v>91969</v>
      </c>
      <c r="B4688" s="236" t="s">
        <v>4597</v>
      </c>
      <c r="C4688" s="236" t="s">
        <v>119</v>
      </c>
      <c r="D4688" s="236">
        <v>109.99</v>
      </c>
    </row>
    <row r="4689" spans="1:4" ht="30" x14ac:dyDescent="0.25">
      <c r="A4689" s="236">
        <v>91968</v>
      </c>
      <c r="B4689" s="236" t="s">
        <v>4598</v>
      </c>
      <c r="C4689" s="236" t="s">
        <v>119</v>
      </c>
      <c r="D4689" s="236">
        <v>95</v>
      </c>
    </row>
    <row r="4690" spans="1:4" ht="30" x14ac:dyDescent="0.25">
      <c r="A4690" s="236">
        <v>91985</v>
      </c>
      <c r="B4690" s="236" t="s">
        <v>4599</v>
      </c>
      <c r="C4690" s="236" t="s">
        <v>119</v>
      </c>
      <c r="D4690" s="236">
        <v>39.72</v>
      </c>
    </row>
    <row r="4691" spans="1:4" ht="30" x14ac:dyDescent="0.25">
      <c r="A4691" s="236">
        <v>91984</v>
      </c>
      <c r="B4691" s="236" t="s">
        <v>4600</v>
      </c>
      <c r="C4691" s="236" t="s">
        <v>119</v>
      </c>
      <c r="D4691" s="236">
        <v>24.73</v>
      </c>
    </row>
    <row r="4692" spans="1:4" ht="30" x14ac:dyDescent="0.25">
      <c r="A4692" s="236">
        <v>91989</v>
      </c>
      <c r="B4692" s="236" t="s">
        <v>4601</v>
      </c>
      <c r="C4692" s="236" t="s">
        <v>119</v>
      </c>
      <c r="D4692" s="236">
        <v>44.13</v>
      </c>
    </row>
    <row r="4693" spans="1:4" ht="30" x14ac:dyDescent="0.25">
      <c r="A4693" s="236">
        <v>91988</v>
      </c>
      <c r="B4693" s="236" t="s">
        <v>4602</v>
      </c>
      <c r="C4693" s="236" t="s">
        <v>119</v>
      </c>
      <c r="D4693" s="236">
        <v>29.14</v>
      </c>
    </row>
    <row r="4694" spans="1:4" ht="30" x14ac:dyDescent="0.25">
      <c r="A4694" s="236">
        <v>92023</v>
      </c>
      <c r="B4694" s="236" t="s">
        <v>4603</v>
      </c>
      <c r="C4694" s="236" t="s">
        <v>119</v>
      </c>
      <c r="D4694" s="236">
        <v>69.680000000000007</v>
      </c>
    </row>
    <row r="4695" spans="1:4" ht="30" x14ac:dyDescent="0.25">
      <c r="A4695" s="236">
        <v>92022</v>
      </c>
      <c r="B4695" s="236" t="s">
        <v>4604</v>
      </c>
      <c r="C4695" s="236" t="s">
        <v>119</v>
      </c>
      <c r="D4695" s="236">
        <v>54.69</v>
      </c>
    </row>
    <row r="4696" spans="1:4" ht="30" x14ac:dyDescent="0.25">
      <c r="A4696" s="236">
        <v>92025</v>
      </c>
      <c r="B4696" s="236" t="s">
        <v>4605</v>
      </c>
      <c r="C4696" s="236" t="s">
        <v>119</v>
      </c>
      <c r="D4696" s="236">
        <v>98.5</v>
      </c>
    </row>
    <row r="4697" spans="1:4" ht="30" x14ac:dyDescent="0.25">
      <c r="A4697" s="236">
        <v>92024</v>
      </c>
      <c r="B4697" s="236" t="s">
        <v>4606</v>
      </c>
      <c r="C4697" s="236" t="s">
        <v>119</v>
      </c>
      <c r="D4697" s="236">
        <v>83.51</v>
      </c>
    </row>
    <row r="4698" spans="1:4" ht="30" x14ac:dyDescent="0.25">
      <c r="A4698" s="236">
        <v>91957</v>
      </c>
      <c r="B4698" s="236" t="s">
        <v>4607</v>
      </c>
      <c r="C4698" s="236" t="s">
        <v>119</v>
      </c>
      <c r="D4698" s="236">
        <v>70.91</v>
      </c>
    </row>
    <row r="4699" spans="1:4" ht="30" x14ac:dyDescent="0.25">
      <c r="A4699" s="236">
        <v>91956</v>
      </c>
      <c r="B4699" s="236" t="s">
        <v>4608</v>
      </c>
      <c r="C4699" s="236" t="s">
        <v>119</v>
      </c>
      <c r="D4699" s="236">
        <v>55.92</v>
      </c>
    </row>
    <row r="4700" spans="1:4" ht="30" x14ac:dyDescent="0.25">
      <c r="A4700" s="236">
        <v>91963</v>
      </c>
      <c r="B4700" s="236" t="s">
        <v>4609</v>
      </c>
      <c r="C4700" s="236" t="s">
        <v>119</v>
      </c>
      <c r="D4700" s="236">
        <v>100.96</v>
      </c>
    </row>
    <row r="4701" spans="1:4" ht="30" x14ac:dyDescent="0.25">
      <c r="A4701" s="236">
        <v>91962</v>
      </c>
      <c r="B4701" s="236" t="s">
        <v>4610</v>
      </c>
      <c r="C4701" s="236" t="s">
        <v>119</v>
      </c>
      <c r="D4701" s="236">
        <v>85.97</v>
      </c>
    </row>
    <row r="4702" spans="1:4" ht="30" x14ac:dyDescent="0.25">
      <c r="A4702" s="236">
        <v>91953</v>
      </c>
      <c r="B4702" s="236" t="s">
        <v>4611</v>
      </c>
      <c r="C4702" s="236" t="s">
        <v>119</v>
      </c>
      <c r="D4702" s="236">
        <v>40.94</v>
      </c>
    </row>
    <row r="4703" spans="1:4" ht="30" x14ac:dyDescent="0.25">
      <c r="A4703" s="236">
        <v>91952</v>
      </c>
      <c r="B4703" s="236" t="s">
        <v>4612</v>
      </c>
      <c r="C4703" s="236" t="s">
        <v>119</v>
      </c>
      <c r="D4703" s="236">
        <v>25.95</v>
      </c>
    </row>
    <row r="4704" spans="1:4" ht="30" x14ac:dyDescent="0.25">
      <c r="A4704" s="236">
        <v>92035</v>
      </c>
      <c r="B4704" s="236" t="s">
        <v>4613</v>
      </c>
      <c r="C4704" s="236" t="s">
        <v>119</v>
      </c>
      <c r="D4704" s="236">
        <v>99.73</v>
      </c>
    </row>
    <row r="4705" spans="1:4" ht="30" x14ac:dyDescent="0.25">
      <c r="A4705" s="236">
        <v>92034</v>
      </c>
      <c r="B4705" s="236" t="s">
        <v>4614</v>
      </c>
      <c r="C4705" s="236" t="s">
        <v>119</v>
      </c>
      <c r="D4705" s="236">
        <v>84.74</v>
      </c>
    </row>
    <row r="4706" spans="1:4" ht="30" x14ac:dyDescent="0.25">
      <c r="A4706" s="236">
        <v>92027</v>
      </c>
      <c r="B4706" s="236" t="s">
        <v>4615</v>
      </c>
      <c r="C4706" s="236" t="s">
        <v>119</v>
      </c>
      <c r="D4706" s="236">
        <v>90.7</v>
      </c>
    </row>
    <row r="4707" spans="1:4" ht="30" x14ac:dyDescent="0.25">
      <c r="A4707" s="236">
        <v>92026</v>
      </c>
      <c r="B4707" s="236" t="s">
        <v>4616</v>
      </c>
      <c r="C4707" s="236" t="s">
        <v>119</v>
      </c>
      <c r="D4707" s="236">
        <v>75.709999999999994</v>
      </c>
    </row>
    <row r="4708" spans="1:4" ht="30" x14ac:dyDescent="0.25">
      <c r="A4708" s="236">
        <v>91965</v>
      </c>
      <c r="B4708" s="236" t="s">
        <v>4617</v>
      </c>
      <c r="C4708" s="236" t="s">
        <v>119</v>
      </c>
      <c r="D4708" s="236">
        <v>91.93</v>
      </c>
    </row>
    <row r="4709" spans="1:4" ht="30" x14ac:dyDescent="0.25">
      <c r="A4709" s="236">
        <v>91964</v>
      </c>
      <c r="B4709" s="236" t="s">
        <v>4618</v>
      </c>
      <c r="C4709" s="236" t="s">
        <v>119</v>
      </c>
      <c r="D4709" s="236">
        <v>76.94</v>
      </c>
    </row>
    <row r="4710" spans="1:4" ht="30" x14ac:dyDescent="0.25">
      <c r="A4710" s="236">
        <v>91973</v>
      </c>
      <c r="B4710" s="236" t="s">
        <v>4619</v>
      </c>
      <c r="C4710" s="236" t="s">
        <v>119</v>
      </c>
      <c r="D4710" s="236">
        <v>128.68</v>
      </c>
    </row>
    <row r="4711" spans="1:4" ht="30" x14ac:dyDescent="0.25">
      <c r="A4711" s="236">
        <v>91972</v>
      </c>
      <c r="B4711" s="236" t="s">
        <v>4620</v>
      </c>
      <c r="C4711" s="236" t="s">
        <v>119</v>
      </c>
      <c r="D4711" s="236">
        <v>107.63</v>
      </c>
    </row>
    <row r="4712" spans="1:4" ht="30" x14ac:dyDescent="0.25">
      <c r="A4712" s="236">
        <v>91959</v>
      </c>
      <c r="B4712" s="236" t="s">
        <v>4621</v>
      </c>
      <c r="C4712" s="236" t="s">
        <v>119</v>
      </c>
      <c r="D4712" s="236">
        <v>61.96</v>
      </c>
    </row>
    <row r="4713" spans="1:4" ht="30" x14ac:dyDescent="0.25">
      <c r="A4713" s="236">
        <v>91958</v>
      </c>
      <c r="B4713" s="236" t="s">
        <v>4622</v>
      </c>
      <c r="C4713" s="236" t="s">
        <v>119</v>
      </c>
      <c r="D4713" s="236">
        <v>46.97</v>
      </c>
    </row>
    <row r="4714" spans="1:4" ht="30" x14ac:dyDescent="0.25">
      <c r="A4714" s="236">
        <v>91971</v>
      </c>
      <c r="B4714" s="236" t="s">
        <v>4623</v>
      </c>
      <c r="C4714" s="236" t="s">
        <v>119</v>
      </c>
      <c r="D4714" s="236">
        <v>119.57</v>
      </c>
    </row>
    <row r="4715" spans="1:4" ht="30" x14ac:dyDescent="0.25">
      <c r="A4715" s="236">
        <v>91970</v>
      </c>
      <c r="B4715" s="236" t="s">
        <v>4624</v>
      </c>
      <c r="C4715" s="236" t="s">
        <v>119</v>
      </c>
      <c r="D4715" s="236">
        <v>98.52</v>
      </c>
    </row>
    <row r="4716" spans="1:4" ht="30" x14ac:dyDescent="0.25">
      <c r="A4716" s="236">
        <v>91967</v>
      </c>
      <c r="B4716" s="236" t="s">
        <v>4625</v>
      </c>
      <c r="C4716" s="236" t="s">
        <v>119</v>
      </c>
      <c r="D4716" s="236">
        <v>82.98</v>
      </c>
    </row>
    <row r="4717" spans="1:4" ht="30" x14ac:dyDescent="0.25">
      <c r="A4717" s="236">
        <v>91966</v>
      </c>
      <c r="B4717" s="236" t="s">
        <v>4626</v>
      </c>
      <c r="C4717" s="236" t="s">
        <v>119</v>
      </c>
      <c r="D4717" s="236">
        <v>67.989999999999995</v>
      </c>
    </row>
    <row r="4718" spans="1:4" ht="30" x14ac:dyDescent="0.25">
      <c r="A4718" s="236">
        <v>91975</v>
      </c>
      <c r="B4718" s="236" t="s">
        <v>4627</v>
      </c>
      <c r="C4718" s="236" t="s">
        <v>119</v>
      </c>
      <c r="D4718" s="236">
        <v>110.54</v>
      </c>
    </row>
    <row r="4719" spans="1:4" ht="30" x14ac:dyDescent="0.25">
      <c r="A4719" s="236">
        <v>91974</v>
      </c>
      <c r="B4719" s="236" t="s">
        <v>4628</v>
      </c>
      <c r="C4719" s="236" t="s">
        <v>119</v>
      </c>
      <c r="D4719" s="236">
        <v>89.49</v>
      </c>
    </row>
    <row r="4720" spans="1:4" ht="30" x14ac:dyDescent="0.25">
      <c r="A4720" s="236">
        <v>91977</v>
      </c>
      <c r="B4720" s="236" t="s">
        <v>4629</v>
      </c>
      <c r="C4720" s="236" t="s">
        <v>119</v>
      </c>
      <c r="D4720" s="236">
        <v>152.66</v>
      </c>
    </row>
    <row r="4721" spans="1:4" ht="30" x14ac:dyDescent="0.25">
      <c r="A4721" s="236">
        <v>91976</v>
      </c>
      <c r="B4721" s="236" t="s">
        <v>4630</v>
      </c>
      <c r="C4721" s="236" t="s">
        <v>119</v>
      </c>
      <c r="D4721" s="236">
        <v>131.61000000000001</v>
      </c>
    </row>
    <row r="4722" spans="1:4" ht="30" x14ac:dyDescent="0.25">
      <c r="A4722" s="236">
        <v>91874</v>
      </c>
      <c r="B4722" s="236" t="s">
        <v>4631</v>
      </c>
      <c r="C4722" s="236" t="s">
        <v>119</v>
      </c>
      <c r="D4722" s="236">
        <v>10.27</v>
      </c>
    </row>
    <row r="4723" spans="1:4" ht="30" x14ac:dyDescent="0.25">
      <c r="A4723" s="236">
        <v>91878</v>
      </c>
      <c r="B4723" s="236" t="s">
        <v>4632</v>
      </c>
      <c r="C4723" s="236" t="s">
        <v>119</v>
      </c>
      <c r="D4723" s="236">
        <v>7.96</v>
      </c>
    </row>
    <row r="4724" spans="1:4" ht="30" x14ac:dyDescent="0.25">
      <c r="A4724" s="236">
        <v>91882</v>
      </c>
      <c r="B4724" s="236" t="s">
        <v>4633</v>
      </c>
      <c r="C4724" s="236" t="s">
        <v>119</v>
      </c>
      <c r="D4724" s="236">
        <v>15.06</v>
      </c>
    </row>
    <row r="4725" spans="1:4" ht="30" x14ac:dyDescent="0.25">
      <c r="A4725" s="236">
        <v>91875</v>
      </c>
      <c r="B4725" s="236" t="s">
        <v>4634</v>
      </c>
      <c r="C4725" s="236" t="s">
        <v>119</v>
      </c>
      <c r="D4725" s="236">
        <v>11.87</v>
      </c>
    </row>
    <row r="4726" spans="1:4" ht="30" x14ac:dyDescent="0.25">
      <c r="A4726" s="236">
        <v>91879</v>
      </c>
      <c r="B4726" s="236" t="s">
        <v>4635</v>
      </c>
      <c r="C4726" s="236" t="s">
        <v>119</v>
      </c>
      <c r="D4726" s="236">
        <v>9.56</v>
      </c>
    </row>
    <row r="4727" spans="1:4" ht="30" x14ac:dyDescent="0.25">
      <c r="A4727" s="236">
        <v>91884</v>
      </c>
      <c r="B4727" s="236" t="s">
        <v>4636</v>
      </c>
      <c r="C4727" s="236" t="s">
        <v>119</v>
      </c>
      <c r="D4727" s="236">
        <v>16.649999999999999</v>
      </c>
    </row>
    <row r="4728" spans="1:4" ht="30" x14ac:dyDescent="0.25">
      <c r="A4728" s="236">
        <v>91876</v>
      </c>
      <c r="B4728" s="236" t="s">
        <v>4637</v>
      </c>
      <c r="C4728" s="236" t="s">
        <v>119</v>
      </c>
      <c r="D4728" s="236">
        <v>14.08</v>
      </c>
    </row>
    <row r="4729" spans="1:4" ht="30" x14ac:dyDescent="0.25">
      <c r="A4729" s="236">
        <v>91880</v>
      </c>
      <c r="B4729" s="236" t="s">
        <v>4638</v>
      </c>
      <c r="C4729" s="236" t="s">
        <v>119</v>
      </c>
      <c r="D4729" s="236">
        <v>11.77</v>
      </c>
    </row>
    <row r="4730" spans="1:4" ht="30" x14ac:dyDescent="0.25">
      <c r="A4730" s="236">
        <v>91885</v>
      </c>
      <c r="B4730" s="236" t="s">
        <v>4639</v>
      </c>
      <c r="C4730" s="236" t="s">
        <v>119</v>
      </c>
      <c r="D4730" s="236">
        <v>18.79</v>
      </c>
    </row>
    <row r="4731" spans="1:4" ht="30" x14ac:dyDescent="0.25">
      <c r="A4731" s="236">
        <v>91877</v>
      </c>
      <c r="B4731" s="236" t="s">
        <v>4640</v>
      </c>
      <c r="C4731" s="236" t="s">
        <v>119</v>
      </c>
      <c r="D4731" s="236">
        <v>16.899999999999999</v>
      </c>
    </row>
    <row r="4732" spans="1:4" ht="30" x14ac:dyDescent="0.25">
      <c r="A4732" s="236">
        <v>91881</v>
      </c>
      <c r="B4732" s="236" t="s">
        <v>4641</v>
      </c>
      <c r="C4732" s="236" t="s">
        <v>119</v>
      </c>
      <c r="D4732" s="236">
        <v>14.59</v>
      </c>
    </row>
    <row r="4733" spans="1:4" ht="30" x14ac:dyDescent="0.25">
      <c r="A4733" s="236">
        <v>91886</v>
      </c>
      <c r="B4733" s="236" t="s">
        <v>4642</v>
      </c>
      <c r="C4733" s="236" t="s">
        <v>119</v>
      </c>
      <c r="D4733" s="236">
        <v>21.52</v>
      </c>
    </row>
    <row r="4734" spans="1:4" ht="30" x14ac:dyDescent="0.25">
      <c r="A4734" s="236">
        <v>91945</v>
      </c>
      <c r="B4734" s="236" t="s">
        <v>4643</v>
      </c>
      <c r="C4734" s="236" t="s">
        <v>119</v>
      </c>
      <c r="D4734" s="236">
        <v>19.7</v>
      </c>
    </row>
    <row r="4735" spans="1:4" ht="30" x14ac:dyDescent="0.25">
      <c r="A4735" s="236">
        <v>91947</v>
      </c>
      <c r="B4735" s="236" t="s">
        <v>4644</v>
      </c>
      <c r="C4735" s="236" t="s">
        <v>119</v>
      </c>
      <c r="D4735" s="236">
        <v>12.05</v>
      </c>
    </row>
    <row r="4736" spans="1:4" ht="30" x14ac:dyDescent="0.25">
      <c r="A4736" s="236">
        <v>91946</v>
      </c>
      <c r="B4736" s="236" t="s">
        <v>4645</v>
      </c>
      <c r="C4736" s="236" t="s">
        <v>119</v>
      </c>
      <c r="D4736" s="236">
        <v>14.99</v>
      </c>
    </row>
    <row r="4737" spans="1:4" ht="30" x14ac:dyDescent="0.25">
      <c r="A4737" s="236">
        <v>91949</v>
      </c>
      <c r="B4737" s="236" t="s">
        <v>4646</v>
      </c>
      <c r="C4737" s="236" t="s">
        <v>119</v>
      </c>
      <c r="D4737" s="236">
        <v>26.79</v>
      </c>
    </row>
    <row r="4738" spans="1:4" ht="30" x14ac:dyDescent="0.25">
      <c r="A4738" s="236">
        <v>91951</v>
      </c>
      <c r="B4738" s="236" t="s">
        <v>4647</v>
      </c>
      <c r="C4738" s="236" t="s">
        <v>119</v>
      </c>
      <c r="D4738" s="236">
        <v>17.64</v>
      </c>
    </row>
    <row r="4739" spans="1:4" ht="30" x14ac:dyDescent="0.25">
      <c r="A4739" s="236">
        <v>91950</v>
      </c>
      <c r="B4739" s="236" t="s">
        <v>4648</v>
      </c>
      <c r="C4739" s="236" t="s">
        <v>119</v>
      </c>
      <c r="D4739" s="236">
        <v>21.05</v>
      </c>
    </row>
    <row r="4740" spans="1:4" ht="30" x14ac:dyDescent="0.25">
      <c r="A4740" s="236">
        <v>91992</v>
      </c>
      <c r="B4740" s="236" t="s">
        <v>4649</v>
      </c>
      <c r="C4740" s="236" t="s">
        <v>119</v>
      </c>
      <c r="D4740" s="236">
        <v>64.19</v>
      </c>
    </row>
    <row r="4741" spans="1:4" ht="30" x14ac:dyDescent="0.25">
      <c r="A4741" s="236">
        <v>91990</v>
      </c>
      <c r="B4741" s="236" t="s">
        <v>4650</v>
      </c>
      <c r="C4741" s="236" t="s">
        <v>119</v>
      </c>
      <c r="D4741" s="236">
        <v>49.2</v>
      </c>
    </row>
    <row r="4742" spans="1:4" ht="30" x14ac:dyDescent="0.25">
      <c r="A4742" s="236">
        <v>91993</v>
      </c>
      <c r="B4742" s="236" t="s">
        <v>4651</v>
      </c>
      <c r="C4742" s="236" t="s">
        <v>119</v>
      </c>
      <c r="D4742" s="236">
        <v>66.569999999999993</v>
      </c>
    </row>
    <row r="4743" spans="1:4" ht="30" x14ac:dyDescent="0.25">
      <c r="A4743" s="236">
        <v>91991</v>
      </c>
      <c r="B4743" s="236" t="s">
        <v>4652</v>
      </c>
      <c r="C4743" s="236" t="s">
        <v>119</v>
      </c>
      <c r="D4743" s="236">
        <v>51.58</v>
      </c>
    </row>
    <row r="4744" spans="1:4" ht="30" x14ac:dyDescent="0.25">
      <c r="A4744" s="236">
        <v>92000</v>
      </c>
      <c r="B4744" s="236" t="s">
        <v>4653</v>
      </c>
      <c r="C4744" s="236" t="s">
        <v>119</v>
      </c>
      <c r="D4744" s="236">
        <v>42.76</v>
      </c>
    </row>
    <row r="4745" spans="1:4" ht="30" x14ac:dyDescent="0.25">
      <c r="A4745" s="236">
        <v>91998</v>
      </c>
      <c r="B4745" s="236" t="s">
        <v>4654</v>
      </c>
      <c r="C4745" s="236" t="s">
        <v>119</v>
      </c>
      <c r="D4745" s="236">
        <v>27.77</v>
      </c>
    </row>
    <row r="4746" spans="1:4" ht="30" x14ac:dyDescent="0.25">
      <c r="A4746" s="236">
        <v>92001</v>
      </c>
      <c r="B4746" s="236" t="s">
        <v>4655</v>
      </c>
      <c r="C4746" s="236" t="s">
        <v>119</v>
      </c>
      <c r="D4746" s="236">
        <v>45.14</v>
      </c>
    </row>
    <row r="4747" spans="1:4" ht="30" x14ac:dyDescent="0.25">
      <c r="A4747" s="236">
        <v>91999</v>
      </c>
      <c r="B4747" s="236" t="s">
        <v>4656</v>
      </c>
      <c r="C4747" s="236" t="s">
        <v>119</v>
      </c>
      <c r="D4747" s="236">
        <v>30.15</v>
      </c>
    </row>
    <row r="4748" spans="1:4" ht="30" x14ac:dyDescent="0.25">
      <c r="A4748" s="236">
        <v>92008</v>
      </c>
      <c r="B4748" s="236" t="s">
        <v>4657</v>
      </c>
      <c r="C4748" s="236" t="s">
        <v>119</v>
      </c>
      <c r="D4748" s="236">
        <v>65.53</v>
      </c>
    </row>
    <row r="4749" spans="1:4" ht="30" x14ac:dyDescent="0.25">
      <c r="A4749" s="236">
        <v>92006</v>
      </c>
      <c r="B4749" s="236" t="s">
        <v>4658</v>
      </c>
      <c r="C4749" s="236" t="s">
        <v>119</v>
      </c>
      <c r="D4749" s="236">
        <v>50.54</v>
      </c>
    </row>
    <row r="4750" spans="1:4" ht="30" x14ac:dyDescent="0.25">
      <c r="A4750" s="236">
        <v>92009</v>
      </c>
      <c r="B4750" s="236" t="s">
        <v>4659</v>
      </c>
      <c r="C4750" s="236" t="s">
        <v>119</v>
      </c>
      <c r="D4750" s="236">
        <v>70.290000000000006</v>
      </c>
    </row>
    <row r="4751" spans="1:4" ht="30" x14ac:dyDescent="0.25">
      <c r="A4751" s="236">
        <v>92007</v>
      </c>
      <c r="B4751" s="236" t="s">
        <v>4660</v>
      </c>
      <c r="C4751" s="236" t="s">
        <v>119</v>
      </c>
      <c r="D4751" s="236">
        <v>55.3</v>
      </c>
    </row>
    <row r="4752" spans="1:4" ht="30" x14ac:dyDescent="0.25">
      <c r="A4752" s="236">
        <v>92016</v>
      </c>
      <c r="B4752" s="236" t="s">
        <v>4661</v>
      </c>
      <c r="C4752" s="236" t="s">
        <v>119</v>
      </c>
      <c r="D4752" s="236">
        <v>88.3</v>
      </c>
    </row>
    <row r="4753" spans="1:4" ht="30" x14ac:dyDescent="0.25">
      <c r="A4753" s="236">
        <v>92014</v>
      </c>
      <c r="B4753" s="236" t="s">
        <v>4662</v>
      </c>
      <c r="C4753" s="236" t="s">
        <v>119</v>
      </c>
      <c r="D4753" s="236">
        <v>73.31</v>
      </c>
    </row>
    <row r="4754" spans="1:4" ht="30" x14ac:dyDescent="0.25">
      <c r="A4754" s="236">
        <v>92017</v>
      </c>
      <c r="B4754" s="236" t="s">
        <v>4663</v>
      </c>
      <c r="C4754" s="236" t="s">
        <v>119</v>
      </c>
      <c r="D4754" s="236">
        <v>95.44</v>
      </c>
    </row>
    <row r="4755" spans="1:4" ht="30" x14ac:dyDescent="0.25">
      <c r="A4755" s="236">
        <v>92015</v>
      </c>
      <c r="B4755" s="236" t="s">
        <v>4664</v>
      </c>
      <c r="C4755" s="236" t="s">
        <v>119</v>
      </c>
      <c r="D4755" s="236">
        <v>80.45</v>
      </c>
    </row>
    <row r="4756" spans="1:4" ht="30" x14ac:dyDescent="0.25">
      <c r="A4756" s="236">
        <v>92019</v>
      </c>
      <c r="B4756" s="236" t="s">
        <v>4665</v>
      </c>
      <c r="C4756" s="236" t="s">
        <v>119</v>
      </c>
      <c r="D4756" s="236">
        <v>118</v>
      </c>
    </row>
    <row r="4757" spans="1:4" ht="30" x14ac:dyDescent="0.25">
      <c r="A4757" s="236">
        <v>92018</v>
      </c>
      <c r="B4757" s="236" t="s">
        <v>4666</v>
      </c>
      <c r="C4757" s="236" t="s">
        <v>119</v>
      </c>
      <c r="D4757" s="236">
        <v>96.95</v>
      </c>
    </row>
    <row r="4758" spans="1:4" ht="30" x14ac:dyDescent="0.25">
      <c r="A4758" s="236">
        <v>92021</v>
      </c>
      <c r="B4758" s="236" t="s">
        <v>4667</v>
      </c>
      <c r="C4758" s="236" t="s">
        <v>119</v>
      </c>
      <c r="D4758" s="236">
        <v>163.94</v>
      </c>
    </row>
    <row r="4759" spans="1:4" ht="30" x14ac:dyDescent="0.25">
      <c r="A4759" s="236">
        <v>92020</v>
      </c>
      <c r="B4759" s="236" t="s">
        <v>4668</v>
      </c>
      <c r="C4759" s="236" t="s">
        <v>119</v>
      </c>
      <c r="D4759" s="236">
        <v>142.88999999999999</v>
      </c>
    </row>
    <row r="4760" spans="1:4" ht="30" x14ac:dyDescent="0.25">
      <c r="A4760" s="236">
        <v>91996</v>
      </c>
      <c r="B4760" s="236" t="s">
        <v>4669</v>
      </c>
      <c r="C4760" s="236" t="s">
        <v>119</v>
      </c>
      <c r="D4760" s="236">
        <v>48.74</v>
      </c>
    </row>
    <row r="4761" spans="1:4" ht="30" x14ac:dyDescent="0.25">
      <c r="A4761" s="236">
        <v>91994</v>
      </c>
      <c r="B4761" s="236" t="s">
        <v>4670</v>
      </c>
      <c r="C4761" s="236" t="s">
        <v>119</v>
      </c>
      <c r="D4761" s="236">
        <v>33.75</v>
      </c>
    </row>
    <row r="4762" spans="1:4" ht="30" x14ac:dyDescent="0.25">
      <c r="A4762" s="236">
        <v>91997</v>
      </c>
      <c r="B4762" s="236" t="s">
        <v>4671</v>
      </c>
      <c r="C4762" s="236" t="s">
        <v>119</v>
      </c>
      <c r="D4762" s="236">
        <v>51.12</v>
      </c>
    </row>
    <row r="4763" spans="1:4" ht="30" x14ac:dyDescent="0.25">
      <c r="A4763" s="236">
        <v>91995</v>
      </c>
      <c r="B4763" s="236" t="s">
        <v>4672</v>
      </c>
      <c r="C4763" s="236" t="s">
        <v>119</v>
      </c>
      <c r="D4763" s="236">
        <v>36.130000000000003</v>
      </c>
    </row>
    <row r="4764" spans="1:4" ht="30" x14ac:dyDescent="0.25">
      <c r="A4764" s="236">
        <v>92004</v>
      </c>
      <c r="B4764" s="236" t="s">
        <v>4673</v>
      </c>
      <c r="C4764" s="236" t="s">
        <v>119</v>
      </c>
      <c r="D4764" s="236">
        <v>77.56</v>
      </c>
    </row>
    <row r="4765" spans="1:4" ht="30" x14ac:dyDescent="0.25">
      <c r="A4765" s="236">
        <v>92002</v>
      </c>
      <c r="B4765" s="236" t="s">
        <v>4674</v>
      </c>
      <c r="C4765" s="236" t="s">
        <v>119</v>
      </c>
      <c r="D4765" s="236">
        <v>62.57</v>
      </c>
    </row>
    <row r="4766" spans="1:4" ht="30" x14ac:dyDescent="0.25">
      <c r="A4766" s="236">
        <v>92005</v>
      </c>
      <c r="B4766" s="236" t="s">
        <v>4675</v>
      </c>
      <c r="C4766" s="236" t="s">
        <v>119</v>
      </c>
      <c r="D4766" s="236">
        <v>82.32</v>
      </c>
    </row>
    <row r="4767" spans="1:4" ht="30" x14ac:dyDescent="0.25">
      <c r="A4767" s="236">
        <v>92003</v>
      </c>
      <c r="B4767" s="236" t="s">
        <v>4676</v>
      </c>
      <c r="C4767" s="236" t="s">
        <v>119</v>
      </c>
      <c r="D4767" s="236">
        <v>67.33</v>
      </c>
    </row>
    <row r="4768" spans="1:4" ht="30" x14ac:dyDescent="0.25">
      <c r="A4768" s="236">
        <v>92012</v>
      </c>
      <c r="B4768" s="236" t="s">
        <v>4677</v>
      </c>
      <c r="C4768" s="236" t="s">
        <v>119</v>
      </c>
      <c r="D4768" s="236">
        <v>106.3</v>
      </c>
    </row>
    <row r="4769" spans="1:4" ht="30" x14ac:dyDescent="0.25">
      <c r="A4769" s="236">
        <v>92010</v>
      </c>
      <c r="B4769" s="236" t="s">
        <v>4678</v>
      </c>
      <c r="C4769" s="236" t="s">
        <v>119</v>
      </c>
      <c r="D4769" s="236">
        <v>91.31</v>
      </c>
    </row>
    <row r="4770" spans="1:4" ht="30" x14ac:dyDescent="0.25">
      <c r="A4770" s="236">
        <v>92013</v>
      </c>
      <c r="B4770" s="236" t="s">
        <v>4679</v>
      </c>
      <c r="C4770" s="236" t="s">
        <v>119</v>
      </c>
      <c r="D4770" s="236">
        <v>113.44</v>
      </c>
    </row>
    <row r="4771" spans="1:4" ht="30" x14ac:dyDescent="0.25">
      <c r="A4771" s="236">
        <v>92011</v>
      </c>
      <c r="B4771" s="236" t="s">
        <v>4680</v>
      </c>
      <c r="C4771" s="236" t="s">
        <v>119</v>
      </c>
      <c r="D4771" s="236">
        <v>98.45</v>
      </c>
    </row>
    <row r="4772" spans="1:4" ht="30" x14ac:dyDescent="0.25">
      <c r="A4772" s="236">
        <v>95777</v>
      </c>
      <c r="B4772" s="236" t="s">
        <v>52193</v>
      </c>
      <c r="C4772" s="236" t="s">
        <v>119</v>
      </c>
      <c r="D4772" s="236">
        <v>31.53</v>
      </c>
    </row>
    <row r="4773" spans="1:4" ht="30" x14ac:dyDescent="0.25">
      <c r="A4773" s="236">
        <v>95780</v>
      </c>
      <c r="B4773" s="236" t="s">
        <v>52194</v>
      </c>
      <c r="C4773" s="236" t="s">
        <v>119</v>
      </c>
      <c r="D4773" s="236">
        <v>36</v>
      </c>
    </row>
    <row r="4774" spans="1:4" ht="30" x14ac:dyDescent="0.25">
      <c r="A4774" s="236">
        <v>95783</v>
      </c>
      <c r="B4774" s="236" t="s">
        <v>52195</v>
      </c>
      <c r="C4774" s="236" t="s">
        <v>119</v>
      </c>
      <c r="D4774" s="236">
        <v>0</v>
      </c>
    </row>
    <row r="4775" spans="1:4" ht="30" x14ac:dyDescent="0.25">
      <c r="A4775" s="236">
        <v>95778</v>
      </c>
      <c r="B4775" s="236" t="s">
        <v>52196</v>
      </c>
      <c r="C4775" s="236" t="s">
        <v>119</v>
      </c>
      <c r="D4775" s="236">
        <v>37</v>
      </c>
    </row>
    <row r="4776" spans="1:4" ht="30" x14ac:dyDescent="0.25">
      <c r="A4776" s="236">
        <v>95781</v>
      </c>
      <c r="B4776" s="236" t="s">
        <v>52197</v>
      </c>
      <c r="C4776" s="236" t="s">
        <v>119</v>
      </c>
      <c r="D4776" s="236">
        <v>41.45</v>
      </c>
    </row>
    <row r="4777" spans="1:4" ht="30" x14ac:dyDescent="0.25">
      <c r="A4777" s="236">
        <v>95784</v>
      </c>
      <c r="B4777" s="236" t="s">
        <v>52198</v>
      </c>
      <c r="C4777" s="236" t="s">
        <v>119</v>
      </c>
      <c r="D4777" s="236">
        <v>0</v>
      </c>
    </row>
    <row r="4778" spans="1:4" ht="30" x14ac:dyDescent="0.25">
      <c r="A4778" s="236">
        <v>95782</v>
      </c>
      <c r="B4778" s="236" t="s">
        <v>52199</v>
      </c>
      <c r="C4778" s="236" t="s">
        <v>119</v>
      </c>
      <c r="D4778" s="236">
        <v>38.44</v>
      </c>
    </row>
    <row r="4779" spans="1:4" ht="30" x14ac:dyDescent="0.25">
      <c r="A4779" s="236">
        <v>95779</v>
      </c>
      <c r="B4779" s="236" t="s">
        <v>52200</v>
      </c>
      <c r="C4779" s="236" t="s">
        <v>119</v>
      </c>
      <c r="D4779" s="236">
        <v>29.39</v>
      </c>
    </row>
    <row r="4780" spans="1:4" ht="30" x14ac:dyDescent="0.25">
      <c r="A4780" s="236">
        <v>95785</v>
      </c>
      <c r="B4780" s="236" t="s">
        <v>52201</v>
      </c>
      <c r="C4780" s="236" t="s">
        <v>119</v>
      </c>
      <c r="D4780" s="236">
        <v>43.67</v>
      </c>
    </row>
    <row r="4781" spans="1:4" ht="30" x14ac:dyDescent="0.25">
      <c r="A4781" s="236">
        <v>95792</v>
      </c>
      <c r="B4781" s="236" t="s">
        <v>52202</v>
      </c>
      <c r="C4781" s="236" t="s">
        <v>119</v>
      </c>
      <c r="D4781" s="236">
        <v>0</v>
      </c>
    </row>
    <row r="4782" spans="1:4" ht="30" x14ac:dyDescent="0.25">
      <c r="A4782" s="236">
        <v>95793</v>
      </c>
      <c r="B4782" s="236" t="s">
        <v>52203</v>
      </c>
      <c r="C4782" s="236" t="s">
        <v>119</v>
      </c>
      <c r="D4782" s="236">
        <v>0</v>
      </c>
    </row>
    <row r="4783" spans="1:4" ht="30" x14ac:dyDescent="0.25">
      <c r="A4783" s="236">
        <v>95794</v>
      </c>
      <c r="B4783" s="236" t="s">
        <v>52204</v>
      </c>
      <c r="C4783" s="236" t="s">
        <v>119</v>
      </c>
      <c r="D4783" s="236">
        <v>0</v>
      </c>
    </row>
    <row r="4784" spans="1:4" ht="30" x14ac:dyDescent="0.25">
      <c r="A4784" s="236">
        <v>95786</v>
      </c>
      <c r="B4784" s="236" t="s">
        <v>52205</v>
      </c>
      <c r="C4784" s="236" t="s">
        <v>119</v>
      </c>
      <c r="D4784" s="236">
        <v>0</v>
      </c>
    </row>
    <row r="4785" spans="1:4" ht="30" x14ac:dyDescent="0.25">
      <c r="A4785" s="236">
        <v>95788</v>
      </c>
      <c r="B4785" s="236" t="s">
        <v>52206</v>
      </c>
      <c r="C4785" s="236" t="s">
        <v>119</v>
      </c>
      <c r="D4785" s="236">
        <v>0</v>
      </c>
    </row>
    <row r="4786" spans="1:4" ht="30" x14ac:dyDescent="0.25">
      <c r="A4786" s="236">
        <v>95790</v>
      </c>
      <c r="B4786" s="236" t="s">
        <v>52207</v>
      </c>
      <c r="C4786" s="236" t="s">
        <v>119</v>
      </c>
      <c r="D4786" s="236">
        <v>0</v>
      </c>
    </row>
    <row r="4787" spans="1:4" ht="30" x14ac:dyDescent="0.25">
      <c r="A4787" s="236">
        <v>95787</v>
      </c>
      <c r="B4787" s="236" t="s">
        <v>52208</v>
      </c>
      <c r="C4787" s="236" t="s">
        <v>119</v>
      </c>
      <c r="D4787" s="236">
        <v>38.950000000000003</v>
      </c>
    </row>
    <row r="4788" spans="1:4" ht="30" x14ac:dyDescent="0.25">
      <c r="A4788" s="236">
        <v>95789</v>
      </c>
      <c r="B4788" s="236" t="s">
        <v>52209</v>
      </c>
      <c r="C4788" s="236" t="s">
        <v>119</v>
      </c>
      <c r="D4788" s="236">
        <v>47.3</v>
      </c>
    </row>
    <row r="4789" spans="1:4" ht="30" x14ac:dyDescent="0.25">
      <c r="A4789" s="236">
        <v>95791</v>
      </c>
      <c r="B4789" s="236" t="s">
        <v>52210</v>
      </c>
      <c r="C4789" s="236" t="s">
        <v>119</v>
      </c>
      <c r="D4789" s="236">
        <v>59.81</v>
      </c>
    </row>
    <row r="4790" spans="1:4" ht="30" x14ac:dyDescent="0.25">
      <c r="A4790" s="236">
        <v>95795</v>
      </c>
      <c r="B4790" s="236" t="s">
        <v>52211</v>
      </c>
      <c r="C4790" s="236" t="s">
        <v>119</v>
      </c>
      <c r="D4790" s="236">
        <v>45.57</v>
      </c>
    </row>
    <row r="4791" spans="1:4" ht="30" x14ac:dyDescent="0.25">
      <c r="A4791" s="236">
        <v>95796</v>
      </c>
      <c r="B4791" s="236" t="s">
        <v>52212</v>
      </c>
      <c r="C4791" s="236" t="s">
        <v>119</v>
      </c>
      <c r="D4791" s="236">
        <v>55.92</v>
      </c>
    </row>
    <row r="4792" spans="1:4" ht="30" x14ac:dyDescent="0.25">
      <c r="A4792" s="236">
        <v>95797</v>
      </c>
      <c r="B4792" s="236" t="s">
        <v>52213</v>
      </c>
      <c r="C4792" s="236" t="s">
        <v>119</v>
      </c>
      <c r="D4792" s="236">
        <v>69.28</v>
      </c>
    </row>
    <row r="4793" spans="1:4" ht="30" x14ac:dyDescent="0.25">
      <c r="A4793" s="236">
        <v>95798</v>
      </c>
      <c r="B4793" s="236" t="s">
        <v>52214</v>
      </c>
      <c r="C4793" s="236" t="s">
        <v>119</v>
      </c>
      <c r="D4793" s="236">
        <v>0</v>
      </c>
    </row>
    <row r="4794" spans="1:4" ht="30" x14ac:dyDescent="0.25">
      <c r="A4794" s="236">
        <v>95799</v>
      </c>
      <c r="B4794" s="236" t="s">
        <v>52215</v>
      </c>
      <c r="C4794" s="236" t="s">
        <v>119</v>
      </c>
      <c r="D4794" s="236">
        <v>0</v>
      </c>
    </row>
    <row r="4795" spans="1:4" ht="30" x14ac:dyDescent="0.25">
      <c r="A4795" s="236">
        <v>95800</v>
      </c>
      <c r="B4795" s="236" t="s">
        <v>52216</v>
      </c>
      <c r="C4795" s="236" t="s">
        <v>119</v>
      </c>
      <c r="D4795" s="236">
        <v>0</v>
      </c>
    </row>
    <row r="4796" spans="1:4" ht="30" x14ac:dyDescent="0.25">
      <c r="A4796" s="236">
        <v>95801</v>
      </c>
      <c r="B4796" s="236" t="s">
        <v>52217</v>
      </c>
      <c r="C4796" s="236" t="s">
        <v>119</v>
      </c>
      <c r="D4796" s="236">
        <v>55.08</v>
      </c>
    </row>
    <row r="4797" spans="1:4" ht="30" x14ac:dyDescent="0.25">
      <c r="A4797" s="236">
        <v>95802</v>
      </c>
      <c r="B4797" s="236" t="s">
        <v>52218</v>
      </c>
      <c r="C4797" s="236" t="s">
        <v>119</v>
      </c>
      <c r="D4797" s="236">
        <v>59.65</v>
      </c>
    </row>
    <row r="4798" spans="1:4" ht="30" x14ac:dyDescent="0.25">
      <c r="A4798" s="236">
        <v>95803</v>
      </c>
      <c r="B4798" s="236" t="s">
        <v>52219</v>
      </c>
      <c r="C4798" s="236" t="s">
        <v>119</v>
      </c>
      <c r="D4798" s="236">
        <v>76.52</v>
      </c>
    </row>
    <row r="4799" spans="1:4" ht="30" x14ac:dyDescent="0.25">
      <c r="A4799" s="236">
        <v>95804</v>
      </c>
      <c r="B4799" s="236" t="s">
        <v>52220</v>
      </c>
      <c r="C4799" s="236" t="s">
        <v>119</v>
      </c>
      <c r="D4799" s="236">
        <v>22.12</v>
      </c>
    </row>
    <row r="4800" spans="1:4" ht="30" x14ac:dyDescent="0.25">
      <c r="A4800" s="236">
        <v>95805</v>
      </c>
      <c r="B4800" s="236" t="s">
        <v>52221</v>
      </c>
      <c r="C4800" s="236" t="s">
        <v>119</v>
      </c>
      <c r="D4800" s="236">
        <v>22.35</v>
      </c>
    </row>
    <row r="4801" spans="1:4" ht="30" x14ac:dyDescent="0.25">
      <c r="A4801" s="236">
        <v>95806</v>
      </c>
      <c r="B4801" s="236" t="s">
        <v>52222</v>
      </c>
      <c r="C4801" s="236" t="s">
        <v>119</v>
      </c>
      <c r="D4801" s="236">
        <v>23.05</v>
      </c>
    </row>
    <row r="4802" spans="1:4" ht="30" x14ac:dyDescent="0.25">
      <c r="A4802" s="236">
        <v>104401</v>
      </c>
      <c r="B4802" s="236" t="s">
        <v>52223</v>
      </c>
      <c r="C4802" s="236" t="s">
        <v>119</v>
      </c>
      <c r="D4802" s="236">
        <v>25.06</v>
      </c>
    </row>
    <row r="4803" spans="1:4" ht="30" x14ac:dyDescent="0.25">
      <c r="A4803" s="236">
        <v>104402</v>
      </c>
      <c r="B4803" s="236" t="s">
        <v>52224</v>
      </c>
      <c r="C4803" s="236" t="s">
        <v>119</v>
      </c>
      <c r="D4803" s="236">
        <v>24.54</v>
      </c>
    </row>
    <row r="4804" spans="1:4" ht="30" x14ac:dyDescent="0.25">
      <c r="A4804" s="236">
        <v>104403</v>
      </c>
      <c r="B4804" s="236" t="s">
        <v>52225</v>
      </c>
      <c r="C4804" s="236" t="s">
        <v>119</v>
      </c>
      <c r="D4804" s="236">
        <v>27.22</v>
      </c>
    </row>
    <row r="4805" spans="1:4" ht="30" x14ac:dyDescent="0.25">
      <c r="A4805" s="236">
        <v>104395</v>
      </c>
      <c r="B4805" s="236" t="s">
        <v>52226</v>
      </c>
      <c r="C4805" s="236" t="s">
        <v>119</v>
      </c>
      <c r="D4805" s="236">
        <v>21.75</v>
      </c>
    </row>
    <row r="4806" spans="1:4" ht="30" x14ac:dyDescent="0.25">
      <c r="A4806" s="236">
        <v>104396</v>
      </c>
      <c r="B4806" s="236" t="s">
        <v>52227</v>
      </c>
      <c r="C4806" s="236" t="s">
        <v>119</v>
      </c>
      <c r="D4806" s="236">
        <v>21.35</v>
      </c>
    </row>
    <row r="4807" spans="1:4" ht="30" x14ac:dyDescent="0.25">
      <c r="A4807" s="236">
        <v>104397</v>
      </c>
      <c r="B4807" s="236" t="s">
        <v>52228</v>
      </c>
      <c r="C4807" s="236" t="s">
        <v>119</v>
      </c>
      <c r="D4807" s="236">
        <v>23.52</v>
      </c>
    </row>
    <row r="4808" spans="1:4" ht="30" x14ac:dyDescent="0.25">
      <c r="A4808" s="236">
        <v>95810</v>
      </c>
      <c r="B4808" s="236" t="s">
        <v>52229</v>
      </c>
      <c r="C4808" s="236" t="s">
        <v>119</v>
      </c>
      <c r="D4808" s="236">
        <v>15.3</v>
      </c>
    </row>
    <row r="4809" spans="1:4" ht="30" x14ac:dyDescent="0.25">
      <c r="A4809" s="236">
        <v>95811</v>
      </c>
      <c r="B4809" s="236" t="s">
        <v>52230</v>
      </c>
      <c r="C4809" s="236" t="s">
        <v>119</v>
      </c>
      <c r="D4809" s="236">
        <v>16</v>
      </c>
    </row>
    <row r="4810" spans="1:4" ht="30" x14ac:dyDescent="0.25">
      <c r="A4810" s="236">
        <v>95812</v>
      </c>
      <c r="B4810" s="236" t="s">
        <v>52231</v>
      </c>
      <c r="C4810" s="236" t="s">
        <v>119</v>
      </c>
      <c r="D4810" s="236">
        <v>18.440000000000001</v>
      </c>
    </row>
    <row r="4811" spans="1:4" ht="30" x14ac:dyDescent="0.25">
      <c r="A4811" s="236">
        <v>95807</v>
      </c>
      <c r="B4811" s="236" t="s">
        <v>52232</v>
      </c>
      <c r="C4811" s="236" t="s">
        <v>119</v>
      </c>
      <c r="D4811" s="236">
        <v>27.19</v>
      </c>
    </row>
    <row r="4812" spans="1:4" ht="30" x14ac:dyDescent="0.25">
      <c r="A4812" s="236">
        <v>95808</v>
      </c>
      <c r="B4812" s="236" t="s">
        <v>52233</v>
      </c>
      <c r="C4812" s="236" t="s">
        <v>119</v>
      </c>
      <c r="D4812" s="236">
        <v>27.89</v>
      </c>
    </row>
    <row r="4813" spans="1:4" ht="30" x14ac:dyDescent="0.25">
      <c r="A4813" s="236">
        <v>95809</v>
      </c>
      <c r="B4813" s="236" t="s">
        <v>52234</v>
      </c>
      <c r="C4813" s="236" t="s">
        <v>119</v>
      </c>
      <c r="D4813" s="236">
        <v>30.32</v>
      </c>
    </row>
    <row r="4814" spans="1:4" ht="30" x14ac:dyDescent="0.25">
      <c r="A4814" s="236">
        <v>104398</v>
      </c>
      <c r="B4814" s="236" t="s">
        <v>52235</v>
      </c>
      <c r="C4814" s="236" t="s">
        <v>119</v>
      </c>
      <c r="D4814" s="236">
        <v>27.18</v>
      </c>
    </row>
    <row r="4815" spans="1:4" ht="30" x14ac:dyDescent="0.25">
      <c r="A4815" s="236">
        <v>104399</v>
      </c>
      <c r="B4815" s="236" t="s">
        <v>52236</v>
      </c>
      <c r="C4815" s="236" t="s">
        <v>119</v>
      </c>
      <c r="D4815" s="236">
        <v>26.89</v>
      </c>
    </row>
    <row r="4816" spans="1:4" ht="30" x14ac:dyDescent="0.25">
      <c r="A4816" s="236">
        <v>104400</v>
      </c>
      <c r="B4816" s="236" t="s">
        <v>52237</v>
      </c>
      <c r="C4816" s="236" t="s">
        <v>119</v>
      </c>
      <c r="D4816" s="236">
        <v>29.89</v>
      </c>
    </row>
    <row r="4817" spans="1:4" ht="30" x14ac:dyDescent="0.25">
      <c r="A4817" s="236">
        <v>104404</v>
      </c>
      <c r="B4817" s="236" t="s">
        <v>52238</v>
      </c>
      <c r="C4817" s="236" t="s">
        <v>119</v>
      </c>
      <c r="D4817" s="236">
        <v>30.85</v>
      </c>
    </row>
    <row r="4818" spans="1:4" ht="30" x14ac:dyDescent="0.25">
      <c r="A4818" s="236">
        <v>104405</v>
      </c>
      <c r="B4818" s="236" t="s">
        <v>52239</v>
      </c>
      <c r="C4818" s="236" t="s">
        <v>119</v>
      </c>
      <c r="D4818" s="236">
        <v>35.6</v>
      </c>
    </row>
    <row r="4819" spans="1:4" ht="30" x14ac:dyDescent="0.25">
      <c r="A4819" s="236">
        <v>95813</v>
      </c>
      <c r="B4819" s="236" t="s">
        <v>52240</v>
      </c>
      <c r="C4819" s="236" t="s">
        <v>119</v>
      </c>
      <c r="D4819" s="236">
        <v>18.36</v>
      </c>
    </row>
    <row r="4820" spans="1:4" ht="30" x14ac:dyDescent="0.25">
      <c r="A4820" s="236">
        <v>95814</v>
      </c>
      <c r="B4820" s="236" t="s">
        <v>52241</v>
      </c>
      <c r="C4820" s="236" t="s">
        <v>119</v>
      </c>
      <c r="D4820" s="236">
        <v>19.28</v>
      </c>
    </row>
    <row r="4821" spans="1:4" ht="30" x14ac:dyDescent="0.25">
      <c r="A4821" s="236">
        <v>95815</v>
      </c>
      <c r="B4821" s="236" t="s">
        <v>52242</v>
      </c>
      <c r="C4821" s="236" t="s">
        <v>119</v>
      </c>
      <c r="D4821" s="236">
        <v>23.72</v>
      </c>
    </row>
    <row r="4822" spans="1:4" ht="30" x14ac:dyDescent="0.25">
      <c r="A4822" s="236">
        <v>95816</v>
      </c>
      <c r="B4822" s="236" t="s">
        <v>52243</v>
      </c>
      <c r="C4822" s="236" t="s">
        <v>119</v>
      </c>
      <c r="D4822" s="236">
        <v>33.5</v>
      </c>
    </row>
    <row r="4823" spans="1:4" ht="30" x14ac:dyDescent="0.25">
      <c r="A4823" s="236">
        <v>95817</v>
      </c>
      <c r="B4823" s="236" t="s">
        <v>52244</v>
      </c>
      <c r="C4823" s="236" t="s">
        <v>119</v>
      </c>
      <c r="D4823" s="236">
        <v>34.28</v>
      </c>
    </row>
    <row r="4824" spans="1:4" ht="30" x14ac:dyDescent="0.25">
      <c r="A4824" s="236">
        <v>95818</v>
      </c>
      <c r="B4824" s="236" t="s">
        <v>52245</v>
      </c>
      <c r="C4824" s="236" t="s">
        <v>119</v>
      </c>
      <c r="D4824" s="236">
        <v>40.14</v>
      </c>
    </row>
    <row r="4825" spans="1:4" ht="30" x14ac:dyDescent="0.25">
      <c r="A4825" s="236">
        <v>106668</v>
      </c>
      <c r="B4825" s="236" t="s">
        <v>52246</v>
      </c>
      <c r="C4825" s="236" t="s">
        <v>119</v>
      </c>
      <c r="D4825" s="236">
        <v>0</v>
      </c>
    </row>
    <row r="4826" spans="1:4" ht="30" x14ac:dyDescent="0.25">
      <c r="A4826" s="236">
        <v>106667</v>
      </c>
      <c r="B4826" s="236" t="s">
        <v>52247</v>
      </c>
      <c r="C4826" s="236" t="s">
        <v>119</v>
      </c>
      <c r="D4826" s="236">
        <v>0</v>
      </c>
    </row>
    <row r="4827" spans="1:4" ht="30" x14ac:dyDescent="0.25">
      <c r="A4827" s="236">
        <v>106666</v>
      </c>
      <c r="B4827" s="236" t="s">
        <v>52248</v>
      </c>
      <c r="C4827" s="236" t="s">
        <v>119</v>
      </c>
      <c r="D4827" s="236">
        <v>0</v>
      </c>
    </row>
    <row r="4828" spans="1:4" ht="30" x14ac:dyDescent="0.25">
      <c r="A4828" s="236">
        <v>104391</v>
      </c>
      <c r="B4828" s="236" t="s">
        <v>52249</v>
      </c>
      <c r="C4828" s="236" t="s">
        <v>119</v>
      </c>
      <c r="D4828" s="236">
        <v>22.41</v>
      </c>
    </row>
    <row r="4829" spans="1:4" ht="30" x14ac:dyDescent="0.25">
      <c r="A4829" s="236">
        <v>104392</v>
      </c>
      <c r="B4829" s="236" t="s">
        <v>52250</v>
      </c>
      <c r="C4829" s="236" t="s">
        <v>119</v>
      </c>
      <c r="D4829" s="236">
        <v>26.86</v>
      </c>
    </row>
    <row r="4830" spans="1:4" ht="30" x14ac:dyDescent="0.25">
      <c r="A4830" s="236">
        <v>104393</v>
      </c>
      <c r="B4830" s="236" t="s">
        <v>52251</v>
      </c>
      <c r="C4830" s="236" t="s">
        <v>119</v>
      </c>
      <c r="D4830" s="236">
        <v>40.42</v>
      </c>
    </row>
    <row r="4831" spans="1:4" ht="30" x14ac:dyDescent="0.25">
      <c r="A4831" s="236">
        <v>104394</v>
      </c>
      <c r="B4831" s="236" t="s">
        <v>52252</v>
      </c>
      <c r="C4831" s="236" t="s">
        <v>119</v>
      </c>
      <c r="D4831" s="236">
        <v>53.1</v>
      </c>
    </row>
    <row r="4832" spans="1:4" ht="30" x14ac:dyDescent="0.25">
      <c r="A4832" s="236">
        <v>95761</v>
      </c>
      <c r="B4832" s="236" t="s">
        <v>52253</v>
      </c>
      <c r="C4832" s="236" t="s">
        <v>119</v>
      </c>
      <c r="D4832" s="236">
        <v>21.21</v>
      </c>
    </row>
    <row r="4833" spans="1:4" ht="30" x14ac:dyDescent="0.25">
      <c r="A4833" s="236">
        <v>95763</v>
      </c>
      <c r="B4833" s="236" t="s">
        <v>52254</v>
      </c>
      <c r="C4833" s="236" t="s">
        <v>119</v>
      </c>
      <c r="D4833" s="236">
        <v>23.77</v>
      </c>
    </row>
    <row r="4834" spans="1:4" ht="30" x14ac:dyDescent="0.25">
      <c r="A4834" s="236">
        <v>95765</v>
      </c>
      <c r="B4834" s="236" t="s">
        <v>52255</v>
      </c>
      <c r="C4834" s="236" t="s">
        <v>119</v>
      </c>
      <c r="D4834" s="236">
        <v>0</v>
      </c>
    </row>
    <row r="4835" spans="1:4" ht="30" x14ac:dyDescent="0.25">
      <c r="A4835" s="236">
        <v>95767</v>
      </c>
      <c r="B4835" s="236" t="s">
        <v>52256</v>
      </c>
      <c r="C4835" s="236" t="s">
        <v>119</v>
      </c>
      <c r="D4835" s="236">
        <v>42</v>
      </c>
    </row>
    <row r="4836" spans="1:4" ht="30" x14ac:dyDescent="0.25">
      <c r="A4836" s="236">
        <v>95762</v>
      </c>
      <c r="B4836" s="236" t="s">
        <v>52257</v>
      </c>
      <c r="C4836" s="236" t="s">
        <v>119</v>
      </c>
      <c r="D4836" s="236">
        <v>21.27</v>
      </c>
    </row>
    <row r="4837" spans="1:4" ht="30" x14ac:dyDescent="0.25">
      <c r="A4837" s="236">
        <v>95764</v>
      </c>
      <c r="B4837" s="236" t="s">
        <v>52258</v>
      </c>
      <c r="C4837" s="236" t="s">
        <v>119</v>
      </c>
      <c r="D4837" s="236">
        <v>24.04</v>
      </c>
    </row>
    <row r="4838" spans="1:4" ht="30" x14ac:dyDescent="0.25">
      <c r="A4838" s="236">
        <v>95766</v>
      </c>
      <c r="B4838" s="236" t="s">
        <v>52259</v>
      </c>
      <c r="C4838" s="236" t="s">
        <v>119</v>
      </c>
      <c r="D4838" s="236">
        <v>35.450000000000003</v>
      </c>
    </row>
    <row r="4839" spans="1:4" ht="30" x14ac:dyDescent="0.25">
      <c r="A4839" s="236">
        <v>95768</v>
      </c>
      <c r="B4839" s="236" t="s">
        <v>52260</v>
      </c>
      <c r="C4839" s="236" t="s">
        <v>119</v>
      </c>
      <c r="D4839" s="236">
        <v>42.53</v>
      </c>
    </row>
    <row r="4840" spans="1:4" ht="30" x14ac:dyDescent="0.25">
      <c r="A4840" s="236">
        <v>95739</v>
      </c>
      <c r="B4840" s="236" t="s">
        <v>52261</v>
      </c>
      <c r="C4840" s="236" t="s">
        <v>119</v>
      </c>
      <c r="D4840" s="236">
        <v>0</v>
      </c>
    </row>
    <row r="4841" spans="1:4" ht="30" x14ac:dyDescent="0.25">
      <c r="A4841" s="236">
        <v>95740</v>
      </c>
      <c r="B4841" s="236" t="s">
        <v>52262</v>
      </c>
      <c r="C4841" s="236" t="s">
        <v>119</v>
      </c>
      <c r="D4841" s="236">
        <v>0</v>
      </c>
    </row>
    <row r="4842" spans="1:4" ht="30" x14ac:dyDescent="0.25">
      <c r="A4842" s="236">
        <v>95741</v>
      </c>
      <c r="B4842" s="236" t="s">
        <v>52263</v>
      </c>
      <c r="C4842" s="236" t="s">
        <v>119</v>
      </c>
      <c r="D4842" s="236">
        <v>0</v>
      </c>
    </row>
    <row r="4843" spans="1:4" ht="30" x14ac:dyDescent="0.25">
      <c r="A4843" s="236">
        <v>106671</v>
      </c>
      <c r="B4843" s="236" t="s">
        <v>52264</v>
      </c>
      <c r="C4843" s="236" t="s">
        <v>33</v>
      </c>
      <c r="D4843" s="236">
        <v>22.58</v>
      </c>
    </row>
    <row r="4844" spans="1:4" ht="30" x14ac:dyDescent="0.25">
      <c r="A4844" s="236">
        <v>106670</v>
      </c>
      <c r="B4844" s="236" t="s">
        <v>52265</v>
      </c>
      <c r="C4844" s="236" t="s">
        <v>33</v>
      </c>
      <c r="D4844" s="236">
        <v>15.56</v>
      </c>
    </row>
    <row r="4845" spans="1:4" ht="30" x14ac:dyDescent="0.25">
      <c r="A4845" s="236">
        <v>106669</v>
      </c>
      <c r="B4845" s="236" t="s">
        <v>52266</v>
      </c>
      <c r="C4845" s="236" t="s">
        <v>33</v>
      </c>
      <c r="D4845" s="236">
        <v>12.22</v>
      </c>
    </row>
    <row r="4846" spans="1:4" ht="30" x14ac:dyDescent="0.25">
      <c r="A4846" s="236">
        <v>95726</v>
      </c>
      <c r="B4846" s="236" t="s">
        <v>52267</v>
      </c>
      <c r="C4846" s="236" t="s">
        <v>33</v>
      </c>
      <c r="D4846" s="236">
        <v>20.309999999999999</v>
      </c>
    </row>
    <row r="4847" spans="1:4" ht="30" x14ac:dyDescent="0.25">
      <c r="A4847" s="236">
        <v>95727</v>
      </c>
      <c r="B4847" s="236" t="s">
        <v>52268</v>
      </c>
      <c r="C4847" s="236" t="s">
        <v>33</v>
      </c>
      <c r="D4847" s="236">
        <v>21.47</v>
      </c>
    </row>
    <row r="4848" spans="1:4" ht="30" x14ac:dyDescent="0.25">
      <c r="A4848" s="236">
        <v>95728</v>
      </c>
      <c r="B4848" s="236" t="s">
        <v>52269</v>
      </c>
      <c r="C4848" s="236" t="s">
        <v>33</v>
      </c>
      <c r="D4848" s="236">
        <v>23.75</v>
      </c>
    </row>
    <row r="4849" spans="1:4" ht="30" x14ac:dyDescent="0.25">
      <c r="A4849" s="236">
        <v>104409</v>
      </c>
      <c r="B4849" s="236" t="s">
        <v>52270</v>
      </c>
      <c r="C4849" s="236" t="s">
        <v>33</v>
      </c>
      <c r="D4849" s="236">
        <v>0</v>
      </c>
    </row>
    <row r="4850" spans="1:4" ht="30" x14ac:dyDescent="0.25">
      <c r="A4850" s="236">
        <v>104408</v>
      </c>
      <c r="B4850" s="236" t="s">
        <v>52271</v>
      </c>
      <c r="C4850" s="236" t="s">
        <v>33</v>
      </c>
      <c r="D4850" s="236">
        <v>0</v>
      </c>
    </row>
    <row r="4851" spans="1:4" ht="30" x14ac:dyDescent="0.25">
      <c r="A4851" s="236">
        <v>104407</v>
      </c>
      <c r="B4851" s="236" t="s">
        <v>52272</v>
      </c>
      <c r="C4851" s="236" t="s">
        <v>33</v>
      </c>
      <c r="D4851" s="236">
        <v>0</v>
      </c>
    </row>
    <row r="4852" spans="1:4" ht="30" x14ac:dyDescent="0.25">
      <c r="A4852" s="236">
        <v>104406</v>
      </c>
      <c r="B4852" s="236" t="s">
        <v>52273</v>
      </c>
      <c r="C4852" s="236" t="s">
        <v>33</v>
      </c>
      <c r="D4852" s="236">
        <v>0</v>
      </c>
    </row>
    <row r="4853" spans="1:4" ht="30" x14ac:dyDescent="0.25">
      <c r="A4853" s="236">
        <v>104452</v>
      </c>
      <c r="B4853" s="236" t="s">
        <v>52274</v>
      </c>
      <c r="C4853" s="236" t="s">
        <v>119</v>
      </c>
      <c r="D4853" s="236">
        <v>10.74</v>
      </c>
    </row>
    <row r="4854" spans="1:4" ht="30" x14ac:dyDescent="0.25">
      <c r="A4854" s="236">
        <v>104448</v>
      </c>
      <c r="B4854" s="236" t="s">
        <v>52275</v>
      </c>
      <c r="C4854" s="236" t="s">
        <v>119</v>
      </c>
      <c r="D4854" s="236">
        <v>11.47</v>
      </c>
    </row>
    <row r="4855" spans="1:4" ht="30" x14ac:dyDescent="0.25">
      <c r="A4855" s="236">
        <v>104449</v>
      </c>
      <c r="B4855" s="236" t="s">
        <v>52276</v>
      </c>
      <c r="C4855" s="236" t="s">
        <v>119</v>
      </c>
      <c r="D4855" s="236">
        <v>13.59</v>
      </c>
    </row>
    <row r="4856" spans="1:4" ht="30" x14ac:dyDescent="0.25">
      <c r="A4856" s="236">
        <v>104450</v>
      </c>
      <c r="B4856" s="236" t="s">
        <v>52277</v>
      </c>
      <c r="C4856" s="236" t="s">
        <v>119</v>
      </c>
      <c r="D4856" s="236">
        <v>15.84</v>
      </c>
    </row>
    <row r="4857" spans="1:4" ht="30" x14ac:dyDescent="0.25">
      <c r="A4857" s="236">
        <v>104445</v>
      </c>
      <c r="B4857" s="236" t="s">
        <v>52278</v>
      </c>
      <c r="C4857" s="236" t="s">
        <v>119</v>
      </c>
      <c r="D4857" s="236">
        <v>0</v>
      </c>
    </row>
    <row r="4858" spans="1:4" ht="30" x14ac:dyDescent="0.25">
      <c r="A4858" s="236">
        <v>104446</v>
      </c>
      <c r="B4858" s="236" t="s">
        <v>52279</v>
      </c>
      <c r="C4858" s="236" t="s">
        <v>119</v>
      </c>
      <c r="D4858" s="236">
        <v>0</v>
      </c>
    </row>
    <row r="4859" spans="1:4" ht="30" x14ac:dyDescent="0.25">
      <c r="A4859" s="236">
        <v>104447</v>
      </c>
      <c r="B4859" s="236" t="s">
        <v>52280</v>
      </c>
      <c r="C4859" s="236" t="s">
        <v>119</v>
      </c>
      <c r="D4859" s="236">
        <v>0</v>
      </c>
    </row>
    <row r="4860" spans="1:4" ht="30" x14ac:dyDescent="0.25">
      <c r="A4860" s="236">
        <v>101884</v>
      </c>
      <c r="B4860" s="236" t="s">
        <v>4681</v>
      </c>
      <c r="C4860" s="236" t="s">
        <v>33</v>
      </c>
      <c r="D4860" s="236">
        <v>12.16</v>
      </c>
    </row>
    <row r="4861" spans="1:4" ht="30" x14ac:dyDescent="0.25">
      <c r="A4861" s="236">
        <v>101886</v>
      </c>
      <c r="B4861" s="236" t="s">
        <v>4682</v>
      </c>
      <c r="C4861" s="236" t="s">
        <v>33</v>
      </c>
      <c r="D4861" s="236">
        <v>17.47</v>
      </c>
    </row>
    <row r="4862" spans="1:4" ht="30" x14ac:dyDescent="0.25">
      <c r="A4862" s="236">
        <v>101888</v>
      </c>
      <c r="B4862" s="236" t="s">
        <v>4683</v>
      </c>
      <c r="C4862" s="236" t="s">
        <v>33</v>
      </c>
      <c r="D4862" s="236">
        <v>28.09</v>
      </c>
    </row>
    <row r="4863" spans="1:4" ht="30" x14ac:dyDescent="0.25">
      <c r="A4863" s="236">
        <v>101938</v>
      </c>
      <c r="B4863" s="236" t="s">
        <v>4684</v>
      </c>
      <c r="C4863" s="236" t="s">
        <v>119</v>
      </c>
      <c r="D4863" s="236">
        <v>170.91</v>
      </c>
    </row>
    <row r="4864" spans="1:4" x14ac:dyDescent="0.25">
      <c r="A4864" s="236">
        <v>101904</v>
      </c>
      <c r="B4864" s="236" t="s">
        <v>4685</v>
      </c>
      <c r="C4864" s="236" t="s">
        <v>119</v>
      </c>
      <c r="D4864" s="236">
        <v>1329.12</v>
      </c>
    </row>
    <row r="4865" spans="1:4" x14ac:dyDescent="0.25">
      <c r="A4865" s="236">
        <v>101901</v>
      </c>
      <c r="B4865" s="236" t="s">
        <v>4686</v>
      </c>
      <c r="C4865" s="236" t="s">
        <v>119</v>
      </c>
      <c r="D4865" s="236">
        <v>140.1</v>
      </c>
    </row>
    <row r="4866" spans="1:4" x14ac:dyDescent="0.25">
      <c r="A4866" s="236">
        <v>101902</v>
      </c>
      <c r="B4866" s="236" t="s">
        <v>4687</v>
      </c>
      <c r="C4866" s="236" t="s">
        <v>119</v>
      </c>
      <c r="D4866" s="236">
        <v>172.85</v>
      </c>
    </row>
    <row r="4867" spans="1:4" x14ac:dyDescent="0.25">
      <c r="A4867" s="236">
        <v>101903</v>
      </c>
      <c r="B4867" s="236" t="s">
        <v>4688</v>
      </c>
      <c r="C4867" s="236" t="s">
        <v>119</v>
      </c>
      <c r="D4867" s="236">
        <v>358.16</v>
      </c>
    </row>
    <row r="4868" spans="1:4" x14ac:dyDescent="0.25">
      <c r="A4868" s="236">
        <v>97414</v>
      </c>
      <c r="B4868" s="236" t="s">
        <v>4689</v>
      </c>
      <c r="C4868" s="236" t="s">
        <v>119</v>
      </c>
      <c r="D4868" s="236">
        <v>0</v>
      </c>
    </row>
    <row r="4869" spans="1:4" x14ac:dyDescent="0.25">
      <c r="A4869" s="236">
        <v>97415</v>
      </c>
      <c r="B4869" s="236" t="s">
        <v>4690</v>
      </c>
      <c r="C4869" s="236" t="s">
        <v>119</v>
      </c>
      <c r="D4869" s="236">
        <v>0</v>
      </c>
    </row>
    <row r="4870" spans="1:4" x14ac:dyDescent="0.25">
      <c r="A4870" s="236">
        <v>97416</v>
      </c>
      <c r="B4870" s="236" t="s">
        <v>4691</v>
      </c>
      <c r="C4870" s="236" t="s">
        <v>119</v>
      </c>
      <c r="D4870" s="236">
        <v>0</v>
      </c>
    </row>
    <row r="4871" spans="1:4" x14ac:dyDescent="0.25">
      <c r="A4871" s="236">
        <v>97417</v>
      </c>
      <c r="B4871" s="236" t="s">
        <v>4692</v>
      </c>
      <c r="C4871" s="236" t="s">
        <v>119</v>
      </c>
      <c r="D4871" s="236">
        <v>0</v>
      </c>
    </row>
    <row r="4872" spans="1:4" x14ac:dyDescent="0.25">
      <c r="A4872" s="236">
        <v>97418</v>
      </c>
      <c r="B4872" s="236" t="s">
        <v>4693</v>
      </c>
      <c r="C4872" s="236" t="s">
        <v>119</v>
      </c>
      <c r="D4872" s="236">
        <v>0</v>
      </c>
    </row>
    <row r="4873" spans="1:4" x14ac:dyDescent="0.25">
      <c r="A4873" s="236">
        <v>97409</v>
      </c>
      <c r="B4873" s="236" t="s">
        <v>4694</v>
      </c>
      <c r="C4873" s="236" t="s">
        <v>119</v>
      </c>
      <c r="D4873" s="236">
        <v>0</v>
      </c>
    </row>
    <row r="4874" spans="1:4" x14ac:dyDescent="0.25">
      <c r="A4874" s="236">
        <v>97410</v>
      </c>
      <c r="B4874" s="236" t="s">
        <v>4695</v>
      </c>
      <c r="C4874" s="236" t="s">
        <v>119</v>
      </c>
      <c r="D4874" s="236">
        <v>0</v>
      </c>
    </row>
    <row r="4875" spans="1:4" x14ac:dyDescent="0.25">
      <c r="A4875" s="236">
        <v>97411</v>
      </c>
      <c r="B4875" s="236" t="s">
        <v>4696</v>
      </c>
      <c r="C4875" s="236" t="s">
        <v>119</v>
      </c>
      <c r="D4875" s="236">
        <v>0</v>
      </c>
    </row>
    <row r="4876" spans="1:4" x14ac:dyDescent="0.25">
      <c r="A4876" s="236">
        <v>97412</v>
      </c>
      <c r="B4876" s="236" t="s">
        <v>4697</v>
      </c>
      <c r="C4876" s="236" t="s">
        <v>119</v>
      </c>
      <c r="D4876" s="236">
        <v>0</v>
      </c>
    </row>
    <row r="4877" spans="1:4" x14ac:dyDescent="0.25">
      <c r="A4877" s="236">
        <v>97413</v>
      </c>
      <c r="B4877" s="236" t="s">
        <v>4698</v>
      </c>
      <c r="C4877" s="236" t="s">
        <v>119</v>
      </c>
      <c r="D4877" s="236">
        <v>0</v>
      </c>
    </row>
    <row r="4878" spans="1:4" ht="30" x14ac:dyDescent="0.25">
      <c r="A4878" s="236">
        <v>101900</v>
      </c>
      <c r="B4878" s="236" t="s">
        <v>4699</v>
      </c>
      <c r="C4878" s="236" t="s">
        <v>119</v>
      </c>
      <c r="D4878" s="236">
        <v>4150.32</v>
      </c>
    </row>
    <row r="4879" spans="1:4" x14ac:dyDescent="0.25">
      <c r="A4879" s="236">
        <v>106030</v>
      </c>
      <c r="B4879" s="236" t="s">
        <v>4700</v>
      </c>
      <c r="C4879" s="236" t="s">
        <v>119</v>
      </c>
      <c r="D4879" s="236">
        <v>168.54</v>
      </c>
    </row>
    <row r="4880" spans="1:4" ht="30" x14ac:dyDescent="0.25">
      <c r="A4880" s="236">
        <v>93660</v>
      </c>
      <c r="B4880" s="236" t="s">
        <v>4701</v>
      </c>
      <c r="C4880" s="236" t="s">
        <v>119</v>
      </c>
      <c r="D4880" s="236">
        <v>54.33</v>
      </c>
    </row>
    <row r="4881" spans="1:4" ht="30" x14ac:dyDescent="0.25">
      <c r="A4881" s="236">
        <v>93661</v>
      </c>
      <c r="B4881" s="236" t="s">
        <v>4702</v>
      </c>
      <c r="C4881" s="236" t="s">
        <v>119</v>
      </c>
      <c r="D4881" s="236">
        <v>54.33</v>
      </c>
    </row>
    <row r="4882" spans="1:4" ht="30" x14ac:dyDescent="0.25">
      <c r="A4882" s="236">
        <v>93662</v>
      </c>
      <c r="B4882" s="236" t="s">
        <v>4703</v>
      </c>
      <c r="C4882" s="236" t="s">
        <v>119</v>
      </c>
      <c r="D4882" s="236">
        <v>56.79</v>
      </c>
    </row>
    <row r="4883" spans="1:4" ht="30" x14ac:dyDescent="0.25">
      <c r="A4883" s="236">
        <v>93663</v>
      </c>
      <c r="B4883" s="236" t="s">
        <v>4704</v>
      </c>
      <c r="C4883" s="236" t="s">
        <v>119</v>
      </c>
      <c r="D4883" s="236">
        <v>59.52</v>
      </c>
    </row>
    <row r="4884" spans="1:4" ht="30" x14ac:dyDescent="0.25">
      <c r="A4884" s="236">
        <v>93664</v>
      </c>
      <c r="B4884" s="236" t="s">
        <v>4705</v>
      </c>
      <c r="C4884" s="236" t="s">
        <v>119</v>
      </c>
      <c r="D4884" s="236">
        <v>63.68</v>
      </c>
    </row>
    <row r="4885" spans="1:4" ht="30" x14ac:dyDescent="0.25">
      <c r="A4885" s="236">
        <v>93665</v>
      </c>
      <c r="B4885" s="236" t="s">
        <v>4706</v>
      </c>
      <c r="C4885" s="236" t="s">
        <v>119</v>
      </c>
      <c r="D4885" s="236">
        <v>69.650000000000006</v>
      </c>
    </row>
    <row r="4886" spans="1:4" ht="30" x14ac:dyDescent="0.25">
      <c r="A4886" s="236">
        <v>93666</v>
      </c>
      <c r="B4886" s="236" t="s">
        <v>4707</v>
      </c>
      <c r="C4886" s="236" t="s">
        <v>119</v>
      </c>
      <c r="D4886" s="236">
        <v>78.180000000000007</v>
      </c>
    </row>
    <row r="4887" spans="1:4" ht="30" x14ac:dyDescent="0.25">
      <c r="A4887" s="236">
        <v>93674</v>
      </c>
      <c r="B4887" s="236" t="s">
        <v>4708</v>
      </c>
      <c r="C4887" s="236" t="s">
        <v>119</v>
      </c>
      <c r="D4887" s="236">
        <v>138.11000000000001</v>
      </c>
    </row>
    <row r="4888" spans="1:4" ht="30" x14ac:dyDescent="0.25">
      <c r="A4888" s="236">
        <v>93675</v>
      </c>
      <c r="B4888" s="236" t="s">
        <v>4709</v>
      </c>
      <c r="C4888" s="236" t="s">
        <v>119</v>
      </c>
      <c r="D4888" s="236">
        <v>151.16999999999999</v>
      </c>
    </row>
    <row r="4889" spans="1:4" ht="30" x14ac:dyDescent="0.25">
      <c r="A4889" s="236">
        <v>101892</v>
      </c>
      <c r="B4889" s="236" t="s">
        <v>4710</v>
      </c>
      <c r="C4889" s="236" t="s">
        <v>119</v>
      </c>
      <c r="D4889" s="236">
        <v>69.59</v>
      </c>
    </row>
    <row r="4890" spans="1:4" ht="30" x14ac:dyDescent="0.25">
      <c r="A4890" s="236">
        <v>93653</v>
      </c>
      <c r="B4890" s="236" t="s">
        <v>4711</v>
      </c>
      <c r="C4890" s="236" t="s">
        <v>119</v>
      </c>
      <c r="D4890" s="236">
        <v>11.99</v>
      </c>
    </row>
    <row r="4891" spans="1:4" ht="30" x14ac:dyDescent="0.25">
      <c r="A4891" s="236">
        <v>93654</v>
      </c>
      <c r="B4891" s="236" t="s">
        <v>4712</v>
      </c>
      <c r="C4891" s="236" t="s">
        <v>119</v>
      </c>
      <c r="D4891" s="236">
        <v>11.99</v>
      </c>
    </row>
    <row r="4892" spans="1:4" ht="30" x14ac:dyDescent="0.25">
      <c r="A4892" s="236">
        <v>93655</v>
      </c>
      <c r="B4892" s="236" t="s">
        <v>4713</v>
      </c>
      <c r="C4892" s="236" t="s">
        <v>119</v>
      </c>
      <c r="D4892" s="236">
        <v>13.22</v>
      </c>
    </row>
    <row r="4893" spans="1:4" ht="30" x14ac:dyDescent="0.25">
      <c r="A4893" s="236">
        <v>93656</v>
      </c>
      <c r="B4893" s="236" t="s">
        <v>4714</v>
      </c>
      <c r="C4893" s="236" t="s">
        <v>119</v>
      </c>
      <c r="D4893" s="236">
        <v>14.59</v>
      </c>
    </row>
    <row r="4894" spans="1:4" ht="30" x14ac:dyDescent="0.25">
      <c r="A4894" s="236">
        <v>93657</v>
      </c>
      <c r="B4894" s="236" t="s">
        <v>4715</v>
      </c>
      <c r="C4894" s="236" t="s">
        <v>119</v>
      </c>
      <c r="D4894" s="236">
        <v>16.739999999999998</v>
      </c>
    </row>
    <row r="4895" spans="1:4" ht="30" x14ac:dyDescent="0.25">
      <c r="A4895" s="236">
        <v>93658</v>
      </c>
      <c r="B4895" s="236" t="s">
        <v>4716</v>
      </c>
      <c r="C4895" s="236" t="s">
        <v>119</v>
      </c>
      <c r="D4895" s="236">
        <v>23.92</v>
      </c>
    </row>
    <row r="4896" spans="1:4" ht="30" x14ac:dyDescent="0.25">
      <c r="A4896" s="236">
        <v>93659</v>
      </c>
      <c r="B4896" s="236" t="s">
        <v>4717</v>
      </c>
      <c r="C4896" s="236" t="s">
        <v>119</v>
      </c>
      <c r="D4896" s="236">
        <v>28.19</v>
      </c>
    </row>
    <row r="4897" spans="1:4" ht="30" x14ac:dyDescent="0.25">
      <c r="A4897" s="236">
        <v>101890</v>
      </c>
      <c r="B4897" s="236" t="s">
        <v>4718</v>
      </c>
      <c r="C4897" s="236" t="s">
        <v>119</v>
      </c>
      <c r="D4897" s="236">
        <v>15.62</v>
      </c>
    </row>
    <row r="4898" spans="1:4" ht="30" x14ac:dyDescent="0.25">
      <c r="A4898" s="236">
        <v>101891</v>
      </c>
      <c r="B4898" s="236" t="s">
        <v>4719</v>
      </c>
      <c r="C4898" s="236" t="s">
        <v>119</v>
      </c>
      <c r="D4898" s="236">
        <v>29.53</v>
      </c>
    </row>
    <row r="4899" spans="1:4" ht="30" x14ac:dyDescent="0.25">
      <c r="A4899" s="236">
        <v>101895</v>
      </c>
      <c r="B4899" s="236" t="s">
        <v>4720</v>
      </c>
      <c r="C4899" s="236" t="s">
        <v>119</v>
      </c>
      <c r="D4899" s="236">
        <v>425.81</v>
      </c>
    </row>
    <row r="4900" spans="1:4" ht="30" x14ac:dyDescent="0.25">
      <c r="A4900" s="236">
        <v>101896</v>
      </c>
      <c r="B4900" s="236" t="s">
        <v>4721</v>
      </c>
      <c r="C4900" s="236" t="s">
        <v>119</v>
      </c>
      <c r="D4900" s="236">
        <v>619.35</v>
      </c>
    </row>
    <row r="4901" spans="1:4" ht="30" x14ac:dyDescent="0.25">
      <c r="A4901" s="236">
        <v>101897</v>
      </c>
      <c r="B4901" s="236" t="s">
        <v>4722</v>
      </c>
      <c r="C4901" s="236" t="s">
        <v>119</v>
      </c>
      <c r="D4901" s="236">
        <v>964.49</v>
      </c>
    </row>
    <row r="4902" spans="1:4" ht="30" x14ac:dyDescent="0.25">
      <c r="A4902" s="236">
        <v>101898</v>
      </c>
      <c r="B4902" s="236" t="s">
        <v>4723</v>
      </c>
      <c r="C4902" s="236" t="s">
        <v>119</v>
      </c>
      <c r="D4902" s="236">
        <v>1274.76</v>
      </c>
    </row>
    <row r="4903" spans="1:4" ht="30" x14ac:dyDescent="0.25">
      <c r="A4903" s="236">
        <v>101899</v>
      </c>
      <c r="B4903" s="236" t="s">
        <v>4724</v>
      </c>
      <c r="C4903" s="236" t="s">
        <v>119</v>
      </c>
      <c r="D4903" s="236">
        <v>2012.75</v>
      </c>
    </row>
    <row r="4904" spans="1:4" ht="30" x14ac:dyDescent="0.25">
      <c r="A4904" s="236">
        <v>93676</v>
      </c>
      <c r="B4904" s="236" t="s">
        <v>4725</v>
      </c>
      <c r="C4904" s="236" t="s">
        <v>119</v>
      </c>
      <c r="D4904" s="236">
        <v>168.47</v>
      </c>
    </row>
    <row r="4905" spans="1:4" ht="30" x14ac:dyDescent="0.25">
      <c r="A4905" s="236">
        <v>97711</v>
      </c>
      <c r="B4905" s="236" t="s">
        <v>4726</v>
      </c>
      <c r="C4905" s="236" t="s">
        <v>119</v>
      </c>
      <c r="D4905" s="236">
        <v>190.28</v>
      </c>
    </row>
    <row r="4906" spans="1:4" x14ac:dyDescent="0.25">
      <c r="A4906" s="236">
        <v>106020</v>
      </c>
      <c r="B4906" s="236" t="s">
        <v>4727</v>
      </c>
      <c r="C4906" s="236" t="s">
        <v>119</v>
      </c>
      <c r="D4906" s="236">
        <v>116.64</v>
      </c>
    </row>
    <row r="4907" spans="1:4" x14ac:dyDescent="0.25">
      <c r="A4907" s="236">
        <v>106031</v>
      </c>
      <c r="B4907" s="236" t="s">
        <v>4728</v>
      </c>
      <c r="C4907" s="236" t="s">
        <v>119</v>
      </c>
      <c r="D4907" s="236">
        <v>0</v>
      </c>
    </row>
    <row r="4908" spans="1:4" ht="30" x14ac:dyDescent="0.25">
      <c r="A4908" s="236">
        <v>93667</v>
      </c>
      <c r="B4908" s="236" t="s">
        <v>4729</v>
      </c>
      <c r="C4908" s="236" t="s">
        <v>119</v>
      </c>
      <c r="D4908" s="236">
        <v>68.7</v>
      </c>
    </row>
    <row r="4909" spans="1:4" ht="30" x14ac:dyDescent="0.25">
      <c r="A4909" s="236">
        <v>93668</v>
      </c>
      <c r="B4909" s="236" t="s">
        <v>4730</v>
      </c>
      <c r="C4909" s="236" t="s">
        <v>119</v>
      </c>
      <c r="D4909" s="236">
        <v>68.7</v>
      </c>
    </row>
    <row r="4910" spans="1:4" ht="30" x14ac:dyDescent="0.25">
      <c r="A4910" s="236">
        <v>93669</v>
      </c>
      <c r="B4910" s="236" t="s">
        <v>4731</v>
      </c>
      <c r="C4910" s="236" t="s">
        <v>119</v>
      </c>
      <c r="D4910" s="236">
        <v>72.39</v>
      </c>
    </row>
    <row r="4911" spans="1:4" ht="30" x14ac:dyDescent="0.25">
      <c r="A4911" s="236">
        <v>93670</v>
      </c>
      <c r="B4911" s="236" t="s">
        <v>4732</v>
      </c>
      <c r="C4911" s="236" t="s">
        <v>119</v>
      </c>
      <c r="D4911" s="236">
        <v>76.48</v>
      </c>
    </row>
    <row r="4912" spans="1:4" ht="30" x14ac:dyDescent="0.25">
      <c r="A4912" s="236">
        <v>93671</v>
      </c>
      <c r="B4912" s="236" t="s">
        <v>4733</v>
      </c>
      <c r="C4912" s="236" t="s">
        <v>119</v>
      </c>
      <c r="D4912" s="236">
        <v>82.72</v>
      </c>
    </row>
    <row r="4913" spans="1:4" ht="30" x14ac:dyDescent="0.25">
      <c r="A4913" s="236">
        <v>93672</v>
      </c>
      <c r="B4913" s="236" t="s">
        <v>4734</v>
      </c>
      <c r="C4913" s="236" t="s">
        <v>119</v>
      </c>
      <c r="D4913" s="236">
        <v>92.75</v>
      </c>
    </row>
    <row r="4914" spans="1:4" ht="30" x14ac:dyDescent="0.25">
      <c r="A4914" s="236">
        <v>93673</v>
      </c>
      <c r="B4914" s="236" t="s">
        <v>4735</v>
      </c>
      <c r="C4914" s="236" t="s">
        <v>119</v>
      </c>
      <c r="D4914" s="236">
        <v>105.55</v>
      </c>
    </row>
    <row r="4915" spans="1:4" ht="30" x14ac:dyDescent="0.25">
      <c r="A4915" s="236">
        <v>101893</v>
      </c>
      <c r="B4915" s="236" t="s">
        <v>4736</v>
      </c>
      <c r="C4915" s="236" t="s">
        <v>119</v>
      </c>
      <c r="D4915" s="236">
        <v>90.06</v>
      </c>
    </row>
    <row r="4916" spans="1:4" ht="30" x14ac:dyDescent="0.25">
      <c r="A4916" s="236">
        <v>101894</v>
      </c>
      <c r="B4916" s="236" t="s">
        <v>4737</v>
      </c>
      <c r="C4916" s="236" t="s">
        <v>119</v>
      </c>
      <c r="D4916" s="236">
        <v>166.19</v>
      </c>
    </row>
    <row r="4917" spans="1:4" x14ac:dyDescent="0.25">
      <c r="A4917" s="236">
        <v>106027</v>
      </c>
      <c r="B4917" s="236" t="s">
        <v>4738</v>
      </c>
      <c r="C4917" s="236" t="s">
        <v>119</v>
      </c>
      <c r="D4917" s="236">
        <v>73.010000000000005</v>
      </c>
    </row>
    <row r="4918" spans="1:4" x14ac:dyDescent="0.25">
      <c r="A4918" s="236">
        <v>106028</v>
      </c>
      <c r="B4918" s="236" t="s">
        <v>4739</v>
      </c>
      <c r="C4918" s="236" t="s">
        <v>119</v>
      </c>
      <c r="D4918" s="236">
        <v>0</v>
      </c>
    </row>
    <row r="4919" spans="1:4" x14ac:dyDescent="0.25">
      <c r="A4919" s="236">
        <v>106029</v>
      </c>
      <c r="B4919" s="236" t="s">
        <v>4740</v>
      </c>
      <c r="C4919" s="236" t="s">
        <v>119</v>
      </c>
      <c r="D4919" s="236">
        <v>0</v>
      </c>
    </row>
    <row r="4920" spans="1:4" x14ac:dyDescent="0.25">
      <c r="A4920" s="236">
        <v>97421</v>
      </c>
      <c r="B4920" s="236" t="s">
        <v>4741</v>
      </c>
      <c r="C4920" s="236" t="s">
        <v>119</v>
      </c>
      <c r="D4920" s="236">
        <v>0</v>
      </c>
    </row>
    <row r="4921" spans="1:4" x14ac:dyDescent="0.25">
      <c r="A4921" s="236">
        <v>97373</v>
      </c>
      <c r="B4921" s="236" t="s">
        <v>4742</v>
      </c>
      <c r="C4921" s="236" t="s">
        <v>33</v>
      </c>
      <c r="D4921" s="236">
        <v>0</v>
      </c>
    </row>
    <row r="4922" spans="1:4" x14ac:dyDescent="0.25">
      <c r="A4922" s="236">
        <v>97374</v>
      </c>
      <c r="B4922" s="236" t="s">
        <v>4743</v>
      </c>
      <c r="C4922" s="236" t="s">
        <v>33</v>
      </c>
      <c r="D4922" s="236">
        <v>0</v>
      </c>
    </row>
    <row r="4923" spans="1:4" x14ac:dyDescent="0.25">
      <c r="A4923" s="236">
        <v>97375</v>
      </c>
      <c r="B4923" s="236" t="s">
        <v>4744</v>
      </c>
      <c r="C4923" s="236" t="s">
        <v>33</v>
      </c>
      <c r="D4923" s="236">
        <v>0</v>
      </c>
    </row>
    <row r="4924" spans="1:4" x14ac:dyDescent="0.25">
      <c r="A4924" s="236">
        <v>97376</v>
      </c>
      <c r="B4924" s="236" t="s">
        <v>4745</v>
      </c>
      <c r="C4924" s="236" t="s">
        <v>33</v>
      </c>
      <c r="D4924" s="236">
        <v>0</v>
      </c>
    </row>
    <row r="4925" spans="1:4" x14ac:dyDescent="0.25">
      <c r="A4925" s="236">
        <v>97377</v>
      </c>
      <c r="B4925" s="236" t="s">
        <v>4746</v>
      </c>
      <c r="C4925" s="236" t="s">
        <v>33</v>
      </c>
      <c r="D4925" s="236">
        <v>0</v>
      </c>
    </row>
    <row r="4926" spans="1:4" x14ac:dyDescent="0.25">
      <c r="A4926" s="236">
        <v>97368</v>
      </c>
      <c r="B4926" s="236" t="s">
        <v>4747</v>
      </c>
      <c r="C4926" s="236" t="s">
        <v>33</v>
      </c>
      <c r="D4926" s="236">
        <v>0</v>
      </c>
    </row>
    <row r="4927" spans="1:4" x14ac:dyDescent="0.25">
      <c r="A4927" s="236">
        <v>97369</v>
      </c>
      <c r="B4927" s="236" t="s">
        <v>4748</v>
      </c>
      <c r="C4927" s="236" t="s">
        <v>33</v>
      </c>
      <c r="D4927" s="236">
        <v>0</v>
      </c>
    </row>
    <row r="4928" spans="1:4" x14ac:dyDescent="0.25">
      <c r="A4928" s="236">
        <v>97370</v>
      </c>
      <c r="B4928" s="236" t="s">
        <v>4749</v>
      </c>
      <c r="C4928" s="236" t="s">
        <v>33</v>
      </c>
      <c r="D4928" s="236">
        <v>0</v>
      </c>
    </row>
    <row r="4929" spans="1:4" x14ac:dyDescent="0.25">
      <c r="A4929" s="236">
        <v>97371</v>
      </c>
      <c r="B4929" s="236" t="s">
        <v>4750</v>
      </c>
      <c r="C4929" s="236" t="s">
        <v>33</v>
      </c>
      <c r="D4929" s="236">
        <v>0</v>
      </c>
    </row>
    <row r="4930" spans="1:4" x14ac:dyDescent="0.25">
      <c r="A4930" s="236">
        <v>97372</v>
      </c>
      <c r="B4930" s="236" t="s">
        <v>4751</v>
      </c>
      <c r="C4930" s="236" t="s">
        <v>33</v>
      </c>
      <c r="D4930" s="236">
        <v>0</v>
      </c>
    </row>
    <row r="4931" spans="1:4" ht="45" x14ac:dyDescent="0.25">
      <c r="A4931" s="236">
        <v>101875</v>
      </c>
      <c r="B4931" s="236" t="s">
        <v>4752</v>
      </c>
      <c r="C4931" s="236" t="s">
        <v>119</v>
      </c>
      <c r="D4931" s="236">
        <v>426.54</v>
      </c>
    </row>
    <row r="4932" spans="1:4" ht="45" x14ac:dyDescent="0.25">
      <c r="A4932" s="236">
        <v>101883</v>
      </c>
      <c r="B4932" s="236" t="s">
        <v>4753</v>
      </c>
      <c r="C4932" s="236" t="s">
        <v>119</v>
      </c>
      <c r="D4932" s="236">
        <v>565.16</v>
      </c>
    </row>
    <row r="4933" spans="1:4" ht="45" x14ac:dyDescent="0.25">
      <c r="A4933" s="236">
        <v>101879</v>
      </c>
      <c r="B4933" s="236" t="s">
        <v>4754</v>
      </c>
      <c r="C4933" s="236" t="s">
        <v>119</v>
      </c>
      <c r="D4933" s="236">
        <v>587.78</v>
      </c>
    </row>
    <row r="4934" spans="1:4" ht="45" x14ac:dyDescent="0.25">
      <c r="A4934" s="236">
        <v>106021</v>
      </c>
      <c r="B4934" s="236" t="s">
        <v>4755</v>
      </c>
      <c r="C4934" s="236" t="s">
        <v>119</v>
      </c>
      <c r="D4934" s="236">
        <v>0</v>
      </c>
    </row>
    <row r="4935" spans="1:4" ht="45" x14ac:dyDescent="0.25">
      <c r="A4935" s="236">
        <v>101880</v>
      </c>
      <c r="B4935" s="236" t="s">
        <v>4756</v>
      </c>
      <c r="C4935" s="236" t="s">
        <v>119</v>
      </c>
      <c r="D4935" s="236">
        <v>687.04</v>
      </c>
    </row>
    <row r="4936" spans="1:4" ht="45" x14ac:dyDescent="0.25">
      <c r="A4936" s="236">
        <v>101882</v>
      </c>
      <c r="B4936" s="236" t="s">
        <v>4757</v>
      </c>
      <c r="C4936" s="236" t="s">
        <v>119</v>
      </c>
      <c r="D4936" s="236">
        <v>1254.47</v>
      </c>
    </row>
    <row r="4937" spans="1:4" ht="45" x14ac:dyDescent="0.25">
      <c r="A4937" s="236">
        <v>106022</v>
      </c>
      <c r="B4937" s="236" t="s">
        <v>4758</v>
      </c>
      <c r="C4937" s="236" t="s">
        <v>119</v>
      </c>
      <c r="D4937" s="236">
        <v>0</v>
      </c>
    </row>
    <row r="4938" spans="1:4" ht="45" x14ac:dyDescent="0.25">
      <c r="A4938" s="236">
        <v>101881</v>
      </c>
      <c r="B4938" s="236" t="s">
        <v>4759</v>
      </c>
      <c r="C4938" s="236" t="s">
        <v>119</v>
      </c>
      <c r="D4938" s="236">
        <v>926.76</v>
      </c>
    </row>
    <row r="4939" spans="1:4" ht="45" x14ac:dyDescent="0.25">
      <c r="A4939" s="236">
        <v>106023</v>
      </c>
      <c r="B4939" s="236" t="s">
        <v>4760</v>
      </c>
      <c r="C4939" s="236" t="s">
        <v>119</v>
      </c>
      <c r="D4939" s="236">
        <v>0</v>
      </c>
    </row>
    <row r="4940" spans="1:4" ht="45" x14ac:dyDescent="0.25">
      <c r="A4940" s="236">
        <v>101878</v>
      </c>
      <c r="B4940" s="236" t="s">
        <v>4761</v>
      </c>
      <c r="C4940" s="236" t="s">
        <v>119</v>
      </c>
      <c r="D4940" s="236">
        <v>417.15</v>
      </c>
    </row>
    <row r="4941" spans="1:4" ht="45" x14ac:dyDescent="0.25">
      <c r="A4941" s="236">
        <v>106024</v>
      </c>
      <c r="B4941" s="236" t="s">
        <v>4762</v>
      </c>
      <c r="C4941" s="236" t="s">
        <v>119</v>
      </c>
      <c r="D4941" s="236">
        <v>0</v>
      </c>
    </row>
    <row r="4942" spans="1:4" ht="45" x14ac:dyDescent="0.25">
      <c r="A4942" s="236">
        <v>106025</v>
      </c>
      <c r="B4942" s="236" t="s">
        <v>4763</v>
      </c>
      <c r="C4942" s="236" t="s">
        <v>119</v>
      </c>
      <c r="D4942" s="236">
        <v>0</v>
      </c>
    </row>
    <row r="4943" spans="1:4" ht="45" x14ac:dyDescent="0.25">
      <c r="A4943" s="236">
        <v>106026</v>
      </c>
      <c r="B4943" s="236" t="s">
        <v>4764</v>
      </c>
      <c r="C4943" s="236" t="s">
        <v>119</v>
      </c>
      <c r="D4943" s="236">
        <v>0</v>
      </c>
    </row>
    <row r="4944" spans="1:4" ht="30" x14ac:dyDescent="0.25">
      <c r="A4944" s="236">
        <v>101877</v>
      </c>
      <c r="B4944" s="236" t="s">
        <v>4765</v>
      </c>
      <c r="C4944" s="236" t="s">
        <v>119</v>
      </c>
      <c r="D4944" s="236">
        <v>95.47</v>
      </c>
    </row>
    <row r="4945" spans="1:4" ht="30" x14ac:dyDescent="0.25">
      <c r="A4945" s="236">
        <v>101876</v>
      </c>
      <c r="B4945" s="236" t="s">
        <v>4766</v>
      </c>
      <c r="C4945" s="236" t="s">
        <v>119</v>
      </c>
      <c r="D4945" s="236">
        <v>127.27</v>
      </c>
    </row>
    <row r="4946" spans="1:4" ht="30" x14ac:dyDescent="0.25">
      <c r="A4946" s="236">
        <v>101873</v>
      </c>
      <c r="B4946" s="236" t="s">
        <v>4767</v>
      </c>
      <c r="C4946" s="236" t="s">
        <v>119</v>
      </c>
      <c r="D4946" s="236">
        <v>0</v>
      </c>
    </row>
    <row r="4947" spans="1:4" ht="30" x14ac:dyDescent="0.25">
      <c r="A4947" s="236">
        <v>101874</v>
      </c>
      <c r="B4947" s="236" t="s">
        <v>4768</v>
      </c>
      <c r="C4947" s="236" t="s">
        <v>119</v>
      </c>
      <c r="D4947" s="236">
        <v>0</v>
      </c>
    </row>
    <row r="4948" spans="1:4" ht="30" x14ac:dyDescent="0.25">
      <c r="A4948" s="236">
        <v>101871</v>
      </c>
      <c r="B4948" s="236" t="s">
        <v>4769</v>
      </c>
      <c r="C4948" s="236" t="s">
        <v>119</v>
      </c>
      <c r="D4948" s="236">
        <v>0</v>
      </c>
    </row>
    <row r="4949" spans="1:4" ht="30" x14ac:dyDescent="0.25">
      <c r="A4949" s="236">
        <v>101872</v>
      </c>
      <c r="B4949" s="236" t="s">
        <v>4770</v>
      </c>
      <c r="C4949" s="236" t="s">
        <v>119</v>
      </c>
      <c r="D4949" s="236">
        <v>0</v>
      </c>
    </row>
    <row r="4950" spans="1:4" ht="30" x14ac:dyDescent="0.25">
      <c r="A4950" s="236">
        <v>97360</v>
      </c>
      <c r="B4950" s="236" t="s">
        <v>4771</v>
      </c>
      <c r="C4950" s="236" t="s">
        <v>119</v>
      </c>
      <c r="D4950" s="236">
        <v>6438.21</v>
      </c>
    </row>
    <row r="4951" spans="1:4" ht="30" x14ac:dyDescent="0.25">
      <c r="A4951" s="236">
        <v>97361</v>
      </c>
      <c r="B4951" s="236" t="s">
        <v>4772</v>
      </c>
      <c r="C4951" s="236" t="s">
        <v>119</v>
      </c>
      <c r="D4951" s="236">
        <v>8584.2900000000009</v>
      </c>
    </row>
    <row r="4952" spans="1:4" ht="30" x14ac:dyDescent="0.25">
      <c r="A4952" s="236">
        <v>97359</v>
      </c>
      <c r="B4952" s="236" t="s">
        <v>4773</v>
      </c>
      <c r="C4952" s="236" t="s">
        <v>119</v>
      </c>
      <c r="D4952" s="236">
        <v>3365.64</v>
      </c>
    </row>
    <row r="4953" spans="1:4" ht="30" x14ac:dyDescent="0.25">
      <c r="A4953" s="236">
        <v>101946</v>
      </c>
      <c r="B4953" s="236" t="s">
        <v>4774</v>
      </c>
      <c r="C4953" s="236" t="s">
        <v>119</v>
      </c>
      <c r="D4953" s="236">
        <v>117.22</v>
      </c>
    </row>
    <row r="4954" spans="1:4" ht="30" x14ac:dyDescent="0.25">
      <c r="A4954" s="236">
        <v>97362</v>
      </c>
      <c r="B4954" s="236" t="s">
        <v>4775</v>
      </c>
      <c r="C4954" s="236" t="s">
        <v>119</v>
      </c>
      <c r="D4954" s="236">
        <v>1555.59</v>
      </c>
    </row>
    <row r="4955" spans="1:4" ht="30" x14ac:dyDescent="0.25">
      <c r="A4955" s="236">
        <v>101553</v>
      </c>
      <c r="B4955" s="236" t="s">
        <v>52281</v>
      </c>
      <c r="C4955" s="236" t="s">
        <v>119</v>
      </c>
      <c r="D4955" s="236">
        <v>16.97</v>
      </c>
    </row>
    <row r="4956" spans="1:4" ht="30" x14ac:dyDescent="0.25">
      <c r="A4956" s="236">
        <v>101554</v>
      </c>
      <c r="B4956" s="236" t="s">
        <v>52282</v>
      </c>
      <c r="C4956" s="236" t="s">
        <v>119</v>
      </c>
      <c r="D4956" s="236">
        <v>13.17</v>
      </c>
    </row>
    <row r="4957" spans="1:4" ht="30" x14ac:dyDescent="0.25">
      <c r="A4957" s="236">
        <v>101555</v>
      </c>
      <c r="B4957" s="236" t="s">
        <v>52283</v>
      </c>
      <c r="C4957" s="236" t="s">
        <v>119</v>
      </c>
      <c r="D4957" s="236">
        <v>9.7100000000000009</v>
      </c>
    </row>
    <row r="4958" spans="1:4" ht="30" x14ac:dyDescent="0.25">
      <c r="A4958" s="236">
        <v>101556</v>
      </c>
      <c r="B4958" s="236" t="s">
        <v>52284</v>
      </c>
      <c r="C4958" s="236" t="s">
        <v>119</v>
      </c>
      <c r="D4958" s="236">
        <v>9.16</v>
      </c>
    </row>
    <row r="4959" spans="1:4" ht="30" x14ac:dyDescent="0.25">
      <c r="A4959" s="236">
        <v>101537</v>
      </c>
      <c r="B4959" s="236" t="s">
        <v>52285</v>
      </c>
      <c r="C4959" s="236" t="s">
        <v>119</v>
      </c>
      <c r="D4959" s="236">
        <v>111.73</v>
      </c>
    </row>
    <row r="4960" spans="1:4" ht="30" x14ac:dyDescent="0.25">
      <c r="A4960" s="236">
        <v>101538</v>
      </c>
      <c r="B4960" s="236" t="s">
        <v>52286</v>
      </c>
      <c r="C4960" s="236" t="s">
        <v>119</v>
      </c>
      <c r="D4960" s="236">
        <v>47.35</v>
      </c>
    </row>
    <row r="4961" spans="1:4" ht="30" x14ac:dyDescent="0.25">
      <c r="A4961" s="236">
        <v>101542</v>
      </c>
      <c r="B4961" s="236" t="s">
        <v>52287</v>
      </c>
      <c r="C4961" s="236" t="s">
        <v>119</v>
      </c>
      <c r="D4961" s="236">
        <v>36.6</v>
      </c>
    </row>
    <row r="4962" spans="1:4" ht="30" x14ac:dyDescent="0.25">
      <c r="A4962" s="236">
        <v>101539</v>
      </c>
      <c r="B4962" s="236" t="s">
        <v>52288</v>
      </c>
      <c r="C4962" s="236" t="s">
        <v>119</v>
      </c>
      <c r="D4962" s="236">
        <v>81.33</v>
      </c>
    </row>
    <row r="4963" spans="1:4" ht="30" x14ac:dyDescent="0.25">
      <c r="A4963" s="236">
        <v>101543</v>
      </c>
      <c r="B4963" s="236" t="s">
        <v>52289</v>
      </c>
      <c r="C4963" s="236" t="s">
        <v>119</v>
      </c>
      <c r="D4963" s="236">
        <v>66.72</v>
      </c>
    </row>
    <row r="4964" spans="1:4" ht="30" x14ac:dyDescent="0.25">
      <c r="A4964" s="236">
        <v>101540</v>
      </c>
      <c r="B4964" s="236" t="s">
        <v>52290</v>
      </c>
      <c r="C4964" s="236" t="s">
        <v>119</v>
      </c>
      <c r="D4964" s="236">
        <v>133.88999999999999</v>
      </c>
    </row>
    <row r="4965" spans="1:4" ht="30" x14ac:dyDescent="0.25">
      <c r="A4965" s="236">
        <v>101544</v>
      </c>
      <c r="B4965" s="236" t="s">
        <v>52291</v>
      </c>
      <c r="C4965" s="236" t="s">
        <v>119</v>
      </c>
      <c r="D4965" s="236">
        <v>105.25</v>
      </c>
    </row>
    <row r="4966" spans="1:4" ht="30" x14ac:dyDescent="0.25">
      <c r="A4966" s="236">
        <v>101541</v>
      </c>
      <c r="B4966" s="236" t="s">
        <v>52292</v>
      </c>
      <c r="C4966" s="236" t="s">
        <v>119</v>
      </c>
      <c r="D4966" s="236">
        <v>175.4</v>
      </c>
    </row>
    <row r="4967" spans="1:4" ht="30" x14ac:dyDescent="0.25">
      <c r="A4967" s="236">
        <v>101545</v>
      </c>
      <c r="B4967" s="236" t="s">
        <v>52293</v>
      </c>
      <c r="C4967" s="236" t="s">
        <v>119</v>
      </c>
      <c r="D4967" s="236">
        <v>150.09</v>
      </c>
    </row>
    <row r="4968" spans="1:4" ht="30" x14ac:dyDescent="0.25">
      <c r="A4968" s="236">
        <v>106502</v>
      </c>
      <c r="B4968" s="236" t="s">
        <v>52294</v>
      </c>
      <c r="C4968" s="236" t="s">
        <v>33</v>
      </c>
      <c r="D4968" s="236">
        <v>12.74</v>
      </c>
    </row>
    <row r="4969" spans="1:4" ht="30" x14ac:dyDescent="0.25">
      <c r="A4969" s="236">
        <v>106503</v>
      </c>
      <c r="B4969" s="236" t="s">
        <v>52295</v>
      </c>
      <c r="C4969" s="236" t="s">
        <v>33</v>
      </c>
      <c r="D4969" s="236">
        <v>8.0299999999999994</v>
      </c>
    </row>
    <row r="4970" spans="1:4" ht="30" x14ac:dyDescent="0.25">
      <c r="A4970" s="236">
        <v>106504</v>
      </c>
      <c r="B4970" s="236" t="s">
        <v>52296</v>
      </c>
      <c r="C4970" s="236" t="s">
        <v>33</v>
      </c>
      <c r="D4970" s="236">
        <v>16.059999999999999</v>
      </c>
    </row>
    <row r="4971" spans="1:4" ht="30" x14ac:dyDescent="0.25">
      <c r="A4971" s="236">
        <v>106505</v>
      </c>
      <c r="B4971" s="236" t="s">
        <v>52297</v>
      </c>
      <c r="C4971" s="236" t="s">
        <v>33</v>
      </c>
      <c r="D4971" s="236">
        <v>5.22</v>
      </c>
    </row>
    <row r="4972" spans="1:4" ht="30" x14ac:dyDescent="0.25">
      <c r="A4972" s="236">
        <v>106526</v>
      </c>
      <c r="B4972" s="236" t="s">
        <v>52298</v>
      </c>
      <c r="C4972" s="236" t="s">
        <v>33</v>
      </c>
      <c r="D4972" s="236">
        <v>0</v>
      </c>
    </row>
    <row r="4973" spans="1:4" ht="30" x14ac:dyDescent="0.25">
      <c r="A4973" s="236">
        <v>106506</v>
      </c>
      <c r="B4973" s="236" t="s">
        <v>52299</v>
      </c>
      <c r="C4973" s="236" t="s">
        <v>33</v>
      </c>
      <c r="D4973" s="236">
        <v>9.83</v>
      </c>
    </row>
    <row r="4974" spans="1:4" ht="30" x14ac:dyDescent="0.25">
      <c r="A4974" s="236">
        <v>106507</v>
      </c>
      <c r="B4974" s="236" t="s">
        <v>52300</v>
      </c>
      <c r="C4974" s="236" t="s">
        <v>33</v>
      </c>
      <c r="D4974" s="236">
        <v>6.31</v>
      </c>
    </row>
    <row r="4975" spans="1:4" ht="30" x14ac:dyDescent="0.25">
      <c r="A4975" s="236">
        <v>106508</v>
      </c>
      <c r="B4975" s="236" t="s">
        <v>52301</v>
      </c>
      <c r="C4975" s="236" t="s">
        <v>33</v>
      </c>
      <c r="D4975" s="236">
        <v>12.43</v>
      </c>
    </row>
    <row r="4976" spans="1:4" ht="30" x14ac:dyDescent="0.25">
      <c r="A4976" s="236">
        <v>106509</v>
      </c>
      <c r="B4976" s="236" t="s">
        <v>52302</v>
      </c>
      <c r="C4976" s="236" t="s">
        <v>33</v>
      </c>
      <c r="D4976" s="236">
        <v>4.12</v>
      </c>
    </row>
    <row r="4977" spans="1:4" ht="30" x14ac:dyDescent="0.25">
      <c r="A4977" s="236">
        <v>106527</v>
      </c>
      <c r="B4977" s="236" t="s">
        <v>52303</v>
      </c>
      <c r="C4977" s="236" t="s">
        <v>33</v>
      </c>
      <c r="D4977" s="236">
        <v>0</v>
      </c>
    </row>
    <row r="4978" spans="1:4" ht="45" x14ac:dyDescent="0.25">
      <c r="A4978" s="236">
        <v>106499</v>
      </c>
      <c r="B4978" s="236" t="s">
        <v>52304</v>
      </c>
      <c r="C4978" s="236" t="s">
        <v>33</v>
      </c>
      <c r="D4978" s="236">
        <v>0</v>
      </c>
    </row>
    <row r="4979" spans="1:4" ht="45" x14ac:dyDescent="0.25">
      <c r="A4979" s="236">
        <v>106500</v>
      </c>
      <c r="B4979" s="236" t="s">
        <v>52305</v>
      </c>
      <c r="C4979" s="236" t="s">
        <v>33</v>
      </c>
      <c r="D4979" s="236">
        <v>0</v>
      </c>
    </row>
    <row r="4980" spans="1:4" ht="45" x14ac:dyDescent="0.25">
      <c r="A4980" s="236">
        <v>106501</v>
      </c>
      <c r="B4980" s="236" t="s">
        <v>52306</v>
      </c>
      <c r="C4980" s="236" t="s">
        <v>33</v>
      </c>
      <c r="D4980" s="236">
        <v>0</v>
      </c>
    </row>
    <row r="4981" spans="1:4" ht="30" x14ac:dyDescent="0.25">
      <c r="A4981" s="236">
        <v>101560</v>
      </c>
      <c r="B4981" s="236" t="s">
        <v>52307</v>
      </c>
      <c r="C4981" s="236" t="s">
        <v>33</v>
      </c>
      <c r="D4981" s="236">
        <v>11.52</v>
      </c>
    </row>
    <row r="4982" spans="1:4" ht="30" x14ac:dyDescent="0.25">
      <c r="A4982" s="236">
        <v>101568</v>
      </c>
      <c r="B4982" s="236" t="s">
        <v>52308</v>
      </c>
      <c r="C4982" s="236" t="s">
        <v>33</v>
      </c>
      <c r="D4982" s="236">
        <v>140.05000000000001</v>
      </c>
    </row>
    <row r="4983" spans="1:4" ht="30" x14ac:dyDescent="0.25">
      <c r="A4983" s="236">
        <v>101561</v>
      </c>
      <c r="B4983" s="236" t="s">
        <v>52309</v>
      </c>
      <c r="C4983" s="236" t="s">
        <v>33</v>
      </c>
      <c r="D4983" s="236">
        <v>18.3</v>
      </c>
    </row>
    <row r="4984" spans="1:4" ht="30" x14ac:dyDescent="0.25">
      <c r="A4984" s="236">
        <v>101562</v>
      </c>
      <c r="B4984" s="236" t="s">
        <v>52310</v>
      </c>
      <c r="C4984" s="236" t="s">
        <v>33</v>
      </c>
      <c r="D4984" s="236">
        <v>28.3</v>
      </c>
    </row>
    <row r="4985" spans="1:4" ht="30" x14ac:dyDescent="0.25">
      <c r="A4985" s="236">
        <v>101563</v>
      </c>
      <c r="B4985" s="236" t="s">
        <v>52311</v>
      </c>
      <c r="C4985" s="236" t="s">
        <v>33</v>
      </c>
      <c r="D4985" s="236">
        <v>39.96</v>
      </c>
    </row>
    <row r="4986" spans="1:4" ht="30" x14ac:dyDescent="0.25">
      <c r="A4986" s="236">
        <v>101564</v>
      </c>
      <c r="B4986" s="236" t="s">
        <v>52312</v>
      </c>
      <c r="C4986" s="236" t="s">
        <v>33</v>
      </c>
      <c r="D4986" s="236">
        <v>59.03</v>
      </c>
    </row>
    <row r="4987" spans="1:4" ht="30" x14ac:dyDescent="0.25">
      <c r="A4987" s="236">
        <v>101565</v>
      </c>
      <c r="B4987" s="236" t="s">
        <v>52313</v>
      </c>
      <c r="C4987" s="236" t="s">
        <v>33</v>
      </c>
      <c r="D4987" s="236">
        <v>82.52</v>
      </c>
    </row>
    <row r="4988" spans="1:4" ht="30" x14ac:dyDescent="0.25">
      <c r="A4988" s="236">
        <v>101567</v>
      </c>
      <c r="B4988" s="236" t="s">
        <v>52314</v>
      </c>
      <c r="C4988" s="236" t="s">
        <v>33</v>
      </c>
      <c r="D4988" s="236">
        <v>107.12</v>
      </c>
    </row>
    <row r="4989" spans="1:4" x14ac:dyDescent="0.25">
      <c r="A4989" s="236">
        <v>106524</v>
      </c>
      <c r="B4989" s="236" t="s">
        <v>52315</v>
      </c>
      <c r="C4989" s="236" t="s">
        <v>33</v>
      </c>
      <c r="D4989" s="236">
        <v>0</v>
      </c>
    </row>
    <row r="4990" spans="1:4" ht="30" x14ac:dyDescent="0.25">
      <c r="A4990" s="236">
        <v>106525</v>
      </c>
      <c r="B4990" s="236" t="s">
        <v>52316</v>
      </c>
      <c r="C4990" s="236" t="s">
        <v>119</v>
      </c>
      <c r="D4990" s="236">
        <v>0</v>
      </c>
    </row>
    <row r="4991" spans="1:4" ht="30" x14ac:dyDescent="0.25">
      <c r="A4991" s="236">
        <v>101551</v>
      </c>
      <c r="B4991" s="236" t="s">
        <v>52317</v>
      </c>
      <c r="C4991" s="236" t="s">
        <v>119</v>
      </c>
      <c r="D4991" s="236">
        <v>0</v>
      </c>
    </row>
    <row r="4992" spans="1:4" ht="30" x14ac:dyDescent="0.25">
      <c r="A4992" s="236">
        <v>101552</v>
      </c>
      <c r="B4992" s="236" t="s">
        <v>52318</v>
      </c>
      <c r="C4992" s="236" t="s">
        <v>119</v>
      </c>
      <c r="D4992" s="236">
        <v>0</v>
      </c>
    </row>
    <row r="4993" spans="1:4" ht="30" x14ac:dyDescent="0.25">
      <c r="A4993" s="236">
        <v>101550</v>
      </c>
      <c r="B4993" s="236" t="s">
        <v>52319</v>
      </c>
      <c r="C4993" s="236" t="s">
        <v>119</v>
      </c>
      <c r="D4993" s="236">
        <v>0</v>
      </c>
    </row>
    <row r="4994" spans="1:4" ht="30" x14ac:dyDescent="0.25">
      <c r="A4994" s="236">
        <v>101501</v>
      </c>
      <c r="B4994" s="236" t="s">
        <v>52320</v>
      </c>
      <c r="C4994" s="236" t="s">
        <v>119</v>
      </c>
      <c r="D4994" s="236">
        <v>2041.46</v>
      </c>
    </row>
    <row r="4995" spans="1:4" ht="30" x14ac:dyDescent="0.25">
      <c r="A4995" s="236">
        <v>101502</v>
      </c>
      <c r="B4995" s="236" t="s">
        <v>52321</v>
      </c>
      <c r="C4995" s="236" t="s">
        <v>119</v>
      </c>
      <c r="D4995" s="236">
        <v>2226.44</v>
      </c>
    </row>
    <row r="4996" spans="1:4" ht="30" x14ac:dyDescent="0.25">
      <c r="A4996" s="236">
        <v>101503</v>
      </c>
      <c r="B4996" s="236" t="s">
        <v>52322</v>
      </c>
      <c r="C4996" s="236" t="s">
        <v>119</v>
      </c>
      <c r="D4996" s="236">
        <v>2251.75</v>
      </c>
    </row>
    <row r="4997" spans="1:4" ht="30" x14ac:dyDescent="0.25">
      <c r="A4997" s="236">
        <v>101504</v>
      </c>
      <c r="B4997" s="236" t="s">
        <v>52323</v>
      </c>
      <c r="C4997" s="236" t="s">
        <v>119</v>
      </c>
      <c r="D4997" s="236">
        <v>2486.86</v>
      </c>
    </row>
    <row r="4998" spans="1:4" ht="30" x14ac:dyDescent="0.25">
      <c r="A4998" s="236">
        <v>101497</v>
      </c>
      <c r="B4998" s="236" t="s">
        <v>52324</v>
      </c>
      <c r="C4998" s="236" t="s">
        <v>119</v>
      </c>
      <c r="D4998" s="236">
        <v>2057.52</v>
      </c>
    </row>
    <row r="4999" spans="1:4" ht="30" x14ac:dyDescent="0.25">
      <c r="A4999" s="236">
        <v>101498</v>
      </c>
      <c r="B4999" s="236" t="s">
        <v>52325</v>
      </c>
      <c r="C4999" s="236" t="s">
        <v>119</v>
      </c>
      <c r="D4999" s="236">
        <v>2242.5</v>
      </c>
    </row>
    <row r="5000" spans="1:4" ht="30" x14ac:dyDescent="0.25">
      <c r="A5000" s="236">
        <v>101499</v>
      </c>
      <c r="B5000" s="236" t="s">
        <v>52326</v>
      </c>
      <c r="C5000" s="236" t="s">
        <v>119</v>
      </c>
      <c r="D5000" s="236">
        <v>2267.81</v>
      </c>
    </row>
    <row r="5001" spans="1:4" ht="30" x14ac:dyDescent="0.25">
      <c r="A5001" s="236">
        <v>101500</v>
      </c>
      <c r="B5001" s="236" t="s">
        <v>52327</v>
      </c>
      <c r="C5001" s="236" t="s">
        <v>119</v>
      </c>
      <c r="D5001" s="236">
        <v>2502.92</v>
      </c>
    </row>
    <row r="5002" spans="1:4" ht="30" x14ac:dyDescent="0.25">
      <c r="A5002" s="236">
        <v>101493</v>
      </c>
      <c r="B5002" s="236" t="s">
        <v>52328</v>
      </c>
      <c r="C5002" s="236" t="s">
        <v>119</v>
      </c>
      <c r="D5002" s="236">
        <v>1767.13</v>
      </c>
    </row>
    <row r="5003" spans="1:4" ht="30" x14ac:dyDescent="0.25">
      <c r="A5003" s="236">
        <v>101494</v>
      </c>
      <c r="B5003" s="236" t="s">
        <v>52329</v>
      </c>
      <c r="C5003" s="236" t="s">
        <v>119</v>
      </c>
      <c r="D5003" s="236">
        <v>1889.34</v>
      </c>
    </row>
    <row r="5004" spans="1:4" ht="30" x14ac:dyDescent="0.25">
      <c r="A5004" s="236">
        <v>101495</v>
      </c>
      <c r="B5004" s="236" t="s">
        <v>52330</v>
      </c>
      <c r="C5004" s="236" t="s">
        <v>119</v>
      </c>
      <c r="D5004" s="236">
        <v>1906.06</v>
      </c>
    </row>
    <row r="5005" spans="1:4" ht="30" x14ac:dyDescent="0.25">
      <c r="A5005" s="236">
        <v>101496</v>
      </c>
      <c r="B5005" s="236" t="s">
        <v>52331</v>
      </c>
      <c r="C5005" s="236" t="s">
        <v>119</v>
      </c>
      <c r="D5005" s="236">
        <v>2072.92</v>
      </c>
    </row>
    <row r="5006" spans="1:4" ht="30" x14ac:dyDescent="0.25">
      <c r="A5006" s="236">
        <v>101489</v>
      </c>
      <c r="B5006" s="236" t="s">
        <v>52332</v>
      </c>
      <c r="C5006" s="236" t="s">
        <v>119</v>
      </c>
      <c r="D5006" s="236">
        <v>1792.68</v>
      </c>
    </row>
    <row r="5007" spans="1:4" ht="30" x14ac:dyDescent="0.25">
      <c r="A5007" s="236">
        <v>101490</v>
      </c>
      <c r="B5007" s="236" t="s">
        <v>52333</v>
      </c>
      <c r="C5007" s="236" t="s">
        <v>119</v>
      </c>
      <c r="D5007" s="236">
        <v>1914.89</v>
      </c>
    </row>
    <row r="5008" spans="1:4" ht="30" x14ac:dyDescent="0.25">
      <c r="A5008" s="236">
        <v>101491</v>
      </c>
      <c r="B5008" s="236" t="s">
        <v>52334</v>
      </c>
      <c r="C5008" s="236" t="s">
        <v>119</v>
      </c>
      <c r="D5008" s="236">
        <v>1931.61</v>
      </c>
    </row>
    <row r="5009" spans="1:4" ht="30" x14ac:dyDescent="0.25">
      <c r="A5009" s="236">
        <v>101492</v>
      </c>
      <c r="B5009" s="236" t="s">
        <v>52335</v>
      </c>
      <c r="C5009" s="236" t="s">
        <v>119</v>
      </c>
      <c r="D5009" s="236">
        <v>2098.4699999999998</v>
      </c>
    </row>
    <row r="5010" spans="1:4" ht="30" x14ac:dyDescent="0.25">
      <c r="A5010" s="236">
        <v>101509</v>
      </c>
      <c r="B5010" s="236" t="s">
        <v>52336</v>
      </c>
      <c r="C5010" s="236" t="s">
        <v>119</v>
      </c>
      <c r="D5010" s="236">
        <v>2228.11</v>
      </c>
    </row>
    <row r="5011" spans="1:4" ht="30" x14ac:dyDescent="0.25">
      <c r="A5011" s="236">
        <v>101510</v>
      </c>
      <c r="B5011" s="236" t="s">
        <v>52337</v>
      </c>
      <c r="C5011" s="236" t="s">
        <v>119</v>
      </c>
      <c r="D5011" s="236">
        <v>2474.75</v>
      </c>
    </row>
    <row r="5012" spans="1:4" ht="30" x14ac:dyDescent="0.25">
      <c r="A5012" s="236">
        <v>101511</v>
      </c>
      <c r="B5012" s="236" t="s">
        <v>52338</v>
      </c>
      <c r="C5012" s="236" t="s">
        <v>119</v>
      </c>
      <c r="D5012" s="236">
        <v>2508.4899999999998</v>
      </c>
    </row>
    <row r="5013" spans="1:4" ht="30" x14ac:dyDescent="0.25">
      <c r="A5013" s="236">
        <v>101512</v>
      </c>
      <c r="B5013" s="236" t="s">
        <v>52339</v>
      </c>
      <c r="C5013" s="236" t="s">
        <v>119</v>
      </c>
      <c r="D5013" s="236">
        <v>2810.65</v>
      </c>
    </row>
    <row r="5014" spans="1:4" ht="30" x14ac:dyDescent="0.25">
      <c r="A5014" s="236">
        <v>101505</v>
      </c>
      <c r="B5014" s="236" t="s">
        <v>52340</v>
      </c>
      <c r="C5014" s="236" t="s">
        <v>119</v>
      </c>
      <c r="D5014" s="236">
        <v>2194.5100000000002</v>
      </c>
    </row>
    <row r="5015" spans="1:4" ht="30" x14ac:dyDescent="0.25">
      <c r="A5015" s="236">
        <v>101506</v>
      </c>
      <c r="B5015" s="236" t="s">
        <v>52341</v>
      </c>
      <c r="C5015" s="236" t="s">
        <v>119</v>
      </c>
      <c r="D5015" s="236">
        <v>2441.15</v>
      </c>
    </row>
    <row r="5016" spans="1:4" ht="30" x14ac:dyDescent="0.25">
      <c r="A5016" s="236">
        <v>101507</v>
      </c>
      <c r="B5016" s="236" t="s">
        <v>52342</v>
      </c>
      <c r="C5016" s="236" t="s">
        <v>119</v>
      </c>
      <c r="D5016" s="236">
        <v>2474.89</v>
      </c>
    </row>
    <row r="5017" spans="1:4" ht="30" x14ac:dyDescent="0.25">
      <c r="A5017" s="236">
        <v>101508</v>
      </c>
      <c r="B5017" s="236" t="s">
        <v>52343</v>
      </c>
      <c r="C5017" s="236" t="s">
        <v>119</v>
      </c>
      <c r="D5017" s="236">
        <v>2777.05</v>
      </c>
    </row>
    <row r="5018" spans="1:4" ht="30" x14ac:dyDescent="0.25">
      <c r="A5018" s="236">
        <v>101525</v>
      </c>
      <c r="B5018" s="236" t="s">
        <v>52344</v>
      </c>
      <c r="C5018" s="236" t="s">
        <v>119</v>
      </c>
      <c r="D5018" s="236">
        <v>1180.31</v>
      </c>
    </row>
    <row r="5019" spans="1:4" ht="30" x14ac:dyDescent="0.25">
      <c r="A5019" s="236">
        <v>101526</v>
      </c>
      <c r="B5019" s="236" t="s">
        <v>52345</v>
      </c>
      <c r="C5019" s="236" t="s">
        <v>119</v>
      </c>
      <c r="D5019" s="236">
        <v>1400.28</v>
      </c>
    </row>
    <row r="5020" spans="1:4" ht="30" x14ac:dyDescent="0.25">
      <c r="A5020" s="236">
        <v>101527</v>
      </c>
      <c r="B5020" s="236" t="s">
        <v>52346</v>
      </c>
      <c r="C5020" s="236" t="s">
        <v>119</v>
      </c>
      <c r="D5020" s="236">
        <v>1430.38</v>
      </c>
    </row>
    <row r="5021" spans="1:4" ht="30" x14ac:dyDescent="0.25">
      <c r="A5021" s="236">
        <v>101528</v>
      </c>
      <c r="B5021" s="236" t="s">
        <v>52347</v>
      </c>
      <c r="C5021" s="236" t="s">
        <v>119</v>
      </c>
      <c r="D5021" s="236">
        <v>1669.56</v>
      </c>
    </row>
    <row r="5022" spans="1:4" ht="30" x14ac:dyDescent="0.25">
      <c r="A5022" s="236">
        <v>101521</v>
      </c>
      <c r="B5022" s="236" t="s">
        <v>52348</v>
      </c>
      <c r="C5022" s="236" t="s">
        <v>119</v>
      </c>
      <c r="D5022" s="236">
        <v>1196.3800000000001</v>
      </c>
    </row>
    <row r="5023" spans="1:4" ht="30" x14ac:dyDescent="0.25">
      <c r="A5023" s="236">
        <v>101522</v>
      </c>
      <c r="B5023" s="236" t="s">
        <v>52349</v>
      </c>
      <c r="C5023" s="236" t="s">
        <v>119</v>
      </c>
      <c r="D5023" s="236">
        <v>1416.35</v>
      </c>
    </row>
    <row r="5024" spans="1:4" ht="30" x14ac:dyDescent="0.25">
      <c r="A5024" s="236">
        <v>101523</v>
      </c>
      <c r="B5024" s="236" t="s">
        <v>52350</v>
      </c>
      <c r="C5024" s="236" t="s">
        <v>119</v>
      </c>
      <c r="D5024" s="236">
        <v>1446.45</v>
      </c>
    </row>
    <row r="5025" spans="1:4" ht="30" x14ac:dyDescent="0.25">
      <c r="A5025" s="236">
        <v>101524</v>
      </c>
      <c r="B5025" s="236" t="s">
        <v>52351</v>
      </c>
      <c r="C5025" s="236" t="s">
        <v>119</v>
      </c>
      <c r="D5025" s="236">
        <v>1685.63</v>
      </c>
    </row>
    <row r="5026" spans="1:4" ht="30" x14ac:dyDescent="0.25">
      <c r="A5026" s="236">
        <v>101517</v>
      </c>
      <c r="B5026" s="236" t="s">
        <v>52352</v>
      </c>
      <c r="C5026" s="236" t="s">
        <v>119</v>
      </c>
      <c r="D5026" s="236">
        <v>887.22</v>
      </c>
    </row>
    <row r="5027" spans="1:4" ht="30" x14ac:dyDescent="0.25">
      <c r="A5027" s="236">
        <v>101518</v>
      </c>
      <c r="B5027" s="236" t="s">
        <v>52353</v>
      </c>
      <c r="C5027" s="236" t="s">
        <v>119</v>
      </c>
      <c r="D5027" s="236">
        <v>1033.8699999999999</v>
      </c>
    </row>
    <row r="5028" spans="1:4" ht="30" x14ac:dyDescent="0.25">
      <c r="A5028" s="236">
        <v>101519</v>
      </c>
      <c r="B5028" s="236" t="s">
        <v>52354</v>
      </c>
      <c r="C5028" s="236" t="s">
        <v>119</v>
      </c>
      <c r="D5028" s="236">
        <v>1053.93</v>
      </c>
    </row>
    <row r="5029" spans="1:4" ht="30" x14ac:dyDescent="0.25">
      <c r="A5029" s="236">
        <v>101520</v>
      </c>
      <c r="B5029" s="236" t="s">
        <v>52355</v>
      </c>
      <c r="C5029" s="236" t="s">
        <v>119</v>
      </c>
      <c r="D5029" s="236">
        <v>1213.3900000000001</v>
      </c>
    </row>
    <row r="5030" spans="1:4" ht="30" x14ac:dyDescent="0.25">
      <c r="A5030" s="236">
        <v>101513</v>
      </c>
      <c r="B5030" s="236" t="s">
        <v>52356</v>
      </c>
      <c r="C5030" s="236" t="s">
        <v>119</v>
      </c>
      <c r="D5030" s="236">
        <v>912.77</v>
      </c>
    </row>
    <row r="5031" spans="1:4" ht="30" x14ac:dyDescent="0.25">
      <c r="A5031" s="236">
        <v>101514</v>
      </c>
      <c r="B5031" s="236" t="s">
        <v>52357</v>
      </c>
      <c r="C5031" s="236" t="s">
        <v>119</v>
      </c>
      <c r="D5031" s="236">
        <v>1059.42</v>
      </c>
    </row>
    <row r="5032" spans="1:4" ht="30" x14ac:dyDescent="0.25">
      <c r="A5032" s="236">
        <v>101515</v>
      </c>
      <c r="B5032" s="236" t="s">
        <v>52358</v>
      </c>
      <c r="C5032" s="236" t="s">
        <v>119</v>
      </c>
      <c r="D5032" s="236">
        <v>1079.48</v>
      </c>
    </row>
    <row r="5033" spans="1:4" ht="30" x14ac:dyDescent="0.25">
      <c r="A5033" s="236">
        <v>101516</v>
      </c>
      <c r="B5033" s="236" t="s">
        <v>52359</v>
      </c>
      <c r="C5033" s="236" t="s">
        <v>119</v>
      </c>
      <c r="D5033" s="236">
        <v>1238.94</v>
      </c>
    </row>
    <row r="5034" spans="1:4" ht="30" x14ac:dyDescent="0.25">
      <c r="A5034" s="236">
        <v>101533</v>
      </c>
      <c r="B5034" s="236" t="s">
        <v>52360</v>
      </c>
      <c r="C5034" s="236" t="s">
        <v>119</v>
      </c>
      <c r="D5034" s="236">
        <v>1387.69</v>
      </c>
    </row>
    <row r="5035" spans="1:4" ht="30" x14ac:dyDescent="0.25">
      <c r="A5035" s="236">
        <v>101534</v>
      </c>
      <c r="B5035" s="236" t="s">
        <v>52361</v>
      </c>
      <c r="C5035" s="236" t="s">
        <v>119</v>
      </c>
      <c r="D5035" s="236">
        <v>1680.99</v>
      </c>
    </row>
    <row r="5036" spans="1:4" ht="30" x14ac:dyDescent="0.25">
      <c r="A5036" s="236">
        <v>101535</v>
      </c>
      <c r="B5036" s="236" t="s">
        <v>52362</v>
      </c>
      <c r="C5036" s="236" t="s">
        <v>119</v>
      </c>
      <c r="D5036" s="236">
        <v>1721.12</v>
      </c>
    </row>
    <row r="5037" spans="1:4" ht="30" x14ac:dyDescent="0.25">
      <c r="A5037" s="236">
        <v>101536</v>
      </c>
      <c r="B5037" s="236" t="s">
        <v>52363</v>
      </c>
      <c r="C5037" s="236" t="s">
        <v>119</v>
      </c>
      <c r="D5037" s="236">
        <v>2040.03</v>
      </c>
    </row>
    <row r="5038" spans="1:4" ht="30" x14ac:dyDescent="0.25">
      <c r="A5038" s="236">
        <v>101529</v>
      </c>
      <c r="B5038" s="236" t="s">
        <v>52364</v>
      </c>
      <c r="C5038" s="236" t="s">
        <v>119</v>
      </c>
      <c r="D5038" s="236">
        <v>1354.1</v>
      </c>
    </row>
    <row r="5039" spans="1:4" ht="30" x14ac:dyDescent="0.25">
      <c r="A5039" s="236">
        <v>101530</v>
      </c>
      <c r="B5039" s="236" t="s">
        <v>52365</v>
      </c>
      <c r="C5039" s="236" t="s">
        <v>119</v>
      </c>
      <c r="D5039" s="236">
        <v>1647.4</v>
      </c>
    </row>
    <row r="5040" spans="1:4" ht="30" x14ac:dyDescent="0.25">
      <c r="A5040" s="236">
        <v>101531</v>
      </c>
      <c r="B5040" s="236" t="s">
        <v>52366</v>
      </c>
      <c r="C5040" s="236" t="s">
        <v>119</v>
      </c>
      <c r="D5040" s="236">
        <v>1687.53</v>
      </c>
    </row>
    <row r="5041" spans="1:4" ht="30" x14ac:dyDescent="0.25">
      <c r="A5041" s="236">
        <v>101532</v>
      </c>
      <c r="B5041" s="236" t="s">
        <v>52367</v>
      </c>
      <c r="C5041" s="236" t="s">
        <v>119</v>
      </c>
      <c r="D5041" s="236">
        <v>2006.44</v>
      </c>
    </row>
    <row r="5042" spans="1:4" x14ac:dyDescent="0.25">
      <c r="A5042" s="236">
        <v>106510</v>
      </c>
      <c r="B5042" s="236" t="s">
        <v>52368</v>
      </c>
      <c r="C5042" s="236" t="s">
        <v>119</v>
      </c>
      <c r="D5042" s="236">
        <v>0</v>
      </c>
    </row>
    <row r="5043" spans="1:4" x14ac:dyDescent="0.25">
      <c r="A5043" s="236">
        <v>106514</v>
      </c>
      <c r="B5043" s="236" t="s">
        <v>52369</v>
      </c>
      <c r="C5043" s="236" t="s">
        <v>119</v>
      </c>
      <c r="D5043" s="236">
        <v>0</v>
      </c>
    </row>
    <row r="5044" spans="1:4" x14ac:dyDescent="0.25">
      <c r="A5044" s="236">
        <v>106511</v>
      </c>
      <c r="B5044" s="236" t="s">
        <v>52370</v>
      </c>
      <c r="C5044" s="236" t="s">
        <v>119</v>
      </c>
      <c r="D5044" s="236">
        <v>0</v>
      </c>
    </row>
    <row r="5045" spans="1:4" x14ac:dyDescent="0.25">
      <c r="A5045" s="236">
        <v>106515</v>
      </c>
      <c r="B5045" s="236" t="s">
        <v>52371</v>
      </c>
      <c r="C5045" s="236" t="s">
        <v>119</v>
      </c>
      <c r="D5045" s="236">
        <v>0</v>
      </c>
    </row>
    <row r="5046" spans="1:4" x14ac:dyDescent="0.25">
      <c r="A5046" s="236">
        <v>106512</v>
      </c>
      <c r="B5046" s="236" t="s">
        <v>52372</v>
      </c>
      <c r="C5046" s="236" t="s">
        <v>119</v>
      </c>
      <c r="D5046" s="236">
        <v>0</v>
      </c>
    </row>
    <row r="5047" spans="1:4" x14ac:dyDescent="0.25">
      <c r="A5047" s="236">
        <v>106516</v>
      </c>
      <c r="B5047" s="236" t="s">
        <v>52373</v>
      </c>
      <c r="C5047" s="236" t="s">
        <v>119</v>
      </c>
      <c r="D5047" s="236">
        <v>0</v>
      </c>
    </row>
    <row r="5048" spans="1:4" x14ac:dyDescent="0.25">
      <c r="A5048" s="236">
        <v>106513</v>
      </c>
      <c r="B5048" s="236" t="s">
        <v>52374</v>
      </c>
      <c r="C5048" s="236" t="s">
        <v>119</v>
      </c>
      <c r="D5048" s="236">
        <v>0</v>
      </c>
    </row>
    <row r="5049" spans="1:4" x14ac:dyDescent="0.25">
      <c r="A5049" s="236">
        <v>106517</v>
      </c>
      <c r="B5049" s="236" t="s">
        <v>52375</v>
      </c>
      <c r="C5049" s="236" t="s">
        <v>119</v>
      </c>
      <c r="D5049" s="236">
        <v>0</v>
      </c>
    </row>
    <row r="5050" spans="1:4" x14ac:dyDescent="0.25">
      <c r="A5050" s="236">
        <v>106518</v>
      </c>
      <c r="B5050" s="236" t="s">
        <v>52376</v>
      </c>
      <c r="C5050" s="236" t="s">
        <v>119</v>
      </c>
      <c r="D5050" s="236">
        <v>0</v>
      </c>
    </row>
    <row r="5051" spans="1:4" x14ac:dyDescent="0.25">
      <c r="A5051" s="236">
        <v>106519</v>
      </c>
      <c r="B5051" s="236" t="s">
        <v>52377</v>
      </c>
      <c r="C5051" s="236" t="s">
        <v>119</v>
      </c>
      <c r="D5051" s="236">
        <v>0</v>
      </c>
    </row>
    <row r="5052" spans="1:4" x14ac:dyDescent="0.25">
      <c r="A5052" s="236">
        <v>106520</v>
      </c>
      <c r="B5052" s="236" t="s">
        <v>52378</v>
      </c>
      <c r="C5052" s="236" t="s">
        <v>119</v>
      </c>
      <c r="D5052" s="236">
        <v>0</v>
      </c>
    </row>
    <row r="5053" spans="1:4" x14ac:dyDescent="0.25">
      <c r="A5053" s="236">
        <v>106521</v>
      </c>
      <c r="B5053" s="236" t="s">
        <v>52379</v>
      </c>
      <c r="C5053" s="236" t="s">
        <v>119</v>
      </c>
      <c r="D5053" s="236">
        <v>0</v>
      </c>
    </row>
    <row r="5054" spans="1:4" x14ac:dyDescent="0.25">
      <c r="A5054" s="236">
        <v>106522</v>
      </c>
      <c r="B5054" s="236" t="s">
        <v>52380</v>
      </c>
      <c r="C5054" s="236" t="s">
        <v>119</v>
      </c>
      <c r="D5054" s="236">
        <v>0</v>
      </c>
    </row>
    <row r="5055" spans="1:4" x14ac:dyDescent="0.25">
      <c r="A5055" s="236">
        <v>106523</v>
      </c>
      <c r="B5055" s="236" t="s">
        <v>52381</v>
      </c>
      <c r="C5055" s="236" t="s">
        <v>119</v>
      </c>
      <c r="D5055" s="236">
        <v>0</v>
      </c>
    </row>
    <row r="5056" spans="1:4" ht="30" x14ac:dyDescent="0.25">
      <c r="A5056" s="236">
        <v>101549</v>
      </c>
      <c r="B5056" s="236" t="s">
        <v>52382</v>
      </c>
      <c r="C5056" s="236" t="s">
        <v>119</v>
      </c>
      <c r="D5056" s="236">
        <v>23.15</v>
      </c>
    </row>
    <row r="5057" spans="1:4" x14ac:dyDescent="0.25">
      <c r="A5057" s="236">
        <v>101547</v>
      </c>
      <c r="B5057" s="236" t="s">
        <v>52383</v>
      </c>
      <c r="C5057" s="236" t="s">
        <v>119</v>
      </c>
      <c r="D5057" s="236">
        <v>89.71</v>
      </c>
    </row>
    <row r="5058" spans="1:4" x14ac:dyDescent="0.25">
      <c r="A5058" s="236">
        <v>101546</v>
      </c>
      <c r="B5058" s="236" t="s">
        <v>52384</v>
      </c>
      <c r="C5058" s="236" t="s">
        <v>119</v>
      </c>
      <c r="D5058" s="236">
        <v>29.48</v>
      </c>
    </row>
    <row r="5059" spans="1:4" x14ac:dyDescent="0.25">
      <c r="A5059" s="236">
        <v>101548</v>
      </c>
      <c r="B5059" s="236" t="s">
        <v>52385</v>
      </c>
      <c r="C5059" s="236" t="s">
        <v>119</v>
      </c>
      <c r="D5059" s="236">
        <v>8.23</v>
      </c>
    </row>
    <row r="5060" spans="1:4" x14ac:dyDescent="0.25">
      <c r="A5060" s="236">
        <v>106528</v>
      </c>
      <c r="B5060" s="236" t="s">
        <v>52386</v>
      </c>
      <c r="C5060" s="236" t="s">
        <v>119</v>
      </c>
      <c r="D5060" s="236">
        <v>0</v>
      </c>
    </row>
    <row r="5061" spans="1:4" ht="30" x14ac:dyDescent="0.25">
      <c r="A5061" s="236">
        <v>94764</v>
      </c>
      <c r="B5061" s="236" t="s">
        <v>4776</v>
      </c>
      <c r="C5061" s="236" t="s">
        <v>119</v>
      </c>
      <c r="D5061" s="236">
        <v>39.049999999999997</v>
      </c>
    </row>
    <row r="5062" spans="1:4" ht="30" x14ac:dyDescent="0.25">
      <c r="A5062" s="236">
        <v>94765</v>
      </c>
      <c r="B5062" s="236" t="s">
        <v>4777</v>
      </c>
      <c r="C5062" s="236" t="s">
        <v>119</v>
      </c>
      <c r="D5062" s="236">
        <v>42.78</v>
      </c>
    </row>
    <row r="5063" spans="1:4" ht="30" x14ac:dyDescent="0.25">
      <c r="A5063" s="236">
        <v>94766</v>
      </c>
      <c r="B5063" s="236" t="s">
        <v>4778</v>
      </c>
      <c r="C5063" s="236" t="s">
        <v>119</v>
      </c>
      <c r="D5063" s="236">
        <v>47.51</v>
      </c>
    </row>
    <row r="5064" spans="1:4" ht="30" x14ac:dyDescent="0.25">
      <c r="A5064" s="236">
        <v>94767</v>
      </c>
      <c r="B5064" s="236" t="s">
        <v>4779</v>
      </c>
      <c r="C5064" s="236" t="s">
        <v>119</v>
      </c>
      <c r="D5064" s="236">
        <v>69.14</v>
      </c>
    </row>
    <row r="5065" spans="1:4" ht="30" x14ac:dyDescent="0.25">
      <c r="A5065" s="236">
        <v>94768</v>
      </c>
      <c r="B5065" s="236" t="s">
        <v>4780</v>
      </c>
      <c r="C5065" s="236" t="s">
        <v>119</v>
      </c>
      <c r="D5065" s="236">
        <v>78.010000000000005</v>
      </c>
    </row>
    <row r="5066" spans="1:4" ht="30" x14ac:dyDescent="0.25">
      <c r="A5066" s="236">
        <v>94769</v>
      </c>
      <c r="B5066" s="236" t="s">
        <v>4781</v>
      </c>
      <c r="C5066" s="236" t="s">
        <v>119</v>
      </c>
      <c r="D5066" s="236">
        <v>103.26</v>
      </c>
    </row>
    <row r="5067" spans="1:4" ht="30" x14ac:dyDescent="0.25">
      <c r="A5067" s="236">
        <v>94783</v>
      </c>
      <c r="B5067" s="236" t="s">
        <v>4782</v>
      </c>
      <c r="C5067" s="236" t="s">
        <v>119</v>
      </c>
      <c r="D5067" s="236">
        <v>23.31</v>
      </c>
    </row>
    <row r="5068" spans="1:4" ht="30" x14ac:dyDescent="0.25">
      <c r="A5068" s="236">
        <v>94703</v>
      </c>
      <c r="B5068" s="236" t="s">
        <v>4783</v>
      </c>
      <c r="C5068" s="236" t="s">
        <v>119</v>
      </c>
      <c r="D5068" s="236">
        <v>24.82</v>
      </c>
    </row>
    <row r="5069" spans="1:4" ht="30" x14ac:dyDescent="0.25">
      <c r="A5069" s="236">
        <v>94704</v>
      </c>
      <c r="B5069" s="236" t="s">
        <v>4784</v>
      </c>
      <c r="C5069" s="236" t="s">
        <v>119</v>
      </c>
      <c r="D5069" s="236">
        <v>32.56</v>
      </c>
    </row>
    <row r="5070" spans="1:4" ht="30" x14ac:dyDescent="0.25">
      <c r="A5070" s="236">
        <v>94705</v>
      </c>
      <c r="B5070" s="236" t="s">
        <v>4785</v>
      </c>
      <c r="C5070" s="236" t="s">
        <v>119</v>
      </c>
      <c r="D5070" s="236">
        <v>43.86</v>
      </c>
    </row>
    <row r="5071" spans="1:4" ht="30" x14ac:dyDescent="0.25">
      <c r="A5071" s="236">
        <v>94706</v>
      </c>
      <c r="B5071" s="236" t="s">
        <v>4786</v>
      </c>
      <c r="C5071" s="236" t="s">
        <v>119</v>
      </c>
      <c r="D5071" s="236">
        <v>42.89</v>
      </c>
    </row>
    <row r="5072" spans="1:4" ht="30" x14ac:dyDescent="0.25">
      <c r="A5072" s="236">
        <v>94707</v>
      </c>
      <c r="B5072" s="236" t="s">
        <v>4787</v>
      </c>
      <c r="C5072" s="236" t="s">
        <v>119</v>
      </c>
      <c r="D5072" s="236">
        <v>66.69</v>
      </c>
    </row>
    <row r="5073" spans="1:4" ht="30" x14ac:dyDescent="0.25">
      <c r="A5073" s="236">
        <v>94715</v>
      </c>
      <c r="B5073" s="236" t="s">
        <v>4788</v>
      </c>
      <c r="C5073" s="236" t="s">
        <v>119</v>
      </c>
      <c r="D5073" s="236">
        <v>339.99</v>
      </c>
    </row>
    <row r="5074" spans="1:4" ht="30" x14ac:dyDescent="0.25">
      <c r="A5074" s="236">
        <v>94713</v>
      </c>
      <c r="B5074" s="236" t="s">
        <v>4789</v>
      </c>
      <c r="C5074" s="236" t="s">
        <v>119</v>
      </c>
      <c r="D5074" s="236">
        <v>273.12</v>
      </c>
    </row>
    <row r="5075" spans="1:4" ht="30" x14ac:dyDescent="0.25">
      <c r="A5075" s="236">
        <v>94714</v>
      </c>
      <c r="B5075" s="236" t="s">
        <v>4790</v>
      </c>
      <c r="C5075" s="236" t="s">
        <v>119</v>
      </c>
      <c r="D5075" s="236">
        <v>382.03</v>
      </c>
    </row>
    <row r="5076" spans="1:4" ht="30" x14ac:dyDescent="0.25">
      <c r="A5076" s="236">
        <v>94670</v>
      </c>
      <c r="B5076" s="236" t="s">
        <v>4791</v>
      </c>
      <c r="C5076" s="236" t="s">
        <v>119</v>
      </c>
      <c r="D5076" s="236">
        <v>83.06</v>
      </c>
    </row>
    <row r="5077" spans="1:4" ht="30" x14ac:dyDescent="0.25">
      <c r="A5077" s="236">
        <v>94656</v>
      </c>
      <c r="B5077" s="236" t="s">
        <v>4792</v>
      </c>
      <c r="C5077" s="236" t="s">
        <v>119</v>
      </c>
      <c r="D5077" s="236">
        <v>4.4400000000000004</v>
      </c>
    </row>
    <row r="5078" spans="1:4" ht="30" x14ac:dyDescent="0.25">
      <c r="A5078" s="236">
        <v>94658</v>
      </c>
      <c r="B5078" s="236" t="s">
        <v>4793</v>
      </c>
      <c r="C5078" s="236" t="s">
        <v>119</v>
      </c>
      <c r="D5078" s="236">
        <v>6.55</v>
      </c>
    </row>
    <row r="5079" spans="1:4" ht="30" x14ac:dyDescent="0.25">
      <c r="A5079" s="236">
        <v>94660</v>
      </c>
      <c r="B5079" s="236" t="s">
        <v>4794</v>
      </c>
      <c r="C5079" s="236" t="s">
        <v>119</v>
      </c>
      <c r="D5079" s="236">
        <v>10.25</v>
      </c>
    </row>
    <row r="5080" spans="1:4" ht="30" x14ac:dyDescent="0.25">
      <c r="A5080" s="236">
        <v>94662</v>
      </c>
      <c r="B5080" s="236" t="s">
        <v>4795</v>
      </c>
      <c r="C5080" s="236" t="s">
        <v>119</v>
      </c>
      <c r="D5080" s="236">
        <v>13.54</v>
      </c>
    </row>
    <row r="5081" spans="1:4" ht="30" x14ac:dyDescent="0.25">
      <c r="A5081" s="236">
        <v>94664</v>
      </c>
      <c r="B5081" s="236" t="s">
        <v>4796</v>
      </c>
      <c r="C5081" s="236" t="s">
        <v>119</v>
      </c>
      <c r="D5081" s="236">
        <v>24.25</v>
      </c>
    </row>
    <row r="5082" spans="1:4" ht="30" x14ac:dyDescent="0.25">
      <c r="A5082" s="236">
        <v>94666</v>
      </c>
      <c r="B5082" s="236" t="s">
        <v>4797</v>
      </c>
      <c r="C5082" s="236" t="s">
        <v>119</v>
      </c>
      <c r="D5082" s="236">
        <v>39.25</v>
      </c>
    </row>
    <row r="5083" spans="1:4" ht="30" x14ac:dyDescent="0.25">
      <c r="A5083" s="236">
        <v>94668</v>
      </c>
      <c r="B5083" s="236" t="s">
        <v>4798</v>
      </c>
      <c r="C5083" s="236" t="s">
        <v>119</v>
      </c>
      <c r="D5083" s="236">
        <v>52.02</v>
      </c>
    </row>
    <row r="5084" spans="1:4" ht="30" x14ac:dyDescent="0.25">
      <c r="A5084" s="236">
        <v>105215</v>
      </c>
      <c r="B5084" s="236" t="s">
        <v>4799</v>
      </c>
      <c r="C5084" s="236" t="s">
        <v>119</v>
      </c>
      <c r="D5084" s="236">
        <v>9.82</v>
      </c>
    </row>
    <row r="5085" spans="1:4" ht="30" x14ac:dyDescent="0.25">
      <c r="A5085" s="236">
        <v>105216</v>
      </c>
      <c r="B5085" s="236" t="s">
        <v>4800</v>
      </c>
      <c r="C5085" s="236" t="s">
        <v>119</v>
      </c>
      <c r="D5085" s="236">
        <v>35.35</v>
      </c>
    </row>
    <row r="5086" spans="1:4" ht="30" x14ac:dyDescent="0.25">
      <c r="A5086" s="236">
        <v>105217</v>
      </c>
      <c r="B5086" s="236" t="s">
        <v>4801</v>
      </c>
      <c r="C5086" s="236" t="s">
        <v>119</v>
      </c>
      <c r="D5086" s="236">
        <v>39.81</v>
      </c>
    </row>
    <row r="5087" spans="1:4" ht="30" x14ac:dyDescent="0.25">
      <c r="A5087" s="236">
        <v>105214</v>
      </c>
      <c r="B5087" s="236" t="s">
        <v>4802</v>
      </c>
      <c r="C5087" s="236" t="s">
        <v>119</v>
      </c>
      <c r="D5087" s="236">
        <v>41.97</v>
      </c>
    </row>
    <row r="5088" spans="1:4" ht="30" x14ac:dyDescent="0.25">
      <c r="A5088" s="236">
        <v>105218</v>
      </c>
      <c r="B5088" s="236" t="s">
        <v>4803</v>
      </c>
      <c r="C5088" s="236" t="s">
        <v>119</v>
      </c>
      <c r="D5088" s="236">
        <v>68.89</v>
      </c>
    </row>
    <row r="5089" spans="1:4" ht="30" x14ac:dyDescent="0.25">
      <c r="A5089" s="236">
        <v>105213</v>
      </c>
      <c r="B5089" s="236" t="s">
        <v>4804</v>
      </c>
      <c r="C5089" s="236" t="s">
        <v>119</v>
      </c>
      <c r="D5089" s="236">
        <v>206.67</v>
      </c>
    </row>
    <row r="5090" spans="1:4" ht="30" x14ac:dyDescent="0.25">
      <c r="A5090" s="236">
        <v>105233</v>
      </c>
      <c r="B5090" s="236" t="s">
        <v>4805</v>
      </c>
      <c r="C5090" s="236" t="s">
        <v>119</v>
      </c>
      <c r="D5090" s="236">
        <v>9.5</v>
      </c>
    </row>
    <row r="5091" spans="1:4" ht="30" x14ac:dyDescent="0.25">
      <c r="A5091" s="236">
        <v>105234</v>
      </c>
      <c r="B5091" s="236" t="s">
        <v>4806</v>
      </c>
      <c r="C5091" s="236" t="s">
        <v>119</v>
      </c>
      <c r="D5091" s="236">
        <v>11.59</v>
      </c>
    </row>
    <row r="5092" spans="1:4" ht="30" x14ac:dyDescent="0.25">
      <c r="A5092" s="236">
        <v>105228</v>
      </c>
      <c r="B5092" s="236" t="s">
        <v>4807</v>
      </c>
      <c r="C5092" s="236" t="s">
        <v>119</v>
      </c>
      <c r="D5092" s="236">
        <v>13.93</v>
      </c>
    </row>
    <row r="5093" spans="1:4" ht="30" x14ac:dyDescent="0.25">
      <c r="A5093" s="236">
        <v>105138</v>
      </c>
      <c r="B5093" s="236" t="s">
        <v>4808</v>
      </c>
      <c r="C5093" s="236" t="s">
        <v>119</v>
      </c>
      <c r="D5093" s="236">
        <v>20.170000000000002</v>
      </c>
    </row>
    <row r="5094" spans="1:4" ht="30" x14ac:dyDescent="0.25">
      <c r="A5094" s="236">
        <v>105139</v>
      </c>
      <c r="B5094" s="236" t="s">
        <v>4809</v>
      </c>
      <c r="C5094" s="236" t="s">
        <v>119</v>
      </c>
      <c r="D5094" s="236">
        <v>23.66</v>
      </c>
    </row>
    <row r="5095" spans="1:4" ht="30" x14ac:dyDescent="0.25">
      <c r="A5095" s="236">
        <v>105140</v>
      </c>
      <c r="B5095" s="236" t="s">
        <v>4810</v>
      </c>
      <c r="C5095" s="236" t="s">
        <v>119</v>
      </c>
      <c r="D5095" s="236">
        <v>30.41</v>
      </c>
    </row>
    <row r="5096" spans="1:4" ht="30" x14ac:dyDescent="0.25">
      <c r="A5096" s="236">
        <v>105141</v>
      </c>
      <c r="B5096" s="236" t="s">
        <v>4811</v>
      </c>
      <c r="C5096" s="236" t="s">
        <v>119</v>
      </c>
      <c r="D5096" s="236">
        <v>36.21</v>
      </c>
    </row>
    <row r="5097" spans="1:4" ht="30" x14ac:dyDescent="0.25">
      <c r="A5097" s="236">
        <v>105172</v>
      </c>
      <c r="B5097" s="236" t="s">
        <v>4812</v>
      </c>
      <c r="C5097" s="236" t="s">
        <v>119</v>
      </c>
      <c r="D5097" s="236">
        <v>97.07</v>
      </c>
    </row>
    <row r="5098" spans="1:4" ht="30" x14ac:dyDescent="0.25">
      <c r="A5098" s="236">
        <v>105169</v>
      </c>
      <c r="B5098" s="236" t="s">
        <v>4813</v>
      </c>
      <c r="C5098" s="236" t="s">
        <v>119</v>
      </c>
      <c r="D5098" s="236">
        <v>97.53</v>
      </c>
    </row>
    <row r="5099" spans="1:4" ht="30" x14ac:dyDescent="0.25">
      <c r="A5099" s="236">
        <v>105230</v>
      </c>
      <c r="B5099" s="236" t="s">
        <v>4814</v>
      </c>
      <c r="C5099" s="236" t="s">
        <v>119</v>
      </c>
      <c r="D5099" s="236">
        <v>9.81</v>
      </c>
    </row>
    <row r="5100" spans="1:4" ht="30" x14ac:dyDescent="0.25">
      <c r="A5100" s="236">
        <v>105231</v>
      </c>
      <c r="B5100" s="236" t="s">
        <v>4815</v>
      </c>
      <c r="C5100" s="236" t="s">
        <v>119</v>
      </c>
      <c r="D5100" s="236">
        <v>11.48</v>
      </c>
    </row>
    <row r="5101" spans="1:4" ht="30" x14ac:dyDescent="0.25">
      <c r="A5101" s="236">
        <v>105232</v>
      </c>
      <c r="B5101" s="236" t="s">
        <v>4816</v>
      </c>
      <c r="C5101" s="236" t="s">
        <v>119</v>
      </c>
      <c r="D5101" s="236">
        <v>20.99</v>
      </c>
    </row>
    <row r="5102" spans="1:4" ht="30" x14ac:dyDescent="0.25">
      <c r="A5102" s="236">
        <v>105229</v>
      </c>
      <c r="B5102" s="236" t="s">
        <v>4817</v>
      </c>
      <c r="C5102" s="236" t="s">
        <v>119</v>
      </c>
      <c r="D5102" s="236">
        <v>32.74</v>
      </c>
    </row>
    <row r="5103" spans="1:4" ht="30" x14ac:dyDescent="0.25">
      <c r="A5103" s="236">
        <v>105146</v>
      </c>
      <c r="B5103" s="236" t="s">
        <v>4818</v>
      </c>
      <c r="C5103" s="236" t="s">
        <v>119</v>
      </c>
      <c r="D5103" s="236">
        <v>26.8</v>
      </c>
    </row>
    <row r="5104" spans="1:4" ht="30" x14ac:dyDescent="0.25">
      <c r="A5104" s="236">
        <v>94613</v>
      </c>
      <c r="B5104" s="236" t="s">
        <v>4819</v>
      </c>
      <c r="C5104" s="236" t="s">
        <v>119</v>
      </c>
      <c r="D5104" s="236">
        <v>0</v>
      </c>
    </row>
    <row r="5105" spans="1:4" ht="30" x14ac:dyDescent="0.25">
      <c r="A5105" s="236">
        <v>94607</v>
      </c>
      <c r="B5105" s="236" t="s">
        <v>4820</v>
      </c>
      <c r="C5105" s="236" t="s">
        <v>119</v>
      </c>
      <c r="D5105" s="236">
        <v>0</v>
      </c>
    </row>
    <row r="5106" spans="1:4" ht="30" x14ac:dyDescent="0.25">
      <c r="A5106" s="236">
        <v>94609</v>
      </c>
      <c r="B5106" s="236" t="s">
        <v>4821</v>
      </c>
      <c r="C5106" s="236" t="s">
        <v>119</v>
      </c>
      <c r="D5106" s="236">
        <v>0</v>
      </c>
    </row>
    <row r="5107" spans="1:4" ht="30" x14ac:dyDescent="0.25">
      <c r="A5107" s="236">
        <v>94611</v>
      </c>
      <c r="B5107" s="236" t="s">
        <v>4822</v>
      </c>
      <c r="C5107" s="236" t="s">
        <v>119</v>
      </c>
      <c r="D5107" s="236">
        <v>0</v>
      </c>
    </row>
    <row r="5108" spans="1:4" ht="30" x14ac:dyDescent="0.25">
      <c r="A5108" s="236">
        <v>96738</v>
      </c>
      <c r="B5108" s="236" t="s">
        <v>4823</v>
      </c>
      <c r="C5108" s="236" t="s">
        <v>119</v>
      </c>
      <c r="D5108" s="236">
        <v>27.24</v>
      </c>
    </row>
    <row r="5109" spans="1:4" ht="30" x14ac:dyDescent="0.25">
      <c r="A5109" s="236">
        <v>96740</v>
      </c>
      <c r="B5109" s="236" t="s">
        <v>4824</v>
      </c>
      <c r="C5109" s="236" t="s">
        <v>119</v>
      </c>
      <c r="D5109" s="236">
        <v>37.479999999999997</v>
      </c>
    </row>
    <row r="5110" spans="1:4" ht="30" x14ac:dyDescent="0.25">
      <c r="A5110" s="236">
        <v>94738</v>
      </c>
      <c r="B5110" s="236" t="s">
        <v>4825</v>
      </c>
      <c r="C5110" s="236" t="s">
        <v>119</v>
      </c>
      <c r="D5110" s="236">
        <v>1618.5</v>
      </c>
    </row>
    <row r="5111" spans="1:4" ht="30" x14ac:dyDescent="0.25">
      <c r="A5111" s="236">
        <v>94724</v>
      </c>
      <c r="B5111" s="236" t="s">
        <v>4826</v>
      </c>
      <c r="C5111" s="236" t="s">
        <v>119</v>
      </c>
      <c r="D5111" s="236">
        <v>26.17</v>
      </c>
    </row>
    <row r="5112" spans="1:4" ht="30" x14ac:dyDescent="0.25">
      <c r="A5112" s="236">
        <v>94726</v>
      </c>
      <c r="B5112" s="236" t="s">
        <v>4827</v>
      </c>
      <c r="C5112" s="236" t="s">
        <v>119</v>
      </c>
      <c r="D5112" s="236">
        <v>33.69</v>
      </c>
    </row>
    <row r="5113" spans="1:4" ht="30" x14ac:dyDescent="0.25">
      <c r="A5113" s="236">
        <v>94728</v>
      </c>
      <c r="B5113" s="236" t="s">
        <v>4828</v>
      </c>
      <c r="C5113" s="236" t="s">
        <v>119</v>
      </c>
      <c r="D5113" s="236">
        <v>52.36</v>
      </c>
    </row>
    <row r="5114" spans="1:4" ht="30" x14ac:dyDescent="0.25">
      <c r="A5114" s="236">
        <v>94730</v>
      </c>
      <c r="B5114" s="236" t="s">
        <v>4829</v>
      </c>
      <c r="C5114" s="236" t="s">
        <v>119</v>
      </c>
      <c r="D5114" s="236">
        <v>64.290000000000006</v>
      </c>
    </row>
    <row r="5115" spans="1:4" ht="30" x14ac:dyDescent="0.25">
      <c r="A5115" s="236">
        <v>94732</v>
      </c>
      <c r="B5115" s="236" t="s">
        <v>4830</v>
      </c>
      <c r="C5115" s="236" t="s">
        <v>119</v>
      </c>
      <c r="D5115" s="236">
        <v>102.96</v>
      </c>
    </row>
    <row r="5116" spans="1:4" ht="30" x14ac:dyDescent="0.25">
      <c r="A5116" s="236">
        <v>94734</v>
      </c>
      <c r="B5116" s="236" t="s">
        <v>4831</v>
      </c>
      <c r="C5116" s="236" t="s">
        <v>119</v>
      </c>
      <c r="D5116" s="236">
        <v>371.42</v>
      </c>
    </row>
    <row r="5117" spans="1:4" ht="30" x14ac:dyDescent="0.25">
      <c r="A5117" s="236">
        <v>94736</v>
      </c>
      <c r="B5117" s="236" t="s">
        <v>4832</v>
      </c>
      <c r="C5117" s="236" t="s">
        <v>119</v>
      </c>
      <c r="D5117" s="236">
        <v>539.85</v>
      </c>
    </row>
    <row r="5118" spans="1:4" ht="45" x14ac:dyDescent="0.25">
      <c r="A5118" s="236">
        <v>94483</v>
      </c>
      <c r="B5118" s="236" t="s">
        <v>4833</v>
      </c>
      <c r="C5118" s="236" t="s">
        <v>119</v>
      </c>
      <c r="D5118" s="236">
        <v>1547.66</v>
      </c>
    </row>
    <row r="5119" spans="1:4" ht="45" x14ac:dyDescent="0.25">
      <c r="A5119" s="236">
        <v>94482</v>
      </c>
      <c r="B5119" s="236" t="s">
        <v>4834</v>
      </c>
      <c r="C5119" s="236" t="s">
        <v>119</v>
      </c>
      <c r="D5119" s="236">
        <v>1823.01</v>
      </c>
    </row>
    <row r="5120" spans="1:4" ht="45" x14ac:dyDescent="0.25">
      <c r="A5120" s="236">
        <v>94481</v>
      </c>
      <c r="B5120" s="236" t="s">
        <v>4835</v>
      </c>
      <c r="C5120" s="236" t="s">
        <v>119</v>
      </c>
      <c r="D5120" s="236">
        <v>2289.8200000000002</v>
      </c>
    </row>
    <row r="5121" spans="1:4" ht="45" x14ac:dyDescent="0.25">
      <c r="A5121" s="236">
        <v>94480</v>
      </c>
      <c r="B5121" s="236" t="s">
        <v>4836</v>
      </c>
      <c r="C5121" s="236" t="s">
        <v>119</v>
      </c>
      <c r="D5121" s="236">
        <v>3174.59</v>
      </c>
    </row>
    <row r="5122" spans="1:4" ht="30" x14ac:dyDescent="0.25">
      <c r="A5122" s="236">
        <v>94472</v>
      </c>
      <c r="B5122" s="236" t="s">
        <v>4837</v>
      </c>
      <c r="C5122" s="236" t="s">
        <v>119</v>
      </c>
      <c r="D5122" s="236">
        <v>89.81</v>
      </c>
    </row>
    <row r="5123" spans="1:4" ht="30" x14ac:dyDescent="0.25">
      <c r="A5123" s="236">
        <v>94474</v>
      </c>
      <c r="B5123" s="236" t="s">
        <v>4838</v>
      </c>
      <c r="C5123" s="236" t="s">
        <v>119</v>
      </c>
      <c r="D5123" s="236">
        <v>146.59</v>
      </c>
    </row>
    <row r="5124" spans="1:4" ht="30" x14ac:dyDescent="0.25">
      <c r="A5124" s="236">
        <v>94476</v>
      </c>
      <c r="B5124" s="236" t="s">
        <v>4839</v>
      </c>
      <c r="C5124" s="236" t="s">
        <v>119</v>
      </c>
      <c r="D5124" s="236">
        <v>202.63</v>
      </c>
    </row>
    <row r="5125" spans="1:4" ht="30" x14ac:dyDescent="0.25">
      <c r="A5125" s="236">
        <v>94471</v>
      </c>
      <c r="B5125" s="236" t="s">
        <v>4840</v>
      </c>
      <c r="C5125" s="236" t="s">
        <v>119</v>
      </c>
      <c r="D5125" s="236">
        <v>87.43</v>
      </c>
    </row>
    <row r="5126" spans="1:4" ht="30" x14ac:dyDescent="0.25">
      <c r="A5126" s="236">
        <v>94473</v>
      </c>
      <c r="B5126" s="236" t="s">
        <v>4841</v>
      </c>
      <c r="C5126" s="236" t="s">
        <v>119</v>
      </c>
      <c r="D5126" s="236">
        <v>136.1</v>
      </c>
    </row>
    <row r="5127" spans="1:4" ht="30" x14ac:dyDescent="0.25">
      <c r="A5127" s="236">
        <v>94475</v>
      </c>
      <c r="B5127" s="236" t="s">
        <v>4842</v>
      </c>
      <c r="C5127" s="236" t="s">
        <v>119</v>
      </c>
      <c r="D5127" s="236">
        <v>182.43</v>
      </c>
    </row>
    <row r="5128" spans="1:4" ht="45" x14ac:dyDescent="0.25">
      <c r="A5128" s="236">
        <v>105194</v>
      </c>
      <c r="B5128" s="236" t="s">
        <v>4843</v>
      </c>
      <c r="C5128" s="236" t="s">
        <v>119</v>
      </c>
      <c r="D5128" s="236">
        <v>96.35</v>
      </c>
    </row>
    <row r="5129" spans="1:4" ht="45" x14ac:dyDescent="0.25">
      <c r="A5129" s="236">
        <v>105195</v>
      </c>
      <c r="B5129" s="236" t="s">
        <v>4844</v>
      </c>
      <c r="C5129" s="236" t="s">
        <v>119</v>
      </c>
      <c r="D5129" s="236">
        <v>236.67</v>
      </c>
    </row>
    <row r="5130" spans="1:4" ht="45" x14ac:dyDescent="0.25">
      <c r="A5130" s="236">
        <v>105178</v>
      </c>
      <c r="B5130" s="236" t="s">
        <v>4845</v>
      </c>
      <c r="C5130" s="236" t="s">
        <v>119</v>
      </c>
      <c r="D5130" s="236">
        <v>150.78</v>
      </c>
    </row>
    <row r="5131" spans="1:4" ht="30" x14ac:dyDescent="0.25">
      <c r="A5131" s="236">
        <v>94620</v>
      </c>
      <c r="B5131" s="236" t="s">
        <v>4846</v>
      </c>
      <c r="C5131" s="236" t="s">
        <v>119</v>
      </c>
      <c r="D5131" s="236">
        <v>931.13</v>
      </c>
    </row>
    <row r="5132" spans="1:4" ht="30" x14ac:dyDescent="0.25">
      <c r="A5132" s="236">
        <v>94614</v>
      </c>
      <c r="B5132" s="236" t="s">
        <v>4847</v>
      </c>
      <c r="C5132" s="236" t="s">
        <v>119</v>
      </c>
      <c r="D5132" s="236">
        <v>157.97999999999999</v>
      </c>
    </row>
    <row r="5133" spans="1:4" ht="30" x14ac:dyDescent="0.25">
      <c r="A5133" s="236">
        <v>94616</v>
      </c>
      <c r="B5133" s="236" t="s">
        <v>4848</v>
      </c>
      <c r="C5133" s="236" t="s">
        <v>119</v>
      </c>
      <c r="D5133" s="236">
        <v>421.41</v>
      </c>
    </row>
    <row r="5134" spans="1:4" ht="30" x14ac:dyDescent="0.25">
      <c r="A5134" s="236">
        <v>94618</v>
      </c>
      <c r="B5134" s="236" t="s">
        <v>4849</v>
      </c>
      <c r="C5134" s="236" t="s">
        <v>119</v>
      </c>
      <c r="D5134" s="236">
        <v>410.54</v>
      </c>
    </row>
    <row r="5135" spans="1:4" ht="45" x14ac:dyDescent="0.25">
      <c r="A5135" s="236">
        <v>105193</v>
      </c>
      <c r="B5135" s="236" t="s">
        <v>4850</v>
      </c>
      <c r="C5135" s="236" t="s">
        <v>119</v>
      </c>
      <c r="D5135" s="236">
        <v>164.89</v>
      </c>
    </row>
    <row r="5136" spans="1:4" ht="30" x14ac:dyDescent="0.25">
      <c r="A5136" s="236">
        <v>105197</v>
      </c>
      <c r="B5136" s="236" t="s">
        <v>4851</v>
      </c>
      <c r="C5136" s="236" t="s">
        <v>119</v>
      </c>
      <c r="D5136" s="236">
        <v>173.91</v>
      </c>
    </row>
    <row r="5137" spans="1:4" ht="30" x14ac:dyDescent="0.25">
      <c r="A5137" s="236">
        <v>105196</v>
      </c>
      <c r="B5137" s="236" t="s">
        <v>4852</v>
      </c>
      <c r="C5137" s="236" t="s">
        <v>119</v>
      </c>
      <c r="D5137" s="236">
        <v>250.09</v>
      </c>
    </row>
    <row r="5138" spans="1:4" ht="30" x14ac:dyDescent="0.25">
      <c r="A5138" s="236">
        <v>105198</v>
      </c>
      <c r="B5138" s="236" t="s">
        <v>4853</v>
      </c>
      <c r="C5138" s="236" t="s">
        <v>119</v>
      </c>
      <c r="D5138" s="236">
        <v>352.35</v>
      </c>
    </row>
    <row r="5139" spans="1:4" ht="30" x14ac:dyDescent="0.25">
      <c r="A5139" s="236">
        <v>105200</v>
      </c>
      <c r="B5139" s="236" t="s">
        <v>4854</v>
      </c>
      <c r="C5139" s="236" t="s">
        <v>119</v>
      </c>
      <c r="D5139" s="236">
        <v>139.01</v>
      </c>
    </row>
    <row r="5140" spans="1:4" ht="30" x14ac:dyDescent="0.25">
      <c r="A5140" s="236">
        <v>105199</v>
      </c>
      <c r="B5140" s="236" t="s">
        <v>4855</v>
      </c>
      <c r="C5140" s="236" t="s">
        <v>119</v>
      </c>
      <c r="D5140" s="236">
        <v>228.21</v>
      </c>
    </row>
    <row r="5141" spans="1:4" ht="30" x14ac:dyDescent="0.25">
      <c r="A5141" s="236">
        <v>105201</v>
      </c>
      <c r="B5141" s="236" t="s">
        <v>4856</v>
      </c>
      <c r="C5141" s="236" t="s">
        <v>119</v>
      </c>
      <c r="D5141" s="236">
        <v>310.41000000000003</v>
      </c>
    </row>
    <row r="5142" spans="1:4" ht="30" x14ac:dyDescent="0.25">
      <c r="A5142" s="236">
        <v>94755</v>
      </c>
      <c r="B5142" s="236" t="s">
        <v>4857</v>
      </c>
      <c r="C5142" s="236" t="s">
        <v>119</v>
      </c>
      <c r="D5142" s="236">
        <v>0</v>
      </c>
    </row>
    <row r="5143" spans="1:4" ht="30" x14ac:dyDescent="0.25">
      <c r="A5143" s="236">
        <v>94741</v>
      </c>
      <c r="B5143" s="236" t="s">
        <v>4858</v>
      </c>
      <c r="C5143" s="236" t="s">
        <v>119</v>
      </c>
      <c r="D5143" s="236">
        <v>13.51</v>
      </c>
    </row>
    <row r="5144" spans="1:4" ht="30" x14ac:dyDescent="0.25">
      <c r="A5144" s="236">
        <v>94743</v>
      </c>
      <c r="B5144" s="236" t="s">
        <v>4859</v>
      </c>
      <c r="C5144" s="236" t="s">
        <v>119</v>
      </c>
      <c r="D5144" s="236">
        <v>21.66</v>
      </c>
    </row>
    <row r="5145" spans="1:4" ht="30" x14ac:dyDescent="0.25">
      <c r="A5145" s="236">
        <v>94745</v>
      </c>
      <c r="B5145" s="236" t="s">
        <v>4860</v>
      </c>
      <c r="C5145" s="236" t="s">
        <v>119</v>
      </c>
      <c r="D5145" s="236">
        <v>0</v>
      </c>
    </row>
    <row r="5146" spans="1:4" ht="30" x14ac:dyDescent="0.25">
      <c r="A5146" s="236">
        <v>94747</v>
      </c>
      <c r="B5146" s="236" t="s">
        <v>4861</v>
      </c>
      <c r="C5146" s="236" t="s">
        <v>119</v>
      </c>
      <c r="D5146" s="236">
        <v>0</v>
      </c>
    </row>
    <row r="5147" spans="1:4" ht="30" x14ac:dyDescent="0.25">
      <c r="A5147" s="236">
        <v>94749</v>
      </c>
      <c r="B5147" s="236" t="s">
        <v>4862</v>
      </c>
      <c r="C5147" s="236" t="s">
        <v>119</v>
      </c>
      <c r="D5147" s="236">
        <v>0</v>
      </c>
    </row>
    <row r="5148" spans="1:4" ht="30" x14ac:dyDescent="0.25">
      <c r="A5148" s="236">
        <v>94751</v>
      </c>
      <c r="B5148" s="236" t="s">
        <v>4863</v>
      </c>
      <c r="C5148" s="236" t="s">
        <v>119</v>
      </c>
      <c r="D5148" s="236">
        <v>0</v>
      </c>
    </row>
    <row r="5149" spans="1:4" ht="30" x14ac:dyDescent="0.25">
      <c r="A5149" s="236">
        <v>94753</v>
      </c>
      <c r="B5149" s="236" t="s">
        <v>4864</v>
      </c>
      <c r="C5149" s="236" t="s">
        <v>119</v>
      </c>
      <c r="D5149" s="236">
        <v>0</v>
      </c>
    </row>
    <row r="5150" spans="1:4" ht="30" x14ac:dyDescent="0.25">
      <c r="A5150" s="236">
        <v>105209</v>
      </c>
      <c r="B5150" s="236" t="s">
        <v>4865</v>
      </c>
      <c r="C5150" s="236" t="s">
        <v>119</v>
      </c>
      <c r="D5150" s="236">
        <v>168.69</v>
      </c>
    </row>
    <row r="5151" spans="1:4" ht="30" x14ac:dyDescent="0.25">
      <c r="A5151" s="236">
        <v>105208</v>
      </c>
      <c r="B5151" s="236" t="s">
        <v>4866</v>
      </c>
      <c r="C5151" s="236" t="s">
        <v>119</v>
      </c>
      <c r="D5151" s="236">
        <v>339.28</v>
      </c>
    </row>
    <row r="5152" spans="1:4" ht="30" x14ac:dyDescent="0.25">
      <c r="A5152" s="236">
        <v>105210</v>
      </c>
      <c r="B5152" s="236" t="s">
        <v>4867</v>
      </c>
      <c r="C5152" s="236" t="s">
        <v>119</v>
      </c>
      <c r="D5152" s="236">
        <v>436.82</v>
      </c>
    </row>
    <row r="5153" spans="1:4" ht="30" x14ac:dyDescent="0.25">
      <c r="A5153" s="236">
        <v>105203</v>
      </c>
      <c r="B5153" s="236" t="s">
        <v>4868</v>
      </c>
      <c r="C5153" s="236" t="s">
        <v>119</v>
      </c>
      <c r="D5153" s="236">
        <v>173.19</v>
      </c>
    </row>
    <row r="5154" spans="1:4" ht="30" x14ac:dyDescent="0.25">
      <c r="A5154" s="236">
        <v>105202</v>
      </c>
      <c r="B5154" s="236" t="s">
        <v>4869</v>
      </c>
      <c r="C5154" s="236" t="s">
        <v>119</v>
      </c>
      <c r="D5154" s="236">
        <v>280.52999999999997</v>
      </c>
    </row>
    <row r="5155" spans="1:4" ht="30" x14ac:dyDescent="0.25">
      <c r="A5155" s="236">
        <v>105204</v>
      </c>
      <c r="B5155" s="236" t="s">
        <v>4870</v>
      </c>
      <c r="C5155" s="236" t="s">
        <v>119</v>
      </c>
      <c r="D5155" s="236">
        <v>371.64</v>
      </c>
    </row>
    <row r="5156" spans="1:4" ht="30" x14ac:dyDescent="0.25">
      <c r="A5156" s="236">
        <v>105206</v>
      </c>
      <c r="B5156" s="236" t="s">
        <v>4871</v>
      </c>
      <c r="C5156" s="236" t="s">
        <v>119</v>
      </c>
      <c r="D5156" s="236">
        <v>165.44</v>
      </c>
    </row>
    <row r="5157" spans="1:4" ht="30" x14ac:dyDescent="0.25">
      <c r="A5157" s="236">
        <v>105205</v>
      </c>
      <c r="B5157" s="236" t="s">
        <v>4872</v>
      </c>
      <c r="C5157" s="236" t="s">
        <v>119</v>
      </c>
      <c r="D5157" s="236">
        <v>259.89</v>
      </c>
    </row>
    <row r="5158" spans="1:4" ht="30" x14ac:dyDescent="0.25">
      <c r="A5158" s="236">
        <v>105207</v>
      </c>
      <c r="B5158" s="236" t="s">
        <v>4873</v>
      </c>
      <c r="C5158" s="236" t="s">
        <v>119</v>
      </c>
      <c r="D5158" s="236">
        <v>361.32</v>
      </c>
    </row>
    <row r="5159" spans="1:4" ht="30" x14ac:dyDescent="0.25">
      <c r="A5159" s="236">
        <v>94687</v>
      </c>
      <c r="B5159" s="236" t="s">
        <v>4874</v>
      </c>
      <c r="C5159" s="236" t="s">
        <v>119</v>
      </c>
      <c r="D5159" s="236">
        <v>265.36</v>
      </c>
    </row>
    <row r="5160" spans="1:4" ht="30" x14ac:dyDescent="0.25">
      <c r="A5160" s="236">
        <v>94673</v>
      </c>
      <c r="B5160" s="236" t="s">
        <v>4875</v>
      </c>
      <c r="C5160" s="236" t="s">
        <v>119</v>
      </c>
      <c r="D5160" s="236">
        <v>8.7200000000000006</v>
      </c>
    </row>
    <row r="5161" spans="1:4" ht="30" x14ac:dyDescent="0.25">
      <c r="A5161" s="236">
        <v>94675</v>
      </c>
      <c r="B5161" s="236" t="s">
        <v>4876</v>
      </c>
      <c r="C5161" s="236" t="s">
        <v>119</v>
      </c>
      <c r="D5161" s="236">
        <v>14.44</v>
      </c>
    </row>
    <row r="5162" spans="1:4" ht="30" x14ac:dyDescent="0.25">
      <c r="A5162" s="236">
        <v>94677</v>
      </c>
      <c r="B5162" s="236" t="s">
        <v>4877</v>
      </c>
      <c r="C5162" s="236" t="s">
        <v>119</v>
      </c>
      <c r="D5162" s="236">
        <v>23.21</v>
      </c>
    </row>
    <row r="5163" spans="1:4" ht="30" x14ac:dyDescent="0.25">
      <c r="A5163" s="236">
        <v>94679</v>
      </c>
      <c r="B5163" s="236" t="s">
        <v>4878</v>
      </c>
      <c r="C5163" s="236" t="s">
        <v>119</v>
      </c>
      <c r="D5163" s="236">
        <v>28.18</v>
      </c>
    </row>
    <row r="5164" spans="1:4" ht="30" x14ac:dyDescent="0.25">
      <c r="A5164" s="236">
        <v>94681</v>
      </c>
      <c r="B5164" s="236" t="s">
        <v>4879</v>
      </c>
      <c r="C5164" s="236" t="s">
        <v>119</v>
      </c>
      <c r="D5164" s="236">
        <v>57.29</v>
      </c>
    </row>
    <row r="5165" spans="1:4" ht="30" x14ac:dyDescent="0.25">
      <c r="A5165" s="236">
        <v>94683</v>
      </c>
      <c r="B5165" s="236" t="s">
        <v>4880</v>
      </c>
      <c r="C5165" s="236" t="s">
        <v>119</v>
      </c>
      <c r="D5165" s="236">
        <v>86.97</v>
      </c>
    </row>
    <row r="5166" spans="1:4" ht="30" x14ac:dyDescent="0.25">
      <c r="A5166" s="236">
        <v>94685</v>
      </c>
      <c r="B5166" s="236" t="s">
        <v>4881</v>
      </c>
      <c r="C5166" s="236" t="s">
        <v>119</v>
      </c>
      <c r="D5166" s="236">
        <v>110.73</v>
      </c>
    </row>
    <row r="5167" spans="1:4" ht="30" x14ac:dyDescent="0.25">
      <c r="A5167" s="236">
        <v>94621</v>
      </c>
      <c r="B5167" s="236" t="s">
        <v>4882</v>
      </c>
      <c r="C5167" s="236" t="s">
        <v>119</v>
      </c>
      <c r="D5167" s="236">
        <v>0</v>
      </c>
    </row>
    <row r="5168" spans="1:4" ht="30" x14ac:dyDescent="0.25">
      <c r="A5168" s="236">
        <v>94615</v>
      </c>
      <c r="B5168" s="236" t="s">
        <v>4883</v>
      </c>
      <c r="C5168" s="236" t="s">
        <v>119</v>
      </c>
      <c r="D5168" s="236">
        <v>177.72</v>
      </c>
    </row>
    <row r="5169" spans="1:4" ht="30" x14ac:dyDescent="0.25">
      <c r="A5169" s="236">
        <v>94617</v>
      </c>
      <c r="B5169" s="236" t="s">
        <v>4884</v>
      </c>
      <c r="C5169" s="236" t="s">
        <v>119</v>
      </c>
      <c r="D5169" s="236">
        <v>352.76</v>
      </c>
    </row>
    <row r="5170" spans="1:4" ht="30" x14ac:dyDescent="0.25">
      <c r="A5170" s="236">
        <v>94619</v>
      </c>
      <c r="B5170" s="236" t="s">
        <v>4885</v>
      </c>
      <c r="C5170" s="236" t="s">
        <v>119</v>
      </c>
      <c r="D5170" s="236">
        <v>0</v>
      </c>
    </row>
    <row r="5171" spans="1:4" ht="30" x14ac:dyDescent="0.25">
      <c r="A5171" s="236">
        <v>105147</v>
      </c>
      <c r="B5171" s="236" t="s">
        <v>4886</v>
      </c>
      <c r="C5171" s="236" t="s">
        <v>119</v>
      </c>
      <c r="D5171" s="236">
        <v>19.03</v>
      </c>
    </row>
    <row r="5172" spans="1:4" ht="30" x14ac:dyDescent="0.25">
      <c r="A5172" s="236">
        <v>105148</v>
      </c>
      <c r="B5172" s="236" t="s">
        <v>4887</v>
      </c>
      <c r="C5172" s="236" t="s">
        <v>119</v>
      </c>
      <c r="D5172" s="236">
        <v>26.79</v>
      </c>
    </row>
    <row r="5173" spans="1:4" ht="30" x14ac:dyDescent="0.25">
      <c r="A5173" s="236">
        <v>105154</v>
      </c>
      <c r="B5173" s="236" t="s">
        <v>4888</v>
      </c>
      <c r="C5173" s="236" t="s">
        <v>119</v>
      </c>
      <c r="D5173" s="236">
        <v>8.1</v>
      </c>
    </row>
    <row r="5174" spans="1:4" ht="30" x14ac:dyDescent="0.25">
      <c r="A5174" s="236">
        <v>105155</v>
      </c>
      <c r="B5174" s="236" t="s">
        <v>4889</v>
      </c>
      <c r="C5174" s="236" t="s">
        <v>119</v>
      </c>
      <c r="D5174" s="236">
        <v>12.11</v>
      </c>
    </row>
    <row r="5175" spans="1:4" ht="30" x14ac:dyDescent="0.25">
      <c r="A5175" s="236">
        <v>105156</v>
      </c>
      <c r="B5175" s="236" t="s">
        <v>4890</v>
      </c>
      <c r="C5175" s="236" t="s">
        <v>119</v>
      </c>
      <c r="D5175" s="236">
        <v>15.47</v>
      </c>
    </row>
    <row r="5176" spans="1:4" ht="30" x14ac:dyDescent="0.25">
      <c r="A5176" s="236">
        <v>105157</v>
      </c>
      <c r="B5176" s="236" t="s">
        <v>4891</v>
      </c>
      <c r="C5176" s="236" t="s">
        <v>119</v>
      </c>
      <c r="D5176" s="236">
        <v>23.76</v>
      </c>
    </row>
    <row r="5177" spans="1:4" ht="30" x14ac:dyDescent="0.25">
      <c r="A5177" s="236">
        <v>105158</v>
      </c>
      <c r="B5177" s="236" t="s">
        <v>4892</v>
      </c>
      <c r="C5177" s="236" t="s">
        <v>119</v>
      </c>
      <c r="D5177" s="236">
        <v>34.86</v>
      </c>
    </row>
    <row r="5178" spans="1:4" ht="30" x14ac:dyDescent="0.25">
      <c r="A5178" s="236">
        <v>105159</v>
      </c>
      <c r="B5178" s="236" t="s">
        <v>4893</v>
      </c>
      <c r="C5178" s="236" t="s">
        <v>119</v>
      </c>
      <c r="D5178" s="236">
        <v>61.88</v>
      </c>
    </row>
    <row r="5179" spans="1:4" ht="30" x14ac:dyDescent="0.25">
      <c r="A5179" s="236">
        <v>105160</v>
      </c>
      <c r="B5179" s="236" t="s">
        <v>4894</v>
      </c>
      <c r="C5179" s="236" t="s">
        <v>119</v>
      </c>
      <c r="D5179" s="236">
        <v>76.39</v>
      </c>
    </row>
    <row r="5180" spans="1:4" ht="30" x14ac:dyDescent="0.25">
      <c r="A5180" s="236">
        <v>94634</v>
      </c>
      <c r="B5180" s="236" t="s">
        <v>4895</v>
      </c>
      <c r="C5180" s="236" t="s">
        <v>119</v>
      </c>
      <c r="D5180" s="236">
        <v>0</v>
      </c>
    </row>
    <row r="5181" spans="1:4" ht="30" x14ac:dyDescent="0.25">
      <c r="A5181" s="236">
        <v>94631</v>
      </c>
      <c r="B5181" s="236" t="s">
        <v>4896</v>
      </c>
      <c r="C5181" s="236" t="s">
        <v>119</v>
      </c>
      <c r="D5181" s="236">
        <v>0</v>
      </c>
    </row>
    <row r="5182" spans="1:4" ht="30" x14ac:dyDescent="0.25">
      <c r="A5182" s="236">
        <v>94632</v>
      </c>
      <c r="B5182" s="236" t="s">
        <v>4897</v>
      </c>
      <c r="C5182" s="236" t="s">
        <v>119</v>
      </c>
      <c r="D5182" s="236">
        <v>0</v>
      </c>
    </row>
    <row r="5183" spans="1:4" ht="30" x14ac:dyDescent="0.25">
      <c r="A5183" s="236">
        <v>94633</v>
      </c>
      <c r="B5183" s="236" t="s">
        <v>4898</v>
      </c>
      <c r="C5183" s="236" t="s">
        <v>119</v>
      </c>
      <c r="D5183" s="236">
        <v>0</v>
      </c>
    </row>
    <row r="5184" spans="1:4" ht="30" x14ac:dyDescent="0.25">
      <c r="A5184" s="236">
        <v>94672</v>
      </c>
      <c r="B5184" s="236" t="s">
        <v>4899</v>
      </c>
      <c r="C5184" s="236" t="s">
        <v>119</v>
      </c>
      <c r="D5184" s="236">
        <v>7.66</v>
      </c>
    </row>
    <row r="5185" spans="1:4" ht="30" x14ac:dyDescent="0.25">
      <c r="A5185" s="236">
        <v>94754</v>
      </c>
      <c r="B5185" s="236" t="s">
        <v>4900</v>
      </c>
      <c r="C5185" s="236" t="s">
        <v>119</v>
      </c>
      <c r="D5185" s="236">
        <v>292.39</v>
      </c>
    </row>
    <row r="5186" spans="1:4" ht="30" x14ac:dyDescent="0.25">
      <c r="A5186" s="236">
        <v>94740</v>
      </c>
      <c r="B5186" s="236" t="s">
        <v>4901</v>
      </c>
      <c r="C5186" s="236" t="s">
        <v>119</v>
      </c>
      <c r="D5186" s="236">
        <v>10.63</v>
      </c>
    </row>
    <row r="5187" spans="1:4" ht="30" x14ac:dyDescent="0.25">
      <c r="A5187" s="236">
        <v>94742</v>
      </c>
      <c r="B5187" s="236" t="s">
        <v>4902</v>
      </c>
      <c r="C5187" s="236" t="s">
        <v>119</v>
      </c>
      <c r="D5187" s="236">
        <v>17.32</v>
      </c>
    </row>
    <row r="5188" spans="1:4" ht="30" x14ac:dyDescent="0.25">
      <c r="A5188" s="236">
        <v>94744</v>
      </c>
      <c r="B5188" s="236" t="s">
        <v>4903</v>
      </c>
      <c r="C5188" s="236" t="s">
        <v>119</v>
      </c>
      <c r="D5188" s="236">
        <v>27.06</v>
      </c>
    </row>
    <row r="5189" spans="1:4" ht="30" x14ac:dyDescent="0.25">
      <c r="A5189" s="236">
        <v>94746</v>
      </c>
      <c r="B5189" s="236" t="s">
        <v>4904</v>
      </c>
      <c r="C5189" s="236" t="s">
        <v>119</v>
      </c>
      <c r="D5189" s="236">
        <v>38.659999999999997</v>
      </c>
    </row>
    <row r="5190" spans="1:4" ht="30" x14ac:dyDescent="0.25">
      <c r="A5190" s="236">
        <v>94748</v>
      </c>
      <c r="B5190" s="236" t="s">
        <v>4905</v>
      </c>
      <c r="C5190" s="236" t="s">
        <v>119</v>
      </c>
      <c r="D5190" s="236">
        <v>83.7</v>
      </c>
    </row>
    <row r="5191" spans="1:4" ht="30" x14ac:dyDescent="0.25">
      <c r="A5191" s="236">
        <v>94750</v>
      </c>
      <c r="B5191" s="236" t="s">
        <v>4906</v>
      </c>
      <c r="C5191" s="236" t="s">
        <v>119</v>
      </c>
      <c r="D5191" s="236">
        <v>168.37</v>
      </c>
    </row>
    <row r="5192" spans="1:4" ht="30" x14ac:dyDescent="0.25">
      <c r="A5192" s="236">
        <v>94752</v>
      </c>
      <c r="B5192" s="236" t="s">
        <v>4907</v>
      </c>
      <c r="C5192" s="236" t="s">
        <v>119</v>
      </c>
      <c r="D5192" s="236">
        <v>203.39</v>
      </c>
    </row>
    <row r="5193" spans="1:4" ht="30" x14ac:dyDescent="0.25">
      <c r="A5193" s="236">
        <v>96755</v>
      </c>
      <c r="B5193" s="236" t="s">
        <v>4908</v>
      </c>
      <c r="C5193" s="236" t="s">
        <v>119</v>
      </c>
      <c r="D5193" s="236">
        <v>385.99</v>
      </c>
    </row>
    <row r="5194" spans="1:4" ht="30" x14ac:dyDescent="0.25">
      <c r="A5194" s="236">
        <v>96747</v>
      </c>
      <c r="B5194" s="236" t="s">
        <v>4909</v>
      </c>
      <c r="C5194" s="236" t="s">
        <v>119</v>
      </c>
      <c r="D5194" s="236">
        <v>9.61</v>
      </c>
    </row>
    <row r="5195" spans="1:4" ht="30" x14ac:dyDescent="0.25">
      <c r="A5195" s="236">
        <v>96748</v>
      </c>
      <c r="B5195" s="236" t="s">
        <v>4910</v>
      </c>
      <c r="C5195" s="236" t="s">
        <v>119</v>
      </c>
      <c r="D5195" s="236">
        <v>11.09</v>
      </c>
    </row>
    <row r="5196" spans="1:4" ht="30" x14ac:dyDescent="0.25">
      <c r="A5196" s="236">
        <v>96749</v>
      </c>
      <c r="B5196" s="236" t="s">
        <v>4911</v>
      </c>
      <c r="C5196" s="236" t="s">
        <v>119</v>
      </c>
      <c r="D5196" s="236">
        <v>13.89</v>
      </c>
    </row>
    <row r="5197" spans="1:4" ht="30" x14ac:dyDescent="0.25">
      <c r="A5197" s="236">
        <v>96750</v>
      </c>
      <c r="B5197" s="236" t="s">
        <v>4912</v>
      </c>
      <c r="C5197" s="236" t="s">
        <v>119</v>
      </c>
      <c r="D5197" s="236">
        <v>21.2</v>
      </c>
    </row>
    <row r="5198" spans="1:4" ht="30" x14ac:dyDescent="0.25">
      <c r="A5198" s="236">
        <v>96751</v>
      </c>
      <c r="B5198" s="236" t="s">
        <v>4913</v>
      </c>
      <c r="C5198" s="236" t="s">
        <v>119</v>
      </c>
      <c r="D5198" s="236">
        <v>30.58</v>
      </c>
    </row>
    <row r="5199" spans="1:4" ht="30" x14ac:dyDescent="0.25">
      <c r="A5199" s="236">
        <v>96752</v>
      </c>
      <c r="B5199" s="236" t="s">
        <v>4914</v>
      </c>
      <c r="C5199" s="236" t="s">
        <v>119</v>
      </c>
      <c r="D5199" s="236">
        <v>45.49</v>
      </c>
    </row>
    <row r="5200" spans="1:4" ht="30" x14ac:dyDescent="0.25">
      <c r="A5200" s="236">
        <v>96753</v>
      </c>
      <c r="B5200" s="236" t="s">
        <v>4915</v>
      </c>
      <c r="C5200" s="236" t="s">
        <v>119</v>
      </c>
      <c r="D5200" s="236">
        <v>100.95</v>
      </c>
    </row>
    <row r="5201" spans="1:4" ht="30" x14ac:dyDescent="0.25">
      <c r="A5201" s="236">
        <v>96754</v>
      </c>
      <c r="B5201" s="236" t="s">
        <v>4916</v>
      </c>
      <c r="C5201" s="236" t="s">
        <v>119</v>
      </c>
      <c r="D5201" s="236">
        <v>129.75</v>
      </c>
    </row>
    <row r="5202" spans="1:4" ht="30" x14ac:dyDescent="0.25">
      <c r="A5202" s="236">
        <v>94686</v>
      </c>
      <c r="B5202" s="236" t="s">
        <v>4917</v>
      </c>
      <c r="C5202" s="236" t="s">
        <v>119</v>
      </c>
      <c r="D5202" s="236">
        <v>292.60000000000002</v>
      </c>
    </row>
    <row r="5203" spans="1:4" ht="30" x14ac:dyDescent="0.25">
      <c r="A5203" s="236">
        <v>94674</v>
      </c>
      <c r="B5203" s="236" t="s">
        <v>4918</v>
      </c>
      <c r="C5203" s="236" t="s">
        <v>119</v>
      </c>
      <c r="D5203" s="236">
        <v>9.7100000000000009</v>
      </c>
    </row>
    <row r="5204" spans="1:4" ht="30" x14ac:dyDescent="0.25">
      <c r="A5204" s="236">
        <v>94676</v>
      </c>
      <c r="B5204" s="236" t="s">
        <v>4919</v>
      </c>
      <c r="C5204" s="236" t="s">
        <v>119</v>
      </c>
      <c r="D5204" s="236">
        <v>16.03</v>
      </c>
    </row>
    <row r="5205" spans="1:4" ht="30" x14ac:dyDescent="0.25">
      <c r="A5205" s="236">
        <v>94678</v>
      </c>
      <c r="B5205" s="236" t="s">
        <v>4920</v>
      </c>
      <c r="C5205" s="236" t="s">
        <v>119</v>
      </c>
      <c r="D5205" s="236">
        <v>18.739999999999998</v>
      </c>
    </row>
    <row r="5206" spans="1:4" ht="30" x14ac:dyDescent="0.25">
      <c r="A5206" s="236">
        <v>94680</v>
      </c>
      <c r="B5206" s="236" t="s">
        <v>4921</v>
      </c>
      <c r="C5206" s="236" t="s">
        <v>119</v>
      </c>
      <c r="D5206" s="236">
        <v>51.25</v>
      </c>
    </row>
    <row r="5207" spans="1:4" ht="30" x14ac:dyDescent="0.25">
      <c r="A5207" s="236">
        <v>94682</v>
      </c>
      <c r="B5207" s="236" t="s">
        <v>4922</v>
      </c>
      <c r="C5207" s="236" t="s">
        <v>119</v>
      </c>
      <c r="D5207" s="236">
        <v>125.69</v>
      </c>
    </row>
    <row r="5208" spans="1:4" ht="30" x14ac:dyDescent="0.25">
      <c r="A5208" s="236">
        <v>94684</v>
      </c>
      <c r="B5208" s="236" t="s">
        <v>4923</v>
      </c>
      <c r="C5208" s="236" t="s">
        <v>119</v>
      </c>
      <c r="D5208" s="236">
        <v>151.77000000000001</v>
      </c>
    </row>
    <row r="5209" spans="1:4" ht="30" x14ac:dyDescent="0.25">
      <c r="A5209" s="236">
        <v>105219</v>
      </c>
      <c r="B5209" s="236" t="s">
        <v>4924</v>
      </c>
      <c r="C5209" s="236" t="s">
        <v>119</v>
      </c>
      <c r="D5209" s="236">
        <v>12.23</v>
      </c>
    </row>
    <row r="5210" spans="1:4" ht="30" x14ac:dyDescent="0.25">
      <c r="A5210" s="236">
        <v>105220</v>
      </c>
      <c r="B5210" s="236" t="s">
        <v>4925</v>
      </c>
      <c r="C5210" s="236" t="s">
        <v>119</v>
      </c>
      <c r="D5210" s="236">
        <v>16.66</v>
      </c>
    </row>
    <row r="5211" spans="1:4" ht="30" x14ac:dyDescent="0.25">
      <c r="A5211" s="236">
        <v>105221</v>
      </c>
      <c r="B5211" s="236" t="s">
        <v>4926</v>
      </c>
      <c r="C5211" s="236" t="s">
        <v>119</v>
      </c>
      <c r="D5211" s="236">
        <v>25.42</v>
      </c>
    </row>
    <row r="5212" spans="1:4" ht="30" x14ac:dyDescent="0.25">
      <c r="A5212" s="236">
        <v>105166</v>
      </c>
      <c r="B5212" s="236" t="s">
        <v>4927</v>
      </c>
      <c r="C5212" s="236" t="s">
        <v>119</v>
      </c>
      <c r="D5212" s="236">
        <v>38.26</v>
      </c>
    </row>
    <row r="5213" spans="1:4" ht="30" x14ac:dyDescent="0.25">
      <c r="A5213" s="236">
        <v>105222</v>
      </c>
      <c r="B5213" s="236" t="s">
        <v>4928</v>
      </c>
      <c r="C5213" s="236" t="s">
        <v>119</v>
      </c>
      <c r="D5213" s="236">
        <v>71.72</v>
      </c>
    </row>
    <row r="5214" spans="1:4" ht="30" x14ac:dyDescent="0.25">
      <c r="A5214" s="236">
        <v>105223</v>
      </c>
      <c r="B5214" s="236" t="s">
        <v>4929</v>
      </c>
      <c r="C5214" s="236" t="s">
        <v>119</v>
      </c>
      <c r="D5214" s="236">
        <v>162.94999999999999</v>
      </c>
    </row>
    <row r="5215" spans="1:4" ht="30" x14ac:dyDescent="0.25">
      <c r="A5215" s="236">
        <v>105224</v>
      </c>
      <c r="B5215" s="236" t="s">
        <v>4930</v>
      </c>
      <c r="C5215" s="236" t="s">
        <v>119</v>
      </c>
      <c r="D5215" s="236">
        <v>237.1</v>
      </c>
    </row>
    <row r="5216" spans="1:4" ht="30" x14ac:dyDescent="0.25">
      <c r="A5216" s="236">
        <v>105149</v>
      </c>
      <c r="B5216" s="236" t="s">
        <v>4931</v>
      </c>
      <c r="C5216" s="236" t="s">
        <v>119</v>
      </c>
      <c r="D5216" s="236">
        <v>9.8800000000000008</v>
      </c>
    </row>
    <row r="5217" spans="1:4" ht="30" x14ac:dyDescent="0.25">
      <c r="A5217" s="236">
        <v>105150</v>
      </c>
      <c r="B5217" s="236" t="s">
        <v>4932</v>
      </c>
      <c r="C5217" s="236" t="s">
        <v>119</v>
      </c>
      <c r="D5217" s="236">
        <v>11.53</v>
      </c>
    </row>
    <row r="5218" spans="1:4" ht="30" x14ac:dyDescent="0.25">
      <c r="A5218" s="236">
        <v>105151</v>
      </c>
      <c r="B5218" s="236" t="s">
        <v>4933</v>
      </c>
      <c r="C5218" s="236" t="s">
        <v>119</v>
      </c>
      <c r="D5218" s="236">
        <v>27.25</v>
      </c>
    </row>
    <row r="5219" spans="1:4" ht="30" x14ac:dyDescent="0.25">
      <c r="A5219" s="236">
        <v>105152</v>
      </c>
      <c r="B5219" s="236" t="s">
        <v>4934</v>
      </c>
      <c r="C5219" s="236" t="s">
        <v>119</v>
      </c>
      <c r="D5219" s="236">
        <v>40.159999999999997</v>
      </c>
    </row>
    <row r="5220" spans="1:4" ht="30" x14ac:dyDescent="0.25">
      <c r="A5220" s="236">
        <v>105153</v>
      </c>
      <c r="B5220" s="236" t="s">
        <v>4935</v>
      </c>
      <c r="C5220" s="236" t="s">
        <v>119</v>
      </c>
      <c r="D5220" s="236">
        <v>62.58</v>
      </c>
    </row>
    <row r="5221" spans="1:4" ht="30" x14ac:dyDescent="0.25">
      <c r="A5221" s="236">
        <v>105161</v>
      </c>
      <c r="B5221" s="236" t="s">
        <v>4936</v>
      </c>
      <c r="C5221" s="236" t="s">
        <v>119</v>
      </c>
      <c r="D5221" s="236">
        <v>111.38</v>
      </c>
    </row>
    <row r="5222" spans="1:4" ht="30" x14ac:dyDescent="0.25">
      <c r="A5222" s="236">
        <v>105162</v>
      </c>
      <c r="B5222" s="236" t="s">
        <v>4937</v>
      </c>
      <c r="C5222" s="236" t="s">
        <v>119</v>
      </c>
      <c r="D5222" s="236">
        <v>188.84</v>
      </c>
    </row>
    <row r="5223" spans="1:4" ht="30" x14ac:dyDescent="0.25">
      <c r="A5223" s="236">
        <v>105163</v>
      </c>
      <c r="B5223" s="236" t="s">
        <v>4938</v>
      </c>
      <c r="C5223" s="236" t="s">
        <v>119</v>
      </c>
      <c r="D5223" s="236">
        <v>17.61</v>
      </c>
    </row>
    <row r="5224" spans="1:4" ht="30" x14ac:dyDescent="0.25">
      <c r="A5224" s="236">
        <v>105170</v>
      </c>
      <c r="B5224" s="236" t="s">
        <v>4939</v>
      </c>
      <c r="C5224" s="236" t="s">
        <v>119</v>
      </c>
      <c r="D5224" s="236">
        <v>6.98</v>
      </c>
    </row>
    <row r="5225" spans="1:4" ht="30" x14ac:dyDescent="0.25">
      <c r="A5225" s="236">
        <v>105179</v>
      </c>
      <c r="B5225" s="236" t="s">
        <v>4940</v>
      </c>
      <c r="C5225" s="236" t="s">
        <v>119</v>
      </c>
      <c r="D5225" s="236">
        <v>11.73</v>
      </c>
    </row>
    <row r="5226" spans="1:4" ht="30" x14ac:dyDescent="0.25">
      <c r="A5226" s="236">
        <v>105180</v>
      </c>
      <c r="B5226" s="236" t="s">
        <v>4941</v>
      </c>
      <c r="C5226" s="236" t="s">
        <v>119</v>
      </c>
      <c r="D5226" s="236">
        <v>16.100000000000001</v>
      </c>
    </row>
    <row r="5227" spans="1:4" ht="30" x14ac:dyDescent="0.25">
      <c r="A5227" s="236">
        <v>105181</v>
      </c>
      <c r="B5227" s="236" t="s">
        <v>4942</v>
      </c>
      <c r="C5227" s="236" t="s">
        <v>119</v>
      </c>
      <c r="D5227" s="236">
        <v>21.66</v>
      </c>
    </row>
    <row r="5228" spans="1:4" ht="30" x14ac:dyDescent="0.25">
      <c r="A5228" s="236">
        <v>105182</v>
      </c>
      <c r="B5228" s="236" t="s">
        <v>4943</v>
      </c>
      <c r="C5228" s="236" t="s">
        <v>119</v>
      </c>
      <c r="D5228" s="236">
        <v>49.21</v>
      </c>
    </row>
    <row r="5229" spans="1:4" ht="30" x14ac:dyDescent="0.25">
      <c r="A5229" s="236">
        <v>105183</v>
      </c>
      <c r="B5229" s="236" t="s">
        <v>4944</v>
      </c>
      <c r="C5229" s="236" t="s">
        <v>119</v>
      </c>
      <c r="D5229" s="236">
        <v>102.05</v>
      </c>
    </row>
    <row r="5230" spans="1:4" ht="30" x14ac:dyDescent="0.25">
      <c r="A5230" s="236">
        <v>105184</v>
      </c>
      <c r="B5230" s="236" t="s">
        <v>4945</v>
      </c>
      <c r="C5230" s="236" t="s">
        <v>119</v>
      </c>
      <c r="D5230" s="236">
        <v>126.46</v>
      </c>
    </row>
    <row r="5231" spans="1:4" ht="30" x14ac:dyDescent="0.25">
      <c r="A5231" s="236">
        <v>94612</v>
      </c>
      <c r="B5231" s="236" t="s">
        <v>4946</v>
      </c>
      <c r="C5231" s="236" t="s">
        <v>119</v>
      </c>
      <c r="D5231" s="236">
        <v>454.78</v>
      </c>
    </row>
    <row r="5232" spans="1:4" ht="30" x14ac:dyDescent="0.25">
      <c r="A5232" s="236">
        <v>105142</v>
      </c>
      <c r="B5232" s="236" t="s">
        <v>4947</v>
      </c>
      <c r="C5232" s="236" t="s">
        <v>119</v>
      </c>
      <c r="D5232" s="236">
        <v>8.07</v>
      </c>
    </row>
    <row r="5233" spans="1:4" ht="30" x14ac:dyDescent="0.25">
      <c r="A5233" s="236">
        <v>105143</v>
      </c>
      <c r="B5233" s="236" t="s">
        <v>4948</v>
      </c>
      <c r="C5233" s="236" t="s">
        <v>119</v>
      </c>
      <c r="D5233" s="236">
        <v>12.04</v>
      </c>
    </row>
    <row r="5234" spans="1:4" ht="30" x14ac:dyDescent="0.25">
      <c r="A5234" s="236">
        <v>105144</v>
      </c>
      <c r="B5234" s="236" t="s">
        <v>4949</v>
      </c>
      <c r="C5234" s="236" t="s">
        <v>119</v>
      </c>
      <c r="D5234" s="236">
        <v>25.4</v>
      </c>
    </row>
    <row r="5235" spans="1:4" ht="30" x14ac:dyDescent="0.25">
      <c r="A5235" s="236">
        <v>105173</v>
      </c>
      <c r="B5235" s="236" t="s">
        <v>4950</v>
      </c>
      <c r="C5235" s="236" t="s">
        <v>119</v>
      </c>
      <c r="D5235" s="236">
        <v>97.19</v>
      </c>
    </row>
    <row r="5236" spans="1:4" ht="30" x14ac:dyDescent="0.25">
      <c r="A5236" s="236">
        <v>105175</v>
      </c>
      <c r="B5236" s="236" t="s">
        <v>4951</v>
      </c>
      <c r="C5236" s="236" t="s">
        <v>119</v>
      </c>
      <c r="D5236" s="236">
        <v>137.05000000000001</v>
      </c>
    </row>
    <row r="5237" spans="1:4" ht="30" x14ac:dyDescent="0.25">
      <c r="A5237" s="236">
        <v>105174</v>
      </c>
      <c r="B5237" s="236" t="s">
        <v>4952</v>
      </c>
      <c r="C5237" s="236" t="s">
        <v>119</v>
      </c>
      <c r="D5237" s="236">
        <v>139.09</v>
      </c>
    </row>
    <row r="5238" spans="1:4" ht="30" x14ac:dyDescent="0.25">
      <c r="A5238" s="236">
        <v>105145</v>
      </c>
      <c r="B5238" s="236" t="s">
        <v>4953</v>
      </c>
      <c r="C5238" s="236" t="s">
        <v>119</v>
      </c>
      <c r="D5238" s="236">
        <v>13.92</v>
      </c>
    </row>
    <row r="5239" spans="1:4" ht="30" x14ac:dyDescent="0.25">
      <c r="A5239" s="236">
        <v>94606</v>
      </c>
      <c r="B5239" s="236" t="s">
        <v>4954</v>
      </c>
      <c r="C5239" s="236" t="s">
        <v>119</v>
      </c>
      <c r="D5239" s="236">
        <v>93.56</v>
      </c>
    </row>
    <row r="5240" spans="1:4" ht="30" x14ac:dyDescent="0.25">
      <c r="A5240" s="236">
        <v>94608</v>
      </c>
      <c r="B5240" s="236" t="s">
        <v>4955</v>
      </c>
      <c r="C5240" s="236" t="s">
        <v>119</v>
      </c>
      <c r="D5240" s="236">
        <v>222.62</v>
      </c>
    </row>
    <row r="5241" spans="1:4" ht="30" x14ac:dyDescent="0.25">
      <c r="A5241" s="236">
        <v>94610</v>
      </c>
      <c r="B5241" s="236" t="s">
        <v>4956</v>
      </c>
      <c r="C5241" s="236" t="s">
        <v>119</v>
      </c>
      <c r="D5241" s="236">
        <v>322.11</v>
      </c>
    </row>
    <row r="5242" spans="1:4" ht="30" x14ac:dyDescent="0.25">
      <c r="A5242" s="236">
        <v>94657</v>
      </c>
      <c r="B5242" s="236" t="s">
        <v>4957</v>
      </c>
      <c r="C5242" s="236" t="s">
        <v>119</v>
      </c>
      <c r="D5242" s="236">
        <v>4.7699999999999996</v>
      </c>
    </row>
    <row r="5243" spans="1:4" ht="30" x14ac:dyDescent="0.25">
      <c r="A5243" s="236">
        <v>94659</v>
      </c>
      <c r="B5243" s="236" t="s">
        <v>4958</v>
      </c>
      <c r="C5243" s="236" t="s">
        <v>119</v>
      </c>
      <c r="D5243" s="236">
        <v>7.36</v>
      </c>
    </row>
    <row r="5244" spans="1:4" ht="30" x14ac:dyDescent="0.25">
      <c r="A5244" s="236">
        <v>94739</v>
      </c>
      <c r="B5244" s="236" t="s">
        <v>4959</v>
      </c>
      <c r="C5244" s="236" t="s">
        <v>119</v>
      </c>
      <c r="D5244" s="236">
        <v>236.29</v>
      </c>
    </row>
    <row r="5245" spans="1:4" ht="30" x14ac:dyDescent="0.25">
      <c r="A5245" s="236">
        <v>94725</v>
      </c>
      <c r="B5245" s="236" t="s">
        <v>4960</v>
      </c>
      <c r="C5245" s="236" t="s">
        <v>119</v>
      </c>
      <c r="D5245" s="236">
        <v>7.41</v>
      </c>
    </row>
    <row r="5246" spans="1:4" ht="30" x14ac:dyDescent="0.25">
      <c r="A5246" s="236">
        <v>94727</v>
      </c>
      <c r="B5246" s="236" t="s">
        <v>4961</v>
      </c>
      <c r="C5246" s="236" t="s">
        <v>119</v>
      </c>
      <c r="D5246" s="236">
        <v>11.84</v>
      </c>
    </row>
    <row r="5247" spans="1:4" ht="30" x14ac:dyDescent="0.25">
      <c r="A5247" s="236">
        <v>94729</v>
      </c>
      <c r="B5247" s="236" t="s">
        <v>4962</v>
      </c>
      <c r="C5247" s="236" t="s">
        <v>119</v>
      </c>
      <c r="D5247" s="236">
        <v>20.22</v>
      </c>
    </row>
    <row r="5248" spans="1:4" ht="30" x14ac:dyDescent="0.25">
      <c r="A5248" s="236">
        <v>94731</v>
      </c>
      <c r="B5248" s="236" t="s">
        <v>4963</v>
      </c>
      <c r="C5248" s="236" t="s">
        <v>119</v>
      </c>
      <c r="D5248" s="236">
        <v>26.8</v>
      </c>
    </row>
    <row r="5249" spans="1:4" ht="30" x14ac:dyDescent="0.25">
      <c r="A5249" s="236">
        <v>94733</v>
      </c>
      <c r="B5249" s="236" t="s">
        <v>4964</v>
      </c>
      <c r="C5249" s="236" t="s">
        <v>119</v>
      </c>
      <c r="D5249" s="236">
        <v>46.81</v>
      </c>
    </row>
    <row r="5250" spans="1:4" ht="30" x14ac:dyDescent="0.25">
      <c r="A5250" s="236">
        <v>94863</v>
      </c>
      <c r="B5250" s="236" t="s">
        <v>4965</v>
      </c>
      <c r="C5250" s="236" t="s">
        <v>119</v>
      </c>
      <c r="D5250" s="236">
        <v>159.66999999999999</v>
      </c>
    </row>
    <row r="5251" spans="1:4" ht="30" x14ac:dyDescent="0.25">
      <c r="A5251" s="236">
        <v>94737</v>
      </c>
      <c r="B5251" s="236" t="s">
        <v>4966</v>
      </c>
      <c r="C5251" s="236" t="s">
        <v>119</v>
      </c>
      <c r="D5251" s="236">
        <v>190.96</v>
      </c>
    </row>
    <row r="5252" spans="1:4" ht="30" x14ac:dyDescent="0.25">
      <c r="A5252" s="236">
        <v>94465</v>
      </c>
      <c r="B5252" s="236" t="s">
        <v>4967</v>
      </c>
      <c r="C5252" s="236" t="s">
        <v>119</v>
      </c>
      <c r="D5252" s="236">
        <v>60.43</v>
      </c>
    </row>
    <row r="5253" spans="1:4" ht="30" x14ac:dyDescent="0.25">
      <c r="A5253" s="236">
        <v>94467</v>
      </c>
      <c r="B5253" s="236" t="s">
        <v>4968</v>
      </c>
      <c r="C5253" s="236" t="s">
        <v>119</v>
      </c>
      <c r="D5253" s="236">
        <v>94.7</v>
      </c>
    </row>
    <row r="5254" spans="1:4" ht="30" x14ac:dyDescent="0.25">
      <c r="A5254" s="236">
        <v>94469</v>
      </c>
      <c r="B5254" s="236" t="s">
        <v>4969</v>
      </c>
      <c r="C5254" s="236" t="s">
        <v>119</v>
      </c>
      <c r="D5254" s="236">
        <v>133.69999999999999</v>
      </c>
    </row>
    <row r="5255" spans="1:4" ht="30" x14ac:dyDescent="0.25">
      <c r="A5255" s="236">
        <v>96746</v>
      </c>
      <c r="B5255" s="236" t="s">
        <v>4970</v>
      </c>
      <c r="C5255" s="236" t="s">
        <v>119</v>
      </c>
      <c r="D5255" s="236">
        <v>130.16999999999999</v>
      </c>
    </row>
    <row r="5256" spans="1:4" ht="30" x14ac:dyDescent="0.25">
      <c r="A5256" s="236">
        <v>96736</v>
      </c>
      <c r="B5256" s="236" t="s">
        <v>4971</v>
      </c>
      <c r="C5256" s="236" t="s">
        <v>119</v>
      </c>
      <c r="D5256" s="236">
        <v>7.66</v>
      </c>
    </row>
    <row r="5257" spans="1:4" ht="30" x14ac:dyDescent="0.25">
      <c r="A5257" s="236">
        <v>96737</v>
      </c>
      <c r="B5257" s="236" t="s">
        <v>4972</v>
      </c>
      <c r="C5257" s="236" t="s">
        <v>119</v>
      </c>
      <c r="D5257" s="236">
        <v>7.92</v>
      </c>
    </row>
    <row r="5258" spans="1:4" ht="30" x14ac:dyDescent="0.25">
      <c r="A5258" s="236">
        <v>96739</v>
      </c>
      <c r="B5258" s="236" t="s">
        <v>4973</v>
      </c>
      <c r="C5258" s="236" t="s">
        <v>119</v>
      </c>
      <c r="D5258" s="236">
        <v>10.72</v>
      </c>
    </row>
    <row r="5259" spans="1:4" ht="30" x14ac:dyDescent="0.25">
      <c r="A5259" s="236">
        <v>96741</v>
      </c>
      <c r="B5259" s="236" t="s">
        <v>4974</v>
      </c>
      <c r="C5259" s="236" t="s">
        <v>119</v>
      </c>
      <c r="D5259" s="236">
        <v>20.05</v>
      </c>
    </row>
    <row r="5260" spans="1:4" ht="30" x14ac:dyDescent="0.25">
      <c r="A5260" s="236">
        <v>96742</v>
      </c>
      <c r="B5260" s="236" t="s">
        <v>4975</v>
      </c>
      <c r="C5260" s="236" t="s">
        <v>119</v>
      </c>
      <c r="D5260" s="236">
        <v>24.67</v>
      </c>
    </row>
    <row r="5261" spans="1:4" ht="30" x14ac:dyDescent="0.25">
      <c r="A5261" s="236">
        <v>96743</v>
      </c>
      <c r="B5261" s="236" t="s">
        <v>4976</v>
      </c>
      <c r="C5261" s="236" t="s">
        <v>119</v>
      </c>
      <c r="D5261" s="236">
        <v>38.119999999999997</v>
      </c>
    </row>
    <row r="5262" spans="1:4" ht="30" x14ac:dyDescent="0.25">
      <c r="A5262" s="236">
        <v>96744</v>
      </c>
      <c r="B5262" s="236" t="s">
        <v>4977</v>
      </c>
      <c r="C5262" s="236" t="s">
        <v>119</v>
      </c>
      <c r="D5262" s="236">
        <v>63.44</v>
      </c>
    </row>
    <row r="5263" spans="1:4" ht="30" x14ac:dyDescent="0.25">
      <c r="A5263" s="236">
        <v>96745</v>
      </c>
      <c r="B5263" s="236" t="s">
        <v>4978</v>
      </c>
      <c r="C5263" s="236" t="s">
        <v>119</v>
      </c>
      <c r="D5263" s="236">
        <v>98.78</v>
      </c>
    </row>
    <row r="5264" spans="1:4" ht="30" x14ac:dyDescent="0.25">
      <c r="A5264" s="236">
        <v>94671</v>
      </c>
      <c r="B5264" s="236" t="s">
        <v>4979</v>
      </c>
      <c r="C5264" s="236" t="s">
        <v>119</v>
      </c>
      <c r="D5264" s="236">
        <v>123.53</v>
      </c>
    </row>
    <row r="5265" spans="1:4" ht="30" x14ac:dyDescent="0.25">
      <c r="A5265" s="236">
        <v>94661</v>
      </c>
      <c r="B5265" s="236" t="s">
        <v>4980</v>
      </c>
      <c r="C5265" s="236" t="s">
        <v>119</v>
      </c>
      <c r="D5265" s="236">
        <v>11.62</v>
      </c>
    </row>
    <row r="5266" spans="1:4" ht="30" x14ac:dyDescent="0.25">
      <c r="A5266" s="236">
        <v>94663</v>
      </c>
      <c r="B5266" s="236" t="s">
        <v>4981</v>
      </c>
      <c r="C5266" s="236" t="s">
        <v>119</v>
      </c>
      <c r="D5266" s="236">
        <v>14.54</v>
      </c>
    </row>
    <row r="5267" spans="1:4" ht="30" x14ac:dyDescent="0.25">
      <c r="A5267" s="236">
        <v>94665</v>
      </c>
      <c r="B5267" s="236" t="s">
        <v>4982</v>
      </c>
      <c r="C5267" s="236" t="s">
        <v>119</v>
      </c>
      <c r="D5267" s="236">
        <v>28.31</v>
      </c>
    </row>
    <row r="5268" spans="1:4" ht="30" x14ac:dyDescent="0.25">
      <c r="A5268" s="236">
        <v>94667</v>
      </c>
      <c r="B5268" s="236" t="s">
        <v>4983</v>
      </c>
      <c r="C5268" s="236" t="s">
        <v>119</v>
      </c>
      <c r="D5268" s="236">
        <v>41.64</v>
      </c>
    </row>
    <row r="5269" spans="1:4" ht="30" x14ac:dyDescent="0.25">
      <c r="A5269" s="236">
        <v>94669</v>
      </c>
      <c r="B5269" s="236" t="s">
        <v>4984</v>
      </c>
      <c r="C5269" s="236" t="s">
        <v>119</v>
      </c>
      <c r="D5269" s="236">
        <v>74.92</v>
      </c>
    </row>
    <row r="5270" spans="1:4" ht="30" x14ac:dyDescent="0.25">
      <c r="A5270" s="236">
        <v>105177</v>
      </c>
      <c r="B5270" s="236" t="s">
        <v>4985</v>
      </c>
      <c r="C5270" s="236" t="s">
        <v>119</v>
      </c>
      <c r="D5270" s="236">
        <v>153.68</v>
      </c>
    </row>
    <row r="5271" spans="1:4" ht="30" x14ac:dyDescent="0.25">
      <c r="A5271" s="236">
        <v>105176</v>
      </c>
      <c r="B5271" s="236" t="s">
        <v>4986</v>
      </c>
      <c r="C5271" s="236" t="s">
        <v>119</v>
      </c>
      <c r="D5271" s="236">
        <v>172.29</v>
      </c>
    </row>
    <row r="5272" spans="1:4" ht="30" x14ac:dyDescent="0.25">
      <c r="A5272" s="236">
        <v>94466</v>
      </c>
      <c r="B5272" s="236" t="s">
        <v>4987</v>
      </c>
      <c r="C5272" s="236" t="s">
        <v>119</v>
      </c>
      <c r="D5272" s="236">
        <v>60.46</v>
      </c>
    </row>
    <row r="5273" spans="1:4" ht="30" x14ac:dyDescent="0.25">
      <c r="A5273" s="236">
        <v>94468</v>
      </c>
      <c r="B5273" s="236" t="s">
        <v>4988</v>
      </c>
      <c r="C5273" s="236" t="s">
        <v>119</v>
      </c>
      <c r="D5273" s="236">
        <v>83.99</v>
      </c>
    </row>
    <row r="5274" spans="1:4" ht="30" x14ac:dyDescent="0.25">
      <c r="A5274" s="236">
        <v>94470</v>
      </c>
      <c r="B5274" s="236" t="s">
        <v>4989</v>
      </c>
      <c r="C5274" s="236" t="s">
        <v>119</v>
      </c>
      <c r="D5274" s="236">
        <v>124.17</v>
      </c>
    </row>
    <row r="5275" spans="1:4" ht="30" x14ac:dyDescent="0.25">
      <c r="A5275" s="236">
        <v>105225</v>
      </c>
      <c r="B5275" s="236" t="s">
        <v>4990</v>
      </c>
      <c r="C5275" s="236" t="s">
        <v>119</v>
      </c>
      <c r="D5275" s="236">
        <v>18.190000000000001</v>
      </c>
    </row>
    <row r="5276" spans="1:4" ht="30" x14ac:dyDescent="0.25">
      <c r="A5276" s="236">
        <v>105226</v>
      </c>
      <c r="B5276" s="236" t="s">
        <v>4991</v>
      </c>
      <c r="C5276" s="236" t="s">
        <v>119</v>
      </c>
      <c r="D5276" s="236">
        <v>41.13</v>
      </c>
    </row>
    <row r="5277" spans="1:4" ht="30" x14ac:dyDescent="0.25">
      <c r="A5277" s="236">
        <v>105227</v>
      </c>
      <c r="B5277" s="236" t="s">
        <v>4992</v>
      </c>
      <c r="C5277" s="236" t="s">
        <v>119</v>
      </c>
      <c r="D5277" s="236">
        <v>58.69</v>
      </c>
    </row>
    <row r="5278" spans="1:4" ht="30" x14ac:dyDescent="0.25">
      <c r="A5278" s="236">
        <v>105212</v>
      </c>
      <c r="B5278" s="236" t="s">
        <v>4993</v>
      </c>
      <c r="C5278" s="236" t="s">
        <v>119</v>
      </c>
      <c r="D5278" s="236">
        <v>263.52</v>
      </c>
    </row>
    <row r="5279" spans="1:4" ht="30" x14ac:dyDescent="0.25">
      <c r="A5279" s="236">
        <v>105211</v>
      </c>
      <c r="B5279" s="236" t="s">
        <v>4994</v>
      </c>
      <c r="C5279" s="236" t="s">
        <v>119</v>
      </c>
      <c r="D5279" s="236">
        <v>266.20999999999998</v>
      </c>
    </row>
    <row r="5280" spans="1:4" ht="30" x14ac:dyDescent="0.25">
      <c r="A5280" s="236">
        <v>105189</v>
      </c>
      <c r="B5280" s="236" t="s">
        <v>4995</v>
      </c>
      <c r="C5280" s="236" t="s">
        <v>119</v>
      </c>
      <c r="D5280" s="236">
        <v>26.05</v>
      </c>
    </row>
    <row r="5281" spans="1:4" ht="30" x14ac:dyDescent="0.25">
      <c r="A5281" s="236">
        <v>105190</v>
      </c>
      <c r="B5281" s="236" t="s">
        <v>4996</v>
      </c>
      <c r="C5281" s="236" t="s">
        <v>119</v>
      </c>
      <c r="D5281" s="236">
        <v>32.22</v>
      </c>
    </row>
    <row r="5282" spans="1:4" ht="30" x14ac:dyDescent="0.25">
      <c r="A5282" s="236">
        <v>94625</v>
      </c>
      <c r="B5282" s="236" t="s">
        <v>4997</v>
      </c>
      <c r="C5282" s="236" t="s">
        <v>119</v>
      </c>
      <c r="D5282" s="236">
        <v>1616.01</v>
      </c>
    </row>
    <row r="5283" spans="1:4" ht="30" x14ac:dyDescent="0.25">
      <c r="A5283" s="236">
        <v>94622</v>
      </c>
      <c r="B5283" s="236" t="s">
        <v>4998</v>
      </c>
      <c r="C5283" s="236" t="s">
        <v>119</v>
      </c>
      <c r="D5283" s="236">
        <v>228.92</v>
      </c>
    </row>
    <row r="5284" spans="1:4" ht="30" x14ac:dyDescent="0.25">
      <c r="A5284" s="236">
        <v>94623</v>
      </c>
      <c r="B5284" s="236" t="s">
        <v>4999</v>
      </c>
      <c r="C5284" s="236" t="s">
        <v>119</v>
      </c>
      <c r="D5284" s="236">
        <v>523.11</v>
      </c>
    </row>
    <row r="5285" spans="1:4" ht="30" x14ac:dyDescent="0.25">
      <c r="A5285" s="236">
        <v>94624</v>
      </c>
      <c r="B5285" s="236" t="s">
        <v>5000</v>
      </c>
      <c r="C5285" s="236" t="s">
        <v>119</v>
      </c>
      <c r="D5285" s="236">
        <v>780.1</v>
      </c>
    </row>
    <row r="5286" spans="1:4" ht="30" x14ac:dyDescent="0.25">
      <c r="A5286" s="236">
        <v>94763</v>
      </c>
      <c r="B5286" s="236" t="s">
        <v>5001</v>
      </c>
      <c r="C5286" s="236" t="s">
        <v>119</v>
      </c>
      <c r="D5286" s="236">
        <v>365.05</v>
      </c>
    </row>
    <row r="5287" spans="1:4" ht="30" x14ac:dyDescent="0.25">
      <c r="A5287" s="236">
        <v>94756</v>
      </c>
      <c r="B5287" s="236" t="s">
        <v>5002</v>
      </c>
      <c r="C5287" s="236" t="s">
        <v>119</v>
      </c>
      <c r="D5287" s="236">
        <v>13.68</v>
      </c>
    </row>
    <row r="5288" spans="1:4" ht="30" x14ac:dyDescent="0.25">
      <c r="A5288" s="236">
        <v>94757</v>
      </c>
      <c r="B5288" s="236" t="s">
        <v>5003</v>
      </c>
      <c r="C5288" s="236" t="s">
        <v>119</v>
      </c>
      <c r="D5288" s="236">
        <v>21.15</v>
      </c>
    </row>
    <row r="5289" spans="1:4" ht="30" x14ac:dyDescent="0.25">
      <c r="A5289" s="236">
        <v>94758</v>
      </c>
      <c r="B5289" s="236" t="s">
        <v>5004</v>
      </c>
      <c r="C5289" s="236" t="s">
        <v>119</v>
      </c>
      <c r="D5289" s="236">
        <v>51.96</v>
      </c>
    </row>
    <row r="5290" spans="1:4" ht="30" x14ac:dyDescent="0.25">
      <c r="A5290" s="236">
        <v>94759</v>
      </c>
      <c r="B5290" s="236" t="s">
        <v>5005</v>
      </c>
      <c r="C5290" s="236" t="s">
        <v>119</v>
      </c>
      <c r="D5290" s="236">
        <v>66.22</v>
      </c>
    </row>
    <row r="5291" spans="1:4" ht="30" x14ac:dyDescent="0.25">
      <c r="A5291" s="236">
        <v>94760</v>
      </c>
      <c r="B5291" s="236" t="s">
        <v>5006</v>
      </c>
      <c r="C5291" s="236" t="s">
        <v>119</v>
      </c>
      <c r="D5291" s="236">
        <v>105.36</v>
      </c>
    </row>
    <row r="5292" spans="1:4" ht="30" x14ac:dyDescent="0.25">
      <c r="A5292" s="236">
        <v>94761</v>
      </c>
      <c r="B5292" s="236" t="s">
        <v>5007</v>
      </c>
      <c r="C5292" s="236" t="s">
        <v>119</v>
      </c>
      <c r="D5292" s="236">
        <v>226.35</v>
      </c>
    </row>
    <row r="5293" spans="1:4" ht="30" x14ac:dyDescent="0.25">
      <c r="A5293" s="236">
        <v>94762</v>
      </c>
      <c r="B5293" s="236" t="s">
        <v>5008</v>
      </c>
      <c r="C5293" s="236" t="s">
        <v>119</v>
      </c>
      <c r="D5293" s="236">
        <v>275.83999999999997</v>
      </c>
    </row>
    <row r="5294" spans="1:4" ht="45" x14ac:dyDescent="0.25">
      <c r="A5294" s="236">
        <v>94462</v>
      </c>
      <c r="B5294" s="236" t="s">
        <v>5009</v>
      </c>
      <c r="C5294" s="236" t="s">
        <v>33</v>
      </c>
      <c r="D5294" s="236">
        <v>102.84</v>
      </c>
    </row>
    <row r="5295" spans="1:4" ht="45" x14ac:dyDescent="0.25">
      <c r="A5295" s="236">
        <v>94463</v>
      </c>
      <c r="B5295" s="236" t="s">
        <v>5010</v>
      </c>
      <c r="C5295" s="236" t="s">
        <v>33</v>
      </c>
      <c r="D5295" s="236">
        <v>125.6</v>
      </c>
    </row>
    <row r="5296" spans="1:4" ht="45" x14ac:dyDescent="0.25">
      <c r="A5296" s="236">
        <v>94464</v>
      </c>
      <c r="B5296" s="236" t="s">
        <v>5011</v>
      </c>
      <c r="C5296" s="236" t="s">
        <v>33</v>
      </c>
      <c r="D5296" s="236">
        <v>163.61000000000001</v>
      </c>
    </row>
    <row r="5297" spans="1:4" ht="30" x14ac:dyDescent="0.25">
      <c r="A5297" s="236">
        <v>94605</v>
      </c>
      <c r="B5297" s="236" t="s">
        <v>5012</v>
      </c>
      <c r="C5297" s="236" t="s">
        <v>33</v>
      </c>
      <c r="D5297" s="236">
        <v>689.62</v>
      </c>
    </row>
    <row r="5298" spans="1:4" ht="30" x14ac:dyDescent="0.25">
      <c r="A5298" s="236">
        <v>94602</v>
      </c>
      <c r="B5298" s="236" t="s">
        <v>5013</v>
      </c>
      <c r="C5298" s="236" t="s">
        <v>33</v>
      </c>
      <c r="D5298" s="236">
        <v>249.46</v>
      </c>
    </row>
    <row r="5299" spans="1:4" ht="30" x14ac:dyDescent="0.25">
      <c r="A5299" s="236">
        <v>94603</v>
      </c>
      <c r="B5299" s="236" t="s">
        <v>5014</v>
      </c>
      <c r="C5299" s="236" t="s">
        <v>33</v>
      </c>
      <c r="D5299" s="236">
        <v>338.07</v>
      </c>
    </row>
    <row r="5300" spans="1:4" ht="30" x14ac:dyDescent="0.25">
      <c r="A5300" s="236">
        <v>94604</v>
      </c>
      <c r="B5300" s="236" t="s">
        <v>5015</v>
      </c>
      <c r="C5300" s="236" t="s">
        <v>33</v>
      </c>
      <c r="D5300" s="236">
        <v>478.29</v>
      </c>
    </row>
    <row r="5301" spans="1:4" ht="30" x14ac:dyDescent="0.25">
      <c r="A5301" s="236">
        <v>94723</v>
      </c>
      <c r="B5301" s="236" t="s">
        <v>5016</v>
      </c>
      <c r="C5301" s="236" t="s">
        <v>33</v>
      </c>
      <c r="D5301" s="236">
        <v>460.17</v>
      </c>
    </row>
    <row r="5302" spans="1:4" ht="30" x14ac:dyDescent="0.25">
      <c r="A5302" s="236">
        <v>94716</v>
      </c>
      <c r="B5302" s="236" t="s">
        <v>5017</v>
      </c>
      <c r="C5302" s="236" t="s">
        <v>33</v>
      </c>
      <c r="D5302" s="236">
        <v>22.96</v>
      </c>
    </row>
    <row r="5303" spans="1:4" ht="30" x14ac:dyDescent="0.25">
      <c r="A5303" s="236">
        <v>94717</v>
      </c>
      <c r="B5303" s="236" t="s">
        <v>5018</v>
      </c>
      <c r="C5303" s="236" t="s">
        <v>33</v>
      </c>
      <c r="D5303" s="236">
        <v>38.159999999999997</v>
      </c>
    </row>
    <row r="5304" spans="1:4" ht="30" x14ac:dyDescent="0.25">
      <c r="A5304" s="236">
        <v>94718</v>
      </c>
      <c r="B5304" s="236" t="s">
        <v>5019</v>
      </c>
      <c r="C5304" s="236" t="s">
        <v>33</v>
      </c>
      <c r="D5304" s="236">
        <v>49.81</v>
      </c>
    </row>
    <row r="5305" spans="1:4" ht="30" x14ac:dyDescent="0.25">
      <c r="A5305" s="236">
        <v>94719</v>
      </c>
      <c r="B5305" s="236" t="s">
        <v>5020</v>
      </c>
      <c r="C5305" s="236" t="s">
        <v>33</v>
      </c>
      <c r="D5305" s="236">
        <v>66.41</v>
      </c>
    </row>
    <row r="5306" spans="1:4" ht="30" x14ac:dyDescent="0.25">
      <c r="A5306" s="236">
        <v>94720</v>
      </c>
      <c r="B5306" s="236" t="s">
        <v>5021</v>
      </c>
      <c r="C5306" s="236" t="s">
        <v>33</v>
      </c>
      <c r="D5306" s="236">
        <v>97.27</v>
      </c>
    </row>
    <row r="5307" spans="1:4" ht="30" x14ac:dyDescent="0.25">
      <c r="A5307" s="236">
        <v>94721</v>
      </c>
      <c r="B5307" s="236" t="s">
        <v>5022</v>
      </c>
      <c r="C5307" s="236" t="s">
        <v>33</v>
      </c>
      <c r="D5307" s="236">
        <v>157.80000000000001</v>
      </c>
    </row>
    <row r="5308" spans="1:4" ht="30" x14ac:dyDescent="0.25">
      <c r="A5308" s="236">
        <v>94722</v>
      </c>
      <c r="B5308" s="236" t="s">
        <v>5023</v>
      </c>
      <c r="C5308" s="236" t="s">
        <v>33</v>
      </c>
      <c r="D5308" s="236">
        <v>245.5</v>
      </c>
    </row>
    <row r="5309" spans="1:4" ht="30" x14ac:dyDescent="0.25">
      <c r="A5309" s="236">
        <v>96726</v>
      </c>
      <c r="B5309" s="236" t="s">
        <v>5024</v>
      </c>
      <c r="C5309" s="236" t="s">
        <v>33</v>
      </c>
      <c r="D5309" s="236">
        <v>191.23</v>
      </c>
    </row>
    <row r="5310" spans="1:4" ht="30" x14ac:dyDescent="0.25">
      <c r="A5310" s="236">
        <v>96735</v>
      </c>
      <c r="B5310" s="236" t="s">
        <v>5025</v>
      </c>
      <c r="C5310" s="236" t="s">
        <v>33</v>
      </c>
      <c r="D5310" s="236">
        <v>357.09</v>
      </c>
    </row>
    <row r="5311" spans="1:4" ht="30" x14ac:dyDescent="0.25">
      <c r="A5311" s="236">
        <v>96718</v>
      </c>
      <c r="B5311" s="236" t="s">
        <v>5026</v>
      </c>
      <c r="C5311" s="236" t="s">
        <v>33</v>
      </c>
      <c r="D5311" s="236">
        <v>17.649999999999999</v>
      </c>
    </row>
    <row r="5312" spans="1:4" ht="30" x14ac:dyDescent="0.25">
      <c r="A5312" s="236">
        <v>96727</v>
      </c>
      <c r="B5312" s="236" t="s">
        <v>5027</v>
      </c>
      <c r="C5312" s="236" t="s">
        <v>33</v>
      </c>
      <c r="D5312" s="236">
        <v>20.190000000000001</v>
      </c>
    </row>
    <row r="5313" spans="1:4" ht="30" x14ac:dyDescent="0.25">
      <c r="A5313" s="236">
        <v>96719</v>
      </c>
      <c r="B5313" s="236" t="s">
        <v>5028</v>
      </c>
      <c r="C5313" s="236" t="s">
        <v>33</v>
      </c>
      <c r="D5313" s="236">
        <v>22.4</v>
      </c>
    </row>
    <row r="5314" spans="1:4" ht="30" x14ac:dyDescent="0.25">
      <c r="A5314" s="236">
        <v>96728</v>
      </c>
      <c r="B5314" s="236" t="s">
        <v>5029</v>
      </c>
      <c r="C5314" s="236" t="s">
        <v>33</v>
      </c>
      <c r="D5314" s="236">
        <v>25.81</v>
      </c>
    </row>
    <row r="5315" spans="1:4" ht="30" x14ac:dyDescent="0.25">
      <c r="A5315" s="236">
        <v>96720</v>
      </c>
      <c r="B5315" s="236" t="s">
        <v>5030</v>
      </c>
      <c r="C5315" s="236" t="s">
        <v>33</v>
      </c>
      <c r="D5315" s="236">
        <v>20.6</v>
      </c>
    </row>
    <row r="5316" spans="1:4" ht="30" x14ac:dyDescent="0.25">
      <c r="A5316" s="236">
        <v>96729</v>
      </c>
      <c r="B5316" s="236" t="s">
        <v>5031</v>
      </c>
      <c r="C5316" s="236" t="s">
        <v>33</v>
      </c>
      <c r="D5316" s="236">
        <v>33.08</v>
      </c>
    </row>
    <row r="5317" spans="1:4" ht="30" x14ac:dyDescent="0.25">
      <c r="A5317" s="236">
        <v>96721</v>
      </c>
      <c r="B5317" s="236" t="s">
        <v>5032</v>
      </c>
      <c r="C5317" s="236" t="s">
        <v>33</v>
      </c>
      <c r="D5317" s="236">
        <v>26.65</v>
      </c>
    </row>
    <row r="5318" spans="1:4" ht="30" x14ac:dyDescent="0.25">
      <c r="A5318" s="236">
        <v>96730</v>
      </c>
      <c r="B5318" s="236" t="s">
        <v>5033</v>
      </c>
      <c r="C5318" s="236" t="s">
        <v>33</v>
      </c>
      <c r="D5318" s="236">
        <v>45.43</v>
      </c>
    </row>
    <row r="5319" spans="1:4" ht="30" x14ac:dyDescent="0.25">
      <c r="A5319" s="236">
        <v>96722</v>
      </c>
      <c r="B5319" s="236" t="s">
        <v>5034</v>
      </c>
      <c r="C5319" s="236" t="s">
        <v>33</v>
      </c>
      <c r="D5319" s="236">
        <v>40.42</v>
      </c>
    </row>
    <row r="5320" spans="1:4" ht="30" x14ac:dyDescent="0.25">
      <c r="A5320" s="236">
        <v>96731</v>
      </c>
      <c r="B5320" s="236" t="s">
        <v>5035</v>
      </c>
      <c r="C5320" s="236" t="s">
        <v>33</v>
      </c>
      <c r="D5320" s="236">
        <v>68.150000000000006</v>
      </c>
    </row>
    <row r="5321" spans="1:4" ht="30" x14ac:dyDescent="0.25">
      <c r="A5321" s="236">
        <v>96723</v>
      </c>
      <c r="B5321" s="236" t="s">
        <v>5036</v>
      </c>
      <c r="C5321" s="236" t="s">
        <v>33</v>
      </c>
      <c r="D5321" s="236">
        <v>62.27</v>
      </c>
    </row>
    <row r="5322" spans="1:4" ht="30" x14ac:dyDescent="0.25">
      <c r="A5322" s="236">
        <v>96732</v>
      </c>
      <c r="B5322" s="236" t="s">
        <v>5037</v>
      </c>
      <c r="C5322" s="236" t="s">
        <v>33</v>
      </c>
      <c r="D5322" s="236">
        <v>113.88</v>
      </c>
    </row>
    <row r="5323" spans="1:4" ht="30" x14ac:dyDescent="0.25">
      <c r="A5323" s="236">
        <v>96724</v>
      </c>
      <c r="B5323" s="236" t="s">
        <v>5038</v>
      </c>
      <c r="C5323" s="236" t="s">
        <v>33</v>
      </c>
      <c r="D5323" s="236">
        <v>79.91</v>
      </c>
    </row>
    <row r="5324" spans="1:4" ht="30" x14ac:dyDescent="0.25">
      <c r="A5324" s="236">
        <v>96733</v>
      </c>
      <c r="B5324" s="236" t="s">
        <v>5039</v>
      </c>
      <c r="C5324" s="236" t="s">
        <v>33</v>
      </c>
      <c r="D5324" s="236">
        <v>154.86000000000001</v>
      </c>
    </row>
    <row r="5325" spans="1:4" ht="30" x14ac:dyDescent="0.25">
      <c r="A5325" s="236">
        <v>96725</v>
      </c>
      <c r="B5325" s="236" t="s">
        <v>5040</v>
      </c>
      <c r="C5325" s="236" t="s">
        <v>33</v>
      </c>
      <c r="D5325" s="236">
        <v>129.63999999999999</v>
      </c>
    </row>
    <row r="5326" spans="1:4" ht="30" x14ac:dyDescent="0.25">
      <c r="A5326" s="236">
        <v>96734</v>
      </c>
      <c r="B5326" s="236" t="s">
        <v>5041</v>
      </c>
      <c r="C5326" s="236" t="s">
        <v>33</v>
      </c>
      <c r="D5326" s="236">
        <v>256.73</v>
      </c>
    </row>
    <row r="5327" spans="1:4" ht="30" x14ac:dyDescent="0.25">
      <c r="A5327" s="236">
        <v>94655</v>
      </c>
      <c r="B5327" s="236" t="s">
        <v>5042</v>
      </c>
      <c r="C5327" s="236" t="s">
        <v>33</v>
      </c>
      <c r="D5327" s="236">
        <v>146.33000000000001</v>
      </c>
    </row>
    <row r="5328" spans="1:4" ht="30" x14ac:dyDescent="0.25">
      <c r="A5328" s="236">
        <v>94648</v>
      </c>
      <c r="B5328" s="236" t="s">
        <v>5043</v>
      </c>
      <c r="C5328" s="236" t="s">
        <v>33</v>
      </c>
      <c r="D5328" s="236">
        <v>8.5399999999999991</v>
      </c>
    </row>
    <row r="5329" spans="1:4" ht="30" x14ac:dyDescent="0.25">
      <c r="A5329" s="236">
        <v>94649</v>
      </c>
      <c r="B5329" s="236" t="s">
        <v>5044</v>
      </c>
      <c r="C5329" s="236" t="s">
        <v>33</v>
      </c>
      <c r="D5329" s="236">
        <v>15.5</v>
      </c>
    </row>
    <row r="5330" spans="1:4" ht="30" x14ac:dyDescent="0.25">
      <c r="A5330" s="236">
        <v>94650</v>
      </c>
      <c r="B5330" s="236" t="s">
        <v>5045</v>
      </c>
      <c r="C5330" s="236" t="s">
        <v>33</v>
      </c>
      <c r="D5330" s="236">
        <v>23.31</v>
      </c>
    </row>
    <row r="5331" spans="1:4" ht="30" x14ac:dyDescent="0.25">
      <c r="A5331" s="236">
        <v>94651</v>
      </c>
      <c r="B5331" s="236" t="s">
        <v>5046</v>
      </c>
      <c r="C5331" s="236" t="s">
        <v>33</v>
      </c>
      <c r="D5331" s="236">
        <v>27.35</v>
      </c>
    </row>
    <row r="5332" spans="1:4" ht="30" x14ac:dyDescent="0.25">
      <c r="A5332" s="236">
        <v>94652</v>
      </c>
      <c r="B5332" s="236" t="s">
        <v>5047</v>
      </c>
      <c r="C5332" s="236" t="s">
        <v>33</v>
      </c>
      <c r="D5332" s="236">
        <v>42.5</v>
      </c>
    </row>
    <row r="5333" spans="1:4" ht="30" x14ac:dyDescent="0.25">
      <c r="A5333" s="236">
        <v>94653</v>
      </c>
      <c r="B5333" s="236" t="s">
        <v>5048</v>
      </c>
      <c r="C5333" s="236" t="s">
        <v>33</v>
      </c>
      <c r="D5333" s="236">
        <v>68.36</v>
      </c>
    </row>
    <row r="5334" spans="1:4" ht="30" x14ac:dyDescent="0.25">
      <c r="A5334" s="236">
        <v>94654</v>
      </c>
      <c r="B5334" s="236" t="s">
        <v>5049</v>
      </c>
      <c r="C5334" s="236" t="s">
        <v>33</v>
      </c>
      <c r="D5334" s="236">
        <v>92.83</v>
      </c>
    </row>
    <row r="5335" spans="1:4" ht="30" x14ac:dyDescent="0.25">
      <c r="A5335" s="236">
        <v>94689</v>
      </c>
      <c r="B5335" s="236" t="s">
        <v>5050</v>
      </c>
      <c r="C5335" s="236" t="s">
        <v>119</v>
      </c>
      <c r="D5335" s="236">
        <v>11.67</v>
      </c>
    </row>
    <row r="5336" spans="1:4" ht="30" x14ac:dyDescent="0.25">
      <c r="A5336" s="236">
        <v>94702</v>
      </c>
      <c r="B5336" s="236" t="s">
        <v>5051</v>
      </c>
      <c r="C5336" s="236" t="s">
        <v>119</v>
      </c>
      <c r="D5336" s="236">
        <v>220.32</v>
      </c>
    </row>
    <row r="5337" spans="1:4" ht="30" x14ac:dyDescent="0.25">
      <c r="A5337" s="236">
        <v>94691</v>
      </c>
      <c r="B5337" s="236" t="s">
        <v>5052</v>
      </c>
      <c r="C5337" s="236" t="s">
        <v>119</v>
      </c>
      <c r="D5337" s="236">
        <v>16.399999999999999</v>
      </c>
    </row>
    <row r="5338" spans="1:4" ht="30" x14ac:dyDescent="0.25">
      <c r="A5338" s="236">
        <v>94693</v>
      </c>
      <c r="B5338" s="236" t="s">
        <v>5053</v>
      </c>
      <c r="C5338" s="236" t="s">
        <v>119</v>
      </c>
      <c r="D5338" s="236">
        <v>21.52</v>
      </c>
    </row>
    <row r="5339" spans="1:4" ht="30" x14ac:dyDescent="0.25">
      <c r="A5339" s="236">
        <v>94695</v>
      </c>
      <c r="B5339" s="236" t="s">
        <v>5054</v>
      </c>
      <c r="C5339" s="236" t="s">
        <v>119</v>
      </c>
      <c r="D5339" s="236">
        <v>37.08</v>
      </c>
    </row>
    <row r="5340" spans="1:4" ht="30" x14ac:dyDescent="0.25">
      <c r="A5340" s="236">
        <v>94698</v>
      </c>
      <c r="B5340" s="236" t="s">
        <v>5055</v>
      </c>
      <c r="C5340" s="236" t="s">
        <v>119</v>
      </c>
      <c r="D5340" s="236">
        <v>79.12</v>
      </c>
    </row>
    <row r="5341" spans="1:4" ht="30" x14ac:dyDescent="0.25">
      <c r="A5341" s="236">
        <v>94700</v>
      </c>
      <c r="B5341" s="236" t="s">
        <v>5056</v>
      </c>
      <c r="C5341" s="236" t="s">
        <v>119</v>
      </c>
      <c r="D5341" s="236">
        <v>152.51</v>
      </c>
    </row>
    <row r="5342" spans="1:4" ht="30" x14ac:dyDescent="0.25">
      <c r="A5342" s="236">
        <v>94477</v>
      </c>
      <c r="B5342" s="236" t="s">
        <v>5057</v>
      </c>
      <c r="C5342" s="236" t="s">
        <v>119</v>
      </c>
      <c r="D5342" s="236">
        <v>116.5</v>
      </c>
    </row>
    <row r="5343" spans="1:4" ht="30" x14ac:dyDescent="0.25">
      <c r="A5343" s="236">
        <v>94478</v>
      </c>
      <c r="B5343" s="236" t="s">
        <v>5058</v>
      </c>
      <c r="C5343" s="236" t="s">
        <v>119</v>
      </c>
      <c r="D5343" s="236">
        <v>186.72</v>
      </c>
    </row>
    <row r="5344" spans="1:4" ht="30" x14ac:dyDescent="0.25">
      <c r="A5344" s="236">
        <v>94479</v>
      </c>
      <c r="B5344" s="236" t="s">
        <v>5059</v>
      </c>
      <c r="C5344" s="236" t="s">
        <v>119</v>
      </c>
      <c r="D5344" s="236">
        <v>241.26</v>
      </c>
    </row>
    <row r="5345" spans="1:4" ht="30" x14ac:dyDescent="0.25">
      <c r="A5345" s="236">
        <v>96764</v>
      </c>
      <c r="B5345" s="236" t="s">
        <v>5060</v>
      </c>
      <c r="C5345" s="236" t="s">
        <v>119</v>
      </c>
      <c r="D5345" s="236">
        <v>355.22</v>
      </c>
    </row>
    <row r="5346" spans="1:4" ht="30" x14ac:dyDescent="0.25">
      <c r="A5346" s="236">
        <v>105164</v>
      </c>
      <c r="B5346" s="236" t="s">
        <v>5061</v>
      </c>
      <c r="C5346" s="236" t="s">
        <v>119</v>
      </c>
      <c r="D5346" s="236">
        <v>14.07</v>
      </c>
    </row>
    <row r="5347" spans="1:4" ht="30" x14ac:dyDescent="0.25">
      <c r="A5347" s="236">
        <v>105165</v>
      </c>
      <c r="B5347" s="236" t="s">
        <v>5062</v>
      </c>
      <c r="C5347" s="236" t="s">
        <v>119</v>
      </c>
      <c r="D5347" s="236">
        <v>14.47</v>
      </c>
    </row>
    <row r="5348" spans="1:4" ht="30" x14ac:dyDescent="0.25">
      <c r="A5348" s="236">
        <v>96758</v>
      </c>
      <c r="B5348" s="236" t="s">
        <v>5063</v>
      </c>
      <c r="C5348" s="236" t="s">
        <v>119</v>
      </c>
      <c r="D5348" s="236">
        <v>21.42</v>
      </c>
    </row>
    <row r="5349" spans="1:4" ht="30" x14ac:dyDescent="0.25">
      <c r="A5349" s="236">
        <v>96759</v>
      </c>
      <c r="B5349" s="236" t="s">
        <v>5064</v>
      </c>
      <c r="C5349" s="236" t="s">
        <v>119</v>
      </c>
      <c r="D5349" s="236">
        <v>31.09</v>
      </c>
    </row>
    <row r="5350" spans="1:4" ht="30" x14ac:dyDescent="0.25">
      <c r="A5350" s="236">
        <v>96760</v>
      </c>
      <c r="B5350" s="236" t="s">
        <v>5065</v>
      </c>
      <c r="C5350" s="236" t="s">
        <v>119</v>
      </c>
      <c r="D5350" s="236">
        <v>49.68</v>
      </c>
    </row>
    <row r="5351" spans="1:4" ht="30" x14ac:dyDescent="0.25">
      <c r="A5351" s="236">
        <v>96761</v>
      </c>
      <c r="B5351" s="236" t="s">
        <v>5066</v>
      </c>
      <c r="C5351" s="236" t="s">
        <v>119</v>
      </c>
      <c r="D5351" s="236">
        <v>73.56</v>
      </c>
    </row>
    <row r="5352" spans="1:4" ht="30" x14ac:dyDescent="0.25">
      <c r="A5352" s="236">
        <v>96762</v>
      </c>
      <c r="B5352" s="236" t="s">
        <v>5067</v>
      </c>
      <c r="C5352" s="236" t="s">
        <v>119</v>
      </c>
      <c r="D5352" s="236">
        <v>135.79</v>
      </c>
    </row>
    <row r="5353" spans="1:4" ht="30" x14ac:dyDescent="0.25">
      <c r="A5353" s="236">
        <v>96763</v>
      </c>
      <c r="B5353" s="236" t="s">
        <v>5068</v>
      </c>
      <c r="C5353" s="236" t="s">
        <v>119</v>
      </c>
      <c r="D5353" s="236">
        <v>181.82</v>
      </c>
    </row>
    <row r="5354" spans="1:4" ht="30" x14ac:dyDescent="0.25">
      <c r="A5354" s="236">
        <v>94701</v>
      </c>
      <c r="B5354" s="236" t="s">
        <v>5069</v>
      </c>
      <c r="C5354" s="236" t="s">
        <v>119</v>
      </c>
      <c r="D5354" s="236">
        <v>264.83</v>
      </c>
    </row>
    <row r="5355" spans="1:4" ht="30" x14ac:dyDescent="0.25">
      <c r="A5355" s="236">
        <v>94688</v>
      </c>
      <c r="B5355" s="236" t="s">
        <v>5070</v>
      </c>
      <c r="C5355" s="236" t="s">
        <v>119</v>
      </c>
      <c r="D5355" s="236">
        <v>8.5500000000000007</v>
      </c>
    </row>
    <row r="5356" spans="1:4" ht="30" x14ac:dyDescent="0.25">
      <c r="A5356" s="236">
        <v>94690</v>
      </c>
      <c r="B5356" s="236" t="s">
        <v>5071</v>
      </c>
      <c r="C5356" s="236" t="s">
        <v>119</v>
      </c>
      <c r="D5356" s="236">
        <v>13.83</v>
      </c>
    </row>
    <row r="5357" spans="1:4" ht="30" x14ac:dyDescent="0.25">
      <c r="A5357" s="236">
        <v>94692</v>
      </c>
      <c r="B5357" s="236" t="s">
        <v>5072</v>
      </c>
      <c r="C5357" s="236" t="s">
        <v>119</v>
      </c>
      <c r="D5357" s="236">
        <v>23.24</v>
      </c>
    </row>
    <row r="5358" spans="1:4" ht="30" x14ac:dyDescent="0.25">
      <c r="A5358" s="236">
        <v>94694</v>
      </c>
      <c r="B5358" s="236" t="s">
        <v>5073</v>
      </c>
      <c r="C5358" s="236" t="s">
        <v>119</v>
      </c>
      <c r="D5358" s="236">
        <v>28.91</v>
      </c>
    </row>
    <row r="5359" spans="1:4" ht="30" x14ac:dyDescent="0.25">
      <c r="A5359" s="236">
        <v>94696</v>
      </c>
      <c r="B5359" s="236" t="s">
        <v>5074</v>
      </c>
      <c r="C5359" s="236" t="s">
        <v>119</v>
      </c>
      <c r="D5359" s="236">
        <v>59.96</v>
      </c>
    </row>
    <row r="5360" spans="1:4" ht="30" x14ac:dyDescent="0.25">
      <c r="A5360" s="236">
        <v>94697</v>
      </c>
      <c r="B5360" s="236" t="s">
        <v>5075</v>
      </c>
      <c r="C5360" s="236" t="s">
        <v>119</v>
      </c>
      <c r="D5360" s="236">
        <v>102.3</v>
      </c>
    </row>
    <row r="5361" spans="1:4" ht="30" x14ac:dyDescent="0.25">
      <c r="A5361" s="236">
        <v>94699</v>
      </c>
      <c r="B5361" s="236" t="s">
        <v>5076</v>
      </c>
      <c r="C5361" s="236" t="s">
        <v>119</v>
      </c>
      <c r="D5361" s="236">
        <v>135.38</v>
      </c>
    </row>
    <row r="5362" spans="1:4" ht="30" x14ac:dyDescent="0.25">
      <c r="A5362" s="236">
        <v>105167</v>
      </c>
      <c r="B5362" s="236" t="s">
        <v>5077</v>
      </c>
      <c r="C5362" s="236" t="s">
        <v>119</v>
      </c>
      <c r="D5362" s="236">
        <v>261.39</v>
      </c>
    </row>
    <row r="5363" spans="1:4" ht="30" x14ac:dyDescent="0.25">
      <c r="A5363" s="236">
        <v>105168</v>
      </c>
      <c r="B5363" s="236" t="s">
        <v>5078</v>
      </c>
      <c r="C5363" s="236" t="s">
        <v>119</v>
      </c>
      <c r="D5363" s="236">
        <v>0</v>
      </c>
    </row>
    <row r="5364" spans="1:4" ht="30" x14ac:dyDescent="0.25">
      <c r="A5364" s="236">
        <v>105171</v>
      </c>
      <c r="B5364" s="236" t="s">
        <v>5079</v>
      </c>
      <c r="C5364" s="236" t="s">
        <v>119</v>
      </c>
      <c r="D5364" s="236">
        <v>0</v>
      </c>
    </row>
    <row r="5365" spans="1:4" ht="30" x14ac:dyDescent="0.25">
      <c r="A5365" s="236">
        <v>105191</v>
      </c>
      <c r="B5365" s="236" t="s">
        <v>5080</v>
      </c>
      <c r="C5365" s="236" t="s">
        <v>119</v>
      </c>
      <c r="D5365" s="236">
        <v>0</v>
      </c>
    </row>
    <row r="5366" spans="1:4" ht="30" x14ac:dyDescent="0.25">
      <c r="A5366" s="236">
        <v>105192</v>
      </c>
      <c r="B5366" s="236" t="s">
        <v>5081</v>
      </c>
      <c r="C5366" s="236" t="s">
        <v>119</v>
      </c>
      <c r="D5366" s="236">
        <v>0</v>
      </c>
    </row>
    <row r="5367" spans="1:4" ht="30" x14ac:dyDescent="0.25">
      <c r="A5367" s="236">
        <v>96809</v>
      </c>
      <c r="B5367" s="236" t="s">
        <v>5082</v>
      </c>
      <c r="C5367" s="236" t="s">
        <v>119</v>
      </c>
      <c r="D5367" s="236">
        <v>22.75</v>
      </c>
    </row>
    <row r="5368" spans="1:4" ht="30" x14ac:dyDescent="0.25">
      <c r="A5368" s="236">
        <v>96812</v>
      </c>
      <c r="B5368" s="236" t="s">
        <v>5083</v>
      </c>
      <c r="C5368" s="236" t="s">
        <v>119</v>
      </c>
      <c r="D5368" s="236">
        <v>23.81</v>
      </c>
    </row>
    <row r="5369" spans="1:4" ht="30" x14ac:dyDescent="0.25">
      <c r="A5369" s="236">
        <v>96813</v>
      </c>
      <c r="B5369" s="236" t="s">
        <v>5084</v>
      </c>
      <c r="C5369" s="236" t="s">
        <v>119</v>
      </c>
      <c r="D5369" s="236">
        <v>27.04</v>
      </c>
    </row>
    <row r="5370" spans="1:4" ht="30" x14ac:dyDescent="0.25">
      <c r="A5370" s="236">
        <v>96817</v>
      </c>
      <c r="B5370" s="236" t="s">
        <v>5085</v>
      </c>
      <c r="C5370" s="236" t="s">
        <v>119</v>
      </c>
      <c r="D5370" s="236">
        <v>39.54</v>
      </c>
    </row>
    <row r="5371" spans="1:4" ht="30" x14ac:dyDescent="0.25">
      <c r="A5371" s="236">
        <v>96816</v>
      </c>
      <c r="B5371" s="236" t="s">
        <v>5086</v>
      </c>
      <c r="C5371" s="236" t="s">
        <v>119</v>
      </c>
      <c r="D5371" s="236">
        <v>30.32</v>
      </c>
    </row>
    <row r="5372" spans="1:4" ht="30" x14ac:dyDescent="0.25">
      <c r="A5372" s="236">
        <v>96821</v>
      </c>
      <c r="B5372" s="236" t="s">
        <v>5087</v>
      </c>
      <c r="C5372" s="236" t="s">
        <v>119</v>
      </c>
      <c r="D5372" s="236">
        <v>43.87</v>
      </c>
    </row>
    <row r="5373" spans="1:4" ht="30" x14ac:dyDescent="0.25">
      <c r="A5373" s="236">
        <v>96824</v>
      </c>
      <c r="B5373" s="236" t="s">
        <v>5088</v>
      </c>
      <c r="C5373" s="236" t="s">
        <v>119</v>
      </c>
      <c r="D5373" s="236">
        <v>21.16</v>
      </c>
    </row>
    <row r="5374" spans="1:4" ht="30" x14ac:dyDescent="0.25">
      <c r="A5374" s="236">
        <v>96827</v>
      </c>
      <c r="B5374" s="236" t="s">
        <v>5089</v>
      </c>
      <c r="C5374" s="236" t="s">
        <v>119</v>
      </c>
      <c r="D5374" s="236">
        <v>22.96</v>
      </c>
    </row>
    <row r="5375" spans="1:4" ht="30" x14ac:dyDescent="0.25">
      <c r="A5375" s="236">
        <v>96828</v>
      </c>
      <c r="B5375" s="236" t="s">
        <v>5090</v>
      </c>
      <c r="C5375" s="236" t="s">
        <v>119</v>
      </c>
      <c r="D5375" s="236">
        <v>27.97</v>
      </c>
    </row>
    <row r="5376" spans="1:4" ht="30" x14ac:dyDescent="0.25">
      <c r="A5376" s="236">
        <v>96832</v>
      </c>
      <c r="B5376" s="236" t="s">
        <v>5091</v>
      </c>
      <c r="C5376" s="236" t="s">
        <v>119</v>
      </c>
      <c r="D5376" s="236">
        <v>34.49</v>
      </c>
    </row>
    <row r="5377" spans="1:4" ht="30" x14ac:dyDescent="0.25">
      <c r="A5377" s="236">
        <v>104525</v>
      </c>
      <c r="B5377" s="236" t="s">
        <v>5092</v>
      </c>
      <c r="C5377" s="236" t="s">
        <v>119</v>
      </c>
      <c r="D5377" s="236">
        <v>0</v>
      </c>
    </row>
    <row r="5378" spans="1:4" ht="30" x14ac:dyDescent="0.25">
      <c r="A5378" s="236">
        <v>104563</v>
      </c>
      <c r="B5378" s="236" t="s">
        <v>5093</v>
      </c>
      <c r="C5378" s="236" t="s">
        <v>119</v>
      </c>
      <c r="D5378" s="236">
        <v>0</v>
      </c>
    </row>
    <row r="5379" spans="1:4" ht="30" x14ac:dyDescent="0.25">
      <c r="A5379" s="236">
        <v>104531</v>
      </c>
      <c r="B5379" s="236" t="s">
        <v>5094</v>
      </c>
      <c r="C5379" s="236" t="s">
        <v>119</v>
      </c>
      <c r="D5379" s="236">
        <v>0</v>
      </c>
    </row>
    <row r="5380" spans="1:4" ht="30" x14ac:dyDescent="0.25">
      <c r="A5380" s="236">
        <v>104527</v>
      </c>
      <c r="B5380" s="236" t="s">
        <v>5095</v>
      </c>
      <c r="C5380" s="236" t="s">
        <v>119</v>
      </c>
      <c r="D5380" s="236">
        <v>0</v>
      </c>
    </row>
    <row r="5381" spans="1:4" ht="30" x14ac:dyDescent="0.25">
      <c r="A5381" s="236">
        <v>104529</v>
      </c>
      <c r="B5381" s="236" t="s">
        <v>5096</v>
      </c>
      <c r="C5381" s="236" t="s">
        <v>119</v>
      </c>
      <c r="D5381" s="236">
        <v>0</v>
      </c>
    </row>
    <row r="5382" spans="1:4" ht="30" x14ac:dyDescent="0.25">
      <c r="A5382" s="236">
        <v>104564</v>
      </c>
      <c r="B5382" s="236" t="s">
        <v>5097</v>
      </c>
      <c r="C5382" s="236" t="s">
        <v>119</v>
      </c>
      <c r="D5382" s="236">
        <v>0</v>
      </c>
    </row>
    <row r="5383" spans="1:4" ht="30" x14ac:dyDescent="0.25">
      <c r="A5383" s="236">
        <v>104533</v>
      </c>
      <c r="B5383" s="236" t="s">
        <v>5098</v>
      </c>
      <c r="C5383" s="236" t="s">
        <v>119</v>
      </c>
      <c r="D5383" s="236">
        <v>0</v>
      </c>
    </row>
    <row r="5384" spans="1:4" ht="30" x14ac:dyDescent="0.25">
      <c r="A5384" s="236">
        <v>104535</v>
      </c>
      <c r="B5384" s="236" t="s">
        <v>5099</v>
      </c>
      <c r="C5384" s="236" t="s">
        <v>119</v>
      </c>
      <c r="D5384" s="236">
        <v>0</v>
      </c>
    </row>
    <row r="5385" spans="1:4" ht="30" x14ac:dyDescent="0.25">
      <c r="A5385" s="236">
        <v>96810</v>
      </c>
      <c r="B5385" s="236" t="s">
        <v>5100</v>
      </c>
      <c r="C5385" s="236" t="s">
        <v>119</v>
      </c>
      <c r="D5385" s="236">
        <v>24.81</v>
      </c>
    </row>
    <row r="5386" spans="1:4" ht="30" x14ac:dyDescent="0.25">
      <c r="A5386" s="236">
        <v>104524</v>
      </c>
      <c r="B5386" s="236" t="s">
        <v>5101</v>
      </c>
      <c r="C5386" s="236" t="s">
        <v>119</v>
      </c>
      <c r="D5386" s="236">
        <v>0</v>
      </c>
    </row>
    <row r="5387" spans="1:4" ht="30" x14ac:dyDescent="0.25">
      <c r="A5387" s="236">
        <v>104530</v>
      </c>
      <c r="B5387" s="236" t="s">
        <v>5102</v>
      </c>
      <c r="C5387" s="236" t="s">
        <v>119</v>
      </c>
      <c r="D5387" s="236">
        <v>0</v>
      </c>
    </row>
    <row r="5388" spans="1:4" ht="30" x14ac:dyDescent="0.25">
      <c r="A5388" s="236">
        <v>104526</v>
      </c>
      <c r="B5388" s="236" t="s">
        <v>5103</v>
      </c>
      <c r="C5388" s="236" t="s">
        <v>119</v>
      </c>
      <c r="D5388" s="236">
        <v>0</v>
      </c>
    </row>
    <row r="5389" spans="1:4" ht="30" x14ac:dyDescent="0.25">
      <c r="A5389" s="236">
        <v>104528</v>
      </c>
      <c r="B5389" s="236" t="s">
        <v>5104</v>
      </c>
      <c r="C5389" s="236" t="s">
        <v>119</v>
      </c>
      <c r="D5389" s="236">
        <v>0</v>
      </c>
    </row>
    <row r="5390" spans="1:4" ht="30" x14ac:dyDescent="0.25">
      <c r="A5390" s="236">
        <v>104532</v>
      </c>
      <c r="B5390" s="236" t="s">
        <v>5105</v>
      </c>
      <c r="C5390" s="236" t="s">
        <v>119</v>
      </c>
      <c r="D5390" s="236">
        <v>0</v>
      </c>
    </row>
    <row r="5391" spans="1:4" ht="30" x14ac:dyDescent="0.25">
      <c r="A5391" s="236">
        <v>104534</v>
      </c>
      <c r="B5391" s="236" t="s">
        <v>5106</v>
      </c>
      <c r="C5391" s="236" t="s">
        <v>119</v>
      </c>
      <c r="D5391" s="236">
        <v>0</v>
      </c>
    </row>
    <row r="5392" spans="1:4" ht="30" x14ac:dyDescent="0.25">
      <c r="A5392" s="236">
        <v>96873</v>
      </c>
      <c r="B5392" s="236" t="s">
        <v>5107</v>
      </c>
      <c r="C5392" s="236" t="s">
        <v>119</v>
      </c>
      <c r="D5392" s="236">
        <v>73.459999999999994</v>
      </c>
    </row>
    <row r="5393" spans="1:4" ht="30" x14ac:dyDescent="0.25">
      <c r="A5393" s="236">
        <v>96872</v>
      </c>
      <c r="B5393" s="236" t="s">
        <v>5108</v>
      </c>
      <c r="C5393" s="236" t="s">
        <v>119</v>
      </c>
      <c r="D5393" s="236">
        <v>56.21</v>
      </c>
    </row>
    <row r="5394" spans="1:4" ht="30" x14ac:dyDescent="0.25">
      <c r="A5394" s="236">
        <v>96876</v>
      </c>
      <c r="B5394" s="236" t="s">
        <v>5109</v>
      </c>
      <c r="C5394" s="236" t="s">
        <v>119</v>
      </c>
      <c r="D5394" s="236">
        <v>190.5</v>
      </c>
    </row>
    <row r="5395" spans="1:4" ht="30" x14ac:dyDescent="0.25">
      <c r="A5395" s="236">
        <v>96878</v>
      </c>
      <c r="B5395" s="236" t="s">
        <v>5110</v>
      </c>
      <c r="C5395" s="236" t="s">
        <v>119</v>
      </c>
      <c r="D5395" s="236">
        <v>213.63</v>
      </c>
    </row>
    <row r="5396" spans="1:4" ht="30" x14ac:dyDescent="0.25">
      <c r="A5396" s="236">
        <v>96875</v>
      </c>
      <c r="B5396" s="236" t="s">
        <v>5111</v>
      </c>
      <c r="C5396" s="236" t="s">
        <v>119</v>
      </c>
      <c r="D5396" s="236">
        <v>87.7</v>
      </c>
    </row>
    <row r="5397" spans="1:4" ht="30" x14ac:dyDescent="0.25">
      <c r="A5397" s="236">
        <v>96874</v>
      </c>
      <c r="B5397" s="236" t="s">
        <v>5112</v>
      </c>
      <c r="C5397" s="236" t="s">
        <v>119</v>
      </c>
      <c r="D5397" s="236">
        <v>68.099999999999994</v>
      </c>
    </row>
    <row r="5398" spans="1:4" ht="30" x14ac:dyDescent="0.25">
      <c r="A5398" s="236">
        <v>96879</v>
      </c>
      <c r="B5398" s="236" t="s">
        <v>5113</v>
      </c>
      <c r="C5398" s="236" t="s">
        <v>119</v>
      </c>
      <c r="D5398" s="236">
        <v>207.41</v>
      </c>
    </row>
    <row r="5399" spans="1:4" ht="30" x14ac:dyDescent="0.25">
      <c r="A5399" s="236">
        <v>96881</v>
      </c>
      <c r="B5399" s="236" t="s">
        <v>5114</v>
      </c>
      <c r="C5399" s="236" t="s">
        <v>119</v>
      </c>
      <c r="D5399" s="236">
        <v>245.46</v>
      </c>
    </row>
    <row r="5400" spans="1:4" ht="30" x14ac:dyDescent="0.25">
      <c r="A5400" s="236">
        <v>96837</v>
      </c>
      <c r="B5400" s="236" t="s">
        <v>5115</v>
      </c>
      <c r="C5400" s="236" t="s">
        <v>119</v>
      </c>
      <c r="D5400" s="236">
        <v>25.38</v>
      </c>
    </row>
    <row r="5401" spans="1:4" ht="30" x14ac:dyDescent="0.25">
      <c r="A5401" s="236">
        <v>96840</v>
      </c>
      <c r="B5401" s="236" t="s">
        <v>5116</v>
      </c>
      <c r="C5401" s="236" t="s">
        <v>119</v>
      </c>
      <c r="D5401" s="236">
        <v>30.56</v>
      </c>
    </row>
    <row r="5402" spans="1:4" ht="30" x14ac:dyDescent="0.25">
      <c r="A5402" s="236">
        <v>96845</v>
      </c>
      <c r="B5402" s="236" t="s">
        <v>5117</v>
      </c>
      <c r="C5402" s="236" t="s">
        <v>119</v>
      </c>
      <c r="D5402" s="236">
        <v>46.42</v>
      </c>
    </row>
    <row r="5403" spans="1:4" ht="30" x14ac:dyDescent="0.25">
      <c r="A5403" s="236">
        <v>96848</v>
      </c>
      <c r="B5403" s="236" t="s">
        <v>5118</v>
      </c>
      <c r="C5403" s="236" t="s">
        <v>119</v>
      </c>
      <c r="D5403" s="236">
        <v>61.09</v>
      </c>
    </row>
    <row r="5404" spans="1:4" ht="30" x14ac:dyDescent="0.25">
      <c r="A5404" s="236">
        <v>96849</v>
      </c>
      <c r="B5404" s="236" t="s">
        <v>5119</v>
      </c>
      <c r="C5404" s="236" t="s">
        <v>119</v>
      </c>
      <c r="D5404" s="236">
        <v>19.86</v>
      </c>
    </row>
    <row r="5405" spans="1:4" ht="30" x14ac:dyDescent="0.25">
      <c r="A5405" s="236">
        <v>96852</v>
      </c>
      <c r="B5405" s="236" t="s">
        <v>5120</v>
      </c>
      <c r="C5405" s="236" t="s">
        <v>119</v>
      </c>
      <c r="D5405" s="236">
        <v>25.04</v>
      </c>
    </row>
    <row r="5406" spans="1:4" ht="30" x14ac:dyDescent="0.25">
      <c r="A5406" s="236">
        <v>96855</v>
      </c>
      <c r="B5406" s="236" t="s">
        <v>5121</v>
      </c>
      <c r="C5406" s="236" t="s">
        <v>119</v>
      </c>
      <c r="D5406" s="236">
        <v>38.14</v>
      </c>
    </row>
    <row r="5407" spans="1:4" ht="30" x14ac:dyDescent="0.25">
      <c r="A5407" s="236">
        <v>96838</v>
      </c>
      <c r="B5407" s="236" t="s">
        <v>5122</v>
      </c>
      <c r="C5407" s="236" t="s">
        <v>119</v>
      </c>
      <c r="D5407" s="236">
        <v>31.05</v>
      </c>
    </row>
    <row r="5408" spans="1:4" ht="30" x14ac:dyDescent="0.25">
      <c r="A5408" s="236">
        <v>96841</v>
      </c>
      <c r="B5408" s="236" t="s">
        <v>5123</v>
      </c>
      <c r="C5408" s="236" t="s">
        <v>119</v>
      </c>
      <c r="D5408" s="236">
        <v>34.28</v>
      </c>
    </row>
    <row r="5409" spans="1:4" ht="30" x14ac:dyDescent="0.25">
      <c r="A5409" s="236">
        <v>96842</v>
      </c>
      <c r="B5409" s="236" t="s">
        <v>5124</v>
      </c>
      <c r="C5409" s="236" t="s">
        <v>119</v>
      </c>
      <c r="D5409" s="236">
        <v>39.07</v>
      </c>
    </row>
    <row r="5410" spans="1:4" ht="30" x14ac:dyDescent="0.25">
      <c r="A5410" s="236">
        <v>96846</v>
      </c>
      <c r="B5410" s="236" t="s">
        <v>5125</v>
      </c>
      <c r="C5410" s="236" t="s">
        <v>119</v>
      </c>
      <c r="D5410" s="236">
        <v>44.99</v>
      </c>
    </row>
    <row r="5411" spans="1:4" ht="30" x14ac:dyDescent="0.25">
      <c r="A5411" s="236">
        <v>96850</v>
      </c>
      <c r="B5411" s="236" t="s">
        <v>5126</v>
      </c>
      <c r="C5411" s="236" t="s">
        <v>119</v>
      </c>
      <c r="D5411" s="236">
        <v>28.73</v>
      </c>
    </row>
    <row r="5412" spans="1:4" ht="30" x14ac:dyDescent="0.25">
      <c r="A5412" s="236">
        <v>96853</v>
      </c>
      <c r="B5412" s="236" t="s">
        <v>5127</v>
      </c>
      <c r="C5412" s="236" t="s">
        <v>119</v>
      </c>
      <c r="D5412" s="236">
        <v>30.8</v>
      </c>
    </row>
    <row r="5413" spans="1:4" ht="30" x14ac:dyDescent="0.25">
      <c r="A5413" s="236">
        <v>96854</v>
      </c>
      <c r="B5413" s="236" t="s">
        <v>5128</v>
      </c>
      <c r="C5413" s="236" t="s">
        <v>119</v>
      </c>
      <c r="D5413" s="236">
        <v>37.43</v>
      </c>
    </row>
    <row r="5414" spans="1:4" ht="30" x14ac:dyDescent="0.25">
      <c r="A5414" s="236">
        <v>104571</v>
      </c>
      <c r="B5414" s="236" t="s">
        <v>5129</v>
      </c>
      <c r="C5414" s="236" t="s">
        <v>119</v>
      </c>
      <c r="D5414" s="236">
        <v>0</v>
      </c>
    </row>
    <row r="5415" spans="1:4" ht="30" x14ac:dyDescent="0.25">
      <c r="A5415" s="236">
        <v>96856</v>
      </c>
      <c r="B5415" s="236" t="s">
        <v>5130</v>
      </c>
      <c r="C5415" s="236" t="s">
        <v>119</v>
      </c>
      <c r="D5415" s="236">
        <v>41.86</v>
      </c>
    </row>
    <row r="5416" spans="1:4" ht="30" x14ac:dyDescent="0.25">
      <c r="A5416" s="236">
        <v>104566</v>
      </c>
      <c r="B5416" s="236" t="s">
        <v>5131</v>
      </c>
      <c r="C5416" s="236" t="s">
        <v>119</v>
      </c>
      <c r="D5416" s="236">
        <v>0</v>
      </c>
    </row>
    <row r="5417" spans="1:4" ht="30" x14ac:dyDescent="0.25">
      <c r="A5417" s="236">
        <v>104536</v>
      </c>
      <c r="B5417" s="236" t="s">
        <v>5132</v>
      </c>
      <c r="C5417" s="236" t="s">
        <v>119</v>
      </c>
      <c r="D5417" s="236">
        <v>0</v>
      </c>
    </row>
    <row r="5418" spans="1:4" ht="30" x14ac:dyDescent="0.25">
      <c r="A5418" s="236">
        <v>104537</v>
      </c>
      <c r="B5418" s="236" t="s">
        <v>5133</v>
      </c>
      <c r="C5418" s="236" t="s">
        <v>119</v>
      </c>
      <c r="D5418" s="236">
        <v>0</v>
      </c>
    </row>
    <row r="5419" spans="1:4" ht="30" x14ac:dyDescent="0.25">
      <c r="A5419" s="236">
        <v>104572</v>
      </c>
      <c r="B5419" s="236" t="s">
        <v>5134</v>
      </c>
      <c r="C5419" s="236" t="s">
        <v>119</v>
      </c>
      <c r="D5419" s="236">
        <v>0</v>
      </c>
    </row>
    <row r="5420" spans="1:4" ht="30" x14ac:dyDescent="0.25">
      <c r="A5420" s="236">
        <v>104568</v>
      </c>
      <c r="B5420" s="236" t="s">
        <v>5135</v>
      </c>
      <c r="C5420" s="236" t="s">
        <v>119</v>
      </c>
      <c r="D5420" s="236">
        <v>0</v>
      </c>
    </row>
    <row r="5421" spans="1:4" ht="30" x14ac:dyDescent="0.25">
      <c r="A5421" s="236">
        <v>104538</v>
      </c>
      <c r="B5421" s="236" t="s">
        <v>5136</v>
      </c>
      <c r="C5421" s="236" t="s">
        <v>119</v>
      </c>
      <c r="D5421" s="236">
        <v>0</v>
      </c>
    </row>
    <row r="5422" spans="1:4" ht="30" x14ac:dyDescent="0.25">
      <c r="A5422" s="236">
        <v>104570</v>
      </c>
      <c r="B5422" s="236" t="s">
        <v>5137</v>
      </c>
      <c r="C5422" s="236" t="s">
        <v>119</v>
      </c>
      <c r="D5422" s="236">
        <v>0</v>
      </c>
    </row>
    <row r="5423" spans="1:4" ht="30" x14ac:dyDescent="0.25">
      <c r="A5423" s="236">
        <v>104565</v>
      </c>
      <c r="B5423" s="236" t="s">
        <v>5138</v>
      </c>
      <c r="C5423" s="236" t="s">
        <v>119</v>
      </c>
      <c r="D5423" s="236">
        <v>0</v>
      </c>
    </row>
    <row r="5424" spans="1:4" ht="30" x14ac:dyDescent="0.25">
      <c r="A5424" s="236">
        <v>104567</v>
      </c>
      <c r="B5424" s="236" t="s">
        <v>5139</v>
      </c>
      <c r="C5424" s="236" t="s">
        <v>119</v>
      </c>
      <c r="D5424" s="236">
        <v>0</v>
      </c>
    </row>
    <row r="5425" spans="1:4" ht="30" x14ac:dyDescent="0.25">
      <c r="A5425" s="236">
        <v>104569</v>
      </c>
      <c r="B5425" s="236" t="s">
        <v>5140</v>
      </c>
      <c r="C5425" s="236" t="s">
        <v>119</v>
      </c>
      <c r="D5425" s="236">
        <v>0</v>
      </c>
    </row>
    <row r="5426" spans="1:4" ht="30" x14ac:dyDescent="0.25">
      <c r="A5426" s="236">
        <v>96843</v>
      </c>
      <c r="B5426" s="236" t="s">
        <v>5141</v>
      </c>
      <c r="C5426" s="236" t="s">
        <v>119</v>
      </c>
      <c r="D5426" s="236">
        <v>35.479999999999997</v>
      </c>
    </row>
    <row r="5427" spans="1:4" ht="30" x14ac:dyDescent="0.25">
      <c r="A5427" s="236">
        <v>96847</v>
      </c>
      <c r="B5427" s="236" t="s">
        <v>5142</v>
      </c>
      <c r="C5427" s="236" t="s">
        <v>119</v>
      </c>
      <c r="D5427" s="236">
        <v>44.46</v>
      </c>
    </row>
    <row r="5428" spans="1:4" ht="30" x14ac:dyDescent="0.25">
      <c r="A5428" s="236">
        <v>96844</v>
      </c>
      <c r="B5428" s="236" t="s">
        <v>5143</v>
      </c>
      <c r="C5428" s="236" t="s">
        <v>119</v>
      </c>
      <c r="D5428" s="236">
        <v>40.619999999999997</v>
      </c>
    </row>
    <row r="5429" spans="1:4" ht="30" x14ac:dyDescent="0.25">
      <c r="A5429" s="236">
        <v>96839</v>
      </c>
      <c r="B5429" s="236" t="s">
        <v>5144</v>
      </c>
      <c r="C5429" s="236" t="s">
        <v>119</v>
      </c>
      <c r="D5429" s="236">
        <v>31.94</v>
      </c>
    </row>
    <row r="5430" spans="1:4" ht="30" x14ac:dyDescent="0.25">
      <c r="A5430" s="236">
        <v>104574</v>
      </c>
      <c r="B5430" s="236" t="s">
        <v>5145</v>
      </c>
      <c r="C5430" s="236" t="s">
        <v>119</v>
      </c>
      <c r="D5430" s="236">
        <v>0</v>
      </c>
    </row>
    <row r="5431" spans="1:4" ht="30" x14ac:dyDescent="0.25">
      <c r="A5431" s="236">
        <v>104575</v>
      </c>
      <c r="B5431" s="236" t="s">
        <v>5146</v>
      </c>
      <c r="C5431" s="236" t="s">
        <v>119</v>
      </c>
      <c r="D5431" s="236">
        <v>0</v>
      </c>
    </row>
    <row r="5432" spans="1:4" ht="30" x14ac:dyDescent="0.25">
      <c r="A5432" s="236">
        <v>104573</v>
      </c>
      <c r="B5432" s="236" t="s">
        <v>5147</v>
      </c>
      <c r="C5432" s="236" t="s">
        <v>119</v>
      </c>
      <c r="D5432" s="236">
        <v>0</v>
      </c>
    </row>
    <row r="5433" spans="1:4" ht="45" x14ac:dyDescent="0.25">
      <c r="A5433" s="236">
        <v>96805</v>
      </c>
      <c r="B5433" s="236" t="s">
        <v>5148</v>
      </c>
      <c r="C5433" s="236" t="s">
        <v>119</v>
      </c>
      <c r="D5433" s="236">
        <v>233.47</v>
      </c>
    </row>
    <row r="5434" spans="1:4" ht="45" x14ac:dyDescent="0.25">
      <c r="A5434" s="236">
        <v>96802</v>
      </c>
      <c r="B5434" s="236" t="s">
        <v>5149</v>
      </c>
      <c r="C5434" s="236" t="s">
        <v>119</v>
      </c>
      <c r="D5434" s="236">
        <v>439.86</v>
      </c>
    </row>
    <row r="5435" spans="1:4" ht="45" x14ac:dyDescent="0.25">
      <c r="A5435" s="236">
        <v>96806</v>
      </c>
      <c r="B5435" s="236" t="s">
        <v>5150</v>
      </c>
      <c r="C5435" s="236" t="s">
        <v>119</v>
      </c>
      <c r="D5435" s="236">
        <v>94.71</v>
      </c>
    </row>
    <row r="5436" spans="1:4" ht="30" x14ac:dyDescent="0.25">
      <c r="A5436" s="236">
        <v>96803</v>
      </c>
      <c r="B5436" s="236" t="s">
        <v>5151</v>
      </c>
      <c r="C5436" s="236" t="s">
        <v>119</v>
      </c>
      <c r="D5436" s="236">
        <v>84.92</v>
      </c>
    </row>
    <row r="5437" spans="1:4" ht="45" x14ac:dyDescent="0.25">
      <c r="A5437" s="236">
        <v>96807</v>
      </c>
      <c r="B5437" s="236" t="s">
        <v>5152</v>
      </c>
      <c r="C5437" s="236" t="s">
        <v>119</v>
      </c>
      <c r="D5437" s="236">
        <v>155.22999999999999</v>
      </c>
    </row>
    <row r="5438" spans="1:4" ht="45" x14ac:dyDescent="0.25">
      <c r="A5438" s="236">
        <v>96804</v>
      </c>
      <c r="B5438" s="236" t="s">
        <v>5153</v>
      </c>
      <c r="C5438" s="236" t="s">
        <v>119</v>
      </c>
      <c r="D5438" s="236">
        <v>141.4</v>
      </c>
    </row>
    <row r="5439" spans="1:4" ht="30" x14ac:dyDescent="0.25">
      <c r="A5439" s="236">
        <v>96829</v>
      </c>
      <c r="B5439" s="236" t="s">
        <v>5154</v>
      </c>
      <c r="C5439" s="236" t="s">
        <v>119</v>
      </c>
      <c r="D5439" s="236">
        <v>20.9</v>
      </c>
    </row>
    <row r="5440" spans="1:4" ht="30" x14ac:dyDescent="0.25">
      <c r="A5440" s="236">
        <v>96833</v>
      </c>
      <c r="B5440" s="236" t="s">
        <v>5155</v>
      </c>
      <c r="C5440" s="236" t="s">
        <v>119</v>
      </c>
      <c r="D5440" s="236">
        <v>26.33</v>
      </c>
    </row>
    <row r="5441" spans="1:4" ht="30" x14ac:dyDescent="0.25">
      <c r="A5441" s="236">
        <v>96836</v>
      </c>
      <c r="B5441" s="236" t="s">
        <v>5156</v>
      </c>
      <c r="C5441" s="236" t="s">
        <v>119</v>
      </c>
      <c r="D5441" s="236">
        <v>37.409999999999997</v>
      </c>
    </row>
    <row r="5442" spans="1:4" ht="30" x14ac:dyDescent="0.25">
      <c r="A5442" s="236">
        <v>104576</v>
      </c>
      <c r="B5442" s="236" t="s">
        <v>5157</v>
      </c>
      <c r="C5442" s="236" t="s">
        <v>119</v>
      </c>
      <c r="D5442" s="236">
        <v>19.329999999999998</v>
      </c>
    </row>
    <row r="5443" spans="1:4" ht="30" x14ac:dyDescent="0.25">
      <c r="A5443" s="236">
        <v>104577</v>
      </c>
      <c r="B5443" s="236" t="s">
        <v>5158</v>
      </c>
      <c r="C5443" s="236" t="s">
        <v>119</v>
      </c>
      <c r="D5443" s="236">
        <v>25.34</v>
      </c>
    </row>
    <row r="5444" spans="1:4" ht="30" x14ac:dyDescent="0.25">
      <c r="A5444" s="236">
        <v>104578</v>
      </c>
      <c r="B5444" s="236" t="s">
        <v>5159</v>
      </c>
      <c r="C5444" s="236" t="s">
        <v>119</v>
      </c>
      <c r="D5444" s="236">
        <v>27.18</v>
      </c>
    </row>
    <row r="5445" spans="1:4" ht="30" x14ac:dyDescent="0.25">
      <c r="A5445" s="236">
        <v>104580</v>
      </c>
      <c r="B5445" s="236" t="s">
        <v>5160</v>
      </c>
      <c r="C5445" s="236" t="s">
        <v>119</v>
      </c>
      <c r="D5445" s="236">
        <v>23.38</v>
      </c>
    </row>
    <row r="5446" spans="1:4" ht="30" x14ac:dyDescent="0.25">
      <c r="A5446" s="236">
        <v>104579</v>
      </c>
      <c r="B5446" s="236" t="s">
        <v>5161</v>
      </c>
      <c r="C5446" s="236" t="s">
        <v>119</v>
      </c>
      <c r="D5446" s="236">
        <v>35.369999999999997</v>
      </c>
    </row>
    <row r="5447" spans="1:4" ht="30" x14ac:dyDescent="0.25">
      <c r="A5447" s="236">
        <v>96823</v>
      </c>
      <c r="B5447" s="236" t="s">
        <v>5162</v>
      </c>
      <c r="C5447" s="236" t="s">
        <v>119</v>
      </c>
      <c r="D5447" s="236">
        <v>13.42</v>
      </c>
    </row>
    <row r="5448" spans="1:4" ht="30" x14ac:dyDescent="0.25">
      <c r="A5448" s="236">
        <v>96826</v>
      </c>
      <c r="B5448" s="236" t="s">
        <v>5163</v>
      </c>
      <c r="C5448" s="236" t="s">
        <v>119</v>
      </c>
      <c r="D5448" s="236">
        <v>15.6</v>
      </c>
    </row>
    <row r="5449" spans="1:4" ht="30" x14ac:dyDescent="0.25">
      <c r="A5449" s="236">
        <v>96830</v>
      </c>
      <c r="B5449" s="236" t="s">
        <v>5164</v>
      </c>
      <c r="C5449" s="236" t="s">
        <v>119</v>
      </c>
      <c r="D5449" s="236">
        <v>23.8</v>
      </c>
    </row>
    <row r="5450" spans="1:4" ht="30" x14ac:dyDescent="0.25">
      <c r="A5450" s="236">
        <v>96834</v>
      </c>
      <c r="B5450" s="236" t="s">
        <v>5165</v>
      </c>
      <c r="C5450" s="236" t="s">
        <v>119</v>
      </c>
      <c r="D5450" s="236">
        <v>31.96</v>
      </c>
    </row>
    <row r="5451" spans="1:4" ht="30" x14ac:dyDescent="0.25">
      <c r="A5451" s="236">
        <v>104581</v>
      </c>
      <c r="B5451" s="236" t="s">
        <v>5166</v>
      </c>
      <c r="C5451" s="236" t="s">
        <v>119</v>
      </c>
      <c r="D5451" s="236">
        <v>17.649999999999999</v>
      </c>
    </row>
    <row r="5452" spans="1:4" ht="30" x14ac:dyDescent="0.25">
      <c r="A5452" s="236">
        <v>104582</v>
      </c>
      <c r="B5452" s="236" t="s">
        <v>5167</v>
      </c>
      <c r="C5452" s="236" t="s">
        <v>119</v>
      </c>
      <c r="D5452" s="236">
        <v>22.31</v>
      </c>
    </row>
    <row r="5453" spans="1:4" ht="30" x14ac:dyDescent="0.25">
      <c r="A5453" s="236">
        <v>104583</v>
      </c>
      <c r="B5453" s="236" t="s">
        <v>5168</v>
      </c>
      <c r="C5453" s="236" t="s">
        <v>119</v>
      </c>
      <c r="D5453" s="236">
        <v>34.6</v>
      </c>
    </row>
    <row r="5454" spans="1:4" ht="30" x14ac:dyDescent="0.25">
      <c r="A5454" s="236">
        <v>104584</v>
      </c>
      <c r="B5454" s="236" t="s">
        <v>5169</v>
      </c>
      <c r="C5454" s="236" t="s">
        <v>119</v>
      </c>
      <c r="D5454" s="236">
        <v>41.6</v>
      </c>
    </row>
    <row r="5455" spans="1:4" ht="30" x14ac:dyDescent="0.25">
      <c r="A5455" s="236">
        <v>104585</v>
      </c>
      <c r="B5455" s="236" t="s">
        <v>5170</v>
      </c>
      <c r="C5455" s="236" t="s">
        <v>119</v>
      </c>
      <c r="D5455" s="236">
        <v>0</v>
      </c>
    </row>
    <row r="5456" spans="1:4" ht="30" x14ac:dyDescent="0.25">
      <c r="A5456" s="236">
        <v>104587</v>
      </c>
      <c r="B5456" s="236" t="s">
        <v>5171</v>
      </c>
      <c r="C5456" s="236" t="s">
        <v>119</v>
      </c>
      <c r="D5456" s="236">
        <v>0</v>
      </c>
    </row>
    <row r="5457" spans="1:4" ht="30" x14ac:dyDescent="0.25">
      <c r="A5457" s="236">
        <v>104586</v>
      </c>
      <c r="B5457" s="236" t="s">
        <v>5172</v>
      </c>
      <c r="C5457" s="236" t="s">
        <v>119</v>
      </c>
      <c r="D5457" s="236">
        <v>0</v>
      </c>
    </row>
    <row r="5458" spans="1:4" ht="30" x14ac:dyDescent="0.25">
      <c r="A5458" s="236">
        <v>96798</v>
      </c>
      <c r="B5458" s="236" t="s">
        <v>5173</v>
      </c>
      <c r="C5458" s="236" t="s">
        <v>33</v>
      </c>
      <c r="D5458" s="236">
        <v>9.7899999999999991</v>
      </c>
    </row>
    <row r="5459" spans="1:4" ht="30" x14ac:dyDescent="0.25">
      <c r="A5459" s="236">
        <v>96799</v>
      </c>
      <c r="B5459" s="236" t="s">
        <v>5174</v>
      </c>
      <c r="C5459" s="236" t="s">
        <v>33</v>
      </c>
      <c r="D5459" s="236">
        <v>12.52</v>
      </c>
    </row>
    <row r="5460" spans="1:4" ht="30" x14ac:dyDescent="0.25">
      <c r="A5460" s="236">
        <v>96800</v>
      </c>
      <c r="B5460" s="236" t="s">
        <v>5175</v>
      </c>
      <c r="C5460" s="236" t="s">
        <v>33</v>
      </c>
      <c r="D5460" s="236">
        <v>16.91</v>
      </c>
    </row>
    <row r="5461" spans="1:4" ht="30" x14ac:dyDescent="0.25">
      <c r="A5461" s="236">
        <v>96801</v>
      </c>
      <c r="B5461" s="236" t="s">
        <v>5176</v>
      </c>
      <c r="C5461" s="236" t="s">
        <v>33</v>
      </c>
      <c r="D5461" s="236">
        <v>25.24</v>
      </c>
    </row>
    <row r="5462" spans="1:4" ht="30" x14ac:dyDescent="0.25">
      <c r="A5462" s="236">
        <v>104539</v>
      </c>
      <c r="B5462" s="236" t="s">
        <v>5177</v>
      </c>
      <c r="C5462" s="236" t="s">
        <v>119</v>
      </c>
      <c r="D5462" s="236">
        <v>0</v>
      </c>
    </row>
    <row r="5463" spans="1:4" ht="30" x14ac:dyDescent="0.25">
      <c r="A5463" s="236">
        <v>104541</v>
      </c>
      <c r="B5463" s="236" t="s">
        <v>5178</v>
      </c>
      <c r="C5463" s="236" t="s">
        <v>119</v>
      </c>
      <c r="D5463" s="236">
        <v>0</v>
      </c>
    </row>
    <row r="5464" spans="1:4" ht="30" x14ac:dyDescent="0.25">
      <c r="A5464" s="236">
        <v>104540</v>
      </c>
      <c r="B5464" s="236" t="s">
        <v>5179</v>
      </c>
      <c r="C5464" s="236" t="s">
        <v>119</v>
      </c>
      <c r="D5464" s="236">
        <v>0</v>
      </c>
    </row>
    <row r="5465" spans="1:4" ht="30" x14ac:dyDescent="0.25">
      <c r="A5465" s="236">
        <v>104543</v>
      </c>
      <c r="B5465" s="236" t="s">
        <v>5180</v>
      </c>
      <c r="C5465" s="236" t="s">
        <v>119</v>
      </c>
      <c r="D5465" s="236">
        <v>0</v>
      </c>
    </row>
    <row r="5466" spans="1:4" ht="30" x14ac:dyDescent="0.25">
      <c r="A5466" s="236">
        <v>104544</v>
      </c>
      <c r="B5466" s="236" t="s">
        <v>5181</v>
      </c>
      <c r="C5466" s="236" t="s">
        <v>119</v>
      </c>
      <c r="D5466" s="236">
        <v>0</v>
      </c>
    </row>
    <row r="5467" spans="1:4" ht="30" x14ac:dyDescent="0.25">
      <c r="A5467" s="236">
        <v>104545</v>
      </c>
      <c r="B5467" s="236" t="s">
        <v>5182</v>
      </c>
      <c r="C5467" s="236" t="s">
        <v>119</v>
      </c>
      <c r="D5467" s="236">
        <v>0</v>
      </c>
    </row>
    <row r="5468" spans="1:4" ht="30" x14ac:dyDescent="0.25">
      <c r="A5468" s="236">
        <v>104542</v>
      </c>
      <c r="B5468" s="236" t="s">
        <v>5183</v>
      </c>
      <c r="C5468" s="236" t="s">
        <v>119</v>
      </c>
      <c r="D5468" s="236">
        <v>0</v>
      </c>
    </row>
    <row r="5469" spans="1:4" ht="30" x14ac:dyDescent="0.25">
      <c r="A5469" s="236">
        <v>104592</v>
      </c>
      <c r="B5469" s="236" t="s">
        <v>5184</v>
      </c>
      <c r="C5469" s="236" t="s">
        <v>119</v>
      </c>
      <c r="D5469" s="236">
        <v>0</v>
      </c>
    </row>
    <row r="5470" spans="1:4" ht="30" x14ac:dyDescent="0.25">
      <c r="A5470" s="236">
        <v>104548</v>
      </c>
      <c r="B5470" s="236" t="s">
        <v>5185</v>
      </c>
      <c r="C5470" s="236" t="s">
        <v>119</v>
      </c>
      <c r="D5470" s="236">
        <v>0</v>
      </c>
    </row>
    <row r="5471" spans="1:4" ht="30" x14ac:dyDescent="0.25">
      <c r="A5471" s="236">
        <v>104546</v>
      </c>
      <c r="B5471" s="236" t="s">
        <v>5186</v>
      </c>
      <c r="C5471" s="236" t="s">
        <v>119</v>
      </c>
      <c r="D5471" s="236">
        <v>0</v>
      </c>
    </row>
    <row r="5472" spans="1:4" ht="30" x14ac:dyDescent="0.25">
      <c r="A5472" s="236">
        <v>104549</v>
      </c>
      <c r="B5472" s="236" t="s">
        <v>5187</v>
      </c>
      <c r="C5472" s="236" t="s">
        <v>119</v>
      </c>
      <c r="D5472" s="236">
        <v>0</v>
      </c>
    </row>
    <row r="5473" spans="1:4" ht="30" x14ac:dyDescent="0.25">
      <c r="A5473" s="236">
        <v>104550</v>
      </c>
      <c r="B5473" s="236" t="s">
        <v>5188</v>
      </c>
      <c r="C5473" s="236" t="s">
        <v>119</v>
      </c>
      <c r="D5473" s="236">
        <v>0</v>
      </c>
    </row>
    <row r="5474" spans="1:4" ht="30" x14ac:dyDescent="0.25">
      <c r="A5474" s="236">
        <v>104552</v>
      </c>
      <c r="B5474" s="236" t="s">
        <v>5189</v>
      </c>
      <c r="C5474" s="236" t="s">
        <v>119</v>
      </c>
      <c r="D5474" s="236">
        <v>0</v>
      </c>
    </row>
    <row r="5475" spans="1:4" ht="30" x14ac:dyDescent="0.25">
      <c r="A5475" s="236">
        <v>104551</v>
      </c>
      <c r="B5475" s="236" t="s">
        <v>5190</v>
      </c>
      <c r="C5475" s="236" t="s">
        <v>119</v>
      </c>
      <c r="D5475" s="236">
        <v>0</v>
      </c>
    </row>
    <row r="5476" spans="1:4" ht="30" x14ac:dyDescent="0.25">
      <c r="A5476" s="236">
        <v>104553</v>
      </c>
      <c r="B5476" s="236" t="s">
        <v>5191</v>
      </c>
      <c r="C5476" s="236" t="s">
        <v>119</v>
      </c>
      <c r="D5476" s="236">
        <v>0</v>
      </c>
    </row>
    <row r="5477" spans="1:4" ht="30" x14ac:dyDescent="0.25">
      <c r="A5477" s="236">
        <v>104554</v>
      </c>
      <c r="B5477" s="236" t="s">
        <v>5192</v>
      </c>
      <c r="C5477" s="236" t="s">
        <v>119</v>
      </c>
      <c r="D5477" s="236">
        <v>0</v>
      </c>
    </row>
    <row r="5478" spans="1:4" ht="30" x14ac:dyDescent="0.25">
      <c r="A5478" s="236">
        <v>104555</v>
      </c>
      <c r="B5478" s="236" t="s">
        <v>5193</v>
      </c>
      <c r="C5478" s="236" t="s">
        <v>119</v>
      </c>
      <c r="D5478" s="236">
        <v>0</v>
      </c>
    </row>
    <row r="5479" spans="1:4" ht="30" x14ac:dyDescent="0.25">
      <c r="A5479" s="236">
        <v>104556</v>
      </c>
      <c r="B5479" s="236" t="s">
        <v>5194</v>
      </c>
      <c r="C5479" s="236" t="s">
        <v>119</v>
      </c>
      <c r="D5479" s="236">
        <v>0</v>
      </c>
    </row>
    <row r="5480" spans="1:4" ht="30" x14ac:dyDescent="0.25">
      <c r="A5480" s="236">
        <v>104558</v>
      </c>
      <c r="B5480" s="236" t="s">
        <v>5195</v>
      </c>
      <c r="C5480" s="236" t="s">
        <v>119</v>
      </c>
      <c r="D5480" s="236">
        <v>0</v>
      </c>
    </row>
    <row r="5481" spans="1:4" ht="30" x14ac:dyDescent="0.25">
      <c r="A5481" s="236">
        <v>104559</v>
      </c>
      <c r="B5481" s="236" t="s">
        <v>5196</v>
      </c>
      <c r="C5481" s="236" t="s">
        <v>119</v>
      </c>
      <c r="D5481" s="236">
        <v>0</v>
      </c>
    </row>
    <row r="5482" spans="1:4" ht="30" x14ac:dyDescent="0.25">
      <c r="A5482" s="236">
        <v>104560</v>
      </c>
      <c r="B5482" s="236" t="s">
        <v>5197</v>
      </c>
      <c r="C5482" s="236" t="s">
        <v>119</v>
      </c>
      <c r="D5482" s="236">
        <v>0</v>
      </c>
    </row>
    <row r="5483" spans="1:4" ht="30" x14ac:dyDescent="0.25">
      <c r="A5483" s="236">
        <v>104557</v>
      </c>
      <c r="B5483" s="236" t="s">
        <v>5198</v>
      </c>
      <c r="C5483" s="236" t="s">
        <v>119</v>
      </c>
      <c r="D5483" s="236">
        <v>0</v>
      </c>
    </row>
    <row r="5484" spans="1:4" ht="30" x14ac:dyDescent="0.25">
      <c r="A5484" s="236">
        <v>104561</v>
      </c>
      <c r="B5484" s="236" t="s">
        <v>5199</v>
      </c>
      <c r="C5484" s="236" t="s">
        <v>119</v>
      </c>
      <c r="D5484" s="236">
        <v>0</v>
      </c>
    </row>
    <row r="5485" spans="1:4" ht="30" x14ac:dyDescent="0.25">
      <c r="A5485" s="236">
        <v>104562</v>
      </c>
      <c r="B5485" s="236" t="s">
        <v>5200</v>
      </c>
      <c r="C5485" s="236" t="s">
        <v>119</v>
      </c>
      <c r="D5485" s="236">
        <v>0</v>
      </c>
    </row>
    <row r="5486" spans="1:4" ht="30" x14ac:dyDescent="0.25">
      <c r="A5486" s="236">
        <v>96860</v>
      </c>
      <c r="B5486" s="236" t="s">
        <v>5201</v>
      </c>
      <c r="C5486" s="236" t="s">
        <v>119</v>
      </c>
      <c r="D5486" s="236">
        <v>35.93</v>
      </c>
    </row>
    <row r="5487" spans="1:4" ht="30" x14ac:dyDescent="0.25">
      <c r="A5487" s="236">
        <v>96862</v>
      </c>
      <c r="B5487" s="236" t="s">
        <v>5202</v>
      </c>
      <c r="C5487" s="236" t="s">
        <v>119</v>
      </c>
      <c r="D5487" s="236">
        <v>43.96</v>
      </c>
    </row>
    <row r="5488" spans="1:4" ht="30" x14ac:dyDescent="0.25">
      <c r="A5488" s="236">
        <v>96864</v>
      </c>
      <c r="B5488" s="236" t="s">
        <v>5203</v>
      </c>
      <c r="C5488" s="236" t="s">
        <v>119</v>
      </c>
      <c r="D5488" s="236">
        <v>60.81</v>
      </c>
    </row>
    <row r="5489" spans="1:4" ht="30" x14ac:dyDescent="0.25">
      <c r="A5489" s="236">
        <v>96866</v>
      </c>
      <c r="B5489" s="236" t="s">
        <v>5204</v>
      </c>
      <c r="C5489" s="236" t="s">
        <v>119</v>
      </c>
      <c r="D5489" s="236">
        <v>78.599999999999994</v>
      </c>
    </row>
    <row r="5490" spans="1:4" ht="30" x14ac:dyDescent="0.25">
      <c r="A5490" s="236">
        <v>96868</v>
      </c>
      <c r="B5490" s="236" t="s">
        <v>5205</v>
      </c>
      <c r="C5490" s="236" t="s">
        <v>119</v>
      </c>
      <c r="D5490" s="236">
        <v>23.7</v>
      </c>
    </row>
    <row r="5491" spans="1:4" ht="30" x14ac:dyDescent="0.25">
      <c r="A5491" s="236">
        <v>96869</v>
      </c>
      <c r="B5491" s="236" t="s">
        <v>5206</v>
      </c>
      <c r="C5491" s="236" t="s">
        <v>119</v>
      </c>
      <c r="D5491" s="236">
        <v>35.090000000000003</v>
      </c>
    </row>
    <row r="5492" spans="1:4" ht="30" x14ac:dyDescent="0.25">
      <c r="A5492" s="236">
        <v>96870</v>
      </c>
      <c r="B5492" s="236" t="s">
        <v>5207</v>
      </c>
      <c r="C5492" s="236" t="s">
        <v>119</v>
      </c>
      <c r="D5492" s="236">
        <v>51.44</v>
      </c>
    </row>
    <row r="5493" spans="1:4" ht="30" x14ac:dyDescent="0.25">
      <c r="A5493" s="236">
        <v>96871</v>
      </c>
      <c r="B5493" s="236" t="s">
        <v>5208</v>
      </c>
      <c r="C5493" s="236" t="s">
        <v>119</v>
      </c>
      <c r="D5493" s="236">
        <v>59.23</v>
      </c>
    </row>
    <row r="5494" spans="1:4" ht="30" x14ac:dyDescent="0.25">
      <c r="A5494" s="236">
        <v>96861</v>
      </c>
      <c r="B5494" s="236" t="s">
        <v>5209</v>
      </c>
      <c r="C5494" s="236" t="s">
        <v>119</v>
      </c>
      <c r="D5494" s="236">
        <v>45.22</v>
      </c>
    </row>
    <row r="5495" spans="1:4" ht="30" x14ac:dyDescent="0.25">
      <c r="A5495" s="236">
        <v>96863</v>
      </c>
      <c r="B5495" s="236" t="s">
        <v>5210</v>
      </c>
      <c r="C5495" s="236" t="s">
        <v>119</v>
      </c>
      <c r="D5495" s="236">
        <v>46.81</v>
      </c>
    </row>
    <row r="5496" spans="1:4" ht="30" x14ac:dyDescent="0.25">
      <c r="A5496" s="236">
        <v>96865</v>
      </c>
      <c r="B5496" s="236" t="s">
        <v>5211</v>
      </c>
      <c r="C5496" s="236" t="s">
        <v>119</v>
      </c>
      <c r="D5496" s="236">
        <v>55.31</v>
      </c>
    </row>
    <row r="5497" spans="1:4" ht="30" x14ac:dyDescent="0.25">
      <c r="A5497" s="236">
        <v>96814</v>
      </c>
      <c r="B5497" s="236" t="s">
        <v>5212</v>
      </c>
      <c r="C5497" s="236" t="s">
        <v>119</v>
      </c>
      <c r="D5497" s="236">
        <v>19.329999999999998</v>
      </c>
    </row>
    <row r="5498" spans="1:4" ht="30" x14ac:dyDescent="0.25">
      <c r="A5498" s="236">
        <v>96818</v>
      </c>
      <c r="B5498" s="236" t="s">
        <v>5213</v>
      </c>
      <c r="C5498" s="236" t="s">
        <v>119</v>
      </c>
      <c r="D5498" s="236">
        <v>25.34</v>
      </c>
    </row>
    <row r="5499" spans="1:4" ht="30" x14ac:dyDescent="0.25">
      <c r="A5499" s="236">
        <v>96819</v>
      </c>
      <c r="B5499" s="236" t="s">
        <v>5214</v>
      </c>
      <c r="C5499" s="236" t="s">
        <v>119</v>
      </c>
      <c r="D5499" s="236">
        <v>27.18</v>
      </c>
    </row>
    <row r="5500" spans="1:4" ht="30" x14ac:dyDescent="0.25">
      <c r="A5500" s="236">
        <v>96822</v>
      </c>
      <c r="B5500" s="236" t="s">
        <v>5215</v>
      </c>
      <c r="C5500" s="236" t="s">
        <v>119</v>
      </c>
      <c r="D5500" s="236">
        <v>35.369999999999997</v>
      </c>
    </row>
    <row r="5501" spans="1:4" ht="30" x14ac:dyDescent="0.25">
      <c r="A5501" s="236">
        <v>96808</v>
      </c>
      <c r="B5501" s="236" t="s">
        <v>5216</v>
      </c>
      <c r="C5501" s="236" t="s">
        <v>119</v>
      </c>
      <c r="D5501" s="236">
        <v>20.93</v>
      </c>
    </row>
    <row r="5502" spans="1:4" ht="30" x14ac:dyDescent="0.25">
      <c r="A5502" s="236">
        <v>96811</v>
      </c>
      <c r="B5502" s="236" t="s">
        <v>5217</v>
      </c>
      <c r="C5502" s="236" t="s">
        <v>119</v>
      </c>
      <c r="D5502" s="236">
        <v>26.19</v>
      </c>
    </row>
    <row r="5503" spans="1:4" ht="30" x14ac:dyDescent="0.25">
      <c r="A5503" s="236">
        <v>96815</v>
      </c>
      <c r="B5503" s="236" t="s">
        <v>5218</v>
      </c>
      <c r="C5503" s="236" t="s">
        <v>119</v>
      </c>
      <c r="D5503" s="236">
        <v>39.26</v>
      </c>
    </row>
    <row r="5504" spans="1:4" ht="30" x14ac:dyDescent="0.25">
      <c r="A5504" s="236">
        <v>96820</v>
      </c>
      <c r="B5504" s="236" t="s">
        <v>5219</v>
      </c>
      <c r="C5504" s="236" t="s">
        <v>119</v>
      </c>
      <c r="D5504" s="236">
        <v>47.31</v>
      </c>
    </row>
    <row r="5505" spans="1:4" ht="30" x14ac:dyDescent="0.25">
      <c r="A5505" s="236">
        <v>96702</v>
      </c>
      <c r="B5505" s="236" t="s">
        <v>5220</v>
      </c>
      <c r="C5505" s="236" t="s">
        <v>119</v>
      </c>
      <c r="D5505" s="236">
        <v>15.09</v>
      </c>
    </row>
    <row r="5506" spans="1:4" ht="30" x14ac:dyDescent="0.25">
      <c r="A5506" s="236">
        <v>96662</v>
      </c>
      <c r="B5506" s="236" t="s">
        <v>5221</v>
      </c>
      <c r="C5506" s="236" t="s">
        <v>119</v>
      </c>
      <c r="D5506" s="236">
        <v>11.87</v>
      </c>
    </row>
    <row r="5507" spans="1:4" ht="30" x14ac:dyDescent="0.25">
      <c r="A5507" s="236">
        <v>96704</v>
      </c>
      <c r="B5507" s="236" t="s">
        <v>5222</v>
      </c>
      <c r="C5507" s="236" t="s">
        <v>119</v>
      </c>
      <c r="D5507" s="236">
        <v>25.06</v>
      </c>
    </row>
    <row r="5508" spans="1:4" ht="30" x14ac:dyDescent="0.25">
      <c r="A5508" s="236">
        <v>96664</v>
      </c>
      <c r="B5508" s="236" t="s">
        <v>5223</v>
      </c>
      <c r="C5508" s="236" t="s">
        <v>119</v>
      </c>
      <c r="D5508" s="236">
        <v>20.93</v>
      </c>
    </row>
    <row r="5509" spans="1:4" ht="30" x14ac:dyDescent="0.25">
      <c r="A5509" s="236">
        <v>104191</v>
      </c>
      <c r="B5509" s="236" t="s">
        <v>5224</v>
      </c>
      <c r="C5509" s="236" t="s">
        <v>119</v>
      </c>
      <c r="D5509" s="236">
        <v>13.73</v>
      </c>
    </row>
    <row r="5510" spans="1:4" ht="30" x14ac:dyDescent="0.25">
      <c r="A5510" s="236">
        <v>96700</v>
      </c>
      <c r="B5510" s="236" t="s">
        <v>5225</v>
      </c>
      <c r="C5510" s="236" t="s">
        <v>119</v>
      </c>
      <c r="D5510" s="236">
        <v>20.74</v>
      </c>
    </row>
    <row r="5511" spans="1:4" ht="30" x14ac:dyDescent="0.25">
      <c r="A5511" s="236">
        <v>96658</v>
      </c>
      <c r="B5511" s="236" t="s">
        <v>5226</v>
      </c>
      <c r="C5511" s="236" t="s">
        <v>119</v>
      </c>
      <c r="D5511" s="236">
        <v>18.29</v>
      </c>
    </row>
    <row r="5512" spans="1:4" ht="30" x14ac:dyDescent="0.25">
      <c r="A5512" s="236">
        <v>96641</v>
      </c>
      <c r="B5512" s="236" t="s">
        <v>5227</v>
      </c>
      <c r="C5512" s="236" t="s">
        <v>119</v>
      </c>
      <c r="D5512" s="236">
        <v>21.31</v>
      </c>
    </row>
    <row r="5513" spans="1:4" ht="30" x14ac:dyDescent="0.25">
      <c r="A5513" s="236">
        <v>96661</v>
      </c>
      <c r="B5513" s="236" t="s">
        <v>5228</v>
      </c>
      <c r="C5513" s="236" t="s">
        <v>119</v>
      </c>
      <c r="D5513" s="236">
        <v>37.04</v>
      </c>
    </row>
    <row r="5514" spans="1:4" ht="30" x14ac:dyDescent="0.25">
      <c r="A5514" s="236">
        <v>96699</v>
      </c>
      <c r="B5514" s="236" t="s">
        <v>5229</v>
      </c>
      <c r="C5514" s="236" t="s">
        <v>119</v>
      </c>
      <c r="D5514" s="236">
        <v>30.31</v>
      </c>
    </row>
    <row r="5515" spans="1:4" ht="30" x14ac:dyDescent="0.25">
      <c r="A5515" s="236">
        <v>96657</v>
      </c>
      <c r="B5515" s="236" t="s">
        <v>5230</v>
      </c>
      <c r="C5515" s="236" t="s">
        <v>119</v>
      </c>
      <c r="D5515" s="236">
        <v>27.86</v>
      </c>
    </row>
    <row r="5516" spans="1:4" ht="30" x14ac:dyDescent="0.25">
      <c r="A5516" s="236">
        <v>96640</v>
      </c>
      <c r="B5516" s="236" t="s">
        <v>5231</v>
      </c>
      <c r="C5516" s="236" t="s">
        <v>119</v>
      </c>
      <c r="D5516" s="236">
        <v>30.88</v>
      </c>
    </row>
    <row r="5517" spans="1:4" ht="30" x14ac:dyDescent="0.25">
      <c r="A5517" s="236">
        <v>96660</v>
      </c>
      <c r="B5517" s="236" t="s">
        <v>5232</v>
      </c>
      <c r="C5517" s="236" t="s">
        <v>119</v>
      </c>
      <c r="D5517" s="236">
        <v>37.380000000000003</v>
      </c>
    </row>
    <row r="5518" spans="1:4" ht="30" x14ac:dyDescent="0.25">
      <c r="A5518" s="236">
        <v>104196</v>
      </c>
      <c r="B5518" s="236" t="s">
        <v>5233</v>
      </c>
      <c r="C5518" s="236" t="s">
        <v>119</v>
      </c>
      <c r="D5518" s="236">
        <v>19.66</v>
      </c>
    </row>
    <row r="5519" spans="1:4" ht="30" x14ac:dyDescent="0.25">
      <c r="A5519" s="236">
        <v>104197</v>
      </c>
      <c r="B5519" s="236" t="s">
        <v>5234</v>
      </c>
      <c r="C5519" s="236" t="s">
        <v>119</v>
      </c>
      <c r="D5519" s="236">
        <v>37.92</v>
      </c>
    </row>
    <row r="5520" spans="1:4" ht="30" x14ac:dyDescent="0.25">
      <c r="A5520" s="236">
        <v>104198</v>
      </c>
      <c r="B5520" s="236" t="s">
        <v>5235</v>
      </c>
      <c r="C5520" s="236" t="s">
        <v>119</v>
      </c>
      <c r="D5520" s="236">
        <v>10.51</v>
      </c>
    </row>
    <row r="5521" spans="1:4" ht="30" x14ac:dyDescent="0.25">
      <c r="A5521" s="236">
        <v>96685</v>
      </c>
      <c r="B5521" s="236" t="s">
        <v>5236</v>
      </c>
      <c r="C5521" s="236" t="s">
        <v>119</v>
      </c>
      <c r="D5521" s="236">
        <v>16.170000000000002</v>
      </c>
    </row>
    <row r="5522" spans="1:4" ht="30" x14ac:dyDescent="0.25">
      <c r="A5522" s="236">
        <v>96651</v>
      </c>
      <c r="B5522" s="236" t="s">
        <v>5237</v>
      </c>
      <c r="C5522" s="236" t="s">
        <v>119</v>
      </c>
      <c r="D5522" s="236">
        <v>12.51</v>
      </c>
    </row>
    <row r="5523" spans="1:4" ht="30" x14ac:dyDescent="0.25">
      <c r="A5523" s="236">
        <v>96638</v>
      </c>
      <c r="B5523" s="236" t="s">
        <v>5238</v>
      </c>
      <c r="C5523" s="236" t="s">
        <v>119</v>
      </c>
      <c r="D5523" s="236">
        <v>22.66</v>
      </c>
    </row>
    <row r="5524" spans="1:4" ht="30" x14ac:dyDescent="0.25">
      <c r="A5524" s="236">
        <v>96687</v>
      </c>
      <c r="B5524" s="236" t="s">
        <v>5239</v>
      </c>
      <c r="C5524" s="236" t="s">
        <v>119</v>
      </c>
      <c r="D5524" s="236">
        <v>23.79</v>
      </c>
    </row>
    <row r="5525" spans="1:4" ht="30" x14ac:dyDescent="0.25">
      <c r="A5525" s="236">
        <v>96653</v>
      </c>
      <c r="B5525" s="236" t="s">
        <v>5240</v>
      </c>
      <c r="C5525" s="236" t="s">
        <v>119</v>
      </c>
      <c r="D5525" s="236">
        <v>17.77</v>
      </c>
    </row>
    <row r="5526" spans="1:4" ht="30" x14ac:dyDescent="0.25">
      <c r="A5526" s="236">
        <v>96689</v>
      </c>
      <c r="B5526" s="236" t="s">
        <v>5241</v>
      </c>
      <c r="C5526" s="236" t="s">
        <v>119</v>
      </c>
      <c r="D5526" s="236">
        <v>34.770000000000003</v>
      </c>
    </row>
    <row r="5527" spans="1:4" ht="30" x14ac:dyDescent="0.25">
      <c r="A5527" s="236">
        <v>96655</v>
      </c>
      <c r="B5527" s="236" t="s">
        <v>5242</v>
      </c>
      <c r="C5527" s="236" t="s">
        <v>119</v>
      </c>
      <c r="D5527" s="236">
        <v>26.09</v>
      </c>
    </row>
    <row r="5528" spans="1:4" ht="30" x14ac:dyDescent="0.25">
      <c r="A5528" s="236">
        <v>96691</v>
      </c>
      <c r="B5528" s="236" t="s">
        <v>5243</v>
      </c>
      <c r="C5528" s="236" t="s">
        <v>119</v>
      </c>
      <c r="D5528" s="236">
        <v>48.78</v>
      </c>
    </row>
    <row r="5529" spans="1:4" ht="30" x14ac:dyDescent="0.25">
      <c r="A5529" s="236">
        <v>96693</v>
      </c>
      <c r="B5529" s="236" t="s">
        <v>5244</v>
      </c>
      <c r="C5529" s="236" t="s">
        <v>119</v>
      </c>
      <c r="D5529" s="236">
        <v>71.63</v>
      </c>
    </row>
    <row r="5530" spans="1:4" ht="30" x14ac:dyDescent="0.25">
      <c r="A5530" s="236">
        <v>96695</v>
      </c>
      <c r="B5530" s="236" t="s">
        <v>5245</v>
      </c>
      <c r="C5530" s="236" t="s">
        <v>119</v>
      </c>
      <c r="D5530" s="236">
        <v>119.88</v>
      </c>
    </row>
    <row r="5531" spans="1:4" ht="30" x14ac:dyDescent="0.25">
      <c r="A5531" s="236">
        <v>104193</v>
      </c>
      <c r="B5531" s="236" t="s">
        <v>5246</v>
      </c>
      <c r="C5531" s="236" t="s">
        <v>119</v>
      </c>
      <c r="D5531" s="236">
        <v>195.27</v>
      </c>
    </row>
    <row r="5532" spans="1:4" ht="30" x14ac:dyDescent="0.25">
      <c r="A5532" s="236">
        <v>96697</v>
      </c>
      <c r="B5532" s="236" t="s">
        <v>5247</v>
      </c>
      <c r="C5532" s="236" t="s">
        <v>119</v>
      </c>
      <c r="D5532" s="236">
        <v>387.41</v>
      </c>
    </row>
    <row r="5533" spans="1:4" ht="30" x14ac:dyDescent="0.25">
      <c r="A5533" s="236">
        <v>104199</v>
      </c>
      <c r="B5533" s="236" t="s">
        <v>5248</v>
      </c>
      <c r="C5533" s="236" t="s">
        <v>119</v>
      </c>
      <c r="D5533" s="236">
        <v>10.24</v>
      </c>
    </row>
    <row r="5534" spans="1:4" ht="30" x14ac:dyDescent="0.25">
      <c r="A5534" s="236">
        <v>96684</v>
      </c>
      <c r="B5534" s="236" t="s">
        <v>5249</v>
      </c>
      <c r="C5534" s="236" t="s">
        <v>119</v>
      </c>
      <c r="D5534" s="236">
        <v>15.73</v>
      </c>
    </row>
    <row r="5535" spans="1:4" ht="30" x14ac:dyDescent="0.25">
      <c r="A5535" s="236">
        <v>96650</v>
      </c>
      <c r="B5535" s="236" t="s">
        <v>5250</v>
      </c>
      <c r="C5535" s="236" t="s">
        <v>119</v>
      </c>
      <c r="D5535" s="236">
        <v>12.07</v>
      </c>
    </row>
    <row r="5536" spans="1:4" ht="30" x14ac:dyDescent="0.25">
      <c r="A5536" s="236">
        <v>96637</v>
      </c>
      <c r="B5536" s="236" t="s">
        <v>5251</v>
      </c>
      <c r="C5536" s="236" t="s">
        <v>119</v>
      </c>
      <c r="D5536" s="236">
        <v>22.22</v>
      </c>
    </row>
    <row r="5537" spans="1:4" ht="30" x14ac:dyDescent="0.25">
      <c r="A5537" s="236">
        <v>96686</v>
      </c>
      <c r="B5537" s="236" t="s">
        <v>5252</v>
      </c>
      <c r="C5537" s="236" t="s">
        <v>119</v>
      </c>
      <c r="D5537" s="236">
        <v>20.07</v>
      </c>
    </row>
    <row r="5538" spans="1:4" ht="30" x14ac:dyDescent="0.25">
      <c r="A5538" s="236">
        <v>96652</v>
      </c>
      <c r="B5538" s="236" t="s">
        <v>5253</v>
      </c>
      <c r="C5538" s="236" t="s">
        <v>119</v>
      </c>
      <c r="D5538" s="236">
        <v>14.05</v>
      </c>
    </row>
    <row r="5539" spans="1:4" ht="30" x14ac:dyDescent="0.25">
      <c r="A5539" s="236">
        <v>96688</v>
      </c>
      <c r="B5539" s="236" t="s">
        <v>5254</v>
      </c>
      <c r="C5539" s="236" t="s">
        <v>119</v>
      </c>
      <c r="D5539" s="236">
        <v>28.72</v>
      </c>
    </row>
    <row r="5540" spans="1:4" ht="30" x14ac:dyDescent="0.25">
      <c r="A5540" s="236">
        <v>96654</v>
      </c>
      <c r="B5540" s="236" t="s">
        <v>5255</v>
      </c>
      <c r="C5540" s="236" t="s">
        <v>119</v>
      </c>
      <c r="D5540" s="236">
        <v>20.04</v>
      </c>
    </row>
    <row r="5541" spans="1:4" ht="30" x14ac:dyDescent="0.25">
      <c r="A5541" s="236">
        <v>96690</v>
      </c>
      <c r="B5541" s="236" t="s">
        <v>5256</v>
      </c>
      <c r="C5541" s="236" t="s">
        <v>119</v>
      </c>
      <c r="D5541" s="236">
        <v>39.200000000000003</v>
      </c>
    </row>
    <row r="5542" spans="1:4" ht="30" x14ac:dyDescent="0.25">
      <c r="A5542" s="236">
        <v>96692</v>
      </c>
      <c r="B5542" s="236" t="s">
        <v>5257</v>
      </c>
      <c r="C5542" s="236" t="s">
        <v>119</v>
      </c>
      <c r="D5542" s="236">
        <v>54.54</v>
      </c>
    </row>
    <row r="5543" spans="1:4" ht="30" x14ac:dyDescent="0.25">
      <c r="A5543" s="236">
        <v>96694</v>
      </c>
      <c r="B5543" s="236" t="s">
        <v>5258</v>
      </c>
      <c r="C5543" s="236" t="s">
        <v>119</v>
      </c>
      <c r="D5543" s="236">
        <v>109.45</v>
      </c>
    </row>
    <row r="5544" spans="1:4" ht="30" x14ac:dyDescent="0.25">
      <c r="A5544" s="236">
        <v>96696</v>
      </c>
      <c r="B5544" s="236" t="s">
        <v>5259</v>
      </c>
      <c r="C5544" s="236" t="s">
        <v>119</v>
      </c>
      <c r="D5544" s="236">
        <v>136.18</v>
      </c>
    </row>
    <row r="5545" spans="1:4" ht="30" x14ac:dyDescent="0.25">
      <c r="A5545" s="236">
        <v>96709</v>
      </c>
      <c r="B5545" s="236" t="s">
        <v>5260</v>
      </c>
      <c r="C5545" s="236" t="s">
        <v>119</v>
      </c>
      <c r="D5545" s="236">
        <v>131.11000000000001</v>
      </c>
    </row>
    <row r="5546" spans="1:4" ht="30" x14ac:dyDescent="0.25">
      <c r="A5546" s="236">
        <v>104200</v>
      </c>
      <c r="B5546" s="236" t="s">
        <v>5261</v>
      </c>
      <c r="C5546" s="236" t="s">
        <v>119</v>
      </c>
      <c r="D5546" s="236">
        <v>8.09</v>
      </c>
    </row>
    <row r="5547" spans="1:4" ht="30" x14ac:dyDescent="0.25">
      <c r="A5547" s="236">
        <v>96698</v>
      </c>
      <c r="B5547" s="236" t="s">
        <v>5262</v>
      </c>
      <c r="C5547" s="236" t="s">
        <v>119</v>
      </c>
      <c r="D5547" s="236">
        <v>11.03</v>
      </c>
    </row>
    <row r="5548" spans="1:4" ht="30" x14ac:dyDescent="0.25">
      <c r="A5548" s="236">
        <v>96656</v>
      </c>
      <c r="B5548" s="236" t="s">
        <v>5263</v>
      </c>
      <c r="C5548" s="236" t="s">
        <v>119</v>
      </c>
      <c r="D5548" s="236">
        <v>8.58</v>
      </c>
    </row>
    <row r="5549" spans="1:4" ht="30" x14ac:dyDescent="0.25">
      <c r="A5549" s="236">
        <v>96639</v>
      </c>
      <c r="B5549" s="236" t="s">
        <v>5264</v>
      </c>
      <c r="C5549" s="236" t="s">
        <v>119</v>
      </c>
      <c r="D5549" s="236">
        <v>15.34</v>
      </c>
    </row>
    <row r="5550" spans="1:4" ht="30" x14ac:dyDescent="0.25">
      <c r="A5550" s="236">
        <v>96701</v>
      </c>
      <c r="B5550" s="236" t="s">
        <v>5265</v>
      </c>
      <c r="C5550" s="236" t="s">
        <v>119</v>
      </c>
      <c r="D5550" s="236">
        <v>14.85</v>
      </c>
    </row>
    <row r="5551" spans="1:4" ht="30" x14ac:dyDescent="0.25">
      <c r="A5551" s="236">
        <v>96659</v>
      </c>
      <c r="B5551" s="236" t="s">
        <v>5266</v>
      </c>
      <c r="C5551" s="236" t="s">
        <v>119</v>
      </c>
      <c r="D5551" s="236">
        <v>10.83</v>
      </c>
    </row>
    <row r="5552" spans="1:4" ht="30" x14ac:dyDescent="0.25">
      <c r="A5552" s="236">
        <v>96703</v>
      </c>
      <c r="B5552" s="236" t="s">
        <v>5267</v>
      </c>
      <c r="C5552" s="236" t="s">
        <v>119</v>
      </c>
      <c r="D5552" s="236">
        <v>25.06</v>
      </c>
    </row>
    <row r="5553" spans="1:4" ht="30" x14ac:dyDescent="0.25">
      <c r="A5553" s="236">
        <v>96663</v>
      </c>
      <c r="B5553" s="236" t="s">
        <v>5268</v>
      </c>
      <c r="C5553" s="236" t="s">
        <v>119</v>
      </c>
      <c r="D5553" s="236">
        <v>19.28</v>
      </c>
    </row>
    <row r="5554" spans="1:4" ht="30" x14ac:dyDescent="0.25">
      <c r="A5554" s="236">
        <v>96705</v>
      </c>
      <c r="B5554" s="236" t="s">
        <v>5269</v>
      </c>
      <c r="C5554" s="236" t="s">
        <v>119</v>
      </c>
      <c r="D5554" s="236">
        <v>30.41</v>
      </c>
    </row>
    <row r="5555" spans="1:4" ht="30" x14ac:dyDescent="0.25">
      <c r="A5555" s="236">
        <v>96706</v>
      </c>
      <c r="B5555" s="236" t="s">
        <v>5270</v>
      </c>
      <c r="C5555" s="236" t="s">
        <v>119</v>
      </c>
      <c r="D5555" s="236">
        <v>44.16</v>
      </c>
    </row>
    <row r="5556" spans="1:4" ht="30" x14ac:dyDescent="0.25">
      <c r="A5556" s="236">
        <v>96707</v>
      </c>
      <c r="B5556" s="236" t="s">
        <v>5271</v>
      </c>
      <c r="C5556" s="236" t="s">
        <v>119</v>
      </c>
      <c r="D5556" s="236">
        <v>69.099999999999994</v>
      </c>
    </row>
    <row r="5557" spans="1:4" ht="30" x14ac:dyDescent="0.25">
      <c r="A5557" s="236">
        <v>96708</v>
      </c>
      <c r="B5557" s="236" t="s">
        <v>5272</v>
      </c>
      <c r="C5557" s="236" t="s">
        <v>119</v>
      </c>
      <c r="D5557" s="236">
        <v>103.07</v>
      </c>
    </row>
    <row r="5558" spans="1:4" ht="30" x14ac:dyDescent="0.25">
      <c r="A5558" s="236">
        <v>96675</v>
      </c>
      <c r="B5558" s="236" t="s">
        <v>5273</v>
      </c>
      <c r="C5558" s="236" t="s">
        <v>33</v>
      </c>
      <c r="D5558" s="236">
        <v>180.54</v>
      </c>
    </row>
    <row r="5559" spans="1:4" ht="30" x14ac:dyDescent="0.25">
      <c r="A5559" s="236">
        <v>96683</v>
      </c>
      <c r="B5559" s="236" t="s">
        <v>5274</v>
      </c>
      <c r="C5559" s="236" t="s">
        <v>33</v>
      </c>
      <c r="D5559" s="236">
        <v>347.51</v>
      </c>
    </row>
    <row r="5560" spans="1:4" ht="30" x14ac:dyDescent="0.25">
      <c r="A5560" s="236">
        <v>104194</v>
      </c>
      <c r="B5560" s="236" t="s">
        <v>5275</v>
      </c>
      <c r="C5560" s="236" t="s">
        <v>33</v>
      </c>
      <c r="D5560" s="236">
        <v>28.44</v>
      </c>
    </row>
    <row r="5561" spans="1:4" ht="30" x14ac:dyDescent="0.25">
      <c r="A5561" s="236">
        <v>104195</v>
      </c>
      <c r="B5561" s="236" t="s">
        <v>5276</v>
      </c>
      <c r="C5561" s="236" t="s">
        <v>33</v>
      </c>
      <c r="D5561" s="236">
        <v>30.07</v>
      </c>
    </row>
    <row r="5562" spans="1:4" ht="30" x14ac:dyDescent="0.25">
      <c r="A5562" s="236">
        <v>96668</v>
      </c>
      <c r="B5562" s="236" t="s">
        <v>5277</v>
      </c>
      <c r="C5562" s="236" t="s">
        <v>33</v>
      </c>
      <c r="D5562" s="236">
        <v>21.2</v>
      </c>
    </row>
    <row r="5563" spans="1:4" ht="30" x14ac:dyDescent="0.25">
      <c r="A5563" s="236">
        <v>96644</v>
      </c>
      <c r="B5563" s="236" t="s">
        <v>5278</v>
      </c>
      <c r="C5563" s="236" t="s">
        <v>33</v>
      </c>
      <c r="D5563" s="236">
        <v>28.48</v>
      </c>
    </row>
    <row r="5564" spans="1:4" ht="30" x14ac:dyDescent="0.25">
      <c r="A5564" s="236">
        <v>96635</v>
      </c>
      <c r="B5564" s="236" t="s">
        <v>5279</v>
      </c>
      <c r="C5564" s="236" t="s">
        <v>33</v>
      </c>
      <c r="D5564" s="236">
        <v>55.82</v>
      </c>
    </row>
    <row r="5565" spans="1:4" ht="30" x14ac:dyDescent="0.25">
      <c r="A5565" s="236">
        <v>96636</v>
      </c>
      <c r="B5565" s="236" t="s">
        <v>5280</v>
      </c>
      <c r="C5565" s="236" t="s">
        <v>33</v>
      </c>
      <c r="D5565" s="236">
        <v>58.91</v>
      </c>
    </row>
    <row r="5566" spans="1:4" ht="30" x14ac:dyDescent="0.25">
      <c r="A5566" s="236">
        <v>96676</v>
      </c>
      <c r="B5566" s="236" t="s">
        <v>5281</v>
      </c>
      <c r="C5566" s="236" t="s">
        <v>33</v>
      </c>
      <c r="D5566" s="236">
        <v>27.43</v>
      </c>
    </row>
    <row r="5567" spans="1:4" ht="30" x14ac:dyDescent="0.25">
      <c r="A5567" s="236">
        <v>96647</v>
      </c>
      <c r="B5567" s="236" t="s">
        <v>5282</v>
      </c>
      <c r="C5567" s="236" t="s">
        <v>33</v>
      </c>
      <c r="D5567" s="236">
        <v>30.76</v>
      </c>
    </row>
    <row r="5568" spans="1:4" ht="30" x14ac:dyDescent="0.25">
      <c r="A5568" s="236">
        <v>96669</v>
      </c>
      <c r="B5568" s="236" t="s">
        <v>5283</v>
      </c>
      <c r="C5568" s="236" t="s">
        <v>33</v>
      </c>
      <c r="D5568" s="236">
        <v>21.65</v>
      </c>
    </row>
    <row r="5569" spans="1:4" ht="30" x14ac:dyDescent="0.25">
      <c r="A5569" s="236">
        <v>96645</v>
      </c>
      <c r="B5569" s="236" t="s">
        <v>5284</v>
      </c>
      <c r="C5569" s="236" t="s">
        <v>33</v>
      </c>
      <c r="D5569" s="236">
        <v>25.53</v>
      </c>
    </row>
    <row r="5570" spans="1:4" ht="30" x14ac:dyDescent="0.25">
      <c r="A5570" s="236">
        <v>96677</v>
      </c>
      <c r="B5570" s="236" t="s">
        <v>5285</v>
      </c>
      <c r="C5570" s="236" t="s">
        <v>33</v>
      </c>
      <c r="D5570" s="236">
        <v>35.549999999999997</v>
      </c>
    </row>
    <row r="5571" spans="1:4" ht="30" x14ac:dyDescent="0.25">
      <c r="A5571" s="236">
        <v>96648</v>
      </c>
      <c r="B5571" s="236" t="s">
        <v>5286</v>
      </c>
      <c r="C5571" s="236" t="s">
        <v>33</v>
      </c>
      <c r="D5571" s="236">
        <v>37.42</v>
      </c>
    </row>
    <row r="5572" spans="1:4" ht="30" x14ac:dyDescent="0.25">
      <c r="A5572" s="236">
        <v>96670</v>
      </c>
      <c r="B5572" s="236" t="s">
        <v>5287</v>
      </c>
      <c r="C5572" s="236" t="s">
        <v>33</v>
      </c>
      <c r="D5572" s="236">
        <v>27.97</v>
      </c>
    </row>
    <row r="5573" spans="1:4" ht="30" x14ac:dyDescent="0.25">
      <c r="A5573" s="236">
        <v>96646</v>
      </c>
      <c r="B5573" s="236" t="s">
        <v>5288</v>
      </c>
      <c r="C5573" s="236" t="s">
        <v>33</v>
      </c>
      <c r="D5573" s="236">
        <v>30.77</v>
      </c>
    </row>
    <row r="5574" spans="1:4" ht="30" x14ac:dyDescent="0.25">
      <c r="A5574" s="236">
        <v>96678</v>
      </c>
      <c r="B5574" s="236" t="s">
        <v>5289</v>
      </c>
      <c r="C5574" s="236" t="s">
        <v>33</v>
      </c>
      <c r="D5574" s="236">
        <v>48.48</v>
      </c>
    </row>
    <row r="5575" spans="1:4" ht="30" x14ac:dyDescent="0.25">
      <c r="A5575" s="236">
        <v>96649</v>
      </c>
      <c r="B5575" s="236" t="s">
        <v>5290</v>
      </c>
      <c r="C5575" s="236" t="s">
        <v>33</v>
      </c>
      <c r="D5575" s="236">
        <v>48.68</v>
      </c>
    </row>
    <row r="5576" spans="1:4" ht="30" x14ac:dyDescent="0.25">
      <c r="A5576" s="236">
        <v>96671</v>
      </c>
      <c r="B5576" s="236" t="s">
        <v>5291</v>
      </c>
      <c r="C5576" s="236" t="s">
        <v>33</v>
      </c>
      <c r="D5576" s="236">
        <v>41.6</v>
      </c>
    </row>
    <row r="5577" spans="1:4" ht="30" x14ac:dyDescent="0.25">
      <c r="A5577" s="236">
        <v>96679</v>
      </c>
      <c r="B5577" s="236" t="s">
        <v>5292</v>
      </c>
      <c r="C5577" s="236" t="s">
        <v>33</v>
      </c>
      <c r="D5577" s="236">
        <v>71.34</v>
      </c>
    </row>
    <row r="5578" spans="1:4" ht="30" x14ac:dyDescent="0.25">
      <c r="A5578" s="236">
        <v>96672</v>
      </c>
      <c r="B5578" s="236" t="s">
        <v>5293</v>
      </c>
      <c r="C5578" s="236" t="s">
        <v>33</v>
      </c>
      <c r="D5578" s="236">
        <v>62.5</v>
      </c>
    </row>
    <row r="5579" spans="1:4" ht="30" x14ac:dyDescent="0.25">
      <c r="A5579" s="236">
        <v>96680</v>
      </c>
      <c r="B5579" s="236" t="s">
        <v>5294</v>
      </c>
      <c r="C5579" s="236" t="s">
        <v>33</v>
      </c>
      <c r="D5579" s="236">
        <v>116.29</v>
      </c>
    </row>
    <row r="5580" spans="1:4" ht="30" x14ac:dyDescent="0.25">
      <c r="A5580" s="236">
        <v>96673</v>
      </c>
      <c r="B5580" s="236" t="s">
        <v>5295</v>
      </c>
      <c r="C5580" s="236" t="s">
        <v>33</v>
      </c>
      <c r="D5580" s="236">
        <v>78.47</v>
      </c>
    </row>
    <row r="5581" spans="1:4" ht="30" x14ac:dyDescent="0.25">
      <c r="A5581" s="236">
        <v>96681</v>
      </c>
      <c r="B5581" s="236" t="s">
        <v>5296</v>
      </c>
      <c r="C5581" s="236" t="s">
        <v>33</v>
      </c>
      <c r="D5581" s="236">
        <v>155.58000000000001</v>
      </c>
    </row>
    <row r="5582" spans="1:4" ht="30" x14ac:dyDescent="0.25">
      <c r="A5582" s="236">
        <v>96674</v>
      </c>
      <c r="B5582" s="236" t="s">
        <v>5297</v>
      </c>
      <c r="C5582" s="236" t="s">
        <v>33</v>
      </c>
      <c r="D5582" s="236">
        <v>125.02</v>
      </c>
    </row>
    <row r="5583" spans="1:4" ht="30" x14ac:dyDescent="0.25">
      <c r="A5583" s="236">
        <v>96682</v>
      </c>
      <c r="B5583" s="236" t="s">
        <v>5298</v>
      </c>
      <c r="C5583" s="236" t="s">
        <v>33</v>
      </c>
      <c r="D5583" s="236">
        <v>254.01</v>
      </c>
    </row>
    <row r="5584" spans="1:4" ht="30" x14ac:dyDescent="0.25">
      <c r="A5584" s="236">
        <v>96643</v>
      </c>
      <c r="B5584" s="236" t="s">
        <v>5299</v>
      </c>
      <c r="C5584" s="236" t="s">
        <v>119</v>
      </c>
      <c r="D5584" s="236">
        <v>54.66</v>
      </c>
    </row>
    <row r="5585" spans="1:4" ht="30" x14ac:dyDescent="0.25">
      <c r="A5585" s="236">
        <v>104201</v>
      </c>
      <c r="B5585" s="236" t="s">
        <v>5300</v>
      </c>
      <c r="C5585" s="236" t="s">
        <v>119</v>
      </c>
      <c r="D5585" s="236">
        <v>24.46</v>
      </c>
    </row>
    <row r="5586" spans="1:4" ht="30" x14ac:dyDescent="0.25">
      <c r="A5586" s="236">
        <v>104192</v>
      </c>
      <c r="B5586" s="236" t="s">
        <v>5301</v>
      </c>
      <c r="C5586" s="236" t="s">
        <v>119</v>
      </c>
      <c r="D5586" s="236">
        <v>36.57</v>
      </c>
    </row>
    <row r="5587" spans="1:4" ht="30" x14ac:dyDescent="0.25">
      <c r="A5587" s="236">
        <v>104202</v>
      </c>
      <c r="B5587" s="236" t="s">
        <v>5302</v>
      </c>
      <c r="C5587" s="236" t="s">
        <v>119</v>
      </c>
      <c r="D5587" s="236">
        <v>14.9</v>
      </c>
    </row>
    <row r="5588" spans="1:4" ht="30" x14ac:dyDescent="0.25">
      <c r="A5588" s="236">
        <v>96717</v>
      </c>
      <c r="B5588" s="236" t="s">
        <v>5303</v>
      </c>
      <c r="C5588" s="236" t="s">
        <v>119</v>
      </c>
      <c r="D5588" s="236">
        <v>357.08</v>
      </c>
    </row>
    <row r="5589" spans="1:4" ht="30" x14ac:dyDescent="0.25">
      <c r="A5589" s="236">
        <v>96710</v>
      </c>
      <c r="B5589" s="236" t="s">
        <v>5304</v>
      </c>
      <c r="C5589" s="236" t="s">
        <v>119</v>
      </c>
      <c r="D5589" s="236">
        <v>20.67</v>
      </c>
    </row>
    <row r="5590" spans="1:4" ht="30" x14ac:dyDescent="0.25">
      <c r="A5590" s="236">
        <v>96665</v>
      </c>
      <c r="B5590" s="236" t="s">
        <v>5305</v>
      </c>
      <c r="C5590" s="236" t="s">
        <v>119</v>
      </c>
      <c r="D5590" s="236">
        <v>15.79</v>
      </c>
    </row>
    <row r="5591" spans="1:4" ht="30" x14ac:dyDescent="0.25">
      <c r="A5591" s="236">
        <v>96642</v>
      </c>
      <c r="B5591" s="236" t="s">
        <v>5306</v>
      </c>
      <c r="C5591" s="236" t="s">
        <v>119</v>
      </c>
      <c r="D5591" s="236">
        <v>29.32</v>
      </c>
    </row>
    <row r="5592" spans="1:4" ht="30" x14ac:dyDescent="0.25">
      <c r="A5592" s="236">
        <v>96711</v>
      </c>
      <c r="B5592" s="236" t="s">
        <v>5307</v>
      </c>
      <c r="C5592" s="236" t="s">
        <v>119</v>
      </c>
      <c r="D5592" s="236">
        <v>29.65</v>
      </c>
    </row>
    <row r="5593" spans="1:4" ht="30" x14ac:dyDescent="0.25">
      <c r="A5593" s="236">
        <v>96666</v>
      </c>
      <c r="B5593" s="236" t="s">
        <v>5308</v>
      </c>
      <c r="C5593" s="236" t="s">
        <v>119</v>
      </c>
      <c r="D5593" s="236">
        <v>21.63</v>
      </c>
    </row>
    <row r="5594" spans="1:4" ht="30" x14ac:dyDescent="0.25">
      <c r="A5594" s="236">
        <v>96712</v>
      </c>
      <c r="B5594" s="236" t="s">
        <v>5309</v>
      </c>
      <c r="C5594" s="236" t="s">
        <v>119</v>
      </c>
      <c r="D5594" s="236">
        <v>41.1</v>
      </c>
    </row>
    <row r="5595" spans="1:4" ht="30" x14ac:dyDescent="0.25">
      <c r="A5595" s="236">
        <v>96667</v>
      </c>
      <c r="B5595" s="236" t="s">
        <v>5310</v>
      </c>
      <c r="C5595" s="236" t="s">
        <v>119</v>
      </c>
      <c r="D5595" s="236">
        <v>29.52</v>
      </c>
    </row>
    <row r="5596" spans="1:4" ht="30" x14ac:dyDescent="0.25">
      <c r="A5596" s="236">
        <v>96713</v>
      </c>
      <c r="B5596" s="236" t="s">
        <v>5311</v>
      </c>
      <c r="C5596" s="236" t="s">
        <v>119</v>
      </c>
      <c r="D5596" s="236">
        <v>61.17</v>
      </c>
    </row>
    <row r="5597" spans="1:4" ht="30" x14ac:dyDescent="0.25">
      <c r="A5597" s="236">
        <v>96714</v>
      </c>
      <c r="B5597" s="236" t="s">
        <v>5312</v>
      </c>
      <c r="C5597" s="236" t="s">
        <v>119</v>
      </c>
      <c r="D5597" s="236">
        <v>85.62</v>
      </c>
    </row>
    <row r="5598" spans="1:4" ht="30" x14ac:dyDescent="0.25">
      <c r="A5598" s="236">
        <v>96715</v>
      </c>
      <c r="B5598" s="236" t="s">
        <v>5313</v>
      </c>
      <c r="C5598" s="236" t="s">
        <v>119</v>
      </c>
      <c r="D5598" s="236">
        <v>147.12</v>
      </c>
    </row>
    <row r="5599" spans="1:4" ht="30" x14ac:dyDescent="0.25">
      <c r="A5599" s="236">
        <v>96716</v>
      </c>
      <c r="B5599" s="236" t="s">
        <v>5314</v>
      </c>
      <c r="C5599" s="236" t="s">
        <v>119</v>
      </c>
      <c r="D5599" s="236">
        <v>190.42</v>
      </c>
    </row>
    <row r="5600" spans="1:4" ht="45" x14ac:dyDescent="0.25">
      <c r="A5600" s="236">
        <v>104328</v>
      </c>
      <c r="B5600" s="236" t="s">
        <v>5315</v>
      </c>
      <c r="C5600" s="236" t="s">
        <v>119</v>
      </c>
      <c r="D5600" s="236">
        <v>83.52</v>
      </c>
    </row>
    <row r="5601" spans="1:4" ht="45" x14ac:dyDescent="0.25">
      <c r="A5601" s="236">
        <v>104329</v>
      </c>
      <c r="B5601" s="236" t="s">
        <v>5316</v>
      </c>
      <c r="C5601" s="236" t="s">
        <v>119</v>
      </c>
      <c r="D5601" s="236">
        <v>93.26</v>
      </c>
    </row>
    <row r="5602" spans="1:4" ht="30" x14ac:dyDescent="0.25">
      <c r="A5602" s="236">
        <v>89707</v>
      </c>
      <c r="B5602" s="236" t="s">
        <v>5317</v>
      </c>
      <c r="C5602" s="236" t="s">
        <v>119</v>
      </c>
      <c r="D5602" s="236">
        <v>59.64</v>
      </c>
    </row>
    <row r="5603" spans="1:4" ht="30" x14ac:dyDescent="0.25">
      <c r="A5603" s="236">
        <v>89708</v>
      </c>
      <c r="B5603" s="236" t="s">
        <v>5318</v>
      </c>
      <c r="C5603" s="236" t="s">
        <v>119</v>
      </c>
      <c r="D5603" s="236">
        <v>119.14</v>
      </c>
    </row>
    <row r="5604" spans="1:4" ht="30" x14ac:dyDescent="0.25">
      <c r="A5604" s="236">
        <v>104330</v>
      </c>
      <c r="B5604" s="236" t="s">
        <v>5319</v>
      </c>
      <c r="C5604" s="236" t="s">
        <v>119</v>
      </c>
      <c r="D5604" s="236">
        <v>0</v>
      </c>
    </row>
    <row r="5605" spans="1:4" ht="30" x14ac:dyDescent="0.25">
      <c r="A5605" s="236">
        <v>104326</v>
      </c>
      <c r="B5605" s="236" t="s">
        <v>5320</v>
      </c>
      <c r="C5605" s="236" t="s">
        <v>119</v>
      </c>
      <c r="D5605" s="236">
        <v>24.76</v>
      </c>
    </row>
    <row r="5606" spans="1:4" ht="30" x14ac:dyDescent="0.25">
      <c r="A5606" s="236">
        <v>89710</v>
      </c>
      <c r="B5606" s="236" t="s">
        <v>5321</v>
      </c>
      <c r="C5606" s="236" t="s">
        <v>119</v>
      </c>
      <c r="D5606" s="236">
        <v>23.07</v>
      </c>
    </row>
    <row r="5607" spans="1:4" ht="30" x14ac:dyDescent="0.25">
      <c r="A5607" s="236">
        <v>104327</v>
      </c>
      <c r="B5607" s="236" t="s">
        <v>5322</v>
      </c>
      <c r="C5607" s="236" t="s">
        <v>119</v>
      </c>
      <c r="D5607" s="236">
        <v>23.76</v>
      </c>
    </row>
    <row r="5608" spans="1:4" ht="30" x14ac:dyDescent="0.25">
      <c r="A5608" s="236">
        <v>89709</v>
      </c>
      <c r="B5608" s="236" t="s">
        <v>5323</v>
      </c>
      <c r="C5608" s="236" t="s">
        <v>119</v>
      </c>
      <c r="D5608" s="236">
        <v>25.8</v>
      </c>
    </row>
    <row r="5609" spans="1:4" ht="45" x14ac:dyDescent="0.25">
      <c r="A5609" s="236">
        <v>104341</v>
      </c>
      <c r="B5609" s="236" t="s">
        <v>5324</v>
      </c>
      <c r="C5609" s="236" t="s">
        <v>119</v>
      </c>
      <c r="D5609" s="236">
        <v>13.14</v>
      </c>
    </row>
    <row r="5610" spans="1:4" ht="30" x14ac:dyDescent="0.25">
      <c r="A5610" s="236">
        <v>104357</v>
      </c>
      <c r="B5610" s="236" t="s">
        <v>5325</v>
      </c>
      <c r="C5610" s="236" t="s">
        <v>119</v>
      </c>
      <c r="D5610" s="236">
        <v>22.47</v>
      </c>
    </row>
    <row r="5611" spans="1:4" ht="30" x14ac:dyDescent="0.25">
      <c r="A5611" s="236">
        <v>89811</v>
      </c>
      <c r="B5611" s="236" t="s">
        <v>5326</v>
      </c>
      <c r="C5611" s="236" t="s">
        <v>119</v>
      </c>
      <c r="D5611" s="236">
        <v>52.14</v>
      </c>
    </row>
    <row r="5612" spans="1:4" ht="30" x14ac:dyDescent="0.25">
      <c r="A5612" s="236">
        <v>89748</v>
      </c>
      <c r="B5612" s="236" t="s">
        <v>5327</v>
      </c>
      <c r="C5612" s="236" t="s">
        <v>119</v>
      </c>
      <c r="D5612" s="236">
        <v>50.33</v>
      </c>
    </row>
    <row r="5613" spans="1:4" ht="30" x14ac:dyDescent="0.25">
      <c r="A5613" s="236">
        <v>89852</v>
      </c>
      <c r="B5613" s="236" t="s">
        <v>5328</v>
      </c>
      <c r="C5613" s="236" t="s">
        <v>119</v>
      </c>
      <c r="D5613" s="236">
        <v>56.61</v>
      </c>
    </row>
    <row r="5614" spans="1:4" ht="30" x14ac:dyDescent="0.25">
      <c r="A5614" s="236">
        <v>89728</v>
      </c>
      <c r="B5614" s="236" t="s">
        <v>5329</v>
      </c>
      <c r="C5614" s="236" t="s">
        <v>119</v>
      </c>
      <c r="D5614" s="236">
        <v>17.04</v>
      </c>
    </row>
    <row r="5615" spans="1:4" ht="30" x14ac:dyDescent="0.25">
      <c r="A5615" s="236">
        <v>89803</v>
      </c>
      <c r="B5615" s="236" t="s">
        <v>5330</v>
      </c>
      <c r="C5615" s="236" t="s">
        <v>119</v>
      </c>
      <c r="D5615" s="236">
        <v>20.52</v>
      </c>
    </row>
    <row r="5616" spans="1:4" ht="30" x14ac:dyDescent="0.25">
      <c r="A5616" s="236">
        <v>89733</v>
      </c>
      <c r="B5616" s="236" t="s">
        <v>5331</v>
      </c>
      <c r="C5616" s="236" t="s">
        <v>119</v>
      </c>
      <c r="D5616" s="236">
        <v>28.19</v>
      </c>
    </row>
    <row r="5617" spans="1:4" ht="30" x14ac:dyDescent="0.25">
      <c r="A5617" s="236">
        <v>89807</v>
      </c>
      <c r="B5617" s="236" t="s">
        <v>5332</v>
      </c>
      <c r="C5617" s="236" t="s">
        <v>119</v>
      </c>
      <c r="D5617" s="236">
        <v>44.3</v>
      </c>
    </row>
    <row r="5618" spans="1:4" ht="30" x14ac:dyDescent="0.25">
      <c r="A5618" s="236">
        <v>89742</v>
      </c>
      <c r="B5618" s="236" t="s">
        <v>5333</v>
      </c>
      <c r="C5618" s="236" t="s">
        <v>119</v>
      </c>
      <c r="D5618" s="236">
        <v>47.21</v>
      </c>
    </row>
    <row r="5619" spans="1:4" ht="30" x14ac:dyDescent="0.25">
      <c r="A5619" s="236">
        <v>89812</v>
      </c>
      <c r="B5619" s="236" t="s">
        <v>5334</v>
      </c>
      <c r="C5619" s="236" t="s">
        <v>119</v>
      </c>
      <c r="D5619" s="236">
        <v>94.14</v>
      </c>
    </row>
    <row r="5620" spans="1:4" ht="30" x14ac:dyDescent="0.25">
      <c r="A5620" s="236">
        <v>89750</v>
      </c>
      <c r="B5620" s="236" t="s">
        <v>5335</v>
      </c>
      <c r="C5620" s="236" t="s">
        <v>119</v>
      </c>
      <c r="D5620" s="236">
        <v>92.33</v>
      </c>
    </row>
    <row r="5621" spans="1:4" ht="30" x14ac:dyDescent="0.25">
      <c r="A5621" s="236">
        <v>89853</v>
      </c>
      <c r="B5621" s="236" t="s">
        <v>5336</v>
      </c>
      <c r="C5621" s="236" t="s">
        <v>119</v>
      </c>
      <c r="D5621" s="236">
        <v>98.61</v>
      </c>
    </row>
    <row r="5622" spans="1:4" ht="30" x14ac:dyDescent="0.25">
      <c r="A5622" s="236">
        <v>89730</v>
      </c>
      <c r="B5622" s="236" t="s">
        <v>5337</v>
      </c>
      <c r="C5622" s="236" t="s">
        <v>119</v>
      </c>
      <c r="D5622" s="236">
        <v>19.32</v>
      </c>
    </row>
    <row r="5623" spans="1:4" ht="30" x14ac:dyDescent="0.25">
      <c r="A5623" s="236">
        <v>89804</v>
      </c>
      <c r="B5623" s="236" t="s">
        <v>5338</v>
      </c>
      <c r="C5623" s="236" t="s">
        <v>119</v>
      </c>
      <c r="D5623" s="236">
        <v>23.14</v>
      </c>
    </row>
    <row r="5624" spans="1:4" ht="30" x14ac:dyDescent="0.25">
      <c r="A5624" s="236">
        <v>89735</v>
      </c>
      <c r="B5624" s="236" t="s">
        <v>5339</v>
      </c>
      <c r="C5624" s="236" t="s">
        <v>119</v>
      </c>
      <c r="D5624" s="236">
        <v>30.81</v>
      </c>
    </row>
    <row r="5625" spans="1:4" ht="30" x14ac:dyDescent="0.25">
      <c r="A5625" s="236">
        <v>89808</v>
      </c>
      <c r="B5625" s="236" t="s">
        <v>5340</v>
      </c>
      <c r="C5625" s="236" t="s">
        <v>119</v>
      </c>
      <c r="D5625" s="236">
        <v>68.98</v>
      </c>
    </row>
    <row r="5626" spans="1:4" ht="30" x14ac:dyDescent="0.25">
      <c r="A5626" s="236">
        <v>89743</v>
      </c>
      <c r="B5626" s="236" t="s">
        <v>5341</v>
      </c>
      <c r="C5626" s="236" t="s">
        <v>119</v>
      </c>
      <c r="D5626" s="236">
        <v>71.89</v>
      </c>
    </row>
    <row r="5627" spans="1:4" ht="30" x14ac:dyDescent="0.25">
      <c r="A5627" s="236">
        <v>89810</v>
      </c>
      <c r="B5627" s="236" t="s">
        <v>5342</v>
      </c>
      <c r="C5627" s="236" t="s">
        <v>119</v>
      </c>
      <c r="D5627" s="236">
        <v>35.11</v>
      </c>
    </row>
    <row r="5628" spans="1:4" ht="30" x14ac:dyDescent="0.25">
      <c r="A5628" s="236">
        <v>89746</v>
      </c>
      <c r="B5628" s="236" t="s">
        <v>5343</v>
      </c>
      <c r="C5628" s="236" t="s">
        <v>119</v>
      </c>
      <c r="D5628" s="236">
        <v>33.299999999999997</v>
      </c>
    </row>
    <row r="5629" spans="1:4" ht="30" x14ac:dyDescent="0.25">
      <c r="A5629" s="236">
        <v>89851</v>
      </c>
      <c r="B5629" s="236" t="s">
        <v>5344</v>
      </c>
      <c r="C5629" s="236" t="s">
        <v>119</v>
      </c>
      <c r="D5629" s="236">
        <v>39.58</v>
      </c>
    </row>
    <row r="5630" spans="1:4" ht="30" x14ac:dyDescent="0.25">
      <c r="A5630" s="236">
        <v>89855</v>
      </c>
      <c r="B5630" s="236" t="s">
        <v>5345</v>
      </c>
      <c r="C5630" s="236" t="s">
        <v>119</v>
      </c>
      <c r="D5630" s="236">
        <v>127.85</v>
      </c>
    </row>
    <row r="5631" spans="1:4" ht="30" x14ac:dyDescent="0.25">
      <c r="A5631" s="236">
        <v>89726</v>
      </c>
      <c r="B5631" s="236" t="s">
        <v>5346</v>
      </c>
      <c r="C5631" s="236" t="s">
        <v>119</v>
      </c>
      <c r="D5631" s="236">
        <v>13.82</v>
      </c>
    </row>
    <row r="5632" spans="1:4" ht="30" x14ac:dyDescent="0.25">
      <c r="A5632" s="236">
        <v>89802</v>
      </c>
      <c r="B5632" s="236" t="s">
        <v>5347</v>
      </c>
      <c r="C5632" s="236" t="s">
        <v>119</v>
      </c>
      <c r="D5632" s="236">
        <v>11.26</v>
      </c>
    </row>
    <row r="5633" spans="1:4" ht="30" x14ac:dyDescent="0.25">
      <c r="A5633" s="236">
        <v>89732</v>
      </c>
      <c r="B5633" s="236" t="s">
        <v>5348</v>
      </c>
      <c r="C5633" s="236" t="s">
        <v>119</v>
      </c>
      <c r="D5633" s="236">
        <v>18.93</v>
      </c>
    </row>
    <row r="5634" spans="1:4" ht="30" x14ac:dyDescent="0.25">
      <c r="A5634" s="236">
        <v>89806</v>
      </c>
      <c r="B5634" s="236" t="s">
        <v>5349</v>
      </c>
      <c r="C5634" s="236" t="s">
        <v>119</v>
      </c>
      <c r="D5634" s="236">
        <v>25.01</v>
      </c>
    </row>
    <row r="5635" spans="1:4" ht="30" x14ac:dyDescent="0.25">
      <c r="A5635" s="236">
        <v>89739</v>
      </c>
      <c r="B5635" s="236" t="s">
        <v>5350</v>
      </c>
      <c r="C5635" s="236" t="s">
        <v>119</v>
      </c>
      <c r="D5635" s="236">
        <v>27.92</v>
      </c>
    </row>
    <row r="5636" spans="1:4" ht="30" x14ac:dyDescent="0.25">
      <c r="A5636" s="236">
        <v>89809</v>
      </c>
      <c r="B5636" s="236" t="s">
        <v>5351</v>
      </c>
      <c r="C5636" s="236" t="s">
        <v>119</v>
      </c>
      <c r="D5636" s="236">
        <v>34.11</v>
      </c>
    </row>
    <row r="5637" spans="1:4" ht="30" x14ac:dyDescent="0.25">
      <c r="A5637" s="236">
        <v>89744</v>
      </c>
      <c r="B5637" s="236" t="s">
        <v>5352</v>
      </c>
      <c r="C5637" s="236" t="s">
        <v>119</v>
      </c>
      <c r="D5637" s="236">
        <v>32.299999999999997</v>
      </c>
    </row>
    <row r="5638" spans="1:4" ht="30" x14ac:dyDescent="0.25">
      <c r="A5638" s="236">
        <v>89850</v>
      </c>
      <c r="B5638" s="236" t="s">
        <v>5353</v>
      </c>
      <c r="C5638" s="236" t="s">
        <v>119</v>
      </c>
      <c r="D5638" s="236">
        <v>38.58</v>
      </c>
    </row>
    <row r="5639" spans="1:4" ht="30" x14ac:dyDescent="0.25">
      <c r="A5639" s="236">
        <v>89854</v>
      </c>
      <c r="B5639" s="236" t="s">
        <v>5354</v>
      </c>
      <c r="C5639" s="236" t="s">
        <v>119</v>
      </c>
      <c r="D5639" s="236">
        <v>121.6</v>
      </c>
    </row>
    <row r="5640" spans="1:4" ht="30" x14ac:dyDescent="0.25">
      <c r="A5640" s="236">
        <v>89724</v>
      </c>
      <c r="B5640" s="236" t="s">
        <v>5355</v>
      </c>
      <c r="C5640" s="236" t="s">
        <v>119</v>
      </c>
      <c r="D5640" s="236">
        <v>13.55</v>
      </c>
    </row>
    <row r="5641" spans="1:4" ht="30" x14ac:dyDescent="0.25">
      <c r="A5641" s="236">
        <v>89801</v>
      </c>
      <c r="B5641" s="236" t="s">
        <v>5356</v>
      </c>
      <c r="C5641" s="236" t="s">
        <v>119</v>
      </c>
      <c r="D5641" s="236">
        <v>10.39</v>
      </c>
    </row>
    <row r="5642" spans="1:4" ht="30" x14ac:dyDescent="0.25">
      <c r="A5642" s="236">
        <v>89731</v>
      </c>
      <c r="B5642" s="236" t="s">
        <v>5357</v>
      </c>
      <c r="C5642" s="236" t="s">
        <v>119</v>
      </c>
      <c r="D5642" s="236">
        <v>18.059999999999999</v>
      </c>
    </row>
    <row r="5643" spans="1:4" ht="30" x14ac:dyDescent="0.25">
      <c r="A5643" s="236">
        <v>89805</v>
      </c>
      <c r="B5643" s="236" t="s">
        <v>5358</v>
      </c>
      <c r="C5643" s="236" t="s">
        <v>119</v>
      </c>
      <c r="D5643" s="236">
        <v>23.84</v>
      </c>
    </row>
    <row r="5644" spans="1:4" ht="30" x14ac:dyDescent="0.25">
      <c r="A5644" s="236">
        <v>89737</v>
      </c>
      <c r="B5644" s="236" t="s">
        <v>5359</v>
      </c>
      <c r="C5644" s="236" t="s">
        <v>119</v>
      </c>
      <c r="D5644" s="236">
        <v>26.75</v>
      </c>
    </row>
    <row r="5645" spans="1:4" ht="45" x14ac:dyDescent="0.25">
      <c r="A5645" s="236">
        <v>104355</v>
      </c>
      <c r="B5645" s="236" t="s">
        <v>5360</v>
      </c>
      <c r="C5645" s="236" t="s">
        <v>119</v>
      </c>
      <c r="D5645" s="236">
        <v>56.22</v>
      </c>
    </row>
    <row r="5646" spans="1:4" ht="45" x14ac:dyDescent="0.25">
      <c r="A5646" s="236">
        <v>104347</v>
      </c>
      <c r="B5646" s="236" t="s">
        <v>5361</v>
      </c>
      <c r="C5646" s="236" t="s">
        <v>119</v>
      </c>
      <c r="D5646" s="236">
        <v>55.9</v>
      </c>
    </row>
    <row r="5647" spans="1:4" ht="45" x14ac:dyDescent="0.25">
      <c r="A5647" s="236">
        <v>104353</v>
      </c>
      <c r="B5647" s="236" t="s">
        <v>5362</v>
      </c>
      <c r="C5647" s="236" t="s">
        <v>119</v>
      </c>
      <c r="D5647" s="236">
        <v>48.48</v>
      </c>
    </row>
    <row r="5648" spans="1:4" ht="45" x14ac:dyDescent="0.25">
      <c r="A5648" s="236">
        <v>104345</v>
      </c>
      <c r="B5648" s="236" t="s">
        <v>5363</v>
      </c>
      <c r="C5648" s="236" t="s">
        <v>119</v>
      </c>
      <c r="D5648" s="236">
        <v>50.27</v>
      </c>
    </row>
    <row r="5649" spans="1:4" ht="45" x14ac:dyDescent="0.25">
      <c r="A5649" s="236">
        <v>104350</v>
      </c>
      <c r="B5649" s="236" t="s">
        <v>5364</v>
      </c>
      <c r="C5649" s="236" t="s">
        <v>119</v>
      </c>
      <c r="D5649" s="236">
        <v>34.04</v>
      </c>
    </row>
    <row r="5650" spans="1:4" ht="45" x14ac:dyDescent="0.25">
      <c r="A5650" s="236">
        <v>104343</v>
      </c>
      <c r="B5650" s="236" t="s">
        <v>5365</v>
      </c>
      <c r="C5650" s="236" t="s">
        <v>119</v>
      </c>
      <c r="D5650" s="236">
        <v>40.049999999999997</v>
      </c>
    </row>
    <row r="5651" spans="1:4" ht="30" x14ac:dyDescent="0.25">
      <c r="A5651" s="236">
        <v>89834</v>
      </c>
      <c r="B5651" s="236" t="s">
        <v>5366</v>
      </c>
      <c r="C5651" s="236" t="s">
        <v>119</v>
      </c>
      <c r="D5651" s="236">
        <v>62.38</v>
      </c>
    </row>
    <row r="5652" spans="1:4" ht="30" x14ac:dyDescent="0.25">
      <c r="A5652" s="236">
        <v>89797</v>
      </c>
      <c r="B5652" s="236" t="s">
        <v>5367</v>
      </c>
      <c r="C5652" s="236" t="s">
        <v>119</v>
      </c>
      <c r="D5652" s="236">
        <v>59.95</v>
      </c>
    </row>
    <row r="5653" spans="1:4" ht="30" x14ac:dyDescent="0.25">
      <c r="A5653" s="236">
        <v>89861</v>
      </c>
      <c r="B5653" s="236" t="s">
        <v>5368</v>
      </c>
      <c r="C5653" s="236" t="s">
        <v>119</v>
      </c>
      <c r="D5653" s="236">
        <v>68.319999999999993</v>
      </c>
    </row>
    <row r="5654" spans="1:4" ht="30" x14ac:dyDescent="0.25">
      <c r="A5654" s="236">
        <v>89783</v>
      </c>
      <c r="B5654" s="236" t="s">
        <v>5369</v>
      </c>
      <c r="C5654" s="236" t="s">
        <v>119</v>
      </c>
      <c r="D5654" s="236">
        <v>19.510000000000002</v>
      </c>
    </row>
    <row r="5655" spans="1:4" ht="30" x14ac:dyDescent="0.25">
      <c r="A5655" s="236">
        <v>89827</v>
      </c>
      <c r="B5655" s="236" t="s">
        <v>5370</v>
      </c>
      <c r="C5655" s="236" t="s">
        <v>119</v>
      </c>
      <c r="D5655" s="236">
        <v>21.5</v>
      </c>
    </row>
    <row r="5656" spans="1:4" ht="30" x14ac:dyDescent="0.25">
      <c r="A5656" s="236">
        <v>89785</v>
      </c>
      <c r="B5656" s="236" t="s">
        <v>5371</v>
      </c>
      <c r="C5656" s="236" t="s">
        <v>119</v>
      </c>
      <c r="D5656" s="236">
        <v>31.72</v>
      </c>
    </row>
    <row r="5657" spans="1:4" ht="30" x14ac:dyDescent="0.25">
      <c r="A5657" s="236">
        <v>89830</v>
      </c>
      <c r="B5657" s="236" t="s">
        <v>5372</v>
      </c>
      <c r="C5657" s="236" t="s">
        <v>119</v>
      </c>
      <c r="D5657" s="236">
        <v>44.1</v>
      </c>
    </row>
    <row r="5658" spans="1:4" ht="30" x14ac:dyDescent="0.25">
      <c r="A5658" s="236">
        <v>89795</v>
      </c>
      <c r="B5658" s="236" t="s">
        <v>5373</v>
      </c>
      <c r="C5658" s="236" t="s">
        <v>119</v>
      </c>
      <c r="D5658" s="236">
        <v>48.01</v>
      </c>
    </row>
    <row r="5659" spans="1:4" ht="30" x14ac:dyDescent="0.25">
      <c r="A5659" s="236">
        <v>89823</v>
      </c>
      <c r="B5659" s="236" t="s">
        <v>5374</v>
      </c>
      <c r="C5659" s="236" t="s">
        <v>119</v>
      </c>
      <c r="D5659" s="236">
        <v>40.94</v>
      </c>
    </row>
    <row r="5660" spans="1:4" ht="30" x14ac:dyDescent="0.25">
      <c r="A5660" s="236">
        <v>89779</v>
      </c>
      <c r="B5660" s="236" t="s">
        <v>5375</v>
      </c>
      <c r="C5660" s="236" t="s">
        <v>119</v>
      </c>
      <c r="D5660" s="236">
        <v>39.729999999999997</v>
      </c>
    </row>
    <row r="5661" spans="1:4" ht="30" x14ac:dyDescent="0.25">
      <c r="A5661" s="236">
        <v>89857</v>
      </c>
      <c r="B5661" s="236" t="s">
        <v>5376</v>
      </c>
      <c r="C5661" s="236" t="s">
        <v>119</v>
      </c>
      <c r="D5661" s="236">
        <v>43.91</v>
      </c>
    </row>
    <row r="5662" spans="1:4" ht="30" x14ac:dyDescent="0.25">
      <c r="A5662" s="236">
        <v>89814</v>
      </c>
      <c r="B5662" s="236" t="s">
        <v>5377</v>
      </c>
      <c r="C5662" s="236" t="s">
        <v>119</v>
      </c>
      <c r="D5662" s="236">
        <v>19.37</v>
      </c>
    </row>
    <row r="5663" spans="1:4" ht="30" x14ac:dyDescent="0.25">
      <c r="A5663" s="236">
        <v>89754</v>
      </c>
      <c r="B5663" s="236" t="s">
        <v>5378</v>
      </c>
      <c r="C5663" s="236" t="s">
        <v>119</v>
      </c>
      <c r="D5663" s="236">
        <v>24.49</v>
      </c>
    </row>
    <row r="5664" spans="1:4" ht="30" x14ac:dyDescent="0.25">
      <c r="A5664" s="236">
        <v>89819</v>
      </c>
      <c r="B5664" s="236" t="s">
        <v>5379</v>
      </c>
      <c r="C5664" s="236" t="s">
        <v>119</v>
      </c>
      <c r="D5664" s="236">
        <v>27.39</v>
      </c>
    </row>
    <row r="5665" spans="1:4" ht="30" x14ac:dyDescent="0.25">
      <c r="A5665" s="236">
        <v>89776</v>
      </c>
      <c r="B5665" s="236" t="s">
        <v>5380</v>
      </c>
      <c r="C5665" s="236" t="s">
        <v>119</v>
      </c>
      <c r="D5665" s="236">
        <v>29.34</v>
      </c>
    </row>
    <row r="5666" spans="1:4" ht="30" x14ac:dyDescent="0.25">
      <c r="A5666" s="236">
        <v>89821</v>
      </c>
      <c r="B5666" s="236" t="s">
        <v>5381</v>
      </c>
      <c r="C5666" s="236" t="s">
        <v>119</v>
      </c>
      <c r="D5666" s="236">
        <v>22.81</v>
      </c>
    </row>
    <row r="5667" spans="1:4" ht="30" x14ac:dyDescent="0.25">
      <c r="A5667" s="236">
        <v>89778</v>
      </c>
      <c r="B5667" s="236" t="s">
        <v>5382</v>
      </c>
      <c r="C5667" s="236" t="s">
        <v>119</v>
      </c>
      <c r="D5667" s="236">
        <v>21.6</v>
      </c>
    </row>
    <row r="5668" spans="1:4" ht="30" x14ac:dyDescent="0.25">
      <c r="A5668" s="236">
        <v>89856</v>
      </c>
      <c r="B5668" s="236" t="s">
        <v>5383</v>
      </c>
      <c r="C5668" s="236" t="s">
        <v>119</v>
      </c>
      <c r="D5668" s="236">
        <v>25.78</v>
      </c>
    </row>
    <row r="5669" spans="1:4" ht="30" x14ac:dyDescent="0.25">
      <c r="A5669" s="236">
        <v>89752</v>
      </c>
      <c r="B5669" s="236" t="s">
        <v>5384</v>
      </c>
      <c r="C5669" s="236" t="s">
        <v>119</v>
      </c>
      <c r="D5669" s="236">
        <v>9.8000000000000007</v>
      </c>
    </row>
    <row r="5670" spans="1:4" ht="30" x14ac:dyDescent="0.25">
      <c r="A5670" s="236">
        <v>89813</v>
      </c>
      <c r="B5670" s="236" t="s">
        <v>5385</v>
      </c>
      <c r="C5670" s="236" t="s">
        <v>119</v>
      </c>
      <c r="D5670" s="236">
        <v>6.85</v>
      </c>
    </row>
    <row r="5671" spans="1:4" ht="30" x14ac:dyDescent="0.25">
      <c r="A5671" s="236">
        <v>89753</v>
      </c>
      <c r="B5671" s="236" t="s">
        <v>5386</v>
      </c>
      <c r="C5671" s="236" t="s">
        <v>119</v>
      </c>
      <c r="D5671" s="236">
        <v>12.05</v>
      </c>
    </row>
    <row r="5672" spans="1:4" ht="30" x14ac:dyDescent="0.25">
      <c r="A5672" s="236">
        <v>89817</v>
      </c>
      <c r="B5672" s="236" t="s">
        <v>5387</v>
      </c>
      <c r="C5672" s="236" t="s">
        <v>119</v>
      </c>
      <c r="D5672" s="236">
        <v>17.100000000000001</v>
      </c>
    </row>
    <row r="5673" spans="1:4" ht="30" x14ac:dyDescent="0.25">
      <c r="A5673" s="236">
        <v>89774</v>
      </c>
      <c r="B5673" s="236" t="s">
        <v>5388</v>
      </c>
      <c r="C5673" s="236" t="s">
        <v>119</v>
      </c>
      <c r="D5673" s="236">
        <v>19.079999999999998</v>
      </c>
    </row>
    <row r="5674" spans="1:4" ht="30" x14ac:dyDescent="0.25">
      <c r="A5674" s="236">
        <v>95693</v>
      </c>
      <c r="B5674" s="236" t="s">
        <v>5389</v>
      </c>
      <c r="C5674" s="236" t="s">
        <v>119</v>
      </c>
      <c r="D5674" s="236">
        <v>62.46</v>
      </c>
    </row>
    <row r="5675" spans="1:4" ht="30" x14ac:dyDescent="0.25">
      <c r="A5675" s="236">
        <v>89833</v>
      </c>
      <c r="B5675" s="236" t="s">
        <v>5390</v>
      </c>
      <c r="C5675" s="236" t="s">
        <v>119</v>
      </c>
      <c r="D5675" s="236">
        <v>52.74</v>
      </c>
    </row>
    <row r="5676" spans="1:4" ht="30" x14ac:dyDescent="0.25">
      <c r="A5676" s="236">
        <v>89796</v>
      </c>
      <c r="B5676" s="236" t="s">
        <v>5391</v>
      </c>
      <c r="C5676" s="236" t="s">
        <v>119</v>
      </c>
      <c r="D5676" s="236">
        <v>50.31</v>
      </c>
    </row>
    <row r="5677" spans="1:4" ht="30" x14ac:dyDescent="0.25">
      <c r="A5677" s="236">
        <v>89860</v>
      </c>
      <c r="B5677" s="236" t="s">
        <v>5392</v>
      </c>
      <c r="C5677" s="236" t="s">
        <v>119</v>
      </c>
      <c r="D5677" s="236">
        <v>58.68</v>
      </c>
    </row>
    <row r="5678" spans="1:4" ht="30" x14ac:dyDescent="0.25">
      <c r="A5678" s="236">
        <v>89782</v>
      </c>
      <c r="B5678" s="236" t="s">
        <v>5393</v>
      </c>
      <c r="C5678" s="236" t="s">
        <v>119</v>
      </c>
      <c r="D5678" s="236">
        <v>19.39</v>
      </c>
    </row>
    <row r="5679" spans="1:4" ht="30" x14ac:dyDescent="0.25">
      <c r="A5679" s="236">
        <v>89825</v>
      </c>
      <c r="B5679" s="236" t="s">
        <v>5394</v>
      </c>
      <c r="C5679" s="236" t="s">
        <v>119</v>
      </c>
      <c r="D5679" s="236">
        <v>18.68</v>
      </c>
    </row>
    <row r="5680" spans="1:4" ht="30" x14ac:dyDescent="0.25">
      <c r="A5680" s="236">
        <v>89784</v>
      </c>
      <c r="B5680" s="236" t="s">
        <v>5395</v>
      </c>
      <c r="C5680" s="236" t="s">
        <v>119</v>
      </c>
      <c r="D5680" s="236">
        <v>28.9</v>
      </c>
    </row>
    <row r="5681" spans="1:4" ht="30" x14ac:dyDescent="0.25">
      <c r="A5681" s="236">
        <v>89829</v>
      </c>
      <c r="B5681" s="236" t="s">
        <v>5396</v>
      </c>
      <c r="C5681" s="236" t="s">
        <v>119</v>
      </c>
      <c r="D5681" s="236">
        <v>41.61</v>
      </c>
    </row>
    <row r="5682" spans="1:4" ht="30" x14ac:dyDescent="0.25">
      <c r="A5682" s="236">
        <v>89786</v>
      </c>
      <c r="B5682" s="236" t="s">
        <v>5397</v>
      </c>
      <c r="C5682" s="236" t="s">
        <v>119</v>
      </c>
      <c r="D5682" s="236">
        <v>45.52</v>
      </c>
    </row>
    <row r="5683" spans="1:4" ht="30" x14ac:dyDescent="0.25">
      <c r="A5683" s="236">
        <v>104352</v>
      </c>
      <c r="B5683" s="236" t="s">
        <v>5398</v>
      </c>
      <c r="C5683" s="236" t="s">
        <v>119</v>
      </c>
      <c r="D5683" s="236">
        <v>46</v>
      </c>
    </row>
    <row r="5684" spans="1:4" ht="30" x14ac:dyDescent="0.25">
      <c r="A5684" s="236">
        <v>104344</v>
      </c>
      <c r="B5684" s="236" t="s">
        <v>5399</v>
      </c>
      <c r="C5684" s="236" t="s">
        <v>119</v>
      </c>
      <c r="D5684" s="236">
        <v>47.79</v>
      </c>
    </row>
    <row r="5685" spans="1:4" ht="30" x14ac:dyDescent="0.25">
      <c r="A5685" s="236">
        <v>104354</v>
      </c>
      <c r="B5685" s="236" t="s">
        <v>5400</v>
      </c>
      <c r="C5685" s="236" t="s">
        <v>119</v>
      </c>
      <c r="D5685" s="236">
        <v>53.02</v>
      </c>
    </row>
    <row r="5686" spans="1:4" ht="30" x14ac:dyDescent="0.25">
      <c r="A5686" s="236">
        <v>104346</v>
      </c>
      <c r="B5686" s="236" t="s">
        <v>5401</v>
      </c>
      <c r="C5686" s="236" t="s">
        <v>119</v>
      </c>
      <c r="D5686" s="236">
        <v>52.7</v>
      </c>
    </row>
    <row r="5687" spans="1:4" ht="30" x14ac:dyDescent="0.25">
      <c r="A5687" s="236">
        <v>104356</v>
      </c>
      <c r="B5687" s="236" t="s">
        <v>5402</v>
      </c>
      <c r="C5687" s="236" t="s">
        <v>119</v>
      </c>
      <c r="D5687" s="236">
        <v>35.92</v>
      </c>
    </row>
    <row r="5688" spans="1:4" ht="30" x14ac:dyDescent="0.25">
      <c r="A5688" s="236">
        <v>104348</v>
      </c>
      <c r="B5688" s="236" t="s">
        <v>5403</v>
      </c>
      <c r="C5688" s="236" t="s">
        <v>119</v>
      </c>
      <c r="D5688" s="236">
        <v>12.99</v>
      </c>
    </row>
    <row r="5689" spans="1:4" ht="30" x14ac:dyDescent="0.25">
      <c r="A5689" s="236">
        <v>104351</v>
      </c>
      <c r="B5689" s="236" t="s">
        <v>5404</v>
      </c>
      <c r="C5689" s="236" t="s">
        <v>119</v>
      </c>
      <c r="D5689" s="236">
        <v>27.01</v>
      </c>
    </row>
    <row r="5690" spans="1:4" ht="30" x14ac:dyDescent="0.25">
      <c r="A5690" s="236">
        <v>89800</v>
      </c>
      <c r="B5690" s="236" t="s">
        <v>5405</v>
      </c>
      <c r="C5690" s="236" t="s">
        <v>33</v>
      </c>
      <c r="D5690" s="236">
        <v>38.39</v>
      </c>
    </row>
    <row r="5691" spans="1:4" ht="30" x14ac:dyDescent="0.25">
      <c r="A5691" s="236">
        <v>89714</v>
      </c>
      <c r="B5691" s="236" t="s">
        <v>5406</v>
      </c>
      <c r="C5691" s="236" t="s">
        <v>33</v>
      </c>
      <c r="D5691" s="236">
        <v>51.81</v>
      </c>
    </row>
    <row r="5692" spans="1:4" ht="30" x14ac:dyDescent="0.25">
      <c r="A5692" s="236">
        <v>89848</v>
      </c>
      <c r="B5692" s="236" t="s">
        <v>5407</v>
      </c>
      <c r="C5692" s="236" t="s">
        <v>33</v>
      </c>
      <c r="D5692" s="236">
        <v>36.64</v>
      </c>
    </row>
    <row r="5693" spans="1:4" ht="30" x14ac:dyDescent="0.25">
      <c r="A5693" s="236">
        <v>89849</v>
      </c>
      <c r="B5693" s="236" t="s">
        <v>5408</v>
      </c>
      <c r="C5693" s="236" t="s">
        <v>33</v>
      </c>
      <c r="D5693" s="236">
        <v>72.430000000000007</v>
      </c>
    </row>
    <row r="5694" spans="1:4" ht="30" x14ac:dyDescent="0.25">
      <c r="A5694" s="236">
        <v>89711</v>
      </c>
      <c r="B5694" s="236" t="s">
        <v>5409</v>
      </c>
      <c r="C5694" s="236" t="s">
        <v>33</v>
      </c>
      <c r="D5694" s="236">
        <v>29.94</v>
      </c>
    </row>
    <row r="5695" spans="1:4" ht="30" x14ac:dyDescent="0.25">
      <c r="A5695" s="236">
        <v>89798</v>
      </c>
      <c r="B5695" s="236" t="s">
        <v>5410</v>
      </c>
      <c r="C5695" s="236" t="s">
        <v>33</v>
      </c>
      <c r="D5695" s="236">
        <v>16.72</v>
      </c>
    </row>
    <row r="5696" spans="1:4" ht="30" x14ac:dyDescent="0.25">
      <c r="A5696" s="236">
        <v>89712</v>
      </c>
      <c r="B5696" s="236" t="s">
        <v>5411</v>
      </c>
      <c r="C5696" s="236" t="s">
        <v>33</v>
      </c>
      <c r="D5696" s="236">
        <v>37.200000000000003</v>
      </c>
    </row>
    <row r="5697" spans="1:4" ht="30" x14ac:dyDescent="0.25">
      <c r="A5697" s="236">
        <v>89799</v>
      </c>
      <c r="B5697" s="236" t="s">
        <v>5412</v>
      </c>
      <c r="C5697" s="236" t="s">
        <v>33</v>
      </c>
      <c r="D5697" s="236">
        <v>29.17</v>
      </c>
    </row>
    <row r="5698" spans="1:4" ht="30" x14ac:dyDescent="0.25">
      <c r="A5698" s="236">
        <v>89713</v>
      </c>
      <c r="B5698" s="236" t="s">
        <v>5413</v>
      </c>
      <c r="C5698" s="236" t="s">
        <v>33</v>
      </c>
      <c r="D5698" s="236">
        <v>46.15</v>
      </c>
    </row>
    <row r="5699" spans="1:4" ht="30" x14ac:dyDescent="0.25">
      <c r="A5699" s="236">
        <v>89376</v>
      </c>
      <c r="B5699" s="236" t="s">
        <v>5414</v>
      </c>
      <c r="C5699" s="236" t="s">
        <v>119</v>
      </c>
      <c r="D5699" s="236">
        <v>7.65</v>
      </c>
    </row>
    <row r="5700" spans="1:4" ht="30" x14ac:dyDescent="0.25">
      <c r="A5700" s="236">
        <v>89429</v>
      </c>
      <c r="B5700" s="236" t="s">
        <v>5415</v>
      </c>
      <c r="C5700" s="236" t="s">
        <v>119</v>
      </c>
      <c r="D5700" s="236">
        <v>8.16</v>
      </c>
    </row>
    <row r="5701" spans="1:4" ht="30" x14ac:dyDescent="0.25">
      <c r="A5701" s="236">
        <v>89383</v>
      </c>
      <c r="B5701" s="236" t="s">
        <v>5416</v>
      </c>
      <c r="C5701" s="236" t="s">
        <v>119</v>
      </c>
      <c r="D5701" s="236">
        <v>8.91</v>
      </c>
    </row>
    <row r="5702" spans="1:4" ht="30" x14ac:dyDescent="0.25">
      <c r="A5702" s="236">
        <v>89553</v>
      </c>
      <c r="B5702" s="236" t="s">
        <v>5417</v>
      </c>
      <c r="C5702" s="236" t="s">
        <v>119</v>
      </c>
      <c r="D5702" s="236">
        <v>7.13</v>
      </c>
    </row>
    <row r="5703" spans="1:4" ht="30" x14ac:dyDescent="0.25">
      <c r="A5703" s="236">
        <v>89436</v>
      </c>
      <c r="B5703" s="236" t="s">
        <v>5418</v>
      </c>
      <c r="C5703" s="236" t="s">
        <v>119</v>
      </c>
      <c r="D5703" s="236">
        <v>10.66</v>
      </c>
    </row>
    <row r="5704" spans="1:4" ht="30" x14ac:dyDescent="0.25">
      <c r="A5704" s="236">
        <v>89391</v>
      </c>
      <c r="B5704" s="236" t="s">
        <v>5419</v>
      </c>
      <c r="C5704" s="236" t="s">
        <v>119</v>
      </c>
      <c r="D5704" s="236">
        <v>11.53</v>
      </c>
    </row>
    <row r="5705" spans="1:4" ht="30" x14ac:dyDescent="0.25">
      <c r="A5705" s="236">
        <v>103994</v>
      </c>
      <c r="B5705" s="236" t="s">
        <v>5420</v>
      </c>
      <c r="C5705" s="236" t="s">
        <v>119</v>
      </c>
      <c r="D5705" s="236">
        <v>17.600000000000001</v>
      </c>
    </row>
    <row r="5706" spans="1:4" ht="30" x14ac:dyDescent="0.25">
      <c r="A5706" s="236">
        <v>89570</v>
      </c>
      <c r="B5706" s="236" t="s">
        <v>5421</v>
      </c>
      <c r="C5706" s="236" t="s">
        <v>119</v>
      </c>
      <c r="D5706" s="236">
        <v>13.69</v>
      </c>
    </row>
    <row r="5707" spans="1:4" ht="30" x14ac:dyDescent="0.25">
      <c r="A5707" s="236">
        <v>103992</v>
      </c>
      <c r="B5707" s="236" t="s">
        <v>5422</v>
      </c>
      <c r="C5707" s="236" t="s">
        <v>119</v>
      </c>
      <c r="D5707" s="236">
        <v>14.65</v>
      </c>
    </row>
    <row r="5708" spans="1:4" ht="30" x14ac:dyDescent="0.25">
      <c r="A5708" s="236">
        <v>89572</v>
      </c>
      <c r="B5708" s="236" t="s">
        <v>5423</v>
      </c>
      <c r="C5708" s="236" t="s">
        <v>119</v>
      </c>
      <c r="D5708" s="236">
        <v>10.55</v>
      </c>
    </row>
    <row r="5709" spans="1:4" ht="30" x14ac:dyDescent="0.25">
      <c r="A5709" s="236">
        <v>104001</v>
      </c>
      <c r="B5709" s="236" t="s">
        <v>5424</v>
      </c>
      <c r="C5709" s="236" t="s">
        <v>119</v>
      </c>
      <c r="D5709" s="236">
        <v>17.350000000000001</v>
      </c>
    </row>
    <row r="5710" spans="1:4" ht="30" x14ac:dyDescent="0.25">
      <c r="A5710" s="236">
        <v>89596</v>
      </c>
      <c r="B5710" s="236" t="s">
        <v>5425</v>
      </c>
      <c r="C5710" s="236" t="s">
        <v>119</v>
      </c>
      <c r="D5710" s="236">
        <v>12.6</v>
      </c>
    </row>
    <row r="5711" spans="1:4" ht="30" x14ac:dyDescent="0.25">
      <c r="A5711" s="236">
        <v>104002</v>
      </c>
      <c r="B5711" s="236" t="s">
        <v>5426</v>
      </c>
      <c r="C5711" s="236" t="s">
        <v>119</v>
      </c>
      <c r="D5711" s="236">
        <v>21.54</v>
      </c>
    </row>
    <row r="5712" spans="1:4" ht="30" x14ac:dyDescent="0.25">
      <c r="A5712" s="236">
        <v>89595</v>
      </c>
      <c r="B5712" s="236" t="s">
        <v>5427</v>
      </c>
      <c r="C5712" s="236" t="s">
        <v>119</v>
      </c>
      <c r="D5712" s="236">
        <v>17.07</v>
      </c>
    </row>
    <row r="5713" spans="1:4" ht="30" x14ac:dyDescent="0.25">
      <c r="A5713" s="236">
        <v>89610</v>
      </c>
      <c r="B5713" s="236" t="s">
        <v>5428</v>
      </c>
      <c r="C5713" s="236" t="s">
        <v>119</v>
      </c>
      <c r="D5713" s="236">
        <v>22.88</v>
      </c>
    </row>
    <row r="5714" spans="1:4" ht="30" x14ac:dyDescent="0.25">
      <c r="A5714" s="236">
        <v>89613</v>
      </c>
      <c r="B5714" s="236" t="s">
        <v>5429</v>
      </c>
      <c r="C5714" s="236" t="s">
        <v>119</v>
      </c>
      <c r="D5714" s="236">
        <v>35.24</v>
      </c>
    </row>
    <row r="5715" spans="1:4" ht="30" x14ac:dyDescent="0.25">
      <c r="A5715" s="236">
        <v>89616</v>
      </c>
      <c r="B5715" s="236" t="s">
        <v>5430</v>
      </c>
      <c r="C5715" s="236" t="s">
        <v>119</v>
      </c>
      <c r="D5715" s="236">
        <v>46.71</v>
      </c>
    </row>
    <row r="5716" spans="1:4" ht="30" x14ac:dyDescent="0.25">
      <c r="A5716" s="236">
        <v>103952</v>
      </c>
      <c r="B5716" s="236" t="s">
        <v>5431</v>
      </c>
      <c r="C5716" s="236" t="s">
        <v>119</v>
      </c>
      <c r="D5716" s="236">
        <v>7.81</v>
      </c>
    </row>
    <row r="5717" spans="1:4" ht="30" x14ac:dyDescent="0.25">
      <c r="A5717" s="236">
        <v>103947</v>
      </c>
      <c r="B5717" s="236" t="s">
        <v>5432</v>
      </c>
      <c r="C5717" s="236" t="s">
        <v>119</v>
      </c>
      <c r="D5717" s="236">
        <v>8.56</v>
      </c>
    </row>
    <row r="5718" spans="1:4" ht="30" x14ac:dyDescent="0.25">
      <c r="A5718" s="236">
        <v>103957</v>
      </c>
      <c r="B5718" s="236" t="s">
        <v>5433</v>
      </c>
      <c r="C5718" s="236" t="s">
        <v>119</v>
      </c>
      <c r="D5718" s="236">
        <v>6.15</v>
      </c>
    </row>
    <row r="5719" spans="1:4" ht="30" x14ac:dyDescent="0.25">
      <c r="A5719" s="236">
        <v>103953</v>
      </c>
      <c r="B5719" s="236" t="s">
        <v>5434</v>
      </c>
      <c r="C5719" s="236" t="s">
        <v>119</v>
      </c>
      <c r="D5719" s="236">
        <v>9.68</v>
      </c>
    </row>
    <row r="5720" spans="1:4" ht="30" x14ac:dyDescent="0.25">
      <c r="A5720" s="236">
        <v>103948</v>
      </c>
      <c r="B5720" s="236" t="s">
        <v>5435</v>
      </c>
      <c r="C5720" s="236" t="s">
        <v>119</v>
      </c>
      <c r="D5720" s="236">
        <v>10.55</v>
      </c>
    </row>
    <row r="5721" spans="1:4" ht="30" x14ac:dyDescent="0.25">
      <c r="A5721" s="236">
        <v>103958</v>
      </c>
      <c r="B5721" s="236" t="s">
        <v>5436</v>
      </c>
      <c r="C5721" s="236" t="s">
        <v>119</v>
      </c>
      <c r="D5721" s="236">
        <v>12.1</v>
      </c>
    </row>
    <row r="5722" spans="1:4" ht="30" x14ac:dyDescent="0.25">
      <c r="A5722" s="236">
        <v>104009</v>
      </c>
      <c r="B5722" s="236" t="s">
        <v>5437</v>
      </c>
      <c r="C5722" s="236" t="s">
        <v>119</v>
      </c>
      <c r="D5722" s="236">
        <v>16.86</v>
      </c>
    </row>
    <row r="5723" spans="1:4" ht="30" x14ac:dyDescent="0.25">
      <c r="A5723" s="236">
        <v>103959</v>
      </c>
      <c r="B5723" s="236" t="s">
        <v>5438</v>
      </c>
      <c r="C5723" s="236" t="s">
        <v>119</v>
      </c>
      <c r="D5723" s="236">
        <v>17.78</v>
      </c>
    </row>
    <row r="5724" spans="1:4" ht="30" x14ac:dyDescent="0.25">
      <c r="A5724" s="236">
        <v>103962</v>
      </c>
      <c r="B5724" s="236" t="s">
        <v>5439</v>
      </c>
      <c r="C5724" s="236" t="s">
        <v>119</v>
      </c>
      <c r="D5724" s="236">
        <v>7.84</v>
      </c>
    </row>
    <row r="5725" spans="1:4" ht="30" x14ac:dyDescent="0.25">
      <c r="A5725" s="236">
        <v>103954</v>
      </c>
      <c r="B5725" s="236" t="s">
        <v>5440</v>
      </c>
      <c r="C5725" s="236" t="s">
        <v>119</v>
      </c>
      <c r="D5725" s="236">
        <v>11.24</v>
      </c>
    </row>
    <row r="5726" spans="1:4" ht="30" x14ac:dyDescent="0.25">
      <c r="A5726" s="236">
        <v>103949</v>
      </c>
      <c r="B5726" s="236" t="s">
        <v>5441</v>
      </c>
      <c r="C5726" s="236" t="s">
        <v>119</v>
      </c>
      <c r="D5726" s="236">
        <v>12.07</v>
      </c>
    </row>
    <row r="5727" spans="1:4" ht="30" x14ac:dyDescent="0.25">
      <c r="A5727" s="236">
        <v>103964</v>
      </c>
      <c r="B5727" s="236" t="s">
        <v>5442</v>
      </c>
      <c r="C5727" s="236" t="s">
        <v>119</v>
      </c>
      <c r="D5727" s="236">
        <v>9.91</v>
      </c>
    </row>
    <row r="5728" spans="1:4" ht="30" x14ac:dyDescent="0.25">
      <c r="A5728" s="236">
        <v>104014</v>
      </c>
      <c r="B5728" s="236" t="s">
        <v>5443</v>
      </c>
      <c r="C5728" s="236" t="s">
        <v>119</v>
      </c>
      <c r="D5728" s="236">
        <v>13.74</v>
      </c>
    </row>
    <row r="5729" spans="1:4" ht="30" x14ac:dyDescent="0.25">
      <c r="A5729" s="236">
        <v>103966</v>
      </c>
      <c r="B5729" s="236" t="s">
        <v>5444</v>
      </c>
      <c r="C5729" s="236" t="s">
        <v>119</v>
      </c>
      <c r="D5729" s="236">
        <v>11.6</v>
      </c>
    </row>
    <row r="5730" spans="1:4" ht="30" x14ac:dyDescent="0.25">
      <c r="A5730" s="236">
        <v>103999</v>
      </c>
      <c r="B5730" s="236" t="s">
        <v>5445</v>
      </c>
      <c r="C5730" s="236" t="s">
        <v>119</v>
      </c>
      <c r="D5730" s="236">
        <v>15.8</v>
      </c>
    </row>
    <row r="5731" spans="1:4" ht="30" x14ac:dyDescent="0.25">
      <c r="A5731" s="236">
        <v>103967</v>
      </c>
      <c r="B5731" s="236" t="s">
        <v>5446</v>
      </c>
      <c r="C5731" s="236" t="s">
        <v>119</v>
      </c>
      <c r="D5731" s="236">
        <v>13.9</v>
      </c>
    </row>
    <row r="5732" spans="1:4" ht="30" x14ac:dyDescent="0.25">
      <c r="A5732" s="236">
        <v>104003</v>
      </c>
      <c r="B5732" s="236" t="s">
        <v>5447</v>
      </c>
      <c r="C5732" s="236" t="s">
        <v>119</v>
      </c>
      <c r="D5732" s="236">
        <v>18.37</v>
      </c>
    </row>
    <row r="5733" spans="1:4" ht="30" x14ac:dyDescent="0.25">
      <c r="A5733" s="236">
        <v>103968</v>
      </c>
      <c r="B5733" s="236" t="s">
        <v>5448</v>
      </c>
      <c r="C5733" s="236" t="s">
        <v>119</v>
      </c>
      <c r="D5733" s="236">
        <v>19.54</v>
      </c>
    </row>
    <row r="5734" spans="1:4" ht="30" x14ac:dyDescent="0.25">
      <c r="A5734" s="236">
        <v>103969</v>
      </c>
      <c r="B5734" s="236" t="s">
        <v>5449</v>
      </c>
      <c r="C5734" s="236" t="s">
        <v>119</v>
      </c>
      <c r="D5734" s="236">
        <v>23</v>
      </c>
    </row>
    <row r="5735" spans="1:4" ht="30" x14ac:dyDescent="0.25">
      <c r="A5735" s="236">
        <v>103971</v>
      </c>
      <c r="B5735" s="236" t="s">
        <v>5450</v>
      </c>
      <c r="C5735" s="236" t="s">
        <v>119</v>
      </c>
      <c r="D5735" s="236">
        <v>29.13</v>
      </c>
    </row>
    <row r="5736" spans="1:4" ht="30" x14ac:dyDescent="0.25">
      <c r="A5736" s="236">
        <v>103972</v>
      </c>
      <c r="B5736" s="236" t="s">
        <v>5451</v>
      </c>
      <c r="C5736" s="236" t="s">
        <v>119</v>
      </c>
      <c r="D5736" s="236">
        <v>33.57</v>
      </c>
    </row>
    <row r="5737" spans="1:4" ht="30" x14ac:dyDescent="0.25">
      <c r="A5737" s="236">
        <v>103993</v>
      </c>
      <c r="B5737" s="236" t="s">
        <v>5452</v>
      </c>
      <c r="C5737" s="236" t="s">
        <v>119</v>
      </c>
      <c r="D5737" s="236">
        <v>12.78</v>
      </c>
    </row>
    <row r="5738" spans="1:4" ht="30" x14ac:dyDescent="0.25">
      <c r="A5738" s="236">
        <v>89407</v>
      </c>
      <c r="B5738" s="236" t="s">
        <v>5453</v>
      </c>
      <c r="C5738" s="236" t="s">
        <v>119</v>
      </c>
      <c r="D5738" s="236">
        <v>11.97</v>
      </c>
    </row>
    <row r="5739" spans="1:4" ht="30" x14ac:dyDescent="0.25">
      <c r="A5739" s="236">
        <v>89361</v>
      </c>
      <c r="B5739" s="236" t="s">
        <v>5454</v>
      </c>
      <c r="C5739" s="236" t="s">
        <v>119</v>
      </c>
      <c r="D5739" s="236">
        <v>13</v>
      </c>
    </row>
    <row r="5740" spans="1:4" ht="30" x14ac:dyDescent="0.25">
      <c r="A5740" s="236">
        <v>89490</v>
      </c>
      <c r="B5740" s="236" t="s">
        <v>5455</v>
      </c>
      <c r="C5740" s="236" t="s">
        <v>119</v>
      </c>
      <c r="D5740" s="236">
        <v>9.07</v>
      </c>
    </row>
    <row r="5741" spans="1:4" ht="30" x14ac:dyDescent="0.25">
      <c r="A5741" s="236">
        <v>89411</v>
      </c>
      <c r="B5741" s="236" t="s">
        <v>5456</v>
      </c>
      <c r="C5741" s="236" t="s">
        <v>119</v>
      </c>
      <c r="D5741" s="236">
        <v>13.96</v>
      </c>
    </row>
    <row r="5742" spans="1:4" ht="30" x14ac:dyDescent="0.25">
      <c r="A5742" s="236">
        <v>89365</v>
      </c>
      <c r="B5742" s="236" t="s">
        <v>5457</v>
      </c>
      <c r="C5742" s="236" t="s">
        <v>119</v>
      </c>
      <c r="D5742" s="236">
        <v>15.16</v>
      </c>
    </row>
    <row r="5743" spans="1:4" ht="30" x14ac:dyDescent="0.25">
      <c r="A5743" s="236">
        <v>89496</v>
      </c>
      <c r="B5743" s="236" t="s">
        <v>5458</v>
      </c>
      <c r="C5743" s="236" t="s">
        <v>119</v>
      </c>
      <c r="D5743" s="236">
        <v>12.93</v>
      </c>
    </row>
    <row r="5744" spans="1:4" ht="30" x14ac:dyDescent="0.25">
      <c r="A5744" s="236">
        <v>89416</v>
      </c>
      <c r="B5744" s="236" t="s">
        <v>5459</v>
      </c>
      <c r="C5744" s="236" t="s">
        <v>119</v>
      </c>
      <c r="D5744" s="236">
        <v>18.62</v>
      </c>
    </row>
    <row r="5745" spans="1:4" ht="30" x14ac:dyDescent="0.25">
      <c r="A5745" s="236">
        <v>89370</v>
      </c>
      <c r="B5745" s="236" t="s">
        <v>5460</v>
      </c>
      <c r="C5745" s="236" t="s">
        <v>119</v>
      </c>
      <c r="D5745" s="236">
        <v>20.04</v>
      </c>
    </row>
    <row r="5746" spans="1:4" ht="30" x14ac:dyDescent="0.25">
      <c r="A5746" s="236">
        <v>89500</v>
      </c>
      <c r="B5746" s="236" t="s">
        <v>5461</v>
      </c>
      <c r="C5746" s="236" t="s">
        <v>119</v>
      </c>
      <c r="D5746" s="236">
        <v>15.79</v>
      </c>
    </row>
    <row r="5747" spans="1:4" ht="30" x14ac:dyDescent="0.25">
      <c r="A5747" s="236">
        <v>103983</v>
      </c>
      <c r="B5747" s="236" t="s">
        <v>5462</v>
      </c>
      <c r="C5747" s="236" t="s">
        <v>119</v>
      </c>
      <c r="D5747" s="236">
        <v>22.32</v>
      </c>
    </row>
    <row r="5748" spans="1:4" ht="30" x14ac:dyDescent="0.25">
      <c r="A5748" s="236">
        <v>89504</v>
      </c>
      <c r="B5748" s="236" t="s">
        <v>5463</v>
      </c>
      <c r="C5748" s="236" t="s">
        <v>119</v>
      </c>
      <c r="D5748" s="236">
        <v>22.81</v>
      </c>
    </row>
    <row r="5749" spans="1:4" ht="30" x14ac:dyDescent="0.25">
      <c r="A5749" s="236">
        <v>103987</v>
      </c>
      <c r="B5749" s="236" t="s">
        <v>5464</v>
      </c>
      <c r="C5749" s="236" t="s">
        <v>119</v>
      </c>
      <c r="D5749" s="236">
        <v>30.46</v>
      </c>
    </row>
    <row r="5750" spans="1:4" ht="30" x14ac:dyDescent="0.25">
      <c r="A5750" s="236">
        <v>89510</v>
      </c>
      <c r="B5750" s="236" t="s">
        <v>5465</v>
      </c>
      <c r="C5750" s="236" t="s">
        <v>119</v>
      </c>
      <c r="D5750" s="236">
        <v>32.07</v>
      </c>
    </row>
    <row r="5751" spans="1:4" ht="30" x14ac:dyDescent="0.25">
      <c r="A5751" s="236">
        <v>89519</v>
      </c>
      <c r="B5751" s="236" t="s">
        <v>5466</v>
      </c>
      <c r="C5751" s="236" t="s">
        <v>119</v>
      </c>
      <c r="D5751" s="236">
        <v>55</v>
      </c>
    </row>
    <row r="5752" spans="1:4" ht="30" x14ac:dyDescent="0.25">
      <c r="A5752" s="236">
        <v>89527</v>
      </c>
      <c r="B5752" s="236" t="s">
        <v>5467</v>
      </c>
      <c r="C5752" s="236" t="s">
        <v>119</v>
      </c>
      <c r="D5752" s="236">
        <v>65.94</v>
      </c>
    </row>
    <row r="5753" spans="1:4" ht="30" x14ac:dyDescent="0.25">
      <c r="A5753" s="236">
        <v>89406</v>
      </c>
      <c r="B5753" s="236" t="s">
        <v>5468</v>
      </c>
      <c r="C5753" s="236" t="s">
        <v>119</v>
      </c>
      <c r="D5753" s="236">
        <v>11.89</v>
      </c>
    </row>
    <row r="5754" spans="1:4" ht="30" x14ac:dyDescent="0.25">
      <c r="A5754" s="236">
        <v>89360</v>
      </c>
      <c r="B5754" s="236" t="s">
        <v>5469</v>
      </c>
      <c r="C5754" s="236" t="s">
        <v>119</v>
      </c>
      <c r="D5754" s="236">
        <v>12.92</v>
      </c>
    </row>
    <row r="5755" spans="1:4" ht="30" x14ac:dyDescent="0.25">
      <c r="A5755" s="236">
        <v>89489</v>
      </c>
      <c r="B5755" s="236" t="s">
        <v>5470</v>
      </c>
      <c r="C5755" s="236" t="s">
        <v>119</v>
      </c>
      <c r="D5755" s="236">
        <v>9.69</v>
      </c>
    </row>
    <row r="5756" spans="1:4" ht="30" x14ac:dyDescent="0.25">
      <c r="A5756" s="236">
        <v>89410</v>
      </c>
      <c r="B5756" s="236" t="s">
        <v>5471</v>
      </c>
      <c r="C5756" s="236" t="s">
        <v>119</v>
      </c>
      <c r="D5756" s="236">
        <v>14.58</v>
      </c>
    </row>
    <row r="5757" spans="1:4" ht="30" x14ac:dyDescent="0.25">
      <c r="A5757" s="236">
        <v>89364</v>
      </c>
      <c r="B5757" s="236" t="s">
        <v>5472</v>
      </c>
      <c r="C5757" s="236" t="s">
        <v>119</v>
      </c>
      <c r="D5757" s="236">
        <v>15.78</v>
      </c>
    </row>
    <row r="5758" spans="1:4" ht="30" x14ac:dyDescent="0.25">
      <c r="A5758" s="236">
        <v>89494</v>
      </c>
      <c r="B5758" s="236" t="s">
        <v>5473</v>
      </c>
      <c r="C5758" s="236" t="s">
        <v>119</v>
      </c>
      <c r="D5758" s="236">
        <v>15.26</v>
      </c>
    </row>
    <row r="5759" spans="1:4" ht="30" x14ac:dyDescent="0.25">
      <c r="A5759" s="236">
        <v>89415</v>
      </c>
      <c r="B5759" s="236" t="s">
        <v>5474</v>
      </c>
      <c r="C5759" s="236" t="s">
        <v>119</v>
      </c>
      <c r="D5759" s="236">
        <v>20.95</v>
      </c>
    </row>
    <row r="5760" spans="1:4" ht="30" x14ac:dyDescent="0.25">
      <c r="A5760" s="236">
        <v>89369</v>
      </c>
      <c r="B5760" s="236" t="s">
        <v>5475</v>
      </c>
      <c r="C5760" s="236" t="s">
        <v>119</v>
      </c>
      <c r="D5760" s="236">
        <v>22.37</v>
      </c>
    </row>
    <row r="5761" spans="1:4" ht="30" x14ac:dyDescent="0.25">
      <c r="A5761" s="236">
        <v>89499</v>
      </c>
      <c r="B5761" s="236" t="s">
        <v>5476</v>
      </c>
      <c r="C5761" s="236" t="s">
        <v>119</v>
      </c>
      <c r="D5761" s="236">
        <v>23.53</v>
      </c>
    </row>
    <row r="5762" spans="1:4" ht="30" x14ac:dyDescent="0.25">
      <c r="A5762" s="236">
        <v>103982</v>
      </c>
      <c r="B5762" s="236" t="s">
        <v>5477</v>
      </c>
      <c r="C5762" s="236" t="s">
        <v>119</v>
      </c>
      <c r="D5762" s="236">
        <v>30.06</v>
      </c>
    </row>
    <row r="5763" spans="1:4" ht="30" x14ac:dyDescent="0.25">
      <c r="A5763" s="236">
        <v>89503</v>
      </c>
      <c r="B5763" s="236" t="s">
        <v>5478</v>
      </c>
      <c r="C5763" s="236" t="s">
        <v>119</v>
      </c>
      <c r="D5763" s="236">
        <v>27.23</v>
      </c>
    </row>
    <row r="5764" spans="1:4" ht="30" x14ac:dyDescent="0.25">
      <c r="A5764" s="236">
        <v>103986</v>
      </c>
      <c r="B5764" s="236" t="s">
        <v>5479</v>
      </c>
      <c r="C5764" s="236" t="s">
        <v>119</v>
      </c>
      <c r="D5764" s="236">
        <v>34.880000000000003</v>
      </c>
    </row>
    <row r="5765" spans="1:4" ht="30" x14ac:dyDescent="0.25">
      <c r="A5765" s="236">
        <v>89507</v>
      </c>
      <c r="B5765" s="236" t="s">
        <v>5480</v>
      </c>
      <c r="C5765" s="236" t="s">
        <v>119</v>
      </c>
      <c r="D5765" s="236">
        <v>54.5</v>
      </c>
    </row>
    <row r="5766" spans="1:4" ht="30" x14ac:dyDescent="0.25">
      <c r="A5766" s="236">
        <v>89517</v>
      </c>
      <c r="B5766" s="236" t="s">
        <v>5481</v>
      </c>
      <c r="C5766" s="236" t="s">
        <v>119</v>
      </c>
      <c r="D5766" s="236">
        <v>80.09</v>
      </c>
    </row>
    <row r="5767" spans="1:4" ht="30" x14ac:dyDescent="0.25">
      <c r="A5767" s="236">
        <v>89525</v>
      </c>
      <c r="B5767" s="236" t="s">
        <v>5482</v>
      </c>
      <c r="C5767" s="236" t="s">
        <v>119</v>
      </c>
      <c r="D5767" s="236">
        <v>100.28</v>
      </c>
    </row>
    <row r="5768" spans="1:4" ht="30" x14ac:dyDescent="0.25">
      <c r="A5768" s="236">
        <v>89423</v>
      </c>
      <c r="B5768" s="236" t="s">
        <v>5483</v>
      </c>
      <c r="C5768" s="236" t="s">
        <v>119</v>
      </c>
      <c r="D5768" s="236">
        <v>12.29</v>
      </c>
    </row>
    <row r="5769" spans="1:4" ht="30" x14ac:dyDescent="0.25">
      <c r="A5769" s="236">
        <v>89377</v>
      </c>
      <c r="B5769" s="236" t="s">
        <v>5484</v>
      </c>
      <c r="C5769" s="236" t="s">
        <v>119</v>
      </c>
      <c r="D5769" s="236">
        <v>12.98</v>
      </c>
    </row>
    <row r="5770" spans="1:4" ht="30" x14ac:dyDescent="0.25">
      <c r="A5770" s="236">
        <v>89540</v>
      </c>
      <c r="B5770" s="236" t="s">
        <v>5485</v>
      </c>
      <c r="C5770" s="236" t="s">
        <v>119</v>
      </c>
      <c r="D5770" s="236">
        <v>12.29</v>
      </c>
    </row>
    <row r="5771" spans="1:4" ht="30" x14ac:dyDescent="0.25">
      <c r="A5771" s="236">
        <v>89430</v>
      </c>
      <c r="B5771" s="236" t="s">
        <v>5486</v>
      </c>
      <c r="C5771" s="236" t="s">
        <v>119</v>
      </c>
      <c r="D5771" s="236">
        <v>15.56</v>
      </c>
    </row>
    <row r="5772" spans="1:4" ht="30" x14ac:dyDescent="0.25">
      <c r="A5772" s="236">
        <v>89384</v>
      </c>
      <c r="B5772" s="236" t="s">
        <v>5487</v>
      </c>
      <c r="C5772" s="236" t="s">
        <v>119</v>
      </c>
      <c r="D5772" s="236">
        <v>16.37</v>
      </c>
    </row>
    <row r="5773" spans="1:4" ht="30" x14ac:dyDescent="0.25">
      <c r="A5773" s="236">
        <v>89555</v>
      </c>
      <c r="B5773" s="236" t="s">
        <v>5488</v>
      </c>
      <c r="C5773" s="236" t="s">
        <v>119</v>
      </c>
      <c r="D5773" s="236">
        <v>24.95</v>
      </c>
    </row>
    <row r="5774" spans="1:4" ht="30" x14ac:dyDescent="0.25">
      <c r="A5774" s="236">
        <v>89437</v>
      </c>
      <c r="B5774" s="236" t="s">
        <v>5489</v>
      </c>
      <c r="C5774" s="236" t="s">
        <v>119</v>
      </c>
      <c r="D5774" s="236">
        <v>28.73</v>
      </c>
    </row>
    <row r="5775" spans="1:4" ht="30" x14ac:dyDescent="0.25">
      <c r="A5775" s="236">
        <v>89392</v>
      </c>
      <c r="B5775" s="236" t="s">
        <v>5490</v>
      </c>
      <c r="C5775" s="236" t="s">
        <v>119</v>
      </c>
      <c r="D5775" s="236">
        <v>29.68</v>
      </c>
    </row>
    <row r="5776" spans="1:4" ht="30" x14ac:dyDescent="0.25">
      <c r="A5776" s="236">
        <v>89405</v>
      </c>
      <c r="B5776" s="236" t="s">
        <v>5491</v>
      </c>
      <c r="C5776" s="236" t="s">
        <v>119</v>
      </c>
      <c r="D5776" s="236">
        <v>10.74</v>
      </c>
    </row>
    <row r="5777" spans="1:4" ht="30" x14ac:dyDescent="0.25">
      <c r="A5777" s="236">
        <v>89359</v>
      </c>
      <c r="B5777" s="236" t="s">
        <v>5492</v>
      </c>
      <c r="C5777" s="236" t="s">
        <v>119</v>
      </c>
      <c r="D5777" s="236">
        <v>11.77</v>
      </c>
    </row>
    <row r="5778" spans="1:4" ht="30" x14ac:dyDescent="0.25">
      <c r="A5778" s="236">
        <v>89485</v>
      </c>
      <c r="B5778" s="236" t="s">
        <v>5493</v>
      </c>
      <c r="C5778" s="236" t="s">
        <v>119</v>
      </c>
      <c r="D5778" s="236">
        <v>7.95</v>
      </c>
    </row>
    <row r="5779" spans="1:4" ht="30" x14ac:dyDescent="0.25">
      <c r="A5779" s="236">
        <v>89409</v>
      </c>
      <c r="B5779" s="236" t="s">
        <v>5494</v>
      </c>
      <c r="C5779" s="236" t="s">
        <v>119</v>
      </c>
      <c r="D5779" s="236">
        <v>12.84</v>
      </c>
    </row>
    <row r="5780" spans="1:4" ht="30" x14ac:dyDescent="0.25">
      <c r="A5780" s="236">
        <v>89363</v>
      </c>
      <c r="B5780" s="236" t="s">
        <v>5495</v>
      </c>
      <c r="C5780" s="236" t="s">
        <v>119</v>
      </c>
      <c r="D5780" s="236">
        <v>14.04</v>
      </c>
    </row>
    <row r="5781" spans="1:4" ht="30" x14ac:dyDescent="0.25">
      <c r="A5781" s="236">
        <v>89493</v>
      </c>
      <c r="B5781" s="236" t="s">
        <v>5496</v>
      </c>
      <c r="C5781" s="236" t="s">
        <v>119</v>
      </c>
      <c r="D5781" s="236">
        <v>12.55</v>
      </c>
    </row>
    <row r="5782" spans="1:4" ht="30" x14ac:dyDescent="0.25">
      <c r="A5782" s="236">
        <v>89414</v>
      </c>
      <c r="B5782" s="236" t="s">
        <v>5497</v>
      </c>
      <c r="C5782" s="236" t="s">
        <v>119</v>
      </c>
      <c r="D5782" s="236">
        <v>18.239999999999998</v>
      </c>
    </row>
    <row r="5783" spans="1:4" ht="30" x14ac:dyDescent="0.25">
      <c r="A5783" s="236">
        <v>89368</v>
      </c>
      <c r="B5783" s="236" t="s">
        <v>5498</v>
      </c>
      <c r="C5783" s="236" t="s">
        <v>119</v>
      </c>
      <c r="D5783" s="236">
        <v>19.66</v>
      </c>
    </row>
    <row r="5784" spans="1:4" ht="30" x14ac:dyDescent="0.25">
      <c r="A5784" s="236">
        <v>89498</v>
      </c>
      <c r="B5784" s="236" t="s">
        <v>5499</v>
      </c>
      <c r="C5784" s="236" t="s">
        <v>119</v>
      </c>
      <c r="D5784" s="236">
        <v>16.420000000000002</v>
      </c>
    </row>
    <row r="5785" spans="1:4" ht="30" x14ac:dyDescent="0.25">
      <c r="A5785" s="236">
        <v>103981</v>
      </c>
      <c r="B5785" s="236" t="s">
        <v>5500</v>
      </c>
      <c r="C5785" s="236" t="s">
        <v>119</v>
      </c>
      <c r="D5785" s="236">
        <v>22.95</v>
      </c>
    </row>
    <row r="5786" spans="1:4" ht="30" x14ac:dyDescent="0.25">
      <c r="A5786" s="236">
        <v>89502</v>
      </c>
      <c r="B5786" s="236" t="s">
        <v>5501</v>
      </c>
      <c r="C5786" s="236" t="s">
        <v>119</v>
      </c>
      <c r="D5786" s="236">
        <v>20.71</v>
      </c>
    </row>
    <row r="5787" spans="1:4" ht="30" x14ac:dyDescent="0.25">
      <c r="A5787" s="236">
        <v>103985</v>
      </c>
      <c r="B5787" s="236" t="s">
        <v>5502</v>
      </c>
      <c r="C5787" s="236" t="s">
        <v>119</v>
      </c>
      <c r="D5787" s="236">
        <v>28.36</v>
      </c>
    </row>
    <row r="5788" spans="1:4" ht="30" x14ac:dyDescent="0.25">
      <c r="A5788" s="236">
        <v>89506</v>
      </c>
      <c r="B5788" s="236" t="s">
        <v>5503</v>
      </c>
      <c r="C5788" s="236" t="s">
        <v>119</v>
      </c>
      <c r="D5788" s="236">
        <v>46.42</v>
      </c>
    </row>
    <row r="5789" spans="1:4" ht="30" x14ac:dyDescent="0.25">
      <c r="A5789" s="236">
        <v>89515</v>
      </c>
      <c r="B5789" s="236" t="s">
        <v>5504</v>
      </c>
      <c r="C5789" s="236" t="s">
        <v>119</v>
      </c>
      <c r="D5789" s="236">
        <v>95.17</v>
      </c>
    </row>
    <row r="5790" spans="1:4" ht="30" x14ac:dyDescent="0.25">
      <c r="A5790" s="236">
        <v>89523</v>
      </c>
      <c r="B5790" s="236" t="s">
        <v>5505</v>
      </c>
      <c r="C5790" s="236" t="s">
        <v>119</v>
      </c>
      <c r="D5790" s="236">
        <v>116.01</v>
      </c>
    </row>
    <row r="5791" spans="1:4" ht="30" x14ac:dyDescent="0.25">
      <c r="A5791" s="236">
        <v>90373</v>
      </c>
      <c r="B5791" s="236" t="s">
        <v>5506</v>
      </c>
      <c r="C5791" s="236" t="s">
        <v>119</v>
      </c>
      <c r="D5791" s="236">
        <v>16.87</v>
      </c>
    </row>
    <row r="5792" spans="1:4" ht="30" x14ac:dyDescent="0.25">
      <c r="A5792" s="236">
        <v>89366</v>
      </c>
      <c r="B5792" s="236" t="s">
        <v>5507</v>
      </c>
      <c r="C5792" s="236" t="s">
        <v>119</v>
      </c>
      <c r="D5792" s="236">
        <v>20.82</v>
      </c>
    </row>
    <row r="5793" spans="1:4" ht="30" x14ac:dyDescent="0.25">
      <c r="A5793" s="236">
        <v>89404</v>
      </c>
      <c r="B5793" s="236" t="s">
        <v>5508</v>
      </c>
      <c r="C5793" s="236" t="s">
        <v>119</v>
      </c>
      <c r="D5793" s="236">
        <v>10.1</v>
      </c>
    </row>
    <row r="5794" spans="1:4" ht="30" x14ac:dyDescent="0.25">
      <c r="A5794" s="236">
        <v>89358</v>
      </c>
      <c r="B5794" s="236" t="s">
        <v>5509</v>
      </c>
      <c r="C5794" s="236" t="s">
        <v>119</v>
      </c>
      <c r="D5794" s="236">
        <v>11.13</v>
      </c>
    </row>
    <row r="5795" spans="1:4" ht="30" x14ac:dyDescent="0.25">
      <c r="A5795" s="236">
        <v>89481</v>
      </c>
      <c r="B5795" s="236" t="s">
        <v>5510</v>
      </c>
      <c r="C5795" s="236" t="s">
        <v>119</v>
      </c>
      <c r="D5795" s="236">
        <v>7.04</v>
      </c>
    </row>
    <row r="5796" spans="1:4" ht="30" x14ac:dyDescent="0.25">
      <c r="A5796" s="236">
        <v>89408</v>
      </c>
      <c r="B5796" s="236" t="s">
        <v>5511</v>
      </c>
      <c r="C5796" s="236" t="s">
        <v>119</v>
      </c>
      <c r="D5796" s="236">
        <v>11.93</v>
      </c>
    </row>
    <row r="5797" spans="1:4" ht="30" x14ac:dyDescent="0.25">
      <c r="A5797" s="236">
        <v>89362</v>
      </c>
      <c r="B5797" s="236" t="s">
        <v>5512</v>
      </c>
      <c r="C5797" s="236" t="s">
        <v>119</v>
      </c>
      <c r="D5797" s="236">
        <v>13.13</v>
      </c>
    </row>
    <row r="5798" spans="1:4" ht="30" x14ac:dyDescent="0.25">
      <c r="A5798" s="236">
        <v>89412</v>
      </c>
      <c r="B5798" s="236" t="s">
        <v>5513</v>
      </c>
      <c r="C5798" s="236" t="s">
        <v>119</v>
      </c>
      <c r="D5798" s="236">
        <v>13.1</v>
      </c>
    </row>
    <row r="5799" spans="1:4" ht="30" x14ac:dyDescent="0.25">
      <c r="A5799" s="236">
        <v>89492</v>
      </c>
      <c r="B5799" s="236" t="s">
        <v>5514</v>
      </c>
      <c r="C5799" s="236" t="s">
        <v>119</v>
      </c>
      <c r="D5799" s="236">
        <v>10.53</v>
      </c>
    </row>
    <row r="5800" spans="1:4" ht="30" x14ac:dyDescent="0.25">
      <c r="A5800" s="236">
        <v>89413</v>
      </c>
      <c r="B5800" s="236" t="s">
        <v>5515</v>
      </c>
      <c r="C5800" s="236" t="s">
        <v>119</v>
      </c>
      <c r="D5800" s="236">
        <v>16.22</v>
      </c>
    </row>
    <row r="5801" spans="1:4" ht="30" x14ac:dyDescent="0.25">
      <c r="A5801" s="236">
        <v>89367</v>
      </c>
      <c r="B5801" s="236" t="s">
        <v>5516</v>
      </c>
      <c r="C5801" s="236" t="s">
        <v>119</v>
      </c>
      <c r="D5801" s="236">
        <v>17.64</v>
      </c>
    </row>
    <row r="5802" spans="1:4" ht="30" x14ac:dyDescent="0.25">
      <c r="A5802" s="236">
        <v>89497</v>
      </c>
      <c r="B5802" s="236" t="s">
        <v>5517</v>
      </c>
      <c r="C5802" s="236" t="s">
        <v>119</v>
      </c>
      <c r="D5802" s="236">
        <v>16.350000000000001</v>
      </c>
    </row>
    <row r="5803" spans="1:4" ht="30" x14ac:dyDescent="0.25">
      <c r="A5803" s="236">
        <v>103980</v>
      </c>
      <c r="B5803" s="236" t="s">
        <v>5518</v>
      </c>
      <c r="C5803" s="236" t="s">
        <v>119</v>
      </c>
      <c r="D5803" s="236">
        <v>22.88</v>
      </c>
    </row>
    <row r="5804" spans="1:4" ht="30" x14ac:dyDescent="0.25">
      <c r="A5804" s="236">
        <v>89501</v>
      </c>
      <c r="B5804" s="236" t="s">
        <v>5519</v>
      </c>
      <c r="C5804" s="236" t="s">
        <v>119</v>
      </c>
      <c r="D5804" s="236">
        <v>17.79</v>
      </c>
    </row>
    <row r="5805" spans="1:4" ht="30" x14ac:dyDescent="0.25">
      <c r="A5805" s="236">
        <v>103984</v>
      </c>
      <c r="B5805" s="236" t="s">
        <v>5520</v>
      </c>
      <c r="C5805" s="236" t="s">
        <v>119</v>
      </c>
      <c r="D5805" s="236">
        <v>25.44</v>
      </c>
    </row>
    <row r="5806" spans="1:4" ht="30" x14ac:dyDescent="0.25">
      <c r="A5806" s="236">
        <v>89505</v>
      </c>
      <c r="B5806" s="236" t="s">
        <v>5521</v>
      </c>
      <c r="C5806" s="236" t="s">
        <v>119</v>
      </c>
      <c r="D5806" s="236">
        <v>48.46</v>
      </c>
    </row>
    <row r="5807" spans="1:4" ht="30" x14ac:dyDescent="0.25">
      <c r="A5807" s="236">
        <v>89513</v>
      </c>
      <c r="B5807" s="236" t="s">
        <v>5522</v>
      </c>
      <c r="C5807" s="236" t="s">
        <v>119</v>
      </c>
      <c r="D5807" s="236">
        <v>118.81</v>
      </c>
    </row>
    <row r="5808" spans="1:4" ht="30" x14ac:dyDescent="0.25">
      <c r="A5808" s="236">
        <v>89521</v>
      </c>
      <c r="B5808" s="236" t="s">
        <v>5523</v>
      </c>
      <c r="C5808" s="236" t="s">
        <v>119</v>
      </c>
      <c r="D5808" s="236">
        <v>141.32</v>
      </c>
    </row>
    <row r="5809" spans="1:4" ht="30" x14ac:dyDescent="0.25">
      <c r="A5809" s="236">
        <v>103955</v>
      </c>
      <c r="B5809" s="236" t="s">
        <v>5524</v>
      </c>
      <c r="C5809" s="236" t="s">
        <v>119</v>
      </c>
      <c r="D5809" s="236">
        <v>13.46</v>
      </c>
    </row>
    <row r="5810" spans="1:4" ht="30" x14ac:dyDescent="0.25">
      <c r="A5810" s="236">
        <v>103950</v>
      </c>
      <c r="B5810" s="236" t="s">
        <v>5525</v>
      </c>
      <c r="C5810" s="236" t="s">
        <v>119</v>
      </c>
      <c r="D5810" s="236">
        <v>14.57</v>
      </c>
    </row>
    <row r="5811" spans="1:4" ht="30" x14ac:dyDescent="0.25">
      <c r="A5811" s="236">
        <v>103974</v>
      </c>
      <c r="B5811" s="236" t="s">
        <v>5526</v>
      </c>
      <c r="C5811" s="236" t="s">
        <v>119</v>
      </c>
      <c r="D5811" s="236">
        <v>13</v>
      </c>
    </row>
    <row r="5812" spans="1:4" ht="30" x14ac:dyDescent="0.25">
      <c r="A5812" s="236">
        <v>103956</v>
      </c>
      <c r="B5812" s="236" t="s">
        <v>5527</v>
      </c>
      <c r="C5812" s="236" t="s">
        <v>119</v>
      </c>
      <c r="D5812" s="236">
        <v>18.3</v>
      </c>
    </row>
    <row r="5813" spans="1:4" ht="30" x14ac:dyDescent="0.25">
      <c r="A5813" s="236">
        <v>103951</v>
      </c>
      <c r="B5813" s="236" t="s">
        <v>5528</v>
      </c>
      <c r="C5813" s="236" t="s">
        <v>119</v>
      </c>
      <c r="D5813" s="236">
        <v>19.61</v>
      </c>
    </row>
    <row r="5814" spans="1:4" ht="30" x14ac:dyDescent="0.25">
      <c r="A5814" s="236">
        <v>89374</v>
      </c>
      <c r="B5814" s="236" t="s">
        <v>5529</v>
      </c>
      <c r="C5814" s="236" t="s">
        <v>119</v>
      </c>
      <c r="D5814" s="236">
        <v>12.76</v>
      </c>
    </row>
    <row r="5815" spans="1:4" ht="30" x14ac:dyDescent="0.25">
      <c r="A5815" s="236">
        <v>89427</v>
      </c>
      <c r="B5815" s="236" t="s">
        <v>5530</v>
      </c>
      <c r="C5815" s="236" t="s">
        <v>119</v>
      </c>
      <c r="D5815" s="236">
        <v>14.82</v>
      </c>
    </row>
    <row r="5816" spans="1:4" ht="30" x14ac:dyDescent="0.25">
      <c r="A5816" s="236">
        <v>89381</v>
      </c>
      <c r="B5816" s="236" t="s">
        <v>5531</v>
      </c>
      <c r="C5816" s="236" t="s">
        <v>119</v>
      </c>
      <c r="D5816" s="236">
        <v>15.57</v>
      </c>
    </row>
    <row r="5817" spans="1:4" ht="30" x14ac:dyDescent="0.25">
      <c r="A5817" s="236">
        <v>95237</v>
      </c>
      <c r="B5817" s="236" t="s">
        <v>5532</v>
      </c>
      <c r="C5817" s="236" t="s">
        <v>119</v>
      </c>
      <c r="D5817" s="236">
        <v>28.93</v>
      </c>
    </row>
    <row r="5818" spans="1:4" ht="30" x14ac:dyDescent="0.25">
      <c r="A5818" s="236">
        <v>89979</v>
      </c>
      <c r="B5818" s="236" t="s">
        <v>5533</v>
      </c>
      <c r="C5818" s="236" t="s">
        <v>119</v>
      </c>
      <c r="D5818" s="236">
        <v>29.8</v>
      </c>
    </row>
    <row r="5819" spans="1:4" ht="30" x14ac:dyDescent="0.25">
      <c r="A5819" s="236">
        <v>103991</v>
      </c>
      <c r="B5819" s="236" t="s">
        <v>5534</v>
      </c>
      <c r="C5819" s="236" t="s">
        <v>119</v>
      </c>
      <c r="D5819" s="236">
        <v>22.42</v>
      </c>
    </row>
    <row r="5820" spans="1:4" ht="30" x14ac:dyDescent="0.25">
      <c r="A5820" s="236">
        <v>89564</v>
      </c>
      <c r="B5820" s="236" t="s">
        <v>5535</v>
      </c>
      <c r="C5820" s="236" t="s">
        <v>119</v>
      </c>
      <c r="D5820" s="236">
        <v>18.32</v>
      </c>
    </row>
    <row r="5821" spans="1:4" ht="30" x14ac:dyDescent="0.25">
      <c r="A5821" s="236">
        <v>104000</v>
      </c>
      <c r="B5821" s="236" t="s">
        <v>5536</v>
      </c>
      <c r="C5821" s="236" t="s">
        <v>119</v>
      </c>
      <c r="D5821" s="236">
        <v>33.54</v>
      </c>
    </row>
    <row r="5822" spans="1:4" ht="30" x14ac:dyDescent="0.25">
      <c r="A5822" s="236">
        <v>89593</v>
      </c>
      <c r="B5822" s="236" t="s">
        <v>5537</v>
      </c>
      <c r="C5822" s="236" t="s">
        <v>119</v>
      </c>
      <c r="D5822" s="236">
        <v>28.79</v>
      </c>
    </row>
    <row r="5823" spans="1:4" ht="30" x14ac:dyDescent="0.25">
      <c r="A5823" s="236">
        <v>89418</v>
      </c>
      <c r="B5823" s="236" t="s">
        <v>5538</v>
      </c>
      <c r="C5823" s="236" t="s">
        <v>119</v>
      </c>
      <c r="D5823" s="236">
        <v>18.95</v>
      </c>
    </row>
    <row r="5824" spans="1:4" ht="30" x14ac:dyDescent="0.25">
      <c r="A5824" s="236">
        <v>89372</v>
      </c>
      <c r="B5824" s="236" t="s">
        <v>5539</v>
      </c>
      <c r="C5824" s="236" t="s">
        <v>119</v>
      </c>
      <c r="D5824" s="236">
        <v>19.64</v>
      </c>
    </row>
    <row r="5825" spans="1:4" ht="30" x14ac:dyDescent="0.25">
      <c r="A5825" s="236">
        <v>89530</v>
      </c>
      <c r="B5825" s="236" t="s">
        <v>5540</v>
      </c>
      <c r="C5825" s="236" t="s">
        <v>119</v>
      </c>
      <c r="D5825" s="236">
        <v>18.920000000000002</v>
      </c>
    </row>
    <row r="5826" spans="1:4" ht="30" x14ac:dyDescent="0.25">
      <c r="A5826" s="236">
        <v>89425</v>
      </c>
      <c r="B5826" s="236" t="s">
        <v>5541</v>
      </c>
      <c r="C5826" s="236" t="s">
        <v>119</v>
      </c>
      <c r="D5826" s="236">
        <v>22.19</v>
      </c>
    </row>
    <row r="5827" spans="1:4" ht="30" x14ac:dyDescent="0.25">
      <c r="A5827" s="236">
        <v>89379</v>
      </c>
      <c r="B5827" s="236" t="s">
        <v>5542</v>
      </c>
      <c r="C5827" s="236" t="s">
        <v>119</v>
      </c>
      <c r="D5827" s="236">
        <v>23</v>
      </c>
    </row>
    <row r="5828" spans="1:4" ht="30" x14ac:dyDescent="0.25">
      <c r="A5828" s="236">
        <v>89542</v>
      </c>
      <c r="B5828" s="236" t="s">
        <v>5543</v>
      </c>
      <c r="C5828" s="236" t="s">
        <v>119</v>
      </c>
      <c r="D5828" s="236">
        <v>31.29</v>
      </c>
    </row>
    <row r="5829" spans="1:4" ht="30" x14ac:dyDescent="0.25">
      <c r="A5829" s="236">
        <v>89432</v>
      </c>
      <c r="B5829" s="236" t="s">
        <v>5544</v>
      </c>
      <c r="C5829" s="236" t="s">
        <v>119</v>
      </c>
      <c r="D5829" s="236">
        <v>35.07</v>
      </c>
    </row>
    <row r="5830" spans="1:4" ht="30" x14ac:dyDescent="0.25">
      <c r="A5830" s="236">
        <v>89387</v>
      </c>
      <c r="B5830" s="236" t="s">
        <v>5545</v>
      </c>
      <c r="C5830" s="236" t="s">
        <v>119</v>
      </c>
      <c r="D5830" s="236">
        <v>36.020000000000003</v>
      </c>
    </row>
    <row r="5831" spans="1:4" ht="30" x14ac:dyDescent="0.25">
      <c r="A5831" s="236">
        <v>89560</v>
      </c>
      <c r="B5831" s="236" t="s">
        <v>5546</v>
      </c>
      <c r="C5831" s="236" t="s">
        <v>119</v>
      </c>
      <c r="D5831" s="236">
        <v>40.020000000000003</v>
      </c>
    </row>
    <row r="5832" spans="1:4" ht="30" x14ac:dyDescent="0.25">
      <c r="A5832" s="236">
        <v>104159</v>
      </c>
      <c r="B5832" s="236" t="s">
        <v>5547</v>
      </c>
      <c r="C5832" s="236" t="s">
        <v>119</v>
      </c>
      <c r="D5832" s="236">
        <v>44.43</v>
      </c>
    </row>
    <row r="5833" spans="1:4" ht="30" x14ac:dyDescent="0.25">
      <c r="A5833" s="236">
        <v>89577</v>
      </c>
      <c r="B5833" s="236" t="s">
        <v>5548</v>
      </c>
      <c r="C5833" s="236" t="s">
        <v>119</v>
      </c>
      <c r="D5833" s="236">
        <v>42.28</v>
      </c>
    </row>
    <row r="5834" spans="1:4" ht="30" x14ac:dyDescent="0.25">
      <c r="A5834" s="236">
        <v>103996</v>
      </c>
      <c r="B5834" s="236" t="s">
        <v>5549</v>
      </c>
      <c r="C5834" s="236" t="s">
        <v>119</v>
      </c>
      <c r="D5834" s="236">
        <v>47.42</v>
      </c>
    </row>
    <row r="5835" spans="1:4" ht="30" x14ac:dyDescent="0.25">
      <c r="A5835" s="236">
        <v>89598</v>
      </c>
      <c r="B5835" s="236" t="s">
        <v>5550</v>
      </c>
      <c r="C5835" s="236" t="s">
        <v>119</v>
      </c>
      <c r="D5835" s="236">
        <v>56.81</v>
      </c>
    </row>
    <row r="5836" spans="1:4" ht="30" x14ac:dyDescent="0.25">
      <c r="A5836" s="236">
        <v>89419</v>
      </c>
      <c r="B5836" s="236" t="s">
        <v>5551</v>
      </c>
      <c r="C5836" s="236" t="s">
        <v>119</v>
      </c>
      <c r="D5836" s="236">
        <v>8.76</v>
      </c>
    </row>
    <row r="5837" spans="1:4" ht="30" x14ac:dyDescent="0.25">
      <c r="A5837" s="236">
        <v>89373</v>
      </c>
      <c r="B5837" s="236" t="s">
        <v>5552</v>
      </c>
      <c r="C5837" s="236" t="s">
        <v>119</v>
      </c>
      <c r="D5837" s="236">
        <v>9.51</v>
      </c>
    </row>
    <row r="5838" spans="1:4" ht="30" x14ac:dyDescent="0.25">
      <c r="A5838" s="236">
        <v>89532</v>
      </c>
      <c r="B5838" s="236" t="s">
        <v>5553</v>
      </c>
      <c r="C5838" s="236" t="s">
        <v>119</v>
      </c>
      <c r="D5838" s="236">
        <v>8.67</v>
      </c>
    </row>
    <row r="5839" spans="1:4" ht="30" x14ac:dyDescent="0.25">
      <c r="A5839" s="236">
        <v>89426</v>
      </c>
      <c r="B5839" s="236" t="s">
        <v>5554</v>
      </c>
      <c r="C5839" s="236" t="s">
        <v>119</v>
      </c>
      <c r="D5839" s="236">
        <v>12.2</v>
      </c>
    </row>
    <row r="5840" spans="1:4" ht="30" x14ac:dyDescent="0.25">
      <c r="A5840" s="236">
        <v>89380</v>
      </c>
      <c r="B5840" s="236" t="s">
        <v>5555</v>
      </c>
      <c r="C5840" s="236" t="s">
        <v>119</v>
      </c>
      <c r="D5840" s="236">
        <v>13.07</v>
      </c>
    </row>
    <row r="5841" spans="1:4" ht="30" x14ac:dyDescent="0.25">
      <c r="A5841" s="236">
        <v>89562</v>
      </c>
      <c r="B5841" s="236" t="s">
        <v>5556</v>
      </c>
      <c r="C5841" s="236" t="s">
        <v>119</v>
      </c>
      <c r="D5841" s="236">
        <v>12.42</v>
      </c>
    </row>
    <row r="5842" spans="1:4" ht="30" x14ac:dyDescent="0.25">
      <c r="A5842" s="236">
        <v>89433</v>
      </c>
      <c r="B5842" s="236" t="s">
        <v>5557</v>
      </c>
      <c r="C5842" s="236" t="s">
        <v>119</v>
      </c>
      <c r="D5842" s="236">
        <v>16.52</v>
      </c>
    </row>
    <row r="5843" spans="1:4" ht="30" x14ac:dyDescent="0.25">
      <c r="A5843" s="236">
        <v>89579</v>
      </c>
      <c r="B5843" s="236" t="s">
        <v>5558</v>
      </c>
      <c r="C5843" s="236" t="s">
        <v>119</v>
      </c>
      <c r="D5843" s="236">
        <v>13.93</v>
      </c>
    </row>
    <row r="5844" spans="1:4" ht="30" x14ac:dyDescent="0.25">
      <c r="A5844" s="236">
        <v>103998</v>
      </c>
      <c r="B5844" s="236" t="s">
        <v>5559</v>
      </c>
      <c r="C5844" s="236" t="s">
        <v>119</v>
      </c>
      <c r="D5844" s="236">
        <v>18.13</v>
      </c>
    </row>
    <row r="5845" spans="1:4" ht="30" x14ac:dyDescent="0.25">
      <c r="A5845" s="236">
        <v>89605</v>
      </c>
      <c r="B5845" s="236" t="s">
        <v>5560</v>
      </c>
      <c r="C5845" s="236" t="s">
        <v>119</v>
      </c>
      <c r="D5845" s="236">
        <v>24.12</v>
      </c>
    </row>
    <row r="5846" spans="1:4" ht="30" x14ac:dyDescent="0.25">
      <c r="A5846" s="236">
        <v>89981</v>
      </c>
      <c r="B5846" s="236" t="s">
        <v>5561</v>
      </c>
      <c r="C5846" s="236" t="s">
        <v>119</v>
      </c>
      <c r="D5846" s="236">
        <v>25.4</v>
      </c>
    </row>
    <row r="5847" spans="1:4" ht="30" x14ac:dyDescent="0.25">
      <c r="A5847" s="236">
        <v>89385</v>
      </c>
      <c r="B5847" s="236" t="s">
        <v>5562</v>
      </c>
      <c r="C5847" s="236" t="s">
        <v>119</v>
      </c>
      <c r="D5847" s="236">
        <v>9.65</v>
      </c>
    </row>
    <row r="5848" spans="1:4" ht="30" x14ac:dyDescent="0.25">
      <c r="A5848" s="236">
        <v>89551</v>
      </c>
      <c r="B5848" s="236" t="s">
        <v>5563</v>
      </c>
      <c r="C5848" s="236" t="s">
        <v>119</v>
      </c>
      <c r="D5848" s="236">
        <v>10.31</v>
      </c>
    </row>
    <row r="5849" spans="1:4" ht="30" x14ac:dyDescent="0.25">
      <c r="A5849" s="236">
        <v>89434</v>
      </c>
      <c r="B5849" s="236" t="s">
        <v>5564</v>
      </c>
      <c r="C5849" s="236" t="s">
        <v>119</v>
      </c>
      <c r="D5849" s="236">
        <v>13.84</v>
      </c>
    </row>
    <row r="5850" spans="1:4" ht="30" x14ac:dyDescent="0.25">
      <c r="A5850" s="236">
        <v>89389</v>
      </c>
      <c r="B5850" s="236" t="s">
        <v>5565</v>
      </c>
      <c r="C5850" s="236" t="s">
        <v>119</v>
      </c>
      <c r="D5850" s="236">
        <v>14.71</v>
      </c>
    </row>
    <row r="5851" spans="1:4" ht="30" x14ac:dyDescent="0.25">
      <c r="A5851" s="236">
        <v>89417</v>
      </c>
      <c r="B5851" s="236" t="s">
        <v>5566</v>
      </c>
      <c r="C5851" s="236" t="s">
        <v>119</v>
      </c>
      <c r="D5851" s="236">
        <v>7.42</v>
      </c>
    </row>
    <row r="5852" spans="1:4" ht="30" x14ac:dyDescent="0.25">
      <c r="A5852" s="236">
        <v>89371</v>
      </c>
      <c r="B5852" s="236" t="s">
        <v>5567</v>
      </c>
      <c r="C5852" s="236" t="s">
        <v>119</v>
      </c>
      <c r="D5852" s="236">
        <v>8.11</v>
      </c>
    </row>
    <row r="5853" spans="1:4" ht="30" x14ac:dyDescent="0.25">
      <c r="A5853" s="236">
        <v>89528</v>
      </c>
      <c r="B5853" s="236" t="s">
        <v>5568</v>
      </c>
      <c r="C5853" s="236" t="s">
        <v>119</v>
      </c>
      <c r="D5853" s="236">
        <v>5.41</v>
      </c>
    </row>
    <row r="5854" spans="1:4" ht="30" x14ac:dyDescent="0.25">
      <c r="A5854" s="236">
        <v>89424</v>
      </c>
      <c r="B5854" s="236" t="s">
        <v>5569</v>
      </c>
      <c r="C5854" s="236" t="s">
        <v>119</v>
      </c>
      <c r="D5854" s="236">
        <v>8.68</v>
      </c>
    </row>
    <row r="5855" spans="1:4" ht="30" x14ac:dyDescent="0.25">
      <c r="A5855" s="236">
        <v>89378</v>
      </c>
      <c r="B5855" s="236" t="s">
        <v>5570</v>
      </c>
      <c r="C5855" s="236" t="s">
        <v>119</v>
      </c>
      <c r="D5855" s="236">
        <v>9.49</v>
      </c>
    </row>
    <row r="5856" spans="1:4" ht="30" x14ac:dyDescent="0.25">
      <c r="A5856" s="236">
        <v>89541</v>
      </c>
      <c r="B5856" s="236" t="s">
        <v>5571</v>
      </c>
      <c r="C5856" s="236" t="s">
        <v>119</v>
      </c>
      <c r="D5856" s="236">
        <v>7.94</v>
      </c>
    </row>
    <row r="5857" spans="1:4" ht="30" x14ac:dyDescent="0.25">
      <c r="A5857" s="236">
        <v>89431</v>
      </c>
      <c r="B5857" s="236" t="s">
        <v>5572</v>
      </c>
      <c r="C5857" s="236" t="s">
        <v>119</v>
      </c>
      <c r="D5857" s="236">
        <v>11.72</v>
      </c>
    </row>
    <row r="5858" spans="1:4" ht="30" x14ac:dyDescent="0.25">
      <c r="A5858" s="236">
        <v>89386</v>
      </c>
      <c r="B5858" s="236" t="s">
        <v>5573</v>
      </c>
      <c r="C5858" s="236" t="s">
        <v>119</v>
      </c>
      <c r="D5858" s="236">
        <v>12.67</v>
      </c>
    </row>
    <row r="5859" spans="1:4" ht="30" x14ac:dyDescent="0.25">
      <c r="A5859" s="236">
        <v>89558</v>
      </c>
      <c r="B5859" s="236" t="s">
        <v>5574</v>
      </c>
      <c r="C5859" s="236" t="s">
        <v>119</v>
      </c>
      <c r="D5859" s="236">
        <v>11.8</v>
      </c>
    </row>
    <row r="5860" spans="1:4" ht="30" x14ac:dyDescent="0.25">
      <c r="A5860" s="236">
        <v>103988</v>
      </c>
      <c r="B5860" s="236" t="s">
        <v>5575</v>
      </c>
      <c r="C5860" s="236" t="s">
        <v>119</v>
      </c>
      <c r="D5860" s="236">
        <v>16.21</v>
      </c>
    </row>
    <row r="5861" spans="1:4" ht="30" x14ac:dyDescent="0.25">
      <c r="A5861" s="236">
        <v>89575</v>
      </c>
      <c r="B5861" s="236" t="s">
        <v>5576</v>
      </c>
      <c r="C5861" s="236" t="s">
        <v>119</v>
      </c>
      <c r="D5861" s="236">
        <v>13.9</v>
      </c>
    </row>
    <row r="5862" spans="1:4" ht="30" x14ac:dyDescent="0.25">
      <c r="A5862" s="236">
        <v>103995</v>
      </c>
      <c r="B5862" s="236" t="s">
        <v>5577</v>
      </c>
      <c r="C5862" s="236" t="s">
        <v>119</v>
      </c>
      <c r="D5862" s="236">
        <v>19.04</v>
      </c>
    </row>
    <row r="5863" spans="1:4" ht="30" x14ac:dyDescent="0.25">
      <c r="A5863" s="236">
        <v>89597</v>
      </c>
      <c r="B5863" s="236" t="s">
        <v>5578</v>
      </c>
      <c r="C5863" s="236" t="s">
        <v>119</v>
      </c>
      <c r="D5863" s="236">
        <v>26.44</v>
      </c>
    </row>
    <row r="5864" spans="1:4" ht="30" x14ac:dyDescent="0.25">
      <c r="A5864" s="236">
        <v>89611</v>
      </c>
      <c r="B5864" s="236" t="s">
        <v>5579</v>
      </c>
      <c r="C5864" s="236" t="s">
        <v>119</v>
      </c>
      <c r="D5864" s="236">
        <v>36.99</v>
      </c>
    </row>
    <row r="5865" spans="1:4" ht="30" x14ac:dyDescent="0.25">
      <c r="A5865" s="236">
        <v>89614</v>
      </c>
      <c r="B5865" s="236" t="s">
        <v>5580</v>
      </c>
      <c r="C5865" s="236" t="s">
        <v>119</v>
      </c>
      <c r="D5865" s="236">
        <v>67.92</v>
      </c>
    </row>
    <row r="5866" spans="1:4" ht="30" x14ac:dyDescent="0.25">
      <c r="A5866" s="236">
        <v>103975</v>
      </c>
      <c r="B5866" s="236" t="s">
        <v>5581</v>
      </c>
      <c r="C5866" s="236" t="s">
        <v>119</v>
      </c>
      <c r="D5866" s="236">
        <v>21.6</v>
      </c>
    </row>
    <row r="5867" spans="1:4" ht="30" x14ac:dyDescent="0.25">
      <c r="A5867" s="236">
        <v>104007</v>
      </c>
      <c r="B5867" s="236" t="s">
        <v>5582</v>
      </c>
      <c r="C5867" s="236" t="s">
        <v>119</v>
      </c>
      <c r="D5867" s="236">
        <v>27.82</v>
      </c>
    </row>
    <row r="5868" spans="1:4" ht="30" x14ac:dyDescent="0.25">
      <c r="A5868" s="236">
        <v>103976</v>
      </c>
      <c r="B5868" s="236" t="s">
        <v>5583</v>
      </c>
      <c r="C5868" s="236" t="s">
        <v>119</v>
      </c>
      <c r="D5868" s="236">
        <v>30.79</v>
      </c>
    </row>
    <row r="5869" spans="1:4" ht="30" x14ac:dyDescent="0.25">
      <c r="A5869" s="236">
        <v>104008</v>
      </c>
      <c r="B5869" s="236" t="s">
        <v>5584</v>
      </c>
      <c r="C5869" s="236" t="s">
        <v>119</v>
      </c>
      <c r="D5869" s="236">
        <v>39.67</v>
      </c>
    </row>
    <row r="5870" spans="1:4" ht="30" x14ac:dyDescent="0.25">
      <c r="A5870" s="236">
        <v>89630</v>
      </c>
      <c r="B5870" s="236" t="s">
        <v>5585</v>
      </c>
      <c r="C5870" s="236" t="s">
        <v>119</v>
      </c>
      <c r="D5870" s="236">
        <v>71</v>
      </c>
    </row>
    <row r="5871" spans="1:4" ht="30" x14ac:dyDescent="0.25">
      <c r="A5871" s="236">
        <v>89632</v>
      </c>
      <c r="B5871" s="236" t="s">
        <v>5586</v>
      </c>
      <c r="C5871" s="236" t="s">
        <v>119</v>
      </c>
      <c r="D5871" s="236">
        <v>140.31</v>
      </c>
    </row>
    <row r="5872" spans="1:4" ht="30" x14ac:dyDescent="0.25">
      <c r="A5872" s="236">
        <v>89438</v>
      </c>
      <c r="B5872" s="236" t="s">
        <v>5587</v>
      </c>
      <c r="C5872" s="236" t="s">
        <v>119</v>
      </c>
      <c r="D5872" s="236">
        <v>13.92</v>
      </c>
    </row>
    <row r="5873" spans="1:4" ht="30" x14ac:dyDescent="0.25">
      <c r="A5873" s="236">
        <v>89393</v>
      </c>
      <c r="B5873" s="236" t="s">
        <v>5588</v>
      </c>
      <c r="C5873" s="236" t="s">
        <v>119</v>
      </c>
      <c r="D5873" s="236">
        <v>15.3</v>
      </c>
    </row>
    <row r="5874" spans="1:4" ht="30" x14ac:dyDescent="0.25">
      <c r="A5874" s="236">
        <v>89617</v>
      </c>
      <c r="B5874" s="236" t="s">
        <v>5589</v>
      </c>
      <c r="C5874" s="236" t="s">
        <v>119</v>
      </c>
      <c r="D5874" s="236">
        <v>9.86</v>
      </c>
    </row>
    <row r="5875" spans="1:4" ht="30" x14ac:dyDescent="0.25">
      <c r="A5875" s="236">
        <v>89440</v>
      </c>
      <c r="B5875" s="236" t="s">
        <v>5590</v>
      </c>
      <c r="C5875" s="236" t="s">
        <v>119</v>
      </c>
      <c r="D5875" s="236">
        <v>16.37</v>
      </c>
    </row>
    <row r="5876" spans="1:4" ht="30" x14ac:dyDescent="0.25">
      <c r="A5876" s="236">
        <v>89395</v>
      </c>
      <c r="B5876" s="236" t="s">
        <v>5591</v>
      </c>
      <c r="C5876" s="236" t="s">
        <v>119</v>
      </c>
      <c r="D5876" s="236">
        <v>17.98</v>
      </c>
    </row>
    <row r="5877" spans="1:4" ht="30" x14ac:dyDescent="0.25">
      <c r="A5877" s="236">
        <v>89620</v>
      </c>
      <c r="B5877" s="236" t="s">
        <v>5592</v>
      </c>
      <c r="C5877" s="236" t="s">
        <v>119</v>
      </c>
      <c r="D5877" s="236">
        <v>14.96</v>
      </c>
    </row>
    <row r="5878" spans="1:4" ht="30" x14ac:dyDescent="0.25">
      <c r="A5878" s="236">
        <v>89443</v>
      </c>
      <c r="B5878" s="236" t="s">
        <v>5593</v>
      </c>
      <c r="C5878" s="236" t="s">
        <v>119</v>
      </c>
      <c r="D5878" s="236">
        <v>22.51</v>
      </c>
    </row>
    <row r="5879" spans="1:4" ht="30" x14ac:dyDescent="0.25">
      <c r="A5879" s="236">
        <v>89398</v>
      </c>
      <c r="B5879" s="236" t="s">
        <v>5594</v>
      </c>
      <c r="C5879" s="236" t="s">
        <v>119</v>
      </c>
      <c r="D5879" s="236">
        <v>24.41</v>
      </c>
    </row>
    <row r="5880" spans="1:4" ht="30" x14ac:dyDescent="0.25">
      <c r="A5880" s="236">
        <v>89623</v>
      </c>
      <c r="B5880" s="236" t="s">
        <v>5595</v>
      </c>
      <c r="C5880" s="236" t="s">
        <v>119</v>
      </c>
      <c r="D5880" s="236">
        <v>23.71</v>
      </c>
    </row>
    <row r="5881" spans="1:4" ht="30" x14ac:dyDescent="0.25">
      <c r="A5881" s="236">
        <v>104011</v>
      </c>
      <c r="B5881" s="236" t="s">
        <v>5596</v>
      </c>
      <c r="C5881" s="236" t="s">
        <v>119</v>
      </c>
      <c r="D5881" s="236">
        <v>32.4</v>
      </c>
    </row>
    <row r="5882" spans="1:4" ht="30" x14ac:dyDescent="0.25">
      <c r="A5882" s="236">
        <v>89625</v>
      </c>
      <c r="B5882" s="236" t="s">
        <v>5597</v>
      </c>
      <c r="C5882" s="236" t="s">
        <v>119</v>
      </c>
      <c r="D5882" s="236">
        <v>27.65</v>
      </c>
    </row>
    <row r="5883" spans="1:4" ht="30" x14ac:dyDescent="0.25">
      <c r="A5883" s="236">
        <v>104004</v>
      </c>
      <c r="B5883" s="236" t="s">
        <v>5598</v>
      </c>
      <c r="C5883" s="236" t="s">
        <v>119</v>
      </c>
      <c r="D5883" s="236">
        <v>37.869999999999997</v>
      </c>
    </row>
    <row r="5884" spans="1:4" ht="30" x14ac:dyDescent="0.25">
      <c r="A5884" s="236">
        <v>89628</v>
      </c>
      <c r="B5884" s="236" t="s">
        <v>5599</v>
      </c>
      <c r="C5884" s="236" t="s">
        <v>119</v>
      </c>
      <c r="D5884" s="236">
        <v>56.17</v>
      </c>
    </row>
    <row r="5885" spans="1:4" ht="30" x14ac:dyDescent="0.25">
      <c r="A5885" s="236">
        <v>89629</v>
      </c>
      <c r="B5885" s="236" t="s">
        <v>5600</v>
      </c>
      <c r="C5885" s="236" t="s">
        <v>119</v>
      </c>
      <c r="D5885" s="236">
        <v>93.09</v>
      </c>
    </row>
    <row r="5886" spans="1:4" ht="30" x14ac:dyDescent="0.25">
      <c r="A5886" s="236">
        <v>89631</v>
      </c>
      <c r="B5886" s="236" t="s">
        <v>5601</v>
      </c>
      <c r="C5886" s="236" t="s">
        <v>119</v>
      </c>
      <c r="D5886" s="236">
        <v>121.48</v>
      </c>
    </row>
    <row r="5887" spans="1:4" ht="30" x14ac:dyDescent="0.25">
      <c r="A5887" s="236">
        <v>89401</v>
      </c>
      <c r="B5887" s="236" t="s">
        <v>5602</v>
      </c>
      <c r="C5887" s="236" t="s">
        <v>33</v>
      </c>
      <c r="D5887" s="236">
        <v>14.71</v>
      </c>
    </row>
    <row r="5888" spans="1:4" ht="30" x14ac:dyDescent="0.25">
      <c r="A5888" s="236">
        <v>89355</v>
      </c>
      <c r="B5888" s="236" t="s">
        <v>5603</v>
      </c>
      <c r="C5888" s="236" t="s">
        <v>33</v>
      </c>
      <c r="D5888" s="236">
        <v>28.97</v>
      </c>
    </row>
    <row r="5889" spans="1:4" ht="30" x14ac:dyDescent="0.25">
      <c r="A5889" s="236">
        <v>89446</v>
      </c>
      <c r="B5889" s="236" t="s">
        <v>5604</v>
      </c>
      <c r="C5889" s="236" t="s">
        <v>33</v>
      </c>
      <c r="D5889" s="236">
        <v>6.55</v>
      </c>
    </row>
    <row r="5890" spans="1:4" ht="30" x14ac:dyDescent="0.25">
      <c r="A5890" s="236">
        <v>89402</v>
      </c>
      <c r="B5890" s="236" t="s">
        <v>5605</v>
      </c>
      <c r="C5890" s="236" t="s">
        <v>33</v>
      </c>
      <c r="D5890" s="236">
        <v>16.91</v>
      </c>
    </row>
    <row r="5891" spans="1:4" ht="30" x14ac:dyDescent="0.25">
      <c r="A5891" s="236">
        <v>89356</v>
      </c>
      <c r="B5891" s="236" t="s">
        <v>5606</v>
      </c>
      <c r="C5891" s="236" t="s">
        <v>33</v>
      </c>
      <c r="D5891" s="236">
        <v>33.43</v>
      </c>
    </row>
    <row r="5892" spans="1:4" ht="30" x14ac:dyDescent="0.25">
      <c r="A5892" s="236">
        <v>89447</v>
      </c>
      <c r="B5892" s="236" t="s">
        <v>5607</v>
      </c>
      <c r="C5892" s="236" t="s">
        <v>33</v>
      </c>
      <c r="D5892" s="236">
        <v>12.76</v>
      </c>
    </row>
    <row r="5893" spans="1:4" ht="30" x14ac:dyDescent="0.25">
      <c r="A5893" s="236">
        <v>89403</v>
      </c>
      <c r="B5893" s="236" t="s">
        <v>5608</v>
      </c>
      <c r="C5893" s="236" t="s">
        <v>33</v>
      </c>
      <c r="D5893" s="236">
        <v>25.1</v>
      </c>
    </row>
    <row r="5894" spans="1:4" ht="30" x14ac:dyDescent="0.25">
      <c r="A5894" s="236">
        <v>89357</v>
      </c>
      <c r="B5894" s="236" t="s">
        <v>5609</v>
      </c>
      <c r="C5894" s="236" t="s">
        <v>33</v>
      </c>
      <c r="D5894" s="236">
        <v>44.79</v>
      </c>
    </row>
    <row r="5895" spans="1:4" ht="30" x14ac:dyDescent="0.25">
      <c r="A5895" s="236">
        <v>89448</v>
      </c>
      <c r="B5895" s="236" t="s">
        <v>5610</v>
      </c>
      <c r="C5895" s="236" t="s">
        <v>33</v>
      </c>
      <c r="D5895" s="236">
        <v>19.399999999999999</v>
      </c>
    </row>
    <row r="5896" spans="1:4" ht="30" x14ac:dyDescent="0.25">
      <c r="A5896" s="236">
        <v>103978</v>
      </c>
      <c r="B5896" s="236" t="s">
        <v>5611</v>
      </c>
      <c r="C5896" s="236" t="s">
        <v>33</v>
      </c>
      <c r="D5896" s="236">
        <v>33.94</v>
      </c>
    </row>
    <row r="5897" spans="1:4" ht="30" x14ac:dyDescent="0.25">
      <c r="A5897" s="236">
        <v>89449</v>
      </c>
      <c r="B5897" s="236" t="s">
        <v>5612</v>
      </c>
      <c r="C5897" s="236" t="s">
        <v>33</v>
      </c>
      <c r="D5897" s="236">
        <v>21.51</v>
      </c>
    </row>
    <row r="5898" spans="1:4" ht="30" x14ac:dyDescent="0.25">
      <c r="A5898" s="236">
        <v>103979</v>
      </c>
      <c r="B5898" s="236" t="s">
        <v>5613</v>
      </c>
      <c r="C5898" s="236" t="s">
        <v>33</v>
      </c>
      <c r="D5898" s="236">
        <v>38.869999999999997</v>
      </c>
    </row>
    <row r="5899" spans="1:4" ht="30" x14ac:dyDescent="0.25">
      <c r="A5899" s="236">
        <v>89450</v>
      </c>
      <c r="B5899" s="236" t="s">
        <v>5614</v>
      </c>
      <c r="C5899" s="236" t="s">
        <v>33</v>
      </c>
      <c r="D5899" s="236">
        <v>34.21</v>
      </c>
    </row>
    <row r="5900" spans="1:4" ht="30" x14ac:dyDescent="0.25">
      <c r="A5900" s="236">
        <v>89451</v>
      </c>
      <c r="B5900" s="236" t="s">
        <v>5615</v>
      </c>
      <c r="C5900" s="236" t="s">
        <v>33</v>
      </c>
      <c r="D5900" s="236">
        <v>55.45</v>
      </c>
    </row>
    <row r="5901" spans="1:4" ht="30" x14ac:dyDescent="0.25">
      <c r="A5901" s="236">
        <v>89452</v>
      </c>
      <c r="B5901" s="236" t="s">
        <v>5616</v>
      </c>
      <c r="C5901" s="236" t="s">
        <v>33</v>
      </c>
      <c r="D5901" s="236">
        <v>76.150000000000006</v>
      </c>
    </row>
    <row r="5902" spans="1:4" ht="30" x14ac:dyDescent="0.25">
      <c r="A5902" s="236">
        <v>89394</v>
      </c>
      <c r="B5902" s="236" t="s">
        <v>5617</v>
      </c>
      <c r="C5902" s="236" t="s">
        <v>119</v>
      </c>
      <c r="D5902" s="236">
        <v>23.77</v>
      </c>
    </row>
    <row r="5903" spans="1:4" ht="30" x14ac:dyDescent="0.25">
      <c r="A5903" s="236">
        <v>89396</v>
      </c>
      <c r="B5903" s="236" t="s">
        <v>5618</v>
      </c>
      <c r="C5903" s="236" t="s">
        <v>119</v>
      </c>
      <c r="D5903" s="236">
        <v>26.01</v>
      </c>
    </row>
    <row r="5904" spans="1:4" ht="30" x14ac:dyDescent="0.25">
      <c r="A5904" s="236">
        <v>90374</v>
      </c>
      <c r="B5904" s="236" t="s">
        <v>5619</v>
      </c>
      <c r="C5904" s="236" t="s">
        <v>119</v>
      </c>
      <c r="D5904" s="236">
        <v>28.23</v>
      </c>
    </row>
    <row r="5905" spans="1:4" ht="30" x14ac:dyDescent="0.25">
      <c r="A5905" s="236">
        <v>89444</v>
      </c>
      <c r="B5905" s="236" t="s">
        <v>5620</v>
      </c>
      <c r="C5905" s="236" t="s">
        <v>119</v>
      </c>
      <c r="D5905" s="236">
        <v>30.41</v>
      </c>
    </row>
    <row r="5906" spans="1:4" ht="30" x14ac:dyDescent="0.25">
      <c r="A5906" s="236">
        <v>89399</v>
      </c>
      <c r="B5906" s="236" t="s">
        <v>5621</v>
      </c>
      <c r="C5906" s="236" t="s">
        <v>119</v>
      </c>
      <c r="D5906" s="236">
        <v>31.35</v>
      </c>
    </row>
    <row r="5907" spans="1:4" ht="30" x14ac:dyDescent="0.25">
      <c r="A5907" s="236">
        <v>89442</v>
      </c>
      <c r="B5907" s="236" t="s">
        <v>5622</v>
      </c>
      <c r="C5907" s="236" t="s">
        <v>119</v>
      </c>
      <c r="D5907" s="236">
        <v>18.32</v>
      </c>
    </row>
    <row r="5908" spans="1:4" ht="30" x14ac:dyDescent="0.25">
      <c r="A5908" s="236">
        <v>89397</v>
      </c>
      <c r="B5908" s="236" t="s">
        <v>5623</v>
      </c>
      <c r="C5908" s="236" t="s">
        <v>119</v>
      </c>
      <c r="D5908" s="236">
        <v>19.809999999999999</v>
      </c>
    </row>
    <row r="5909" spans="1:4" ht="30" x14ac:dyDescent="0.25">
      <c r="A5909" s="236">
        <v>89622</v>
      </c>
      <c r="B5909" s="236" t="s">
        <v>5624</v>
      </c>
      <c r="C5909" s="236" t="s">
        <v>119</v>
      </c>
      <c r="D5909" s="236">
        <v>17.329999999999998</v>
      </c>
    </row>
    <row r="5910" spans="1:4" ht="30" x14ac:dyDescent="0.25">
      <c r="A5910" s="236">
        <v>89445</v>
      </c>
      <c r="B5910" s="236" t="s">
        <v>5625</v>
      </c>
      <c r="C5910" s="236" t="s">
        <v>119</v>
      </c>
      <c r="D5910" s="236">
        <v>24.37</v>
      </c>
    </row>
    <row r="5911" spans="1:4" ht="30" x14ac:dyDescent="0.25">
      <c r="A5911" s="236">
        <v>89400</v>
      </c>
      <c r="B5911" s="236" t="s">
        <v>5626</v>
      </c>
      <c r="C5911" s="236" t="s">
        <v>119</v>
      </c>
      <c r="D5911" s="236">
        <v>26.11</v>
      </c>
    </row>
    <row r="5912" spans="1:4" ht="30" x14ac:dyDescent="0.25">
      <c r="A5912" s="236">
        <v>89624</v>
      </c>
      <c r="B5912" s="236" t="s">
        <v>5627</v>
      </c>
      <c r="C5912" s="236" t="s">
        <v>119</v>
      </c>
      <c r="D5912" s="236">
        <v>21.9</v>
      </c>
    </row>
    <row r="5913" spans="1:4" ht="30" x14ac:dyDescent="0.25">
      <c r="A5913" s="236">
        <v>104012</v>
      </c>
      <c r="B5913" s="236" t="s">
        <v>5628</v>
      </c>
      <c r="C5913" s="236" t="s">
        <v>119</v>
      </c>
      <c r="D5913" s="236">
        <v>30.02</v>
      </c>
    </row>
    <row r="5914" spans="1:4" ht="30" x14ac:dyDescent="0.25">
      <c r="A5914" s="236">
        <v>89627</v>
      </c>
      <c r="B5914" s="236" t="s">
        <v>5629</v>
      </c>
      <c r="C5914" s="236" t="s">
        <v>119</v>
      </c>
      <c r="D5914" s="236">
        <v>24.34</v>
      </c>
    </row>
    <row r="5915" spans="1:4" ht="30" x14ac:dyDescent="0.25">
      <c r="A5915" s="236">
        <v>104006</v>
      </c>
      <c r="B5915" s="236" t="s">
        <v>5630</v>
      </c>
      <c r="C5915" s="236" t="s">
        <v>119</v>
      </c>
      <c r="D5915" s="236">
        <v>31.78</v>
      </c>
    </row>
    <row r="5916" spans="1:4" ht="30" x14ac:dyDescent="0.25">
      <c r="A5916" s="236">
        <v>89626</v>
      </c>
      <c r="B5916" s="236" t="s">
        <v>5631</v>
      </c>
      <c r="C5916" s="236" t="s">
        <v>119</v>
      </c>
      <c r="D5916" s="236">
        <v>35.85</v>
      </c>
    </row>
    <row r="5917" spans="1:4" ht="30" x14ac:dyDescent="0.25">
      <c r="A5917" s="236">
        <v>104005</v>
      </c>
      <c r="B5917" s="236" t="s">
        <v>5632</v>
      </c>
      <c r="C5917" s="236" t="s">
        <v>119</v>
      </c>
      <c r="D5917" s="236">
        <v>45.3</v>
      </c>
    </row>
    <row r="5918" spans="1:4" ht="30" x14ac:dyDescent="0.25">
      <c r="A5918" s="236">
        <v>89439</v>
      </c>
      <c r="B5918" s="236" t="s">
        <v>5633</v>
      </c>
      <c r="C5918" s="236" t="s">
        <v>119</v>
      </c>
      <c r="D5918" s="236">
        <v>15.66</v>
      </c>
    </row>
    <row r="5919" spans="1:4" ht="30" x14ac:dyDescent="0.25">
      <c r="A5919" s="236">
        <v>89421</v>
      </c>
      <c r="B5919" s="236" t="s">
        <v>5634</v>
      </c>
      <c r="C5919" s="236" t="s">
        <v>119</v>
      </c>
      <c r="D5919" s="236">
        <v>14.29</v>
      </c>
    </row>
    <row r="5920" spans="1:4" ht="30" x14ac:dyDescent="0.25">
      <c r="A5920" s="236">
        <v>89375</v>
      </c>
      <c r="B5920" s="236" t="s">
        <v>5635</v>
      </c>
      <c r="C5920" s="236" t="s">
        <v>119</v>
      </c>
      <c r="D5920" s="236">
        <v>14.98</v>
      </c>
    </row>
    <row r="5921" spans="1:4" ht="30" x14ac:dyDescent="0.25">
      <c r="A5921" s="236">
        <v>89536</v>
      </c>
      <c r="B5921" s="236" t="s">
        <v>5636</v>
      </c>
      <c r="C5921" s="236" t="s">
        <v>119</v>
      </c>
      <c r="D5921" s="236">
        <v>13.82</v>
      </c>
    </row>
    <row r="5922" spans="1:4" ht="30" x14ac:dyDescent="0.25">
      <c r="A5922" s="236">
        <v>89428</v>
      </c>
      <c r="B5922" s="236" t="s">
        <v>5637</v>
      </c>
      <c r="C5922" s="236" t="s">
        <v>119</v>
      </c>
      <c r="D5922" s="236">
        <v>17.09</v>
      </c>
    </row>
    <row r="5923" spans="1:4" ht="30" x14ac:dyDescent="0.25">
      <c r="A5923" s="236">
        <v>89382</v>
      </c>
      <c r="B5923" s="236" t="s">
        <v>5638</v>
      </c>
      <c r="C5923" s="236" t="s">
        <v>119</v>
      </c>
      <c r="D5923" s="236">
        <v>17.899999999999999</v>
      </c>
    </row>
    <row r="5924" spans="1:4" ht="30" x14ac:dyDescent="0.25">
      <c r="A5924" s="236">
        <v>89552</v>
      </c>
      <c r="B5924" s="236" t="s">
        <v>5639</v>
      </c>
      <c r="C5924" s="236" t="s">
        <v>119</v>
      </c>
      <c r="D5924" s="236">
        <v>21.38</v>
      </c>
    </row>
    <row r="5925" spans="1:4" ht="30" x14ac:dyDescent="0.25">
      <c r="A5925" s="236">
        <v>89435</v>
      </c>
      <c r="B5925" s="236" t="s">
        <v>5640</v>
      </c>
      <c r="C5925" s="236" t="s">
        <v>119</v>
      </c>
      <c r="D5925" s="236">
        <v>25.16</v>
      </c>
    </row>
    <row r="5926" spans="1:4" ht="30" x14ac:dyDescent="0.25">
      <c r="A5926" s="236">
        <v>89390</v>
      </c>
      <c r="B5926" s="236" t="s">
        <v>5641</v>
      </c>
      <c r="C5926" s="236" t="s">
        <v>119</v>
      </c>
      <c r="D5926" s="236">
        <v>26.11</v>
      </c>
    </row>
    <row r="5927" spans="1:4" ht="30" x14ac:dyDescent="0.25">
      <c r="A5927" s="236">
        <v>89568</v>
      </c>
      <c r="B5927" s="236" t="s">
        <v>5642</v>
      </c>
      <c r="C5927" s="236" t="s">
        <v>119</v>
      </c>
      <c r="D5927" s="236">
        <v>37.159999999999997</v>
      </c>
    </row>
    <row r="5928" spans="1:4" ht="30" x14ac:dyDescent="0.25">
      <c r="A5928" s="236">
        <v>103990</v>
      </c>
      <c r="B5928" s="236" t="s">
        <v>5643</v>
      </c>
      <c r="C5928" s="236" t="s">
        <v>119</v>
      </c>
      <c r="D5928" s="236">
        <v>41.57</v>
      </c>
    </row>
    <row r="5929" spans="1:4" ht="30" x14ac:dyDescent="0.25">
      <c r="A5929" s="236">
        <v>89594</v>
      </c>
      <c r="B5929" s="236" t="s">
        <v>5644</v>
      </c>
      <c r="C5929" s="236" t="s">
        <v>119</v>
      </c>
      <c r="D5929" s="236">
        <v>41.19</v>
      </c>
    </row>
    <row r="5930" spans="1:4" ht="30" x14ac:dyDescent="0.25">
      <c r="A5930" s="236">
        <v>103997</v>
      </c>
      <c r="B5930" s="236" t="s">
        <v>5645</v>
      </c>
      <c r="C5930" s="236" t="s">
        <v>119</v>
      </c>
      <c r="D5930" s="236">
        <v>46.33</v>
      </c>
    </row>
    <row r="5931" spans="1:4" ht="30" x14ac:dyDescent="0.25">
      <c r="A5931" s="236">
        <v>89609</v>
      </c>
      <c r="B5931" s="236" t="s">
        <v>5646</v>
      </c>
      <c r="C5931" s="236" t="s">
        <v>119</v>
      </c>
      <c r="D5931" s="236">
        <v>95.09</v>
      </c>
    </row>
    <row r="5932" spans="1:4" ht="30" x14ac:dyDescent="0.25">
      <c r="A5932" s="236">
        <v>89612</v>
      </c>
      <c r="B5932" s="236" t="s">
        <v>5647</v>
      </c>
      <c r="C5932" s="236" t="s">
        <v>119</v>
      </c>
      <c r="D5932" s="236">
        <v>185.79</v>
      </c>
    </row>
    <row r="5933" spans="1:4" ht="30" x14ac:dyDescent="0.25">
      <c r="A5933" s="236">
        <v>89615</v>
      </c>
      <c r="B5933" s="236" t="s">
        <v>5648</v>
      </c>
      <c r="C5933" s="236" t="s">
        <v>119</v>
      </c>
      <c r="D5933" s="236">
        <v>219.22</v>
      </c>
    </row>
    <row r="5934" spans="1:4" ht="30" x14ac:dyDescent="0.25">
      <c r="A5934" s="236">
        <v>89747</v>
      </c>
      <c r="B5934" s="236" t="s">
        <v>5649</v>
      </c>
      <c r="C5934" s="236" t="s">
        <v>119</v>
      </c>
      <c r="D5934" s="236">
        <v>31.55</v>
      </c>
    </row>
    <row r="5935" spans="1:4" ht="30" x14ac:dyDescent="0.25">
      <c r="A5935" s="236">
        <v>89656</v>
      </c>
      <c r="B5935" s="236" t="s">
        <v>5650</v>
      </c>
      <c r="C5935" s="236" t="s">
        <v>119</v>
      </c>
      <c r="D5935" s="236">
        <v>24.2</v>
      </c>
    </row>
    <row r="5936" spans="1:4" ht="30" x14ac:dyDescent="0.25">
      <c r="A5936" s="236">
        <v>89663</v>
      </c>
      <c r="B5936" s="236" t="s">
        <v>5651</v>
      </c>
      <c r="C5936" s="236" t="s">
        <v>119</v>
      </c>
      <c r="D5936" s="236">
        <v>32.270000000000003</v>
      </c>
    </row>
    <row r="5937" spans="1:4" ht="30" x14ac:dyDescent="0.25">
      <c r="A5937" s="236">
        <v>89759</v>
      </c>
      <c r="B5937" s="236" t="s">
        <v>5652</v>
      </c>
      <c r="C5937" s="236" t="s">
        <v>119</v>
      </c>
      <c r="D5937" s="236">
        <v>13.67</v>
      </c>
    </row>
    <row r="5938" spans="1:4" ht="30" x14ac:dyDescent="0.25">
      <c r="A5938" s="236">
        <v>89832</v>
      </c>
      <c r="B5938" s="236" t="s">
        <v>5653</v>
      </c>
      <c r="C5938" s="236" t="s">
        <v>119</v>
      </c>
      <c r="D5938" s="236">
        <v>43.89</v>
      </c>
    </row>
    <row r="5939" spans="1:4" ht="30" x14ac:dyDescent="0.25">
      <c r="A5939" s="236">
        <v>89666</v>
      </c>
      <c r="B5939" s="236" t="s">
        <v>5654</v>
      </c>
      <c r="C5939" s="236" t="s">
        <v>119</v>
      </c>
      <c r="D5939" s="236">
        <v>9.3800000000000008</v>
      </c>
    </row>
    <row r="5940" spans="1:4" ht="30" x14ac:dyDescent="0.25">
      <c r="A5940" s="236">
        <v>89678</v>
      </c>
      <c r="B5940" s="236" t="s">
        <v>5655</v>
      </c>
      <c r="C5940" s="236" t="s">
        <v>119</v>
      </c>
      <c r="D5940" s="236">
        <v>14.47</v>
      </c>
    </row>
    <row r="5941" spans="1:4" ht="30" x14ac:dyDescent="0.25">
      <c r="A5941" s="236">
        <v>89764</v>
      </c>
      <c r="B5941" s="236" t="s">
        <v>5656</v>
      </c>
      <c r="C5941" s="236" t="s">
        <v>119</v>
      </c>
      <c r="D5941" s="236">
        <v>39.6</v>
      </c>
    </row>
    <row r="5942" spans="1:4" ht="30" x14ac:dyDescent="0.25">
      <c r="A5942" s="236">
        <v>89689</v>
      </c>
      <c r="B5942" s="236" t="s">
        <v>5657</v>
      </c>
      <c r="C5942" s="236" t="s">
        <v>119</v>
      </c>
      <c r="D5942" s="236">
        <v>40.53</v>
      </c>
    </row>
    <row r="5943" spans="1:4" ht="30" x14ac:dyDescent="0.25">
      <c r="A5943" s="236">
        <v>89655</v>
      </c>
      <c r="B5943" s="236" t="s">
        <v>5658</v>
      </c>
      <c r="C5943" s="236" t="s">
        <v>119</v>
      </c>
      <c r="D5943" s="236">
        <v>25.84</v>
      </c>
    </row>
    <row r="5944" spans="1:4" ht="30" x14ac:dyDescent="0.25">
      <c r="A5944" s="236">
        <v>89662</v>
      </c>
      <c r="B5944" s="236" t="s">
        <v>5659</v>
      </c>
      <c r="C5944" s="236" t="s">
        <v>119</v>
      </c>
      <c r="D5944" s="236">
        <v>33.14</v>
      </c>
    </row>
    <row r="5945" spans="1:4" ht="30" x14ac:dyDescent="0.25">
      <c r="A5945" s="236">
        <v>89758</v>
      </c>
      <c r="B5945" s="236" t="s">
        <v>5660</v>
      </c>
      <c r="C5945" s="236" t="s">
        <v>119</v>
      </c>
      <c r="D5945" s="236">
        <v>39.049999999999997</v>
      </c>
    </row>
    <row r="5946" spans="1:4" ht="30" x14ac:dyDescent="0.25">
      <c r="A5946" s="236">
        <v>89676</v>
      </c>
      <c r="B5946" s="236" t="s">
        <v>5661</v>
      </c>
      <c r="C5946" s="236" t="s">
        <v>119</v>
      </c>
      <c r="D5946" s="236">
        <v>39.46</v>
      </c>
    </row>
    <row r="5947" spans="1:4" ht="30" x14ac:dyDescent="0.25">
      <c r="A5947" s="236">
        <v>89818</v>
      </c>
      <c r="B5947" s="236" t="s">
        <v>5662</v>
      </c>
      <c r="C5947" s="236" t="s">
        <v>119</v>
      </c>
      <c r="D5947" s="236">
        <v>54.59</v>
      </c>
    </row>
    <row r="5948" spans="1:4" ht="30" x14ac:dyDescent="0.25">
      <c r="A5948" s="236">
        <v>89763</v>
      </c>
      <c r="B5948" s="236" t="s">
        <v>5663</v>
      </c>
      <c r="C5948" s="236" t="s">
        <v>119</v>
      </c>
      <c r="D5948" s="236">
        <v>58.43</v>
      </c>
    </row>
    <row r="5949" spans="1:4" ht="30" x14ac:dyDescent="0.25">
      <c r="A5949" s="236">
        <v>89686</v>
      </c>
      <c r="B5949" s="236" t="s">
        <v>5664</v>
      </c>
      <c r="C5949" s="236" t="s">
        <v>119</v>
      </c>
      <c r="D5949" s="236">
        <v>59.4</v>
      </c>
    </row>
    <row r="5950" spans="1:4" ht="30" x14ac:dyDescent="0.25">
      <c r="A5950" s="236">
        <v>104029</v>
      </c>
      <c r="B5950" s="236" t="s">
        <v>5665</v>
      </c>
      <c r="C5950" s="236" t="s">
        <v>119</v>
      </c>
      <c r="D5950" s="236">
        <v>70.09</v>
      </c>
    </row>
    <row r="5951" spans="1:4" ht="30" x14ac:dyDescent="0.25">
      <c r="A5951" s="236">
        <v>89831</v>
      </c>
      <c r="B5951" s="236" t="s">
        <v>5666</v>
      </c>
      <c r="C5951" s="236" t="s">
        <v>119</v>
      </c>
      <c r="D5951" s="236">
        <v>65.91</v>
      </c>
    </row>
    <row r="5952" spans="1:4" ht="30" x14ac:dyDescent="0.25">
      <c r="A5952" s="236">
        <v>89668</v>
      </c>
      <c r="B5952" s="236" t="s">
        <v>5667</v>
      </c>
      <c r="C5952" s="236" t="s">
        <v>119</v>
      </c>
      <c r="D5952" s="236">
        <v>31.48</v>
      </c>
    </row>
    <row r="5953" spans="1:4" ht="30" x14ac:dyDescent="0.25">
      <c r="A5953" s="236">
        <v>89639</v>
      </c>
      <c r="B5953" s="236" t="s">
        <v>5668</v>
      </c>
      <c r="C5953" s="236" t="s">
        <v>119</v>
      </c>
      <c r="D5953" s="236">
        <v>14.91</v>
      </c>
    </row>
    <row r="5954" spans="1:4" ht="30" x14ac:dyDescent="0.25">
      <c r="A5954" s="236">
        <v>89721</v>
      </c>
      <c r="B5954" s="236" t="s">
        <v>5669</v>
      </c>
      <c r="C5954" s="236" t="s">
        <v>119</v>
      </c>
      <c r="D5954" s="236">
        <v>18.93</v>
      </c>
    </row>
    <row r="5955" spans="1:4" ht="30" x14ac:dyDescent="0.25">
      <c r="A5955" s="236">
        <v>89643</v>
      </c>
      <c r="B5955" s="236" t="s">
        <v>5670</v>
      </c>
      <c r="C5955" s="236" t="s">
        <v>119</v>
      </c>
      <c r="D5955" s="236">
        <v>20.02</v>
      </c>
    </row>
    <row r="5956" spans="1:4" ht="30" x14ac:dyDescent="0.25">
      <c r="A5956" s="236">
        <v>89727</v>
      </c>
      <c r="B5956" s="236" t="s">
        <v>5671</v>
      </c>
      <c r="C5956" s="236" t="s">
        <v>119</v>
      </c>
      <c r="D5956" s="236">
        <v>27.76</v>
      </c>
    </row>
    <row r="5957" spans="1:4" ht="30" x14ac:dyDescent="0.25">
      <c r="A5957" s="236">
        <v>89648</v>
      </c>
      <c r="B5957" s="236" t="s">
        <v>5672</v>
      </c>
      <c r="C5957" s="236" t="s">
        <v>119</v>
      </c>
      <c r="D5957" s="236">
        <v>29.06</v>
      </c>
    </row>
    <row r="5958" spans="1:4" ht="30" x14ac:dyDescent="0.25">
      <c r="A5958" s="236">
        <v>89749</v>
      </c>
      <c r="B5958" s="236" t="s">
        <v>5673</v>
      </c>
      <c r="C5958" s="236" t="s">
        <v>119</v>
      </c>
      <c r="D5958" s="236">
        <v>18.670000000000002</v>
      </c>
    </row>
    <row r="5959" spans="1:4" ht="30" x14ac:dyDescent="0.25">
      <c r="A5959" s="236">
        <v>89657</v>
      </c>
      <c r="B5959" s="236" t="s">
        <v>5674</v>
      </c>
      <c r="C5959" s="236" t="s">
        <v>119</v>
      </c>
      <c r="D5959" s="236">
        <v>15.67</v>
      </c>
    </row>
    <row r="5960" spans="1:4" ht="30" x14ac:dyDescent="0.25">
      <c r="A5960" s="236">
        <v>89664</v>
      </c>
      <c r="B5960" s="236" t="s">
        <v>5675</v>
      </c>
      <c r="C5960" s="236" t="s">
        <v>119</v>
      </c>
      <c r="D5960" s="236">
        <v>19.39</v>
      </c>
    </row>
    <row r="5961" spans="1:4" ht="30" x14ac:dyDescent="0.25">
      <c r="A5961" s="236">
        <v>89638</v>
      </c>
      <c r="B5961" s="236" t="s">
        <v>5676</v>
      </c>
      <c r="C5961" s="236" t="s">
        <v>119</v>
      </c>
      <c r="D5961" s="236">
        <v>14.26</v>
      </c>
    </row>
    <row r="5962" spans="1:4" ht="30" x14ac:dyDescent="0.25">
      <c r="A5962" s="236">
        <v>89720</v>
      </c>
      <c r="B5962" s="236" t="s">
        <v>5677</v>
      </c>
      <c r="C5962" s="236" t="s">
        <v>119</v>
      </c>
      <c r="D5962" s="236">
        <v>17.649999999999999</v>
      </c>
    </row>
    <row r="5963" spans="1:4" ht="30" x14ac:dyDescent="0.25">
      <c r="A5963" s="236">
        <v>89642</v>
      </c>
      <c r="B5963" s="236" t="s">
        <v>5678</v>
      </c>
      <c r="C5963" s="236" t="s">
        <v>119</v>
      </c>
      <c r="D5963" s="236">
        <v>18.739999999999998</v>
      </c>
    </row>
    <row r="5964" spans="1:4" ht="30" x14ac:dyDescent="0.25">
      <c r="A5964" s="236">
        <v>89725</v>
      </c>
      <c r="B5964" s="236" t="s">
        <v>5679</v>
      </c>
      <c r="C5964" s="236" t="s">
        <v>119</v>
      </c>
      <c r="D5964" s="236">
        <v>22.76</v>
      </c>
    </row>
    <row r="5965" spans="1:4" ht="30" x14ac:dyDescent="0.25">
      <c r="A5965" s="236">
        <v>89647</v>
      </c>
      <c r="B5965" s="236" t="s">
        <v>5680</v>
      </c>
      <c r="C5965" s="236" t="s">
        <v>119</v>
      </c>
      <c r="D5965" s="236">
        <v>24.06</v>
      </c>
    </row>
    <row r="5966" spans="1:4" ht="30" x14ac:dyDescent="0.25">
      <c r="A5966" s="236">
        <v>89780</v>
      </c>
      <c r="B5966" s="236" t="s">
        <v>5681</v>
      </c>
      <c r="C5966" s="236" t="s">
        <v>119</v>
      </c>
      <c r="D5966" s="236">
        <v>26.08</v>
      </c>
    </row>
    <row r="5967" spans="1:4" ht="30" x14ac:dyDescent="0.25">
      <c r="A5967" s="236">
        <v>89734</v>
      </c>
      <c r="B5967" s="236" t="s">
        <v>5682</v>
      </c>
      <c r="C5967" s="236" t="s">
        <v>119</v>
      </c>
      <c r="D5967" s="236">
        <v>32.03</v>
      </c>
    </row>
    <row r="5968" spans="1:4" ht="30" x14ac:dyDescent="0.25">
      <c r="A5968" s="236">
        <v>89650</v>
      </c>
      <c r="B5968" s="236" t="s">
        <v>5683</v>
      </c>
      <c r="C5968" s="236" t="s">
        <v>119</v>
      </c>
      <c r="D5968" s="236">
        <v>33.54</v>
      </c>
    </row>
    <row r="5969" spans="1:4" ht="30" x14ac:dyDescent="0.25">
      <c r="A5969" s="236">
        <v>89787</v>
      </c>
      <c r="B5969" s="236" t="s">
        <v>5684</v>
      </c>
      <c r="C5969" s="236" t="s">
        <v>119</v>
      </c>
      <c r="D5969" s="236">
        <v>38.39</v>
      </c>
    </row>
    <row r="5970" spans="1:4" ht="30" x14ac:dyDescent="0.25">
      <c r="A5970" s="236">
        <v>104024</v>
      </c>
      <c r="B5970" s="236" t="s">
        <v>5685</v>
      </c>
      <c r="C5970" s="236" t="s">
        <v>119</v>
      </c>
      <c r="D5970" s="236">
        <v>45.06</v>
      </c>
    </row>
    <row r="5971" spans="1:4" ht="30" x14ac:dyDescent="0.25">
      <c r="A5971" s="236">
        <v>89789</v>
      </c>
      <c r="B5971" s="236" t="s">
        <v>5686</v>
      </c>
      <c r="C5971" s="236" t="s">
        <v>119</v>
      </c>
      <c r="D5971" s="236">
        <v>70.09</v>
      </c>
    </row>
    <row r="5972" spans="1:4" ht="30" x14ac:dyDescent="0.25">
      <c r="A5972" s="236">
        <v>89791</v>
      </c>
      <c r="B5972" s="236" t="s">
        <v>5687</v>
      </c>
      <c r="C5972" s="236" t="s">
        <v>119</v>
      </c>
      <c r="D5972" s="236">
        <v>156.69</v>
      </c>
    </row>
    <row r="5973" spans="1:4" ht="30" x14ac:dyDescent="0.25">
      <c r="A5973" s="236">
        <v>89793</v>
      </c>
      <c r="B5973" s="236" t="s">
        <v>5688</v>
      </c>
      <c r="C5973" s="236" t="s">
        <v>119</v>
      </c>
      <c r="D5973" s="236">
        <v>225.09</v>
      </c>
    </row>
    <row r="5974" spans="1:4" ht="30" x14ac:dyDescent="0.25">
      <c r="A5974" s="236">
        <v>89637</v>
      </c>
      <c r="B5974" s="236" t="s">
        <v>5689</v>
      </c>
      <c r="C5974" s="236" t="s">
        <v>119</v>
      </c>
      <c r="D5974" s="236">
        <v>13.35</v>
      </c>
    </row>
    <row r="5975" spans="1:4" ht="30" x14ac:dyDescent="0.25">
      <c r="A5975" s="236">
        <v>89719</v>
      </c>
      <c r="B5975" s="236" t="s">
        <v>5690</v>
      </c>
      <c r="C5975" s="236" t="s">
        <v>119</v>
      </c>
      <c r="D5975" s="236">
        <v>16.05</v>
      </c>
    </row>
    <row r="5976" spans="1:4" ht="30" x14ac:dyDescent="0.25">
      <c r="A5976" s="236">
        <v>89641</v>
      </c>
      <c r="B5976" s="236" t="s">
        <v>5691</v>
      </c>
      <c r="C5976" s="236" t="s">
        <v>119</v>
      </c>
      <c r="D5976" s="236">
        <v>17.14</v>
      </c>
    </row>
    <row r="5977" spans="1:4" ht="30" x14ac:dyDescent="0.25">
      <c r="A5977" s="236">
        <v>89723</v>
      </c>
      <c r="B5977" s="236" t="s">
        <v>5692</v>
      </c>
      <c r="C5977" s="236" t="s">
        <v>119</v>
      </c>
      <c r="D5977" s="236">
        <v>23.42</v>
      </c>
    </row>
    <row r="5978" spans="1:4" ht="30" x14ac:dyDescent="0.25">
      <c r="A5978" s="236">
        <v>89646</v>
      </c>
      <c r="B5978" s="236" t="s">
        <v>5693</v>
      </c>
      <c r="C5978" s="236" t="s">
        <v>119</v>
      </c>
      <c r="D5978" s="236">
        <v>24.72</v>
      </c>
    </row>
    <row r="5979" spans="1:4" ht="30" x14ac:dyDescent="0.25">
      <c r="A5979" s="236">
        <v>89777</v>
      </c>
      <c r="B5979" s="236" t="s">
        <v>5694</v>
      </c>
      <c r="C5979" s="236" t="s">
        <v>119</v>
      </c>
      <c r="D5979" s="236">
        <v>27.72</v>
      </c>
    </row>
    <row r="5980" spans="1:4" ht="30" x14ac:dyDescent="0.25">
      <c r="A5980" s="236">
        <v>89729</v>
      </c>
      <c r="B5980" s="236" t="s">
        <v>5695</v>
      </c>
      <c r="C5980" s="236" t="s">
        <v>119</v>
      </c>
      <c r="D5980" s="236">
        <v>33.67</v>
      </c>
    </row>
    <row r="5981" spans="1:4" ht="30" x14ac:dyDescent="0.25">
      <c r="A5981" s="236">
        <v>89649</v>
      </c>
      <c r="B5981" s="236" t="s">
        <v>5696</v>
      </c>
      <c r="C5981" s="236" t="s">
        <v>119</v>
      </c>
      <c r="D5981" s="236">
        <v>35.18</v>
      </c>
    </row>
    <row r="5982" spans="1:4" ht="30" x14ac:dyDescent="0.25">
      <c r="A5982" s="236">
        <v>89781</v>
      </c>
      <c r="B5982" s="236" t="s">
        <v>5697</v>
      </c>
      <c r="C5982" s="236" t="s">
        <v>119</v>
      </c>
      <c r="D5982" s="236">
        <v>38.79</v>
      </c>
    </row>
    <row r="5983" spans="1:4" ht="30" x14ac:dyDescent="0.25">
      <c r="A5983" s="236">
        <v>104023</v>
      </c>
      <c r="B5983" s="236" t="s">
        <v>5698</v>
      </c>
      <c r="C5983" s="236" t="s">
        <v>119</v>
      </c>
      <c r="D5983" s="236">
        <v>45.46</v>
      </c>
    </row>
    <row r="5984" spans="1:4" ht="30" x14ac:dyDescent="0.25">
      <c r="A5984" s="236">
        <v>89788</v>
      </c>
      <c r="B5984" s="236" t="s">
        <v>5699</v>
      </c>
      <c r="C5984" s="236" t="s">
        <v>119</v>
      </c>
      <c r="D5984" s="236">
        <v>82.07</v>
      </c>
    </row>
    <row r="5985" spans="1:4" ht="30" x14ac:dyDescent="0.25">
      <c r="A5985" s="236">
        <v>89790</v>
      </c>
      <c r="B5985" s="236" t="s">
        <v>5700</v>
      </c>
      <c r="C5985" s="236" t="s">
        <v>119</v>
      </c>
      <c r="D5985" s="236">
        <v>162.11000000000001</v>
      </c>
    </row>
    <row r="5986" spans="1:4" ht="30" x14ac:dyDescent="0.25">
      <c r="A5986" s="236">
        <v>89792</v>
      </c>
      <c r="B5986" s="236" t="s">
        <v>5701</v>
      </c>
      <c r="C5986" s="236" t="s">
        <v>119</v>
      </c>
      <c r="D5986" s="236">
        <v>191.38</v>
      </c>
    </row>
    <row r="5987" spans="1:4" ht="30" x14ac:dyDescent="0.25">
      <c r="A5987" s="236">
        <v>89640</v>
      </c>
      <c r="B5987" s="236" t="s">
        <v>5702</v>
      </c>
      <c r="C5987" s="236" t="s">
        <v>119</v>
      </c>
      <c r="D5987" s="236">
        <v>21.85</v>
      </c>
    </row>
    <row r="5988" spans="1:4" ht="30" x14ac:dyDescent="0.25">
      <c r="A5988" s="236">
        <v>89644</v>
      </c>
      <c r="B5988" s="236" t="s">
        <v>5703</v>
      </c>
      <c r="C5988" s="236" t="s">
        <v>119</v>
      </c>
      <c r="D5988" s="236">
        <v>26.4</v>
      </c>
    </row>
    <row r="5989" spans="1:4" ht="30" x14ac:dyDescent="0.25">
      <c r="A5989" s="236">
        <v>89645</v>
      </c>
      <c r="B5989" s="236" t="s">
        <v>5704</v>
      </c>
      <c r="C5989" s="236" t="s">
        <v>119</v>
      </c>
      <c r="D5989" s="236">
        <v>35.89</v>
      </c>
    </row>
    <row r="5990" spans="1:4" ht="30" x14ac:dyDescent="0.25">
      <c r="A5990" s="236">
        <v>89652</v>
      </c>
      <c r="B5990" s="236" t="s">
        <v>5705</v>
      </c>
      <c r="C5990" s="236" t="s">
        <v>119</v>
      </c>
      <c r="D5990" s="236">
        <v>14.04</v>
      </c>
    </row>
    <row r="5991" spans="1:4" ht="30" x14ac:dyDescent="0.25">
      <c r="A5991" s="236">
        <v>89738</v>
      </c>
      <c r="B5991" s="236" t="s">
        <v>5706</v>
      </c>
      <c r="C5991" s="236" t="s">
        <v>119</v>
      </c>
      <c r="D5991" s="236">
        <v>18.739999999999998</v>
      </c>
    </row>
    <row r="5992" spans="1:4" ht="30" x14ac:dyDescent="0.25">
      <c r="A5992" s="236">
        <v>89659</v>
      </c>
      <c r="B5992" s="236" t="s">
        <v>5707</v>
      </c>
      <c r="C5992" s="236" t="s">
        <v>119</v>
      </c>
      <c r="D5992" s="236">
        <v>19.46</v>
      </c>
    </row>
    <row r="5993" spans="1:4" ht="30" x14ac:dyDescent="0.25">
      <c r="A5993" s="236">
        <v>89756</v>
      </c>
      <c r="B5993" s="236" t="s">
        <v>5708</v>
      </c>
      <c r="C5993" s="236" t="s">
        <v>119</v>
      </c>
      <c r="D5993" s="236">
        <v>25.49</v>
      </c>
    </row>
    <row r="5994" spans="1:4" ht="30" x14ac:dyDescent="0.25">
      <c r="A5994" s="236">
        <v>89672</v>
      </c>
      <c r="B5994" s="236" t="s">
        <v>5709</v>
      </c>
      <c r="C5994" s="236" t="s">
        <v>119</v>
      </c>
      <c r="D5994" s="236">
        <v>26.35</v>
      </c>
    </row>
    <row r="5995" spans="1:4" ht="30" x14ac:dyDescent="0.25">
      <c r="A5995" s="236">
        <v>89815</v>
      </c>
      <c r="B5995" s="236" t="s">
        <v>5710</v>
      </c>
      <c r="C5995" s="236" t="s">
        <v>119</v>
      </c>
      <c r="D5995" s="236">
        <v>29.73</v>
      </c>
    </row>
    <row r="5996" spans="1:4" ht="30" x14ac:dyDescent="0.25">
      <c r="A5996" s="236">
        <v>89761</v>
      </c>
      <c r="B5996" s="236" t="s">
        <v>5711</v>
      </c>
      <c r="C5996" s="236" t="s">
        <v>119</v>
      </c>
      <c r="D5996" s="236">
        <v>33.659999999999997</v>
      </c>
    </row>
    <row r="5997" spans="1:4" ht="30" x14ac:dyDescent="0.25">
      <c r="A5997" s="236">
        <v>89682</v>
      </c>
      <c r="B5997" s="236" t="s">
        <v>5712</v>
      </c>
      <c r="C5997" s="236" t="s">
        <v>119</v>
      </c>
      <c r="D5997" s="236">
        <v>34.67</v>
      </c>
    </row>
    <row r="5998" spans="1:4" ht="30" x14ac:dyDescent="0.25">
      <c r="A5998" s="236">
        <v>89824</v>
      </c>
      <c r="B5998" s="236" t="s">
        <v>5713</v>
      </c>
      <c r="C5998" s="236" t="s">
        <v>119</v>
      </c>
      <c r="D5998" s="236">
        <v>40.17</v>
      </c>
    </row>
    <row r="5999" spans="1:4" ht="30" x14ac:dyDescent="0.25">
      <c r="A5999" s="236">
        <v>104026</v>
      </c>
      <c r="B5999" s="236" t="s">
        <v>5714</v>
      </c>
      <c r="C5999" s="236" t="s">
        <v>119</v>
      </c>
      <c r="D5999" s="236">
        <v>44.62</v>
      </c>
    </row>
    <row r="6000" spans="1:4" ht="30" x14ac:dyDescent="0.25">
      <c r="A6000" s="236">
        <v>89740</v>
      </c>
      <c r="B6000" s="236" t="s">
        <v>5715</v>
      </c>
      <c r="C6000" s="236" t="s">
        <v>119</v>
      </c>
      <c r="D6000" s="236">
        <v>11.28</v>
      </c>
    </row>
    <row r="6001" spans="1:4" ht="30" x14ac:dyDescent="0.25">
      <c r="A6001" s="236">
        <v>89836</v>
      </c>
      <c r="B6001" s="236" t="s">
        <v>5716</v>
      </c>
      <c r="C6001" s="236" t="s">
        <v>119</v>
      </c>
      <c r="D6001" s="236">
        <v>201.15</v>
      </c>
    </row>
    <row r="6002" spans="1:4" ht="30" x14ac:dyDescent="0.25">
      <c r="A6002" s="236">
        <v>89653</v>
      </c>
      <c r="B6002" s="236" t="s">
        <v>5717</v>
      </c>
      <c r="C6002" s="236" t="s">
        <v>119</v>
      </c>
      <c r="D6002" s="236">
        <v>19.21</v>
      </c>
    </row>
    <row r="6003" spans="1:4" ht="30" x14ac:dyDescent="0.25">
      <c r="A6003" s="236">
        <v>89660</v>
      </c>
      <c r="B6003" s="236" t="s">
        <v>5718</v>
      </c>
      <c r="C6003" s="236" t="s">
        <v>119</v>
      </c>
      <c r="D6003" s="236">
        <v>12.04</v>
      </c>
    </row>
    <row r="6004" spans="1:4" ht="30" x14ac:dyDescent="0.25">
      <c r="A6004" s="236">
        <v>104028</v>
      </c>
      <c r="B6004" s="236" t="s">
        <v>5719</v>
      </c>
      <c r="C6004" s="236" t="s">
        <v>119</v>
      </c>
      <c r="D6004" s="236">
        <v>132.34</v>
      </c>
    </row>
    <row r="6005" spans="1:4" ht="30" x14ac:dyDescent="0.25">
      <c r="A6005" s="236">
        <v>89826</v>
      </c>
      <c r="B6005" s="236" t="s">
        <v>5720</v>
      </c>
      <c r="C6005" s="236" t="s">
        <v>119</v>
      </c>
      <c r="D6005" s="236">
        <v>128.16</v>
      </c>
    </row>
    <row r="6006" spans="1:4" ht="30" x14ac:dyDescent="0.25">
      <c r="A6006" s="236">
        <v>89651</v>
      </c>
      <c r="B6006" s="236" t="s">
        <v>5721</v>
      </c>
      <c r="C6006" s="236" t="s">
        <v>119</v>
      </c>
      <c r="D6006" s="236">
        <v>8.9499999999999993</v>
      </c>
    </row>
    <row r="6007" spans="1:4" ht="30" x14ac:dyDescent="0.25">
      <c r="A6007" s="236">
        <v>89736</v>
      </c>
      <c r="B6007" s="236" t="s">
        <v>5722</v>
      </c>
      <c r="C6007" s="236" t="s">
        <v>119</v>
      </c>
      <c r="D6007" s="236">
        <v>11.04</v>
      </c>
    </row>
    <row r="6008" spans="1:4" ht="30" x14ac:dyDescent="0.25">
      <c r="A6008" s="236">
        <v>89658</v>
      </c>
      <c r="B6008" s="236" t="s">
        <v>5723</v>
      </c>
      <c r="C6008" s="236" t="s">
        <v>119</v>
      </c>
      <c r="D6008" s="236">
        <v>11.76</v>
      </c>
    </row>
    <row r="6009" spans="1:4" ht="30" x14ac:dyDescent="0.25">
      <c r="A6009" s="236">
        <v>89755</v>
      </c>
      <c r="B6009" s="236" t="s">
        <v>5724</v>
      </c>
      <c r="C6009" s="236" t="s">
        <v>119</v>
      </c>
      <c r="D6009" s="236">
        <v>15.92</v>
      </c>
    </row>
    <row r="6010" spans="1:4" ht="30" x14ac:dyDescent="0.25">
      <c r="A6010" s="236">
        <v>89670</v>
      </c>
      <c r="B6010" s="236" t="s">
        <v>5725</v>
      </c>
      <c r="C6010" s="236" t="s">
        <v>119</v>
      </c>
      <c r="D6010" s="236">
        <v>16.78</v>
      </c>
    </row>
    <row r="6011" spans="1:4" ht="30" x14ac:dyDescent="0.25">
      <c r="A6011" s="236">
        <v>89794</v>
      </c>
      <c r="B6011" s="236" t="s">
        <v>5726</v>
      </c>
      <c r="C6011" s="236" t="s">
        <v>119</v>
      </c>
      <c r="D6011" s="236">
        <v>20.69</v>
      </c>
    </row>
    <row r="6012" spans="1:4" ht="30" x14ac:dyDescent="0.25">
      <c r="A6012" s="236">
        <v>89760</v>
      </c>
      <c r="B6012" s="236" t="s">
        <v>5727</v>
      </c>
      <c r="C6012" s="236" t="s">
        <v>119</v>
      </c>
      <c r="D6012" s="236">
        <v>24.62</v>
      </c>
    </row>
    <row r="6013" spans="1:4" ht="30" x14ac:dyDescent="0.25">
      <c r="A6013" s="236">
        <v>89680</v>
      </c>
      <c r="B6013" s="236" t="s">
        <v>5728</v>
      </c>
      <c r="C6013" s="236" t="s">
        <v>119</v>
      </c>
      <c r="D6013" s="236">
        <v>25.63</v>
      </c>
    </row>
    <row r="6014" spans="1:4" ht="30" x14ac:dyDescent="0.25">
      <c r="A6014" s="236">
        <v>89822</v>
      </c>
      <c r="B6014" s="236" t="s">
        <v>5729</v>
      </c>
      <c r="C6014" s="236" t="s">
        <v>119</v>
      </c>
      <c r="D6014" s="236">
        <v>26.89</v>
      </c>
    </row>
    <row r="6015" spans="1:4" ht="30" x14ac:dyDescent="0.25">
      <c r="A6015" s="236">
        <v>104025</v>
      </c>
      <c r="B6015" s="236" t="s">
        <v>5730</v>
      </c>
      <c r="C6015" s="236" t="s">
        <v>119</v>
      </c>
      <c r="D6015" s="236">
        <v>31.34</v>
      </c>
    </row>
    <row r="6016" spans="1:4" ht="30" x14ac:dyDescent="0.25">
      <c r="A6016" s="236">
        <v>89835</v>
      </c>
      <c r="B6016" s="236" t="s">
        <v>5731</v>
      </c>
      <c r="C6016" s="236" t="s">
        <v>119</v>
      </c>
      <c r="D6016" s="236">
        <v>45.69</v>
      </c>
    </row>
    <row r="6017" spans="1:4" ht="30" x14ac:dyDescent="0.25">
      <c r="A6017" s="236">
        <v>89838</v>
      </c>
      <c r="B6017" s="236" t="s">
        <v>5732</v>
      </c>
      <c r="C6017" s="236" t="s">
        <v>119</v>
      </c>
      <c r="D6017" s="236">
        <v>155.51</v>
      </c>
    </row>
    <row r="6018" spans="1:4" ht="30" x14ac:dyDescent="0.25">
      <c r="A6018" s="236">
        <v>89840</v>
      </c>
      <c r="B6018" s="236" t="s">
        <v>5733</v>
      </c>
      <c r="C6018" s="236" t="s">
        <v>119</v>
      </c>
      <c r="D6018" s="236">
        <v>182.99</v>
      </c>
    </row>
    <row r="6019" spans="1:4" ht="30" x14ac:dyDescent="0.25">
      <c r="A6019" s="236">
        <v>104015</v>
      </c>
      <c r="B6019" s="236" t="s">
        <v>5734</v>
      </c>
      <c r="C6019" s="236" t="s">
        <v>119</v>
      </c>
      <c r="D6019" s="236">
        <v>20.55</v>
      </c>
    </row>
    <row r="6020" spans="1:4" ht="30" x14ac:dyDescent="0.25">
      <c r="A6020" s="236">
        <v>104018</v>
      </c>
      <c r="B6020" s="236" t="s">
        <v>5735</v>
      </c>
      <c r="C6020" s="236" t="s">
        <v>119</v>
      </c>
      <c r="D6020" s="236">
        <v>25.46</v>
      </c>
    </row>
    <row r="6021" spans="1:4" ht="30" x14ac:dyDescent="0.25">
      <c r="A6021" s="236">
        <v>104016</v>
      </c>
      <c r="B6021" s="236" t="s">
        <v>5736</v>
      </c>
      <c r="C6021" s="236" t="s">
        <v>119</v>
      </c>
      <c r="D6021" s="236">
        <v>27.05</v>
      </c>
    </row>
    <row r="6022" spans="1:4" ht="30" x14ac:dyDescent="0.25">
      <c r="A6022" s="236">
        <v>104019</v>
      </c>
      <c r="B6022" s="236" t="s">
        <v>5737</v>
      </c>
      <c r="C6022" s="236" t="s">
        <v>119</v>
      </c>
      <c r="D6022" s="236">
        <v>49.11</v>
      </c>
    </row>
    <row r="6023" spans="1:4" ht="30" x14ac:dyDescent="0.25">
      <c r="A6023" s="236">
        <v>104017</v>
      </c>
      <c r="B6023" s="236" t="s">
        <v>5738</v>
      </c>
      <c r="C6023" s="236" t="s">
        <v>119</v>
      </c>
      <c r="D6023" s="236">
        <v>50.97</v>
      </c>
    </row>
    <row r="6024" spans="1:4" ht="30" x14ac:dyDescent="0.25">
      <c r="A6024" s="236">
        <v>104020</v>
      </c>
      <c r="B6024" s="236" t="s">
        <v>5739</v>
      </c>
      <c r="C6024" s="236" t="s">
        <v>119</v>
      </c>
      <c r="D6024" s="236">
        <v>58.65</v>
      </c>
    </row>
    <row r="6025" spans="1:4" ht="30" x14ac:dyDescent="0.25">
      <c r="A6025" s="236">
        <v>104030</v>
      </c>
      <c r="B6025" s="236" t="s">
        <v>5740</v>
      </c>
      <c r="C6025" s="236" t="s">
        <v>119</v>
      </c>
      <c r="D6025" s="236">
        <v>67.040000000000006</v>
      </c>
    </row>
    <row r="6026" spans="1:4" ht="30" x14ac:dyDescent="0.25">
      <c r="A6026" s="236">
        <v>89694</v>
      </c>
      <c r="B6026" s="236" t="s">
        <v>5741</v>
      </c>
      <c r="C6026" s="236" t="s">
        <v>119</v>
      </c>
      <c r="D6026" s="236">
        <v>23.83</v>
      </c>
    </row>
    <row r="6027" spans="1:4" ht="30" x14ac:dyDescent="0.25">
      <c r="A6027" s="236">
        <v>89700</v>
      </c>
      <c r="B6027" s="236" t="s">
        <v>5742</v>
      </c>
      <c r="C6027" s="236" t="s">
        <v>119</v>
      </c>
      <c r="D6027" s="236">
        <v>27.2</v>
      </c>
    </row>
    <row r="6028" spans="1:4" ht="30" x14ac:dyDescent="0.25">
      <c r="A6028" s="236">
        <v>89703</v>
      </c>
      <c r="B6028" s="236" t="s">
        <v>5743</v>
      </c>
      <c r="C6028" s="236" t="s">
        <v>119</v>
      </c>
      <c r="D6028" s="236">
        <v>52.34</v>
      </c>
    </row>
    <row r="6029" spans="1:4" ht="30" x14ac:dyDescent="0.25">
      <c r="A6029" s="236">
        <v>89691</v>
      </c>
      <c r="B6029" s="236" t="s">
        <v>5744</v>
      </c>
      <c r="C6029" s="236" t="s">
        <v>119</v>
      </c>
      <c r="D6029" s="236">
        <v>17.29</v>
      </c>
    </row>
    <row r="6030" spans="1:4" ht="30" x14ac:dyDescent="0.25">
      <c r="A6030" s="236">
        <v>89765</v>
      </c>
      <c r="B6030" s="236" t="s">
        <v>5745</v>
      </c>
      <c r="C6030" s="236" t="s">
        <v>119</v>
      </c>
      <c r="D6030" s="236">
        <v>20.92</v>
      </c>
    </row>
    <row r="6031" spans="1:4" ht="30" x14ac:dyDescent="0.25">
      <c r="A6031" s="236">
        <v>89697</v>
      </c>
      <c r="B6031" s="236" t="s">
        <v>5746</v>
      </c>
      <c r="C6031" s="236" t="s">
        <v>119</v>
      </c>
      <c r="D6031" s="236">
        <v>22.38</v>
      </c>
    </row>
    <row r="6032" spans="1:4" ht="30" x14ac:dyDescent="0.25">
      <c r="A6032" s="236">
        <v>89844</v>
      </c>
      <c r="B6032" s="236" t="s">
        <v>5747</v>
      </c>
      <c r="C6032" s="236" t="s">
        <v>119</v>
      </c>
      <c r="D6032" s="236">
        <v>66.39</v>
      </c>
    </row>
    <row r="6033" spans="1:4" ht="30" x14ac:dyDescent="0.25">
      <c r="A6033" s="236">
        <v>104022</v>
      </c>
      <c r="B6033" s="236" t="s">
        <v>5748</v>
      </c>
      <c r="C6033" s="236" t="s">
        <v>119</v>
      </c>
      <c r="D6033" s="236">
        <v>75.28</v>
      </c>
    </row>
    <row r="6034" spans="1:4" ht="30" x14ac:dyDescent="0.25">
      <c r="A6034" s="236">
        <v>89633</v>
      </c>
      <c r="B6034" s="236" t="s">
        <v>5749</v>
      </c>
      <c r="C6034" s="236" t="s">
        <v>33</v>
      </c>
      <c r="D6034" s="236">
        <v>32.869999999999997</v>
      </c>
    </row>
    <row r="6035" spans="1:4" ht="30" x14ac:dyDescent="0.25">
      <c r="A6035" s="236">
        <v>89716</v>
      </c>
      <c r="B6035" s="236" t="s">
        <v>5750</v>
      </c>
      <c r="C6035" s="236" t="s">
        <v>33</v>
      </c>
      <c r="D6035" s="236">
        <v>30.68</v>
      </c>
    </row>
    <row r="6036" spans="1:4" ht="30" x14ac:dyDescent="0.25">
      <c r="A6036" s="236">
        <v>89634</v>
      </c>
      <c r="B6036" s="236" t="s">
        <v>5751</v>
      </c>
      <c r="C6036" s="236" t="s">
        <v>33</v>
      </c>
      <c r="D6036" s="236">
        <v>45.72</v>
      </c>
    </row>
    <row r="6037" spans="1:4" ht="30" x14ac:dyDescent="0.25">
      <c r="A6037" s="236">
        <v>89717</v>
      </c>
      <c r="B6037" s="236" t="s">
        <v>5752</v>
      </c>
      <c r="C6037" s="236" t="s">
        <v>33</v>
      </c>
      <c r="D6037" s="236">
        <v>47.01</v>
      </c>
    </row>
    <row r="6038" spans="1:4" ht="30" x14ac:dyDescent="0.25">
      <c r="A6038" s="236">
        <v>89635</v>
      </c>
      <c r="B6038" s="236" t="s">
        <v>5753</v>
      </c>
      <c r="C6038" s="236" t="s">
        <v>33</v>
      </c>
      <c r="D6038" s="236">
        <v>64.760000000000005</v>
      </c>
    </row>
    <row r="6039" spans="1:4" ht="30" x14ac:dyDescent="0.25">
      <c r="A6039" s="236">
        <v>89770</v>
      </c>
      <c r="B6039" s="236" t="s">
        <v>5754</v>
      </c>
      <c r="C6039" s="236" t="s">
        <v>33</v>
      </c>
      <c r="D6039" s="236">
        <v>46.64</v>
      </c>
    </row>
    <row r="6040" spans="1:4" ht="30" x14ac:dyDescent="0.25">
      <c r="A6040" s="236">
        <v>89718</v>
      </c>
      <c r="B6040" s="236" t="s">
        <v>5755</v>
      </c>
      <c r="C6040" s="236" t="s">
        <v>33</v>
      </c>
      <c r="D6040" s="236">
        <v>59.78</v>
      </c>
    </row>
    <row r="6041" spans="1:4" ht="30" x14ac:dyDescent="0.25">
      <c r="A6041" s="236">
        <v>89636</v>
      </c>
      <c r="B6041" s="236" t="s">
        <v>5756</v>
      </c>
      <c r="C6041" s="236" t="s">
        <v>33</v>
      </c>
      <c r="D6041" s="236">
        <v>80.66</v>
      </c>
    </row>
    <row r="6042" spans="1:4" ht="30" x14ac:dyDescent="0.25">
      <c r="A6042" s="236">
        <v>89771</v>
      </c>
      <c r="B6042" s="236" t="s">
        <v>5757</v>
      </c>
      <c r="C6042" s="236" t="s">
        <v>33</v>
      </c>
      <c r="D6042" s="236">
        <v>62.18</v>
      </c>
    </row>
    <row r="6043" spans="1:4" ht="30" x14ac:dyDescent="0.25">
      <c r="A6043" s="236">
        <v>104021</v>
      </c>
      <c r="B6043" s="236" t="s">
        <v>5758</v>
      </c>
      <c r="C6043" s="236" t="s">
        <v>33</v>
      </c>
      <c r="D6043" s="236">
        <v>77.23</v>
      </c>
    </row>
    <row r="6044" spans="1:4" ht="30" x14ac:dyDescent="0.25">
      <c r="A6044" s="236">
        <v>89772</v>
      </c>
      <c r="B6044" s="236" t="s">
        <v>5759</v>
      </c>
      <c r="C6044" s="236" t="s">
        <v>33</v>
      </c>
      <c r="D6044" s="236">
        <v>90.53</v>
      </c>
    </row>
    <row r="6045" spans="1:4" ht="30" x14ac:dyDescent="0.25">
      <c r="A6045" s="236">
        <v>89773</v>
      </c>
      <c r="B6045" s="236" t="s">
        <v>5760</v>
      </c>
      <c r="C6045" s="236" t="s">
        <v>33</v>
      </c>
      <c r="D6045" s="236">
        <v>145.6</v>
      </c>
    </row>
    <row r="6046" spans="1:4" ht="30" x14ac:dyDescent="0.25">
      <c r="A6046" s="236">
        <v>89775</v>
      </c>
      <c r="B6046" s="236" t="s">
        <v>5761</v>
      </c>
      <c r="C6046" s="236" t="s">
        <v>33</v>
      </c>
      <c r="D6046" s="236">
        <v>227.21</v>
      </c>
    </row>
    <row r="6047" spans="1:4" ht="30" x14ac:dyDescent="0.25">
      <c r="A6047" s="236">
        <v>89767</v>
      </c>
      <c r="B6047" s="236" t="s">
        <v>5762</v>
      </c>
      <c r="C6047" s="236" t="s">
        <v>119</v>
      </c>
      <c r="D6047" s="236">
        <v>25.21</v>
      </c>
    </row>
    <row r="6048" spans="1:4" ht="30" x14ac:dyDescent="0.25">
      <c r="A6048" s="236">
        <v>89695</v>
      </c>
      <c r="B6048" s="236" t="s">
        <v>5763</v>
      </c>
      <c r="C6048" s="236" t="s">
        <v>119</v>
      </c>
      <c r="D6048" s="236">
        <v>20.81</v>
      </c>
    </row>
    <row r="6049" spans="1:4" ht="30" x14ac:dyDescent="0.25">
      <c r="A6049" s="236">
        <v>89702</v>
      </c>
      <c r="B6049" s="236" t="s">
        <v>5764</v>
      </c>
      <c r="C6049" s="236" t="s">
        <v>119</v>
      </c>
      <c r="D6049" s="236">
        <v>26.67</v>
      </c>
    </row>
    <row r="6050" spans="1:4" ht="30" x14ac:dyDescent="0.25">
      <c r="A6050" s="236">
        <v>89768</v>
      </c>
      <c r="B6050" s="236" t="s">
        <v>5765</v>
      </c>
      <c r="C6050" s="236" t="s">
        <v>119</v>
      </c>
      <c r="D6050" s="236">
        <v>29.3</v>
      </c>
    </row>
    <row r="6051" spans="1:4" ht="30" x14ac:dyDescent="0.25">
      <c r="A6051" s="236">
        <v>89842</v>
      </c>
      <c r="B6051" s="236" t="s">
        <v>5766</v>
      </c>
      <c r="C6051" s="236" t="s">
        <v>119</v>
      </c>
      <c r="D6051" s="236">
        <v>52.91</v>
      </c>
    </row>
    <row r="6052" spans="1:4" ht="30" x14ac:dyDescent="0.25">
      <c r="A6052" s="236">
        <v>89845</v>
      </c>
      <c r="B6052" s="236" t="s">
        <v>5767</v>
      </c>
      <c r="C6052" s="236" t="s">
        <v>119</v>
      </c>
      <c r="D6052" s="236">
        <v>103.22</v>
      </c>
    </row>
    <row r="6053" spans="1:4" ht="30" x14ac:dyDescent="0.25">
      <c r="A6053" s="236">
        <v>89846</v>
      </c>
      <c r="B6053" s="236" t="s">
        <v>5768</v>
      </c>
      <c r="C6053" s="236" t="s">
        <v>119</v>
      </c>
      <c r="D6053" s="236">
        <v>218.01</v>
      </c>
    </row>
    <row r="6054" spans="1:4" ht="30" x14ac:dyDescent="0.25">
      <c r="A6054" s="236">
        <v>89847</v>
      </c>
      <c r="B6054" s="236" t="s">
        <v>5769</v>
      </c>
      <c r="C6054" s="236" t="s">
        <v>119</v>
      </c>
      <c r="D6054" s="236">
        <v>259.82</v>
      </c>
    </row>
    <row r="6055" spans="1:4" ht="30" x14ac:dyDescent="0.25">
      <c r="A6055" s="236">
        <v>89705</v>
      </c>
      <c r="B6055" s="236" t="s">
        <v>5770</v>
      </c>
      <c r="C6055" s="236" t="s">
        <v>119</v>
      </c>
      <c r="D6055" s="236">
        <v>31.01</v>
      </c>
    </row>
    <row r="6056" spans="1:4" ht="30" x14ac:dyDescent="0.25">
      <c r="A6056" s="236">
        <v>89769</v>
      </c>
      <c r="B6056" s="236" t="s">
        <v>5771</v>
      </c>
      <c r="C6056" s="236" t="s">
        <v>119</v>
      </c>
      <c r="D6056" s="236">
        <v>60.78</v>
      </c>
    </row>
    <row r="6057" spans="1:4" ht="30" x14ac:dyDescent="0.25">
      <c r="A6057" s="236">
        <v>89706</v>
      </c>
      <c r="B6057" s="236" t="s">
        <v>5772</v>
      </c>
      <c r="C6057" s="236" t="s">
        <v>119</v>
      </c>
      <c r="D6057" s="236">
        <v>62.79</v>
      </c>
    </row>
    <row r="6058" spans="1:4" ht="30" x14ac:dyDescent="0.25">
      <c r="A6058" s="236">
        <v>89741</v>
      </c>
      <c r="B6058" s="236" t="s">
        <v>5773</v>
      </c>
      <c r="C6058" s="236" t="s">
        <v>119</v>
      </c>
      <c r="D6058" s="236">
        <v>25.05</v>
      </c>
    </row>
    <row r="6059" spans="1:4" ht="30" x14ac:dyDescent="0.25">
      <c r="A6059" s="236">
        <v>89757</v>
      </c>
      <c r="B6059" s="236" t="s">
        <v>5774</v>
      </c>
      <c r="C6059" s="236" t="s">
        <v>119</v>
      </c>
      <c r="D6059" s="236">
        <v>32.409999999999997</v>
      </c>
    </row>
    <row r="6060" spans="1:4" ht="30" x14ac:dyDescent="0.25">
      <c r="A6060" s="236">
        <v>104027</v>
      </c>
      <c r="B6060" s="236" t="s">
        <v>5775</v>
      </c>
      <c r="C6060" s="236" t="s">
        <v>119</v>
      </c>
      <c r="D6060" s="236">
        <v>66.27</v>
      </c>
    </row>
    <row r="6061" spans="1:4" ht="30" x14ac:dyDescent="0.25">
      <c r="A6061" s="236">
        <v>89837</v>
      </c>
      <c r="B6061" s="236" t="s">
        <v>5776</v>
      </c>
      <c r="C6061" s="236" t="s">
        <v>119</v>
      </c>
      <c r="D6061" s="236">
        <v>135.44</v>
      </c>
    </row>
    <row r="6062" spans="1:4" ht="30" x14ac:dyDescent="0.25">
      <c r="A6062" s="236">
        <v>89839</v>
      </c>
      <c r="B6062" s="236" t="s">
        <v>5777</v>
      </c>
      <c r="C6062" s="236" t="s">
        <v>119</v>
      </c>
      <c r="D6062" s="236">
        <v>176.06</v>
      </c>
    </row>
    <row r="6063" spans="1:4" ht="30" x14ac:dyDescent="0.25">
      <c r="A6063" s="236">
        <v>89841</v>
      </c>
      <c r="B6063" s="236" t="s">
        <v>5778</v>
      </c>
      <c r="C6063" s="236" t="s">
        <v>119</v>
      </c>
      <c r="D6063" s="236">
        <v>266.33999999999997</v>
      </c>
    </row>
    <row r="6064" spans="1:4" ht="30" x14ac:dyDescent="0.25">
      <c r="A6064" s="236">
        <v>89654</v>
      </c>
      <c r="B6064" s="236" t="s">
        <v>5779</v>
      </c>
      <c r="C6064" s="236" t="s">
        <v>119</v>
      </c>
      <c r="D6064" s="236">
        <v>21.97</v>
      </c>
    </row>
    <row r="6065" spans="1:4" ht="30" x14ac:dyDescent="0.25">
      <c r="A6065" s="236">
        <v>89661</v>
      </c>
      <c r="B6065" s="236" t="s">
        <v>5780</v>
      </c>
      <c r="C6065" s="236" t="s">
        <v>119</v>
      </c>
      <c r="D6065" s="236">
        <v>25.77</v>
      </c>
    </row>
    <row r="6066" spans="1:4" ht="30" x14ac:dyDescent="0.25">
      <c r="A6066" s="236">
        <v>89674</v>
      </c>
      <c r="B6066" s="236" t="s">
        <v>5781</v>
      </c>
      <c r="C6066" s="236" t="s">
        <v>119</v>
      </c>
      <c r="D6066" s="236">
        <v>33.270000000000003</v>
      </c>
    </row>
    <row r="6067" spans="1:4" ht="30" x14ac:dyDescent="0.25">
      <c r="A6067" s="236">
        <v>89816</v>
      </c>
      <c r="B6067" s="236" t="s">
        <v>5782</v>
      </c>
      <c r="C6067" s="236" t="s">
        <v>119</v>
      </c>
      <c r="D6067" s="236">
        <v>42.66</v>
      </c>
    </row>
    <row r="6068" spans="1:4" ht="30" x14ac:dyDescent="0.25">
      <c r="A6068" s="236">
        <v>89762</v>
      </c>
      <c r="B6068" s="236" t="s">
        <v>5783</v>
      </c>
      <c r="C6068" s="236" t="s">
        <v>119</v>
      </c>
      <c r="D6068" s="236">
        <v>46.59</v>
      </c>
    </row>
    <row r="6069" spans="1:4" ht="30" x14ac:dyDescent="0.25">
      <c r="A6069" s="236">
        <v>89684</v>
      </c>
      <c r="B6069" s="236" t="s">
        <v>5784</v>
      </c>
      <c r="C6069" s="236" t="s">
        <v>119</v>
      </c>
      <c r="D6069" s="236">
        <v>47.6</v>
      </c>
    </row>
    <row r="6070" spans="1:4" ht="30" x14ac:dyDescent="0.25">
      <c r="A6070" s="236">
        <v>89828</v>
      </c>
      <c r="B6070" s="236" t="s">
        <v>5785</v>
      </c>
      <c r="C6070" s="236" t="s">
        <v>119</v>
      </c>
      <c r="D6070" s="236">
        <v>61.82</v>
      </c>
    </row>
    <row r="6071" spans="1:4" ht="30" x14ac:dyDescent="0.25">
      <c r="A6071" s="236">
        <v>89546</v>
      </c>
      <c r="B6071" s="236" t="s">
        <v>5786</v>
      </c>
      <c r="C6071" s="236" t="s">
        <v>119</v>
      </c>
      <c r="D6071" s="236">
        <v>12.41</v>
      </c>
    </row>
    <row r="6072" spans="1:4" ht="30" x14ac:dyDescent="0.25">
      <c r="A6072" s="236">
        <v>89482</v>
      </c>
      <c r="B6072" s="236" t="s">
        <v>5787</v>
      </c>
      <c r="C6072" s="236" t="s">
        <v>119</v>
      </c>
      <c r="D6072" s="236">
        <v>46.21</v>
      </c>
    </row>
    <row r="6073" spans="1:4" ht="30" x14ac:dyDescent="0.25">
      <c r="A6073" s="236">
        <v>89491</v>
      </c>
      <c r="B6073" s="236" t="s">
        <v>5788</v>
      </c>
      <c r="C6073" s="236" t="s">
        <v>119</v>
      </c>
      <c r="D6073" s="236">
        <v>111.79</v>
      </c>
    </row>
    <row r="6074" spans="1:4" ht="30" x14ac:dyDescent="0.25">
      <c r="A6074" s="236">
        <v>104178</v>
      </c>
      <c r="B6074" s="236" t="s">
        <v>5789</v>
      </c>
      <c r="C6074" s="236" t="s">
        <v>119</v>
      </c>
      <c r="D6074" s="236">
        <v>24.71</v>
      </c>
    </row>
    <row r="6075" spans="1:4" ht="30" x14ac:dyDescent="0.25">
      <c r="A6075" s="236">
        <v>104179</v>
      </c>
      <c r="B6075" s="236" t="s">
        <v>5790</v>
      </c>
      <c r="C6075" s="236" t="s">
        <v>119</v>
      </c>
      <c r="D6075" s="236">
        <v>94.02</v>
      </c>
    </row>
    <row r="6076" spans="1:4" ht="30" x14ac:dyDescent="0.25">
      <c r="A6076" s="236">
        <v>89587</v>
      </c>
      <c r="B6076" s="236" t="s">
        <v>5791</v>
      </c>
      <c r="C6076" s="236" t="s">
        <v>119</v>
      </c>
      <c r="D6076" s="236">
        <v>58.99</v>
      </c>
    </row>
    <row r="6077" spans="1:4" ht="30" x14ac:dyDescent="0.25">
      <c r="A6077" s="236">
        <v>89535</v>
      </c>
      <c r="B6077" s="236" t="s">
        <v>5792</v>
      </c>
      <c r="C6077" s="236" t="s">
        <v>119</v>
      </c>
      <c r="D6077" s="236">
        <v>48.33</v>
      </c>
    </row>
    <row r="6078" spans="1:4" ht="30" x14ac:dyDescent="0.25">
      <c r="A6078" s="236">
        <v>89592</v>
      </c>
      <c r="B6078" s="236" t="s">
        <v>5793</v>
      </c>
      <c r="C6078" s="236" t="s">
        <v>119</v>
      </c>
      <c r="D6078" s="236">
        <v>182.24</v>
      </c>
    </row>
    <row r="6079" spans="1:4" ht="30" x14ac:dyDescent="0.25">
      <c r="A6079" s="236">
        <v>104169</v>
      </c>
      <c r="B6079" s="236" t="s">
        <v>5794</v>
      </c>
      <c r="C6079" s="236" t="s">
        <v>119</v>
      </c>
      <c r="D6079" s="236">
        <v>166.6</v>
      </c>
    </row>
    <row r="6080" spans="1:4" ht="30" x14ac:dyDescent="0.25">
      <c r="A6080" s="236">
        <v>89583</v>
      </c>
      <c r="B6080" s="236" t="s">
        <v>5795</v>
      </c>
      <c r="C6080" s="236" t="s">
        <v>119</v>
      </c>
      <c r="D6080" s="236">
        <v>50.26</v>
      </c>
    </row>
    <row r="6081" spans="1:4" ht="30" x14ac:dyDescent="0.25">
      <c r="A6081" s="236">
        <v>89526</v>
      </c>
      <c r="B6081" s="236" t="s">
        <v>5796</v>
      </c>
      <c r="C6081" s="236" t="s">
        <v>119</v>
      </c>
      <c r="D6081" s="236">
        <v>44.38</v>
      </c>
    </row>
    <row r="6082" spans="1:4" ht="30" x14ac:dyDescent="0.25">
      <c r="A6082" s="236">
        <v>95695</v>
      </c>
      <c r="B6082" s="236" t="s">
        <v>5797</v>
      </c>
      <c r="C6082" s="236" t="s">
        <v>119</v>
      </c>
      <c r="D6082" s="236">
        <v>71.75</v>
      </c>
    </row>
    <row r="6083" spans="1:4" ht="30" x14ac:dyDescent="0.25">
      <c r="A6083" s="236">
        <v>95694</v>
      </c>
      <c r="B6083" s="236" t="s">
        <v>5798</v>
      </c>
      <c r="C6083" s="236" t="s">
        <v>119</v>
      </c>
      <c r="D6083" s="236">
        <v>61.09</v>
      </c>
    </row>
    <row r="6084" spans="1:4" ht="30" x14ac:dyDescent="0.25">
      <c r="A6084" s="236">
        <v>89585</v>
      </c>
      <c r="B6084" s="236" t="s">
        <v>5799</v>
      </c>
      <c r="C6084" s="236" t="s">
        <v>119</v>
      </c>
      <c r="D6084" s="236">
        <v>53.7</v>
      </c>
    </row>
    <row r="6085" spans="1:4" ht="30" x14ac:dyDescent="0.25">
      <c r="A6085" s="236">
        <v>89531</v>
      </c>
      <c r="B6085" s="236" t="s">
        <v>5800</v>
      </c>
      <c r="C6085" s="236" t="s">
        <v>119</v>
      </c>
      <c r="D6085" s="236">
        <v>43.04</v>
      </c>
    </row>
    <row r="6086" spans="1:4" ht="30" x14ac:dyDescent="0.25">
      <c r="A6086" s="236">
        <v>89591</v>
      </c>
      <c r="B6086" s="236" t="s">
        <v>5801</v>
      </c>
      <c r="C6086" s="236" t="s">
        <v>119</v>
      </c>
      <c r="D6086" s="236">
        <v>149.13999999999999</v>
      </c>
    </row>
    <row r="6087" spans="1:4" ht="30" x14ac:dyDescent="0.25">
      <c r="A6087" s="236">
        <v>104168</v>
      </c>
      <c r="B6087" s="236" t="s">
        <v>5802</v>
      </c>
      <c r="C6087" s="236" t="s">
        <v>119</v>
      </c>
      <c r="D6087" s="236">
        <v>133.5</v>
      </c>
    </row>
    <row r="6088" spans="1:4" ht="30" x14ac:dyDescent="0.25">
      <c r="A6088" s="236">
        <v>89516</v>
      </c>
      <c r="B6088" s="236" t="s">
        <v>5803</v>
      </c>
      <c r="C6088" s="236" t="s">
        <v>119</v>
      </c>
      <c r="D6088" s="236">
        <v>10</v>
      </c>
    </row>
    <row r="6089" spans="1:4" ht="30" x14ac:dyDescent="0.25">
      <c r="A6089" s="236">
        <v>89520</v>
      </c>
      <c r="B6089" s="236" t="s">
        <v>5804</v>
      </c>
      <c r="C6089" s="236" t="s">
        <v>119</v>
      </c>
      <c r="D6089" s="236">
        <v>17.64</v>
      </c>
    </row>
    <row r="6090" spans="1:4" ht="30" x14ac:dyDescent="0.25">
      <c r="A6090" s="236">
        <v>89582</v>
      </c>
      <c r="B6090" s="236" t="s">
        <v>5805</v>
      </c>
      <c r="C6090" s="236" t="s">
        <v>119</v>
      </c>
      <c r="D6090" s="236">
        <v>40.159999999999997</v>
      </c>
    </row>
    <row r="6091" spans="1:4" ht="30" x14ac:dyDescent="0.25">
      <c r="A6091" s="236">
        <v>89524</v>
      </c>
      <c r="B6091" s="236" t="s">
        <v>5806</v>
      </c>
      <c r="C6091" s="236" t="s">
        <v>119</v>
      </c>
      <c r="D6091" s="236">
        <v>34.28</v>
      </c>
    </row>
    <row r="6092" spans="1:4" ht="30" x14ac:dyDescent="0.25">
      <c r="A6092" s="236">
        <v>89584</v>
      </c>
      <c r="B6092" s="236" t="s">
        <v>5807</v>
      </c>
      <c r="C6092" s="236" t="s">
        <v>119</v>
      </c>
      <c r="D6092" s="236">
        <v>52.47</v>
      </c>
    </row>
    <row r="6093" spans="1:4" ht="30" x14ac:dyDescent="0.25">
      <c r="A6093" s="236">
        <v>89529</v>
      </c>
      <c r="B6093" s="236" t="s">
        <v>5808</v>
      </c>
      <c r="C6093" s="236" t="s">
        <v>119</v>
      </c>
      <c r="D6093" s="236">
        <v>41.81</v>
      </c>
    </row>
    <row r="6094" spans="1:4" ht="30" x14ac:dyDescent="0.25">
      <c r="A6094" s="236">
        <v>89590</v>
      </c>
      <c r="B6094" s="236" t="s">
        <v>5809</v>
      </c>
      <c r="C6094" s="236" t="s">
        <v>119</v>
      </c>
      <c r="D6094" s="236">
        <v>152.91</v>
      </c>
    </row>
    <row r="6095" spans="1:4" ht="30" x14ac:dyDescent="0.25">
      <c r="A6095" s="236">
        <v>104167</v>
      </c>
      <c r="B6095" s="236" t="s">
        <v>5810</v>
      </c>
      <c r="C6095" s="236" t="s">
        <v>119</v>
      </c>
      <c r="D6095" s="236">
        <v>137.27000000000001</v>
      </c>
    </row>
    <row r="6096" spans="1:4" ht="30" x14ac:dyDescent="0.25">
      <c r="A6096" s="236">
        <v>89514</v>
      </c>
      <c r="B6096" s="236" t="s">
        <v>5811</v>
      </c>
      <c r="C6096" s="236" t="s">
        <v>119</v>
      </c>
      <c r="D6096" s="236">
        <v>9.9</v>
      </c>
    </row>
    <row r="6097" spans="1:4" ht="30" x14ac:dyDescent="0.25">
      <c r="A6097" s="236">
        <v>89518</v>
      </c>
      <c r="B6097" s="236" t="s">
        <v>5812</v>
      </c>
      <c r="C6097" s="236" t="s">
        <v>119</v>
      </c>
      <c r="D6097" s="236">
        <v>16.77</v>
      </c>
    </row>
    <row r="6098" spans="1:4" ht="30" x14ac:dyDescent="0.25">
      <c r="A6098" s="236">
        <v>89581</v>
      </c>
      <c r="B6098" s="236" t="s">
        <v>5813</v>
      </c>
      <c r="C6098" s="236" t="s">
        <v>119</v>
      </c>
      <c r="D6098" s="236">
        <v>39.61</v>
      </c>
    </row>
    <row r="6099" spans="1:4" ht="30" x14ac:dyDescent="0.25">
      <c r="A6099" s="236">
        <v>89522</v>
      </c>
      <c r="B6099" s="236" t="s">
        <v>5814</v>
      </c>
      <c r="C6099" s="236" t="s">
        <v>119</v>
      </c>
      <c r="D6099" s="236">
        <v>33.729999999999997</v>
      </c>
    </row>
    <row r="6100" spans="1:4" ht="30" x14ac:dyDescent="0.25">
      <c r="A6100" s="236">
        <v>89574</v>
      </c>
      <c r="B6100" s="236" t="s">
        <v>5815</v>
      </c>
      <c r="C6100" s="236" t="s">
        <v>119</v>
      </c>
      <c r="D6100" s="236">
        <v>177.82</v>
      </c>
    </row>
    <row r="6101" spans="1:4" ht="30" x14ac:dyDescent="0.25">
      <c r="A6101" s="236">
        <v>89690</v>
      </c>
      <c r="B6101" s="236" t="s">
        <v>5816</v>
      </c>
      <c r="C6101" s="236" t="s">
        <v>119</v>
      </c>
      <c r="D6101" s="236">
        <v>105.44</v>
      </c>
    </row>
    <row r="6102" spans="1:4" ht="30" x14ac:dyDescent="0.25">
      <c r="A6102" s="236">
        <v>89567</v>
      </c>
      <c r="B6102" s="236" t="s">
        <v>5817</v>
      </c>
      <c r="C6102" s="236" t="s">
        <v>119</v>
      </c>
      <c r="D6102" s="236">
        <v>91.22</v>
      </c>
    </row>
    <row r="6103" spans="1:4" ht="30" x14ac:dyDescent="0.25">
      <c r="A6103" s="236">
        <v>89692</v>
      </c>
      <c r="B6103" s="236" t="s">
        <v>5818</v>
      </c>
      <c r="C6103" s="236" t="s">
        <v>119</v>
      </c>
      <c r="D6103" s="236">
        <v>119.15</v>
      </c>
    </row>
    <row r="6104" spans="1:4" ht="30" x14ac:dyDescent="0.25">
      <c r="A6104" s="236">
        <v>89569</v>
      </c>
      <c r="B6104" s="236" t="s">
        <v>5819</v>
      </c>
      <c r="C6104" s="236" t="s">
        <v>119</v>
      </c>
      <c r="D6104" s="236">
        <v>107.05</v>
      </c>
    </row>
    <row r="6105" spans="1:4" ht="30" x14ac:dyDescent="0.25">
      <c r="A6105" s="236">
        <v>89699</v>
      </c>
      <c r="B6105" s="236" t="s">
        <v>5820</v>
      </c>
      <c r="C6105" s="236" t="s">
        <v>119</v>
      </c>
      <c r="D6105" s="236">
        <v>230.51</v>
      </c>
    </row>
    <row r="6106" spans="1:4" ht="30" x14ac:dyDescent="0.25">
      <c r="A6106" s="236">
        <v>104174</v>
      </c>
      <c r="B6106" s="236" t="s">
        <v>5821</v>
      </c>
      <c r="C6106" s="236" t="s">
        <v>119</v>
      </c>
      <c r="D6106" s="236">
        <v>214.05</v>
      </c>
    </row>
    <row r="6107" spans="1:4" ht="30" x14ac:dyDescent="0.25">
      <c r="A6107" s="236">
        <v>89698</v>
      </c>
      <c r="B6107" s="236" t="s">
        <v>5822</v>
      </c>
      <c r="C6107" s="236" t="s">
        <v>119</v>
      </c>
      <c r="D6107" s="236">
        <v>304.22000000000003</v>
      </c>
    </row>
    <row r="6108" spans="1:4" ht="30" x14ac:dyDescent="0.25">
      <c r="A6108" s="236">
        <v>104176</v>
      </c>
      <c r="B6108" s="236" t="s">
        <v>5823</v>
      </c>
      <c r="C6108" s="236" t="s">
        <v>119</v>
      </c>
      <c r="D6108" s="236">
        <v>283.37</v>
      </c>
    </row>
    <row r="6109" spans="1:4" ht="30" x14ac:dyDescent="0.25">
      <c r="A6109" s="236">
        <v>89561</v>
      </c>
      <c r="B6109" s="236" t="s">
        <v>5824</v>
      </c>
      <c r="C6109" s="236" t="s">
        <v>119</v>
      </c>
      <c r="D6109" s="236">
        <v>17.489999999999998</v>
      </c>
    </row>
    <row r="6110" spans="1:4" ht="30" x14ac:dyDescent="0.25">
      <c r="A6110" s="236">
        <v>89563</v>
      </c>
      <c r="B6110" s="236" t="s">
        <v>5825</v>
      </c>
      <c r="C6110" s="236" t="s">
        <v>119</v>
      </c>
      <c r="D6110" s="236">
        <v>38.86</v>
      </c>
    </row>
    <row r="6111" spans="1:4" ht="30" x14ac:dyDescent="0.25">
      <c r="A6111" s="236">
        <v>89685</v>
      </c>
      <c r="B6111" s="236" t="s">
        <v>5826</v>
      </c>
      <c r="C6111" s="236" t="s">
        <v>119</v>
      </c>
      <c r="D6111" s="236">
        <v>71.319999999999993</v>
      </c>
    </row>
    <row r="6112" spans="1:4" ht="30" x14ac:dyDescent="0.25">
      <c r="A6112" s="236">
        <v>89565</v>
      </c>
      <c r="B6112" s="236" t="s">
        <v>5827</v>
      </c>
      <c r="C6112" s="236" t="s">
        <v>119</v>
      </c>
      <c r="D6112" s="236">
        <v>63.47</v>
      </c>
    </row>
    <row r="6113" spans="1:4" ht="30" x14ac:dyDescent="0.25">
      <c r="A6113" s="236">
        <v>89671</v>
      </c>
      <c r="B6113" s="236" t="s">
        <v>5828</v>
      </c>
      <c r="C6113" s="236" t="s">
        <v>119</v>
      </c>
      <c r="D6113" s="236">
        <v>51.86</v>
      </c>
    </row>
    <row r="6114" spans="1:4" ht="30" x14ac:dyDescent="0.25">
      <c r="A6114" s="236">
        <v>89556</v>
      </c>
      <c r="B6114" s="236" t="s">
        <v>5829</v>
      </c>
      <c r="C6114" s="236" t="s">
        <v>119</v>
      </c>
      <c r="D6114" s="236">
        <v>44.74</v>
      </c>
    </row>
    <row r="6115" spans="1:4" ht="30" x14ac:dyDescent="0.25">
      <c r="A6115" s="236">
        <v>89679</v>
      </c>
      <c r="B6115" s="236" t="s">
        <v>5830</v>
      </c>
      <c r="C6115" s="236" t="s">
        <v>119</v>
      </c>
      <c r="D6115" s="236">
        <v>138.6</v>
      </c>
    </row>
    <row r="6116" spans="1:4" ht="30" x14ac:dyDescent="0.25">
      <c r="A6116" s="236">
        <v>104171</v>
      </c>
      <c r="B6116" s="236" t="s">
        <v>5831</v>
      </c>
      <c r="C6116" s="236" t="s">
        <v>119</v>
      </c>
      <c r="D6116" s="236">
        <v>111.68</v>
      </c>
    </row>
    <row r="6117" spans="1:4" ht="30" x14ac:dyDescent="0.25">
      <c r="A6117" s="236">
        <v>89600</v>
      </c>
      <c r="B6117" s="236" t="s">
        <v>5832</v>
      </c>
      <c r="C6117" s="236" t="s">
        <v>119</v>
      </c>
      <c r="D6117" s="236">
        <v>29.25</v>
      </c>
    </row>
    <row r="6118" spans="1:4" ht="30" x14ac:dyDescent="0.25">
      <c r="A6118" s="236">
        <v>89548</v>
      </c>
      <c r="B6118" s="236" t="s">
        <v>5833</v>
      </c>
      <c r="C6118" s="236" t="s">
        <v>119</v>
      </c>
      <c r="D6118" s="236">
        <v>25.32</v>
      </c>
    </row>
    <row r="6119" spans="1:4" ht="30" x14ac:dyDescent="0.25">
      <c r="A6119" s="236">
        <v>89669</v>
      </c>
      <c r="B6119" s="236" t="s">
        <v>5834</v>
      </c>
      <c r="C6119" s="236" t="s">
        <v>119</v>
      </c>
      <c r="D6119" s="236">
        <v>38.58</v>
      </c>
    </row>
    <row r="6120" spans="1:4" ht="30" x14ac:dyDescent="0.25">
      <c r="A6120" s="236">
        <v>89554</v>
      </c>
      <c r="B6120" s="236" t="s">
        <v>5835</v>
      </c>
      <c r="C6120" s="236" t="s">
        <v>119</v>
      </c>
      <c r="D6120" s="236">
        <v>31.42</v>
      </c>
    </row>
    <row r="6121" spans="1:4" ht="30" x14ac:dyDescent="0.25">
      <c r="A6121" s="236">
        <v>89677</v>
      </c>
      <c r="B6121" s="236" t="s">
        <v>5836</v>
      </c>
      <c r="C6121" s="236" t="s">
        <v>119</v>
      </c>
      <c r="D6121" s="236">
        <v>88.46</v>
      </c>
    </row>
    <row r="6122" spans="1:4" ht="30" x14ac:dyDescent="0.25">
      <c r="A6122" s="236">
        <v>104170</v>
      </c>
      <c r="B6122" s="236" t="s">
        <v>5837</v>
      </c>
      <c r="C6122" s="236" t="s">
        <v>119</v>
      </c>
      <c r="D6122" s="236">
        <v>77.83</v>
      </c>
    </row>
    <row r="6123" spans="1:4" ht="30" x14ac:dyDescent="0.25">
      <c r="A6123" s="236">
        <v>89544</v>
      </c>
      <c r="B6123" s="236" t="s">
        <v>5838</v>
      </c>
      <c r="C6123" s="236" t="s">
        <v>119</v>
      </c>
      <c r="D6123" s="236">
        <v>9.91</v>
      </c>
    </row>
    <row r="6124" spans="1:4" ht="30" x14ac:dyDescent="0.25">
      <c r="A6124" s="236">
        <v>89545</v>
      </c>
      <c r="B6124" s="236" t="s">
        <v>5839</v>
      </c>
      <c r="C6124" s="236" t="s">
        <v>119</v>
      </c>
      <c r="D6124" s="236">
        <v>18.940000000000001</v>
      </c>
    </row>
    <row r="6125" spans="1:4" ht="30" x14ac:dyDescent="0.25">
      <c r="A6125" s="236">
        <v>89599</v>
      </c>
      <c r="B6125" s="236" t="s">
        <v>5840</v>
      </c>
      <c r="C6125" s="236" t="s">
        <v>119</v>
      </c>
      <c r="D6125" s="236">
        <v>28.88</v>
      </c>
    </row>
    <row r="6126" spans="1:4" ht="30" x14ac:dyDescent="0.25">
      <c r="A6126" s="236">
        <v>89547</v>
      </c>
      <c r="B6126" s="236" t="s">
        <v>5841</v>
      </c>
      <c r="C6126" s="236" t="s">
        <v>119</v>
      </c>
      <c r="D6126" s="236">
        <v>24.94</v>
      </c>
    </row>
    <row r="6127" spans="1:4" ht="30" x14ac:dyDescent="0.25">
      <c r="A6127" s="236">
        <v>89495</v>
      </c>
      <c r="B6127" s="236" t="s">
        <v>5842</v>
      </c>
      <c r="C6127" s="236" t="s">
        <v>119</v>
      </c>
      <c r="D6127" s="236">
        <v>21.81</v>
      </c>
    </row>
    <row r="6128" spans="1:4" ht="30" x14ac:dyDescent="0.25">
      <c r="A6128" s="236">
        <v>89673</v>
      </c>
      <c r="B6128" s="236" t="s">
        <v>5843</v>
      </c>
      <c r="C6128" s="236" t="s">
        <v>119</v>
      </c>
      <c r="D6128" s="236">
        <v>40.9</v>
      </c>
    </row>
    <row r="6129" spans="1:4" ht="30" x14ac:dyDescent="0.25">
      <c r="A6129" s="236">
        <v>89557</v>
      </c>
      <c r="B6129" s="236" t="s">
        <v>5844</v>
      </c>
      <c r="C6129" s="236" t="s">
        <v>119</v>
      </c>
      <c r="D6129" s="236">
        <v>35.380000000000003</v>
      </c>
    </row>
    <row r="6130" spans="1:4" ht="30" x14ac:dyDescent="0.25">
      <c r="A6130" s="236">
        <v>89681</v>
      </c>
      <c r="B6130" s="236" t="s">
        <v>5845</v>
      </c>
      <c r="C6130" s="236" t="s">
        <v>119</v>
      </c>
      <c r="D6130" s="236">
        <v>101.93</v>
      </c>
    </row>
    <row r="6131" spans="1:4" ht="30" x14ac:dyDescent="0.25">
      <c r="A6131" s="236">
        <v>104173</v>
      </c>
      <c r="B6131" s="236" t="s">
        <v>5846</v>
      </c>
      <c r="C6131" s="236" t="s">
        <v>119</v>
      </c>
      <c r="D6131" s="236">
        <v>94.8</v>
      </c>
    </row>
    <row r="6132" spans="1:4" ht="30" x14ac:dyDescent="0.25">
      <c r="A6132" s="236">
        <v>89549</v>
      </c>
      <c r="B6132" s="236" t="s">
        <v>5847</v>
      </c>
      <c r="C6132" s="236" t="s">
        <v>119</v>
      </c>
      <c r="D6132" s="236">
        <v>20.83</v>
      </c>
    </row>
    <row r="6133" spans="1:4" ht="30" x14ac:dyDescent="0.25">
      <c r="A6133" s="236">
        <v>89578</v>
      </c>
      <c r="B6133" s="236" t="s">
        <v>5848</v>
      </c>
      <c r="C6133" s="236" t="s">
        <v>33</v>
      </c>
      <c r="D6133" s="236">
        <v>40.58</v>
      </c>
    </row>
    <row r="6134" spans="1:4" ht="30" x14ac:dyDescent="0.25">
      <c r="A6134" s="236">
        <v>89512</v>
      </c>
      <c r="B6134" s="236" t="s">
        <v>5849</v>
      </c>
      <c r="C6134" s="236" t="s">
        <v>33</v>
      </c>
      <c r="D6134" s="236">
        <v>64.709999999999994</v>
      </c>
    </row>
    <row r="6135" spans="1:4" ht="30" x14ac:dyDescent="0.25">
      <c r="A6135" s="236">
        <v>89580</v>
      </c>
      <c r="B6135" s="236" t="s">
        <v>5850</v>
      </c>
      <c r="C6135" s="236" t="s">
        <v>33</v>
      </c>
      <c r="D6135" s="236">
        <v>83.57</v>
      </c>
    </row>
    <row r="6136" spans="1:4" ht="30" x14ac:dyDescent="0.25">
      <c r="A6136" s="236">
        <v>104166</v>
      </c>
      <c r="B6136" s="236" t="s">
        <v>5851</v>
      </c>
      <c r="C6136" s="236" t="s">
        <v>33</v>
      </c>
      <c r="D6136" s="236">
        <v>92.49</v>
      </c>
    </row>
    <row r="6137" spans="1:4" ht="30" x14ac:dyDescent="0.25">
      <c r="A6137" s="236">
        <v>89508</v>
      </c>
      <c r="B6137" s="236" t="s">
        <v>5852</v>
      </c>
      <c r="C6137" s="236" t="s">
        <v>33</v>
      </c>
      <c r="D6137" s="236">
        <v>22.28</v>
      </c>
    </row>
    <row r="6138" spans="1:4" ht="30" x14ac:dyDescent="0.25">
      <c r="A6138" s="236">
        <v>89509</v>
      </c>
      <c r="B6138" s="236" t="s">
        <v>5853</v>
      </c>
      <c r="C6138" s="236" t="s">
        <v>33</v>
      </c>
      <c r="D6138" s="236">
        <v>29.99</v>
      </c>
    </row>
    <row r="6139" spans="1:4" ht="30" x14ac:dyDescent="0.25">
      <c r="A6139" s="236">
        <v>89576</v>
      </c>
      <c r="B6139" s="236" t="s">
        <v>5854</v>
      </c>
      <c r="C6139" s="236" t="s">
        <v>33</v>
      </c>
      <c r="D6139" s="236">
        <v>32.520000000000003</v>
      </c>
    </row>
    <row r="6140" spans="1:4" ht="30" x14ac:dyDescent="0.25">
      <c r="A6140" s="236">
        <v>89511</v>
      </c>
      <c r="B6140" s="236" t="s">
        <v>5855</v>
      </c>
      <c r="C6140" s="236" t="s">
        <v>33</v>
      </c>
      <c r="D6140" s="236">
        <v>50.67</v>
      </c>
    </row>
    <row r="6141" spans="1:4" ht="30" x14ac:dyDescent="0.25">
      <c r="A6141" s="236">
        <v>89675</v>
      </c>
      <c r="B6141" s="236" t="s">
        <v>5856</v>
      </c>
      <c r="C6141" s="236" t="s">
        <v>119</v>
      </c>
      <c r="D6141" s="236">
        <v>83.16</v>
      </c>
    </row>
    <row r="6142" spans="1:4" ht="30" x14ac:dyDescent="0.25">
      <c r="A6142" s="236">
        <v>89559</v>
      </c>
      <c r="B6142" s="236" t="s">
        <v>5857</v>
      </c>
      <c r="C6142" s="236" t="s">
        <v>119</v>
      </c>
      <c r="D6142" s="236">
        <v>76.040000000000006</v>
      </c>
    </row>
    <row r="6143" spans="1:4" ht="30" x14ac:dyDescent="0.25">
      <c r="A6143" s="236">
        <v>104172</v>
      </c>
      <c r="B6143" s="236" t="s">
        <v>5858</v>
      </c>
      <c r="C6143" s="236" t="s">
        <v>119</v>
      </c>
      <c r="D6143" s="236">
        <v>313.83999999999997</v>
      </c>
    </row>
    <row r="6144" spans="1:4" ht="30" x14ac:dyDescent="0.25">
      <c r="A6144" s="236">
        <v>89683</v>
      </c>
      <c r="B6144" s="236" t="s">
        <v>5859</v>
      </c>
      <c r="C6144" s="236" t="s">
        <v>119</v>
      </c>
      <c r="D6144" s="236">
        <v>324.27</v>
      </c>
    </row>
    <row r="6145" spans="1:4" ht="30" x14ac:dyDescent="0.25">
      <c r="A6145" s="236">
        <v>89667</v>
      </c>
      <c r="B6145" s="236" t="s">
        <v>5860</v>
      </c>
      <c r="C6145" s="236" t="s">
        <v>119</v>
      </c>
      <c r="D6145" s="236">
        <v>50.42</v>
      </c>
    </row>
    <row r="6146" spans="1:4" ht="30" x14ac:dyDescent="0.25">
      <c r="A6146" s="236">
        <v>89550</v>
      </c>
      <c r="B6146" s="236" t="s">
        <v>5861</v>
      </c>
      <c r="C6146" s="236" t="s">
        <v>119</v>
      </c>
      <c r="D6146" s="236">
        <v>46.49</v>
      </c>
    </row>
    <row r="6147" spans="1:4" ht="30" x14ac:dyDescent="0.25">
      <c r="A6147" s="236">
        <v>89693</v>
      </c>
      <c r="B6147" s="236" t="s">
        <v>5862</v>
      </c>
      <c r="C6147" s="236" t="s">
        <v>119</v>
      </c>
      <c r="D6147" s="236">
        <v>92.94</v>
      </c>
    </row>
    <row r="6148" spans="1:4" ht="30" x14ac:dyDescent="0.25">
      <c r="A6148" s="236">
        <v>89571</v>
      </c>
      <c r="B6148" s="236" t="s">
        <v>5863</v>
      </c>
      <c r="C6148" s="236" t="s">
        <v>119</v>
      </c>
      <c r="D6148" s="236">
        <v>78.72</v>
      </c>
    </row>
    <row r="6149" spans="1:4" ht="30" x14ac:dyDescent="0.25">
      <c r="A6149" s="236">
        <v>89696</v>
      </c>
      <c r="B6149" s="236" t="s">
        <v>5864</v>
      </c>
      <c r="C6149" s="236" t="s">
        <v>119</v>
      </c>
      <c r="D6149" s="236">
        <v>98.91</v>
      </c>
    </row>
    <row r="6150" spans="1:4" ht="30" x14ac:dyDescent="0.25">
      <c r="A6150" s="236">
        <v>89573</v>
      </c>
      <c r="B6150" s="236" t="s">
        <v>5865</v>
      </c>
      <c r="C6150" s="236" t="s">
        <v>119</v>
      </c>
      <c r="D6150" s="236">
        <v>86.81</v>
      </c>
    </row>
    <row r="6151" spans="1:4" ht="30" x14ac:dyDescent="0.25">
      <c r="A6151" s="236">
        <v>89704</v>
      </c>
      <c r="B6151" s="236" t="s">
        <v>5866</v>
      </c>
      <c r="C6151" s="236" t="s">
        <v>119</v>
      </c>
      <c r="D6151" s="236">
        <v>173.93</v>
      </c>
    </row>
    <row r="6152" spans="1:4" ht="30" x14ac:dyDescent="0.25">
      <c r="A6152" s="236">
        <v>104175</v>
      </c>
      <c r="B6152" s="236" t="s">
        <v>5867</v>
      </c>
      <c r="C6152" s="236" t="s">
        <v>119</v>
      </c>
      <c r="D6152" s="236">
        <v>157.47</v>
      </c>
    </row>
    <row r="6153" spans="1:4" ht="30" x14ac:dyDescent="0.25">
      <c r="A6153" s="236">
        <v>89701</v>
      </c>
      <c r="B6153" s="236" t="s">
        <v>5868</v>
      </c>
      <c r="C6153" s="236" t="s">
        <v>119</v>
      </c>
      <c r="D6153" s="236">
        <v>223.96</v>
      </c>
    </row>
    <row r="6154" spans="1:4" ht="30" x14ac:dyDescent="0.25">
      <c r="A6154" s="236">
        <v>104177</v>
      </c>
      <c r="B6154" s="236" t="s">
        <v>5869</v>
      </c>
      <c r="C6154" s="236" t="s">
        <v>119</v>
      </c>
      <c r="D6154" s="236">
        <v>203.11</v>
      </c>
    </row>
    <row r="6155" spans="1:4" ht="30" x14ac:dyDescent="0.25">
      <c r="A6155" s="236">
        <v>89566</v>
      </c>
      <c r="B6155" s="236" t="s">
        <v>5870</v>
      </c>
      <c r="C6155" s="236" t="s">
        <v>119</v>
      </c>
      <c r="D6155" s="236">
        <v>53.54</v>
      </c>
    </row>
    <row r="6156" spans="1:4" ht="30" x14ac:dyDescent="0.25">
      <c r="A6156" s="236">
        <v>89687</v>
      </c>
      <c r="B6156" s="236" t="s">
        <v>5871</v>
      </c>
      <c r="C6156" s="236" t="s">
        <v>119</v>
      </c>
      <c r="D6156" s="236">
        <v>61.39</v>
      </c>
    </row>
    <row r="6157" spans="1:4" ht="30" x14ac:dyDescent="0.25">
      <c r="A6157" s="236">
        <v>102450</v>
      </c>
      <c r="B6157" s="236" t="s">
        <v>5872</v>
      </c>
      <c r="C6157" s="236" t="s">
        <v>178</v>
      </c>
      <c r="D6157" s="236">
        <v>0</v>
      </c>
    </row>
    <row r="6158" spans="1:4" ht="30" x14ac:dyDescent="0.25">
      <c r="A6158" s="236">
        <v>102250</v>
      </c>
      <c r="B6158" s="236" t="s">
        <v>5873</v>
      </c>
      <c r="C6158" s="236" t="s">
        <v>178</v>
      </c>
      <c r="D6158" s="236">
        <v>0</v>
      </c>
    </row>
    <row r="6159" spans="1:4" ht="30" x14ac:dyDescent="0.25">
      <c r="A6159" s="236">
        <v>102240</v>
      </c>
      <c r="B6159" s="236" t="s">
        <v>5874</v>
      </c>
      <c r="C6159" s="236" t="s">
        <v>178</v>
      </c>
      <c r="D6159" s="236">
        <v>0</v>
      </c>
    </row>
    <row r="6160" spans="1:4" ht="30" x14ac:dyDescent="0.25">
      <c r="A6160" s="236">
        <v>102449</v>
      </c>
      <c r="B6160" s="236" t="s">
        <v>5875</v>
      </c>
      <c r="C6160" s="236" t="s">
        <v>178</v>
      </c>
      <c r="D6160" s="236">
        <v>0</v>
      </c>
    </row>
    <row r="6161" spans="1:4" ht="30" x14ac:dyDescent="0.25">
      <c r="A6161" s="236">
        <v>102249</v>
      </c>
      <c r="B6161" s="236" t="s">
        <v>5876</v>
      </c>
      <c r="C6161" s="236" t="s">
        <v>178</v>
      </c>
      <c r="D6161" s="236">
        <v>0</v>
      </c>
    </row>
    <row r="6162" spans="1:4" x14ac:dyDescent="0.25">
      <c r="A6162" s="236">
        <v>102238</v>
      </c>
      <c r="B6162" s="236" t="s">
        <v>5877</v>
      </c>
      <c r="C6162" s="236" t="s">
        <v>178</v>
      </c>
      <c r="D6162" s="236">
        <v>0</v>
      </c>
    </row>
    <row r="6163" spans="1:4" ht="30" x14ac:dyDescent="0.25">
      <c r="A6163" s="236">
        <v>102448</v>
      </c>
      <c r="B6163" s="236" t="s">
        <v>5878</v>
      </c>
      <c r="C6163" s="236" t="s">
        <v>178</v>
      </c>
      <c r="D6163" s="236">
        <v>0</v>
      </c>
    </row>
    <row r="6164" spans="1:4" ht="30" x14ac:dyDescent="0.25">
      <c r="A6164" s="236">
        <v>102248</v>
      </c>
      <c r="B6164" s="236" t="s">
        <v>5879</v>
      </c>
      <c r="C6164" s="236" t="s">
        <v>178</v>
      </c>
      <c r="D6164" s="236">
        <v>0</v>
      </c>
    </row>
    <row r="6165" spans="1:4" ht="30" x14ac:dyDescent="0.25">
      <c r="A6165" s="236">
        <v>102253</v>
      </c>
      <c r="B6165" s="236" t="s">
        <v>5880</v>
      </c>
      <c r="C6165" s="236" t="s">
        <v>178</v>
      </c>
      <c r="D6165" s="236">
        <v>975.44</v>
      </c>
    </row>
    <row r="6166" spans="1:4" ht="30" x14ac:dyDescent="0.25">
      <c r="A6166" s="236">
        <v>102254</v>
      </c>
      <c r="B6166" s="236" t="s">
        <v>5881</v>
      </c>
      <c r="C6166" s="236" t="s">
        <v>178</v>
      </c>
      <c r="D6166" s="236">
        <v>1048.95</v>
      </c>
    </row>
    <row r="6167" spans="1:4" ht="30" x14ac:dyDescent="0.25">
      <c r="A6167" s="236">
        <v>102257</v>
      </c>
      <c r="B6167" s="236" t="s">
        <v>5882</v>
      </c>
      <c r="C6167" s="236" t="s">
        <v>178</v>
      </c>
      <c r="D6167" s="236">
        <v>416.17</v>
      </c>
    </row>
    <row r="6168" spans="1:4" ht="30" x14ac:dyDescent="0.25">
      <c r="A6168" s="236">
        <v>102239</v>
      </c>
      <c r="B6168" s="236" t="s">
        <v>5883</v>
      </c>
      <c r="C6168" s="236" t="s">
        <v>178</v>
      </c>
      <c r="D6168" s="236">
        <v>0</v>
      </c>
    </row>
    <row r="6169" spans="1:4" ht="30" x14ac:dyDescent="0.25">
      <c r="A6169" s="236">
        <v>102236</v>
      </c>
      <c r="B6169" s="236" t="s">
        <v>5884</v>
      </c>
      <c r="C6169" s="236" t="s">
        <v>178</v>
      </c>
      <c r="D6169" s="236">
        <v>0</v>
      </c>
    </row>
    <row r="6170" spans="1:4" x14ac:dyDescent="0.25">
      <c r="A6170" s="236">
        <v>102235</v>
      </c>
      <c r="B6170" s="236" t="s">
        <v>5885</v>
      </c>
      <c r="C6170" s="236" t="s">
        <v>178</v>
      </c>
      <c r="D6170" s="236">
        <v>533.05999999999995</v>
      </c>
    </row>
    <row r="6171" spans="1:4" ht="30" x14ac:dyDescent="0.25">
      <c r="A6171" s="236">
        <v>106164</v>
      </c>
      <c r="B6171" s="236" t="s">
        <v>5886</v>
      </c>
      <c r="C6171" s="236" t="s">
        <v>178</v>
      </c>
      <c r="D6171" s="236">
        <v>0</v>
      </c>
    </row>
    <row r="6172" spans="1:4" ht="30" x14ac:dyDescent="0.25">
      <c r="A6172" s="236">
        <v>102260</v>
      </c>
      <c r="B6172" s="236" t="s">
        <v>5887</v>
      </c>
      <c r="C6172" s="236" t="s">
        <v>178</v>
      </c>
      <c r="D6172" s="236">
        <v>0</v>
      </c>
    </row>
    <row r="6173" spans="1:4" ht="30" x14ac:dyDescent="0.25">
      <c r="A6173" s="236">
        <v>102259</v>
      </c>
      <c r="B6173" s="236" t="s">
        <v>5888</v>
      </c>
      <c r="C6173" s="236" t="s">
        <v>178</v>
      </c>
      <c r="D6173" s="236">
        <v>0</v>
      </c>
    </row>
    <row r="6174" spans="1:4" ht="30" x14ac:dyDescent="0.25">
      <c r="A6174" s="236">
        <v>102262</v>
      </c>
      <c r="B6174" s="236" t="s">
        <v>5889</v>
      </c>
      <c r="C6174" s="236" t="s">
        <v>119</v>
      </c>
      <c r="D6174" s="236">
        <v>0</v>
      </c>
    </row>
    <row r="6175" spans="1:4" ht="30" x14ac:dyDescent="0.25">
      <c r="A6175" s="236">
        <v>102242</v>
      </c>
      <c r="B6175" s="236" t="s">
        <v>5890</v>
      </c>
      <c r="C6175" s="236" t="s">
        <v>178</v>
      </c>
      <c r="D6175" s="236">
        <v>0</v>
      </c>
    </row>
    <row r="6176" spans="1:4" x14ac:dyDescent="0.25">
      <c r="A6176" s="236">
        <v>106165</v>
      </c>
      <c r="B6176" s="236" t="s">
        <v>5891</v>
      </c>
      <c r="C6176" s="236" t="s">
        <v>119</v>
      </c>
      <c r="D6176" s="236">
        <v>0</v>
      </c>
    </row>
    <row r="6177" spans="1:4" ht="30" x14ac:dyDescent="0.25">
      <c r="A6177" s="236">
        <v>102246</v>
      </c>
      <c r="B6177" s="236" t="s">
        <v>5892</v>
      </c>
      <c r="C6177" s="236" t="s">
        <v>178</v>
      </c>
      <c r="D6177" s="236">
        <v>0</v>
      </c>
    </row>
    <row r="6178" spans="1:4" ht="30" x14ac:dyDescent="0.25">
      <c r="A6178" s="236">
        <v>102252</v>
      </c>
      <c r="B6178" s="236" t="s">
        <v>5893</v>
      </c>
      <c r="C6178" s="236" t="s">
        <v>178</v>
      </c>
      <c r="D6178" s="236">
        <v>0</v>
      </c>
    </row>
    <row r="6179" spans="1:4" ht="45" x14ac:dyDescent="0.25">
      <c r="A6179" s="236">
        <v>101912</v>
      </c>
      <c r="B6179" s="236" t="s">
        <v>52387</v>
      </c>
      <c r="C6179" s="236" t="s">
        <v>119</v>
      </c>
      <c r="D6179" s="236">
        <v>1967.37</v>
      </c>
    </row>
    <row r="6180" spans="1:4" ht="45" x14ac:dyDescent="0.25">
      <c r="A6180" s="236">
        <v>96765</v>
      </c>
      <c r="B6180" s="236" t="s">
        <v>52388</v>
      </c>
      <c r="C6180" s="236" t="s">
        <v>119</v>
      </c>
      <c r="D6180" s="236">
        <v>2052.6</v>
      </c>
    </row>
    <row r="6181" spans="1:4" ht="30" x14ac:dyDescent="0.25">
      <c r="A6181" s="236">
        <v>97430</v>
      </c>
      <c r="B6181" s="236" t="s">
        <v>52389</v>
      </c>
      <c r="C6181" s="236" t="s">
        <v>119</v>
      </c>
      <c r="D6181" s="236">
        <v>50.57</v>
      </c>
    </row>
    <row r="6182" spans="1:4" ht="30" x14ac:dyDescent="0.25">
      <c r="A6182" s="236">
        <v>97431</v>
      </c>
      <c r="B6182" s="236" t="s">
        <v>52390</v>
      </c>
      <c r="C6182" s="236" t="s">
        <v>119</v>
      </c>
      <c r="D6182" s="236">
        <v>53.44</v>
      </c>
    </row>
    <row r="6183" spans="1:4" ht="30" x14ac:dyDescent="0.25">
      <c r="A6183" s="236">
        <v>97432</v>
      </c>
      <c r="B6183" s="236" t="s">
        <v>52391</v>
      </c>
      <c r="C6183" s="236" t="s">
        <v>119</v>
      </c>
      <c r="D6183" s="236">
        <v>57.35</v>
      </c>
    </row>
    <row r="6184" spans="1:4" x14ac:dyDescent="0.25">
      <c r="A6184" s="236">
        <v>101913</v>
      </c>
      <c r="B6184" s="236" t="s">
        <v>52392</v>
      </c>
      <c r="C6184" s="236" t="s">
        <v>119</v>
      </c>
      <c r="D6184" s="236">
        <v>525.12</v>
      </c>
    </row>
    <row r="6185" spans="1:4" x14ac:dyDescent="0.25">
      <c r="A6185" s="236">
        <v>101914</v>
      </c>
      <c r="B6185" s="236" t="s">
        <v>52393</v>
      </c>
      <c r="C6185" s="236" t="s">
        <v>119</v>
      </c>
      <c r="D6185" s="236">
        <v>637.94000000000005</v>
      </c>
    </row>
    <row r="6186" spans="1:4" ht="30" x14ac:dyDescent="0.25">
      <c r="A6186" s="236">
        <v>101915</v>
      </c>
      <c r="B6186" s="236" t="s">
        <v>52394</v>
      </c>
      <c r="C6186" s="236" t="s">
        <v>119</v>
      </c>
      <c r="D6186" s="236">
        <v>369.81</v>
      </c>
    </row>
    <row r="6187" spans="1:4" ht="30" x14ac:dyDescent="0.25">
      <c r="A6187" s="236">
        <v>97433</v>
      </c>
      <c r="B6187" s="236" t="s">
        <v>52395</v>
      </c>
      <c r="C6187" s="236" t="s">
        <v>119</v>
      </c>
      <c r="D6187" s="236">
        <v>106.12</v>
      </c>
    </row>
    <row r="6188" spans="1:4" ht="30" x14ac:dyDescent="0.25">
      <c r="A6188" s="236">
        <v>97435</v>
      </c>
      <c r="B6188" s="236" t="s">
        <v>52396</v>
      </c>
      <c r="C6188" s="236" t="s">
        <v>119</v>
      </c>
      <c r="D6188" s="236">
        <v>118.71</v>
      </c>
    </row>
    <row r="6189" spans="1:4" ht="30" x14ac:dyDescent="0.25">
      <c r="A6189" s="236">
        <v>97437</v>
      </c>
      <c r="B6189" s="236" t="s">
        <v>52397</v>
      </c>
      <c r="C6189" s="236" t="s">
        <v>119</v>
      </c>
      <c r="D6189" s="236">
        <v>131.18</v>
      </c>
    </row>
    <row r="6190" spans="1:4" ht="30" x14ac:dyDescent="0.25">
      <c r="A6190" s="236">
        <v>97546</v>
      </c>
      <c r="B6190" s="236" t="s">
        <v>52398</v>
      </c>
      <c r="C6190" s="236" t="s">
        <v>119</v>
      </c>
      <c r="D6190" s="236">
        <v>39.71</v>
      </c>
    </row>
    <row r="6191" spans="1:4" ht="30" x14ac:dyDescent="0.25">
      <c r="A6191" s="236">
        <v>97548</v>
      </c>
      <c r="B6191" s="236" t="s">
        <v>52399</v>
      </c>
      <c r="C6191" s="236" t="s">
        <v>119</v>
      </c>
      <c r="D6191" s="236">
        <v>60.04</v>
      </c>
    </row>
    <row r="6192" spans="1:4" ht="30" x14ac:dyDescent="0.25">
      <c r="A6192" s="236">
        <v>97550</v>
      </c>
      <c r="B6192" s="236" t="s">
        <v>52400</v>
      </c>
      <c r="C6192" s="236" t="s">
        <v>119</v>
      </c>
      <c r="D6192" s="236">
        <v>102.02</v>
      </c>
    </row>
    <row r="6193" spans="1:4" ht="30" x14ac:dyDescent="0.25">
      <c r="A6193" s="236">
        <v>97479</v>
      </c>
      <c r="B6193" s="236" t="s">
        <v>52401</v>
      </c>
      <c r="C6193" s="236" t="s">
        <v>119</v>
      </c>
      <c r="D6193" s="236">
        <v>63.54</v>
      </c>
    </row>
    <row r="6194" spans="1:4" ht="30" x14ac:dyDescent="0.25">
      <c r="A6194" s="236">
        <v>97517</v>
      </c>
      <c r="B6194" s="236" t="s">
        <v>52402</v>
      </c>
      <c r="C6194" s="236" t="s">
        <v>119</v>
      </c>
      <c r="D6194" s="236">
        <v>58.81</v>
      </c>
    </row>
    <row r="6195" spans="1:4" ht="30" x14ac:dyDescent="0.25">
      <c r="A6195" s="236">
        <v>97481</v>
      </c>
      <c r="B6195" s="236" t="s">
        <v>52403</v>
      </c>
      <c r="C6195" s="236" t="s">
        <v>119</v>
      </c>
      <c r="D6195" s="236">
        <v>90.78</v>
      </c>
    </row>
    <row r="6196" spans="1:4" ht="30" x14ac:dyDescent="0.25">
      <c r="A6196" s="236">
        <v>97519</v>
      </c>
      <c r="B6196" s="236" t="s">
        <v>52404</v>
      </c>
      <c r="C6196" s="236" t="s">
        <v>119</v>
      </c>
      <c r="D6196" s="236">
        <v>82.42</v>
      </c>
    </row>
    <row r="6197" spans="1:4" ht="30" x14ac:dyDescent="0.25">
      <c r="A6197" s="236">
        <v>97483</v>
      </c>
      <c r="B6197" s="236" t="s">
        <v>52405</v>
      </c>
      <c r="C6197" s="236" t="s">
        <v>119</v>
      </c>
      <c r="D6197" s="236">
        <v>125.69</v>
      </c>
    </row>
    <row r="6198" spans="1:4" ht="30" x14ac:dyDescent="0.25">
      <c r="A6198" s="236">
        <v>97521</v>
      </c>
      <c r="B6198" s="236" t="s">
        <v>52406</v>
      </c>
      <c r="C6198" s="236" t="s">
        <v>119</v>
      </c>
      <c r="D6198" s="236">
        <v>113.19</v>
      </c>
    </row>
    <row r="6199" spans="1:4" ht="30" x14ac:dyDescent="0.25">
      <c r="A6199" s="236">
        <v>97452</v>
      </c>
      <c r="B6199" s="236" t="s">
        <v>52407</v>
      </c>
      <c r="C6199" s="236" t="s">
        <v>119</v>
      </c>
      <c r="D6199" s="236">
        <v>209.91</v>
      </c>
    </row>
    <row r="6200" spans="1:4" ht="30" x14ac:dyDescent="0.25">
      <c r="A6200" s="236">
        <v>97485</v>
      </c>
      <c r="B6200" s="236" t="s">
        <v>52408</v>
      </c>
      <c r="C6200" s="236" t="s">
        <v>119</v>
      </c>
      <c r="D6200" s="236">
        <v>171.95</v>
      </c>
    </row>
    <row r="6201" spans="1:4" ht="30" x14ac:dyDescent="0.25">
      <c r="A6201" s="236">
        <v>97523</v>
      </c>
      <c r="B6201" s="236" t="s">
        <v>52409</v>
      </c>
      <c r="C6201" s="236" t="s">
        <v>119</v>
      </c>
      <c r="D6201" s="236">
        <v>154.30000000000001</v>
      </c>
    </row>
    <row r="6202" spans="1:4" ht="30" x14ac:dyDescent="0.25">
      <c r="A6202" s="236">
        <v>97454</v>
      </c>
      <c r="B6202" s="236" t="s">
        <v>52410</v>
      </c>
      <c r="C6202" s="236" t="s">
        <v>119</v>
      </c>
      <c r="D6202" s="236">
        <v>337.43</v>
      </c>
    </row>
    <row r="6203" spans="1:4" ht="30" x14ac:dyDescent="0.25">
      <c r="A6203" s="236">
        <v>97487</v>
      </c>
      <c r="B6203" s="236" t="s">
        <v>52411</v>
      </c>
      <c r="C6203" s="236" t="s">
        <v>119</v>
      </c>
      <c r="D6203" s="236">
        <v>310.58999999999997</v>
      </c>
    </row>
    <row r="6204" spans="1:4" ht="30" x14ac:dyDescent="0.25">
      <c r="A6204" s="236">
        <v>97525</v>
      </c>
      <c r="B6204" s="236" t="s">
        <v>52412</v>
      </c>
      <c r="C6204" s="236" t="s">
        <v>119</v>
      </c>
      <c r="D6204" s="236">
        <v>285.19</v>
      </c>
    </row>
    <row r="6205" spans="1:4" ht="30" x14ac:dyDescent="0.25">
      <c r="A6205" s="236">
        <v>97456</v>
      </c>
      <c r="B6205" s="236" t="s">
        <v>52413</v>
      </c>
      <c r="C6205" s="236" t="s">
        <v>119</v>
      </c>
      <c r="D6205" s="236">
        <v>736.4</v>
      </c>
    </row>
    <row r="6206" spans="1:4" ht="30" x14ac:dyDescent="0.25">
      <c r="A6206" s="236">
        <v>97489</v>
      </c>
      <c r="B6206" s="236" t="s">
        <v>52414</v>
      </c>
      <c r="C6206" s="236" t="s">
        <v>119</v>
      </c>
      <c r="D6206" s="236">
        <v>720.7</v>
      </c>
    </row>
    <row r="6207" spans="1:4" ht="30" x14ac:dyDescent="0.25">
      <c r="A6207" s="236">
        <v>97527</v>
      </c>
      <c r="B6207" s="236" t="s">
        <v>52415</v>
      </c>
      <c r="C6207" s="236" t="s">
        <v>119</v>
      </c>
      <c r="D6207" s="236">
        <v>687.55</v>
      </c>
    </row>
    <row r="6208" spans="1:4" ht="30" x14ac:dyDescent="0.25">
      <c r="A6208" s="236">
        <v>97434</v>
      </c>
      <c r="B6208" s="236" t="s">
        <v>52416</v>
      </c>
      <c r="C6208" s="236" t="s">
        <v>119</v>
      </c>
      <c r="D6208" s="236">
        <v>107.78</v>
      </c>
    </row>
    <row r="6209" spans="1:4" ht="30" x14ac:dyDescent="0.25">
      <c r="A6209" s="236">
        <v>97436</v>
      </c>
      <c r="B6209" s="236" t="s">
        <v>52417</v>
      </c>
      <c r="C6209" s="236" t="s">
        <v>119</v>
      </c>
      <c r="D6209" s="236">
        <v>121.9</v>
      </c>
    </row>
    <row r="6210" spans="1:4" ht="30" x14ac:dyDescent="0.25">
      <c r="A6210" s="236">
        <v>97438</v>
      </c>
      <c r="B6210" s="236" t="s">
        <v>52418</v>
      </c>
      <c r="C6210" s="236" t="s">
        <v>119</v>
      </c>
      <c r="D6210" s="236">
        <v>134.59</v>
      </c>
    </row>
    <row r="6211" spans="1:4" ht="30" x14ac:dyDescent="0.25">
      <c r="A6211" s="236">
        <v>97547</v>
      </c>
      <c r="B6211" s="236" t="s">
        <v>52419</v>
      </c>
      <c r="C6211" s="236" t="s">
        <v>119</v>
      </c>
      <c r="D6211" s="236">
        <v>39.71</v>
      </c>
    </row>
    <row r="6212" spans="1:4" ht="30" x14ac:dyDescent="0.25">
      <c r="A6212" s="236">
        <v>97549</v>
      </c>
      <c r="B6212" s="236" t="s">
        <v>52420</v>
      </c>
      <c r="C6212" s="236" t="s">
        <v>119</v>
      </c>
      <c r="D6212" s="236">
        <v>60.04</v>
      </c>
    </row>
    <row r="6213" spans="1:4" ht="30" x14ac:dyDescent="0.25">
      <c r="A6213" s="236">
        <v>97551</v>
      </c>
      <c r="B6213" s="236" t="s">
        <v>52421</v>
      </c>
      <c r="C6213" s="236" t="s">
        <v>119</v>
      </c>
      <c r="D6213" s="236">
        <v>102.02</v>
      </c>
    </row>
    <row r="6214" spans="1:4" ht="30" x14ac:dyDescent="0.25">
      <c r="A6214" s="236">
        <v>97480</v>
      </c>
      <c r="B6214" s="236" t="s">
        <v>52422</v>
      </c>
      <c r="C6214" s="236" t="s">
        <v>119</v>
      </c>
      <c r="D6214" s="236">
        <v>63.54</v>
      </c>
    </row>
    <row r="6215" spans="1:4" ht="30" x14ac:dyDescent="0.25">
      <c r="A6215" s="236">
        <v>97518</v>
      </c>
      <c r="B6215" s="236" t="s">
        <v>52423</v>
      </c>
      <c r="C6215" s="236" t="s">
        <v>119</v>
      </c>
      <c r="D6215" s="236">
        <v>58.81</v>
      </c>
    </row>
    <row r="6216" spans="1:4" ht="30" x14ac:dyDescent="0.25">
      <c r="A6216" s="236">
        <v>97482</v>
      </c>
      <c r="B6216" s="236" t="s">
        <v>52424</v>
      </c>
      <c r="C6216" s="236" t="s">
        <v>119</v>
      </c>
      <c r="D6216" s="236">
        <v>90.78</v>
      </c>
    </row>
    <row r="6217" spans="1:4" ht="30" x14ac:dyDescent="0.25">
      <c r="A6217" s="236">
        <v>97520</v>
      </c>
      <c r="B6217" s="236" t="s">
        <v>52425</v>
      </c>
      <c r="C6217" s="236" t="s">
        <v>119</v>
      </c>
      <c r="D6217" s="236">
        <v>82.42</v>
      </c>
    </row>
    <row r="6218" spans="1:4" ht="30" x14ac:dyDescent="0.25">
      <c r="A6218" s="236">
        <v>97484</v>
      </c>
      <c r="B6218" s="236" t="s">
        <v>52426</v>
      </c>
      <c r="C6218" s="236" t="s">
        <v>119</v>
      </c>
      <c r="D6218" s="236">
        <v>125.69</v>
      </c>
    </row>
    <row r="6219" spans="1:4" ht="30" x14ac:dyDescent="0.25">
      <c r="A6219" s="236">
        <v>97522</v>
      </c>
      <c r="B6219" s="236" t="s">
        <v>52427</v>
      </c>
      <c r="C6219" s="236" t="s">
        <v>119</v>
      </c>
      <c r="D6219" s="236">
        <v>113.19</v>
      </c>
    </row>
    <row r="6220" spans="1:4" ht="30" x14ac:dyDescent="0.25">
      <c r="A6220" s="236">
        <v>97453</v>
      </c>
      <c r="B6220" s="236" t="s">
        <v>52428</v>
      </c>
      <c r="C6220" s="236" t="s">
        <v>119</v>
      </c>
      <c r="D6220" s="236">
        <v>221.42</v>
      </c>
    </row>
    <row r="6221" spans="1:4" ht="30" x14ac:dyDescent="0.25">
      <c r="A6221" s="236">
        <v>97486</v>
      </c>
      <c r="B6221" s="236" t="s">
        <v>52429</v>
      </c>
      <c r="C6221" s="236" t="s">
        <v>119</v>
      </c>
      <c r="D6221" s="236">
        <v>183.46</v>
      </c>
    </row>
    <row r="6222" spans="1:4" ht="30" x14ac:dyDescent="0.25">
      <c r="A6222" s="236">
        <v>97524</v>
      </c>
      <c r="B6222" s="236" t="s">
        <v>52430</v>
      </c>
      <c r="C6222" s="236" t="s">
        <v>119</v>
      </c>
      <c r="D6222" s="236">
        <v>165.81</v>
      </c>
    </row>
    <row r="6223" spans="1:4" ht="30" x14ac:dyDescent="0.25">
      <c r="A6223" s="236">
        <v>97455</v>
      </c>
      <c r="B6223" s="236" t="s">
        <v>52431</v>
      </c>
      <c r="C6223" s="236" t="s">
        <v>119</v>
      </c>
      <c r="D6223" s="236">
        <v>355.84</v>
      </c>
    </row>
    <row r="6224" spans="1:4" ht="30" x14ac:dyDescent="0.25">
      <c r="A6224" s="236">
        <v>97488</v>
      </c>
      <c r="B6224" s="236" t="s">
        <v>52432</v>
      </c>
      <c r="C6224" s="236" t="s">
        <v>119</v>
      </c>
      <c r="D6224" s="236">
        <v>329</v>
      </c>
    </row>
    <row r="6225" spans="1:4" ht="30" x14ac:dyDescent="0.25">
      <c r="A6225" s="236">
        <v>97526</v>
      </c>
      <c r="B6225" s="236" t="s">
        <v>52433</v>
      </c>
      <c r="C6225" s="236" t="s">
        <v>119</v>
      </c>
      <c r="D6225" s="236">
        <v>303.60000000000002</v>
      </c>
    </row>
    <row r="6226" spans="1:4" ht="30" x14ac:dyDescent="0.25">
      <c r="A6226" s="236">
        <v>97457</v>
      </c>
      <c r="B6226" s="236" t="s">
        <v>52434</v>
      </c>
      <c r="C6226" s="236" t="s">
        <v>119</v>
      </c>
      <c r="D6226" s="236">
        <v>653.82000000000005</v>
      </c>
    </row>
    <row r="6227" spans="1:4" ht="30" x14ac:dyDescent="0.25">
      <c r="A6227" s="236">
        <v>97490</v>
      </c>
      <c r="B6227" s="236" t="s">
        <v>52435</v>
      </c>
      <c r="C6227" s="236" t="s">
        <v>119</v>
      </c>
      <c r="D6227" s="236">
        <v>638.12</v>
      </c>
    </row>
    <row r="6228" spans="1:4" ht="30" x14ac:dyDescent="0.25">
      <c r="A6228" s="236">
        <v>97528</v>
      </c>
      <c r="B6228" s="236" t="s">
        <v>52436</v>
      </c>
      <c r="C6228" s="236" t="s">
        <v>119</v>
      </c>
      <c r="D6228" s="236">
        <v>604.97</v>
      </c>
    </row>
    <row r="6229" spans="1:4" ht="30" x14ac:dyDescent="0.25">
      <c r="A6229" s="236">
        <v>101906</v>
      </c>
      <c r="B6229" s="236" t="s">
        <v>52437</v>
      </c>
      <c r="C6229" s="236" t="s">
        <v>119</v>
      </c>
      <c r="D6229" s="236">
        <v>668.54</v>
      </c>
    </row>
    <row r="6230" spans="1:4" ht="30" x14ac:dyDescent="0.25">
      <c r="A6230" s="236">
        <v>101907</v>
      </c>
      <c r="B6230" s="236" t="s">
        <v>52438</v>
      </c>
      <c r="C6230" s="236" t="s">
        <v>119</v>
      </c>
      <c r="D6230" s="236">
        <v>721.51</v>
      </c>
    </row>
    <row r="6231" spans="1:4" ht="30" x14ac:dyDescent="0.25">
      <c r="A6231" s="236">
        <v>101911</v>
      </c>
      <c r="B6231" s="236" t="s">
        <v>52439</v>
      </c>
      <c r="C6231" s="236" t="s">
        <v>119</v>
      </c>
      <c r="D6231" s="236">
        <v>350.77</v>
      </c>
    </row>
    <row r="6232" spans="1:4" ht="30" x14ac:dyDescent="0.25">
      <c r="A6232" s="236">
        <v>101908</v>
      </c>
      <c r="B6232" s="236" t="s">
        <v>52440</v>
      </c>
      <c r="C6232" s="236" t="s">
        <v>119</v>
      </c>
      <c r="D6232" s="236">
        <v>227.2</v>
      </c>
    </row>
    <row r="6233" spans="1:4" ht="30" x14ac:dyDescent="0.25">
      <c r="A6233" s="236">
        <v>101909</v>
      </c>
      <c r="B6233" s="236" t="s">
        <v>52441</v>
      </c>
      <c r="C6233" s="236" t="s">
        <v>119</v>
      </c>
      <c r="D6233" s="236">
        <v>262.51</v>
      </c>
    </row>
    <row r="6234" spans="1:4" ht="30" x14ac:dyDescent="0.25">
      <c r="A6234" s="236">
        <v>101910</v>
      </c>
      <c r="B6234" s="236" t="s">
        <v>52442</v>
      </c>
      <c r="C6234" s="236" t="s">
        <v>119</v>
      </c>
      <c r="D6234" s="236">
        <v>306.64</v>
      </c>
    </row>
    <row r="6235" spans="1:4" ht="30" x14ac:dyDescent="0.25">
      <c r="A6235" s="236">
        <v>101905</v>
      </c>
      <c r="B6235" s="236" t="s">
        <v>52443</v>
      </c>
      <c r="C6235" s="236" t="s">
        <v>119</v>
      </c>
      <c r="D6235" s="236">
        <v>233.82</v>
      </c>
    </row>
    <row r="6236" spans="1:4" ht="30" x14ac:dyDescent="0.25">
      <c r="A6236" s="236">
        <v>92698</v>
      </c>
      <c r="B6236" s="236" t="s">
        <v>52444</v>
      </c>
      <c r="C6236" s="236" t="s">
        <v>119</v>
      </c>
      <c r="D6236" s="236">
        <v>26.94</v>
      </c>
    </row>
    <row r="6237" spans="1:4" ht="30" x14ac:dyDescent="0.25">
      <c r="A6237" s="236">
        <v>92700</v>
      </c>
      <c r="B6237" s="236" t="s">
        <v>52445</v>
      </c>
      <c r="C6237" s="236" t="s">
        <v>119</v>
      </c>
      <c r="D6237" s="236">
        <v>44.22</v>
      </c>
    </row>
    <row r="6238" spans="1:4" ht="30" x14ac:dyDescent="0.25">
      <c r="A6238" s="236">
        <v>92702</v>
      </c>
      <c r="B6238" s="236" t="s">
        <v>52446</v>
      </c>
      <c r="C6238" s="236" t="s">
        <v>119</v>
      </c>
      <c r="D6238" s="236">
        <v>69.650000000000006</v>
      </c>
    </row>
    <row r="6239" spans="1:4" ht="30" x14ac:dyDescent="0.25">
      <c r="A6239" s="236">
        <v>92669</v>
      </c>
      <c r="B6239" s="236" t="s">
        <v>52447</v>
      </c>
      <c r="C6239" s="236" t="s">
        <v>119</v>
      </c>
      <c r="D6239" s="236">
        <v>50.42</v>
      </c>
    </row>
    <row r="6240" spans="1:4" ht="30" x14ac:dyDescent="0.25">
      <c r="A6240" s="236">
        <v>92671</v>
      </c>
      <c r="B6240" s="236" t="s">
        <v>52448</v>
      </c>
      <c r="C6240" s="236" t="s">
        <v>119</v>
      </c>
      <c r="D6240" s="236">
        <v>65.400000000000006</v>
      </c>
    </row>
    <row r="6241" spans="1:4" ht="30" x14ac:dyDescent="0.25">
      <c r="A6241" s="236">
        <v>92673</v>
      </c>
      <c r="B6241" s="236" t="s">
        <v>52449</v>
      </c>
      <c r="C6241" s="236" t="s">
        <v>119</v>
      </c>
      <c r="D6241" s="236">
        <v>75.92</v>
      </c>
    </row>
    <row r="6242" spans="1:4" ht="30" x14ac:dyDescent="0.25">
      <c r="A6242" s="236">
        <v>92675</v>
      </c>
      <c r="B6242" s="236" t="s">
        <v>52450</v>
      </c>
      <c r="C6242" s="236" t="s">
        <v>119</v>
      </c>
      <c r="D6242" s="236">
        <v>97.52</v>
      </c>
    </row>
    <row r="6243" spans="1:4" ht="30" x14ac:dyDescent="0.25">
      <c r="A6243" s="236">
        <v>92677</v>
      </c>
      <c r="B6243" s="236" t="s">
        <v>52451</v>
      </c>
      <c r="C6243" s="236" t="s">
        <v>119</v>
      </c>
      <c r="D6243" s="236">
        <v>155.16999999999999</v>
      </c>
    </row>
    <row r="6244" spans="1:4" ht="30" x14ac:dyDescent="0.25">
      <c r="A6244" s="236">
        <v>92635</v>
      </c>
      <c r="B6244" s="236" t="s">
        <v>52452</v>
      </c>
      <c r="C6244" s="236" t="s">
        <v>119</v>
      </c>
      <c r="D6244" s="236">
        <v>245.9</v>
      </c>
    </row>
    <row r="6245" spans="1:4" ht="30" x14ac:dyDescent="0.25">
      <c r="A6245" s="236">
        <v>92679</v>
      </c>
      <c r="B6245" s="236" t="s">
        <v>52453</v>
      </c>
      <c r="C6245" s="236" t="s">
        <v>119</v>
      </c>
      <c r="D6245" s="236">
        <v>210.6</v>
      </c>
    </row>
    <row r="6246" spans="1:4" ht="30" x14ac:dyDescent="0.25">
      <c r="A6246" s="236">
        <v>92381</v>
      </c>
      <c r="B6246" s="236" t="s">
        <v>52454</v>
      </c>
      <c r="C6246" s="236" t="s">
        <v>119</v>
      </c>
      <c r="D6246" s="236">
        <v>67.430000000000007</v>
      </c>
    </row>
    <row r="6247" spans="1:4" ht="30" x14ac:dyDescent="0.25">
      <c r="A6247" s="236">
        <v>92383</v>
      </c>
      <c r="B6247" s="236" t="s">
        <v>52455</v>
      </c>
      <c r="C6247" s="236" t="s">
        <v>119</v>
      </c>
      <c r="D6247" s="236">
        <v>84.74</v>
      </c>
    </row>
    <row r="6248" spans="1:4" ht="30" x14ac:dyDescent="0.25">
      <c r="A6248" s="236">
        <v>92385</v>
      </c>
      <c r="B6248" s="236" t="s">
        <v>52456</v>
      </c>
      <c r="C6248" s="236" t="s">
        <v>119</v>
      </c>
      <c r="D6248" s="236">
        <v>97.91</v>
      </c>
    </row>
    <row r="6249" spans="1:4" ht="30" x14ac:dyDescent="0.25">
      <c r="A6249" s="236">
        <v>92350</v>
      </c>
      <c r="B6249" s="236" t="s">
        <v>52457</v>
      </c>
      <c r="C6249" s="236" t="s">
        <v>119</v>
      </c>
      <c r="D6249" s="236">
        <v>129.80000000000001</v>
      </c>
    </row>
    <row r="6250" spans="1:4" ht="30" x14ac:dyDescent="0.25">
      <c r="A6250" s="236">
        <v>92387</v>
      </c>
      <c r="B6250" s="236" t="s">
        <v>52458</v>
      </c>
      <c r="C6250" s="236" t="s">
        <v>119</v>
      </c>
      <c r="D6250" s="236">
        <v>122.84</v>
      </c>
    </row>
    <row r="6251" spans="1:4" ht="30" x14ac:dyDescent="0.25">
      <c r="A6251" s="236">
        <v>92352</v>
      </c>
      <c r="B6251" s="236" t="s">
        <v>52459</v>
      </c>
      <c r="C6251" s="236" t="s">
        <v>119</v>
      </c>
      <c r="D6251" s="236">
        <v>185.6</v>
      </c>
    </row>
    <row r="6252" spans="1:4" ht="30" x14ac:dyDescent="0.25">
      <c r="A6252" s="236">
        <v>92389</v>
      </c>
      <c r="B6252" s="236" t="s">
        <v>52460</v>
      </c>
      <c r="C6252" s="236" t="s">
        <v>119</v>
      </c>
      <c r="D6252" s="236">
        <v>185.47</v>
      </c>
    </row>
    <row r="6253" spans="1:4" ht="30" x14ac:dyDescent="0.25">
      <c r="A6253" s="236">
        <v>92354</v>
      </c>
      <c r="B6253" s="236" t="s">
        <v>52461</v>
      </c>
      <c r="C6253" s="236" t="s">
        <v>119</v>
      </c>
      <c r="D6253" s="236">
        <v>239.2</v>
      </c>
    </row>
    <row r="6254" spans="1:4" ht="30" x14ac:dyDescent="0.25">
      <c r="A6254" s="236">
        <v>92699</v>
      </c>
      <c r="B6254" s="236" t="s">
        <v>52462</v>
      </c>
      <c r="C6254" s="236" t="s">
        <v>119</v>
      </c>
      <c r="D6254" s="236">
        <v>25.55</v>
      </c>
    </row>
    <row r="6255" spans="1:4" ht="30" x14ac:dyDescent="0.25">
      <c r="A6255" s="236">
        <v>92701</v>
      </c>
      <c r="B6255" s="236" t="s">
        <v>52463</v>
      </c>
      <c r="C6255" s="236" t="s">
        <v>119</v>
      </c>
      <c r="D6255" s="236">
        <v>42.14</v>
      </c>
    </row>
    <row r="6256" spans="1:4" ht="30" x14ac:dyDescent="0.25">
      <c r="A6256" s="236">
        <v>92703</v>
      </c>
      <c r="B6256" s="236" t="s">
        <v>52464</v>
      </c>
      <c r="C6256" s="236" t="s">
        <v>119</v>
      </c>
      <c r="D6256" s="236">
        <v>67.099999999999994</v>
      </c>
    </row>
    <row r="6257" spans="1:4" ht="30" x14ac:dyDescent="0.25">
      <c r="A6257" s="236">
        <v>92670</v>
      </c>
      <c r="B6257" s="236" t="s">
        <v>52465</v>
      </c>
      <c r="C6257" s="236" t="s">
        <v>119</v>
      </c>
      <c r="D6257" s="236">
        <v>47.87</v>
      </c>
    </row>
    <row r="6258" spans="1:4" ht="30" x14ac:dyDescent="0.25">
      <c r="A6258" s="236">
        <v>92672</v>
      </c>
      <c r="B6258" s="236" t="s">
        <v>52466</v>
      </c>
      <c r="C6258" s="236" t="s">
        <v>119</v>
      </c>
      <c r="D6258" s="236">
        <v>60.31</v>
      </c>
    </row>
    <row r="6259" spans="1:4" ht="30" x14ac:dyDescent="0.25">
      <c r="A6259" s="236">
        <v>92674</v>
      </c>
      <c r="B6259" s="236" t="s">
        <v>52467</v>
      </c>
      <c r="C6259" s="236" t="s">
        <v>119</v>
      </c>
      <c r="D6259" s="236">
        <v>72.42</v>
      </c>
    </row>
    <row r="6260" spans="1:4" ht="30" x14ac:dyDescent="0.25">
      <c r="A6260" s="236">
        <v>92676</v>
      </c>
      <c r="B6260" s="236" t="s">
        <v>52468</v>
      </c>
      <c r="C6260" s="236" t="s">
        <v>119</v>
      </c>
      <c r="D6260" s="236">
        <v>95.14</v>
      </c>
    </row>
    <row r="6261" spans="1:4" ht="30" x14ac:dyDescent="0.25">
      <c r="A6261" s="236">
        <v>92678</v>
      </c>
      <c r="B6261" s="236" t="s">
        <v>52469</v>
      </c>
      <c r="C6261" s="236" t="s">
        <v>119</v>
      </c>
      <c r="D6261" s="236">
        <v>144.68</v>
      </c>
    </row>
    <row r="6262" spans="1:4" ht="30" x14ac:dyDescent="0.25">
      <c r="A6262" s="236">
        <v>92636</v>
      </c>
      <c r="B6262" s="236" t="s">
        <v>52470</v>
      </c>
      <c r="C6262" s="236" t="s">
        <v>119</v>
      </c>
      <c r="D6262" s="236">
        <v>225.7</v>
      </c>
    </row>
    <row r="6263" spans="1:4" ht="30" x14ac:dyDescent="0.25">
      <c r="A6263" s="236">
        <v>92680</v>
      </c>
      <c r="B6263" s="236" t="s">
        <v>52471</v>
      </c>
      <c r="C6263" s="236" t="s">
        <v>119</v>
      </c>
      <c r="D6263" s="236">
        <v>190.4</v>
      </c>
    </row>
    <row r="6264" spans="1:4" ht="30" x14ac:dyDescent="0.25">
      <c r="A6264" s="236">
        <v>92382</v>
      </c>
      <c r="B6264" s="236" t="s">
        <v>52472</v>
      </c>
      <c r="C6264" s="236" t="s">
        <v>119</v>
      </c>
      <c r="D6264" s="236">
        <v>64.88</v>
      </c>
    </row>
    <row r="6265" spans="1:4" ht="30" x14ac:dyDescent="0.25">
      <c r="A6265" s="236">
        <v>92384</v>
      </c>
      <c r="B6265" s="236" t="s">
        <v>52473</v>
      </c>
      <c r="C6265" s="236" t="s">
        <v>119</v>
      </c>
      <c r="D6265" s="236">
        <v>79.650000000000006</v>
      </c>
    </row>
    <row r="6266" spans="1:4" ht="30" x14ac:dyDescent="0.25">
      <c r="A6266" s="236">
        <v>92386</v>
      </c>
      <c r="B6266" s="236" t="s">
        <v>52474</v>
      </c>
      <c r="C6266" s="236" t="s">
        <v>119</v>
      </c>
      <c r="D6266" s="236">
        <v>94.41</v>
      </c>
    </row>
    <row r="6267" spans="1:4" ht="30" x14ac:dyDescent="0.25">
      <c r="A6267" s="236">
        <v>92351</v>
      </c>
      <c r="B6267" s="236" t="s">
        <v>52475</v>
      </c>
      <c r="C6267" s="236" t="s">
        <v>119</v>
      </c>
      <c r="D6267" s="236">
        <v>127.42</v>
      </c>
    </row>
    <row r="6268" spans="1:4" ht="30" x14ac:dyDescent="0.25">
      <c r="A6268" s="236">
        <v>92388</v>
      </c>
      <c r="B6268" s="236" t="s">
        <v>52476</v>
      </c>
      <c r="C6268" s="236" t="s">
        <v>119</v>
      </c>
      <c r="D6268" s="236">
        <v>120.46</v>
      </c>
    </row>
    <row r="6269" spans="1:4" ht="30" x14ac:dyDescent="0.25">
      <c r="A6269" s="236">
        <v>92353</v>
      </c>
      <c r="B6269" s="236" t="s">
        <v>52477</v>
      </c>
      <c r="C6269" s="236" t="s">
        <v>119</v>
      </c>
      <c r="D6269" s="236">
        <v>175.11</v>
      </c>
    </row>
    <row r="6270" spans="1:4" ht="30" x14ac:dyDescent="0.25">
      <c r="A6270" s="236">
        <v>92390</v>
      </c>
      <c r="B6270" s="236" t="s">
        <v>52478</v>
      </c>
      <c r="C6270" s="236" t="s">
        <v>119</v>
      </c>
      <c r="D6270" s="236">
        <v>174.98</v>
      </c>
    </row>
    <row r="6271" spans="1:4" ht="30" x14ac:dyDescent="0.25">
      <c r="A6271" s="236">
        <v>92355</v>
      </c>
      <c r="B6271" s="236" t="s">
        <v>52479</v>
      </c>
      <c r="C6271" s="236" t="s">
        <v>119</v>
      </c>
      <c r="D6271" s="236">
        <v>219</v>
      </c>
    </row>
    <row r="6272" spans="1:4" ht="30" x14ac:dyDescent="0.25">
      <c r="A6272" s="236">
        <v>101925</v>
      </c>
      <c r="B6272" s="236" t="s">
        <v>52480</v>
      </c>
      <c r="C6272" s="236" t="s">
        <v>119</v>
      </c>
      <c r="D6272" s="236">
        <v>346.17</v>
      </c>
    </row>
    <row r="6273" spans="1:4" ht="30" x14ac:dyDescent="0.25">
      <c r="A6273" s="236">
        <v>101934</v>
      </c>
      <c r="B6273" s="236" t="s">
        <v>52481</v>
      </c>
      <c r="C6273" s="236" t="s">
        <v>119</v>
      </c>
      <c r="D6273" s="236">
        <v>361.97</v>
      </c>
    </row>
    <row r="6274" spans="1:4" ht="30" x14ac:dyDescent="0.25">
      <c r="A6274" s="236">
        <v>97541</v>
      </c>
      <c r="B6274" s="236" t="s">
        <v>52482</v>
      </c>
      <c r="C6274" s="236" t="s">
        <v>119</v>
      </c>
      <c r="D6274" s="236">
        <v>29.73</v>
      </c>
    </row>
    <row r="6275" spans="1:4" ht="30" x14ac:dyDescent="0.25">
      <c r="A6275" s="236">
        <v>97462</v>
      </c>
      <c r="B6275" s="236" t="s">
        <v>52483</v>
      </c>
      <c r="C6275" s="236" t="s">
        <v>119</v>
      </c>
      <c r="D6275" s="236">
        <v>32.229999999999997</v>
      </c>
    </row>
    <row r="6276" spans="1:4" ht="30" x14ac:dyDescent="0.25">
      <c r="A6276" s="236">
        <v>97544</v>
      </c>
      <c r="B6276" s="236" t="s">
        <v>52484</v>
      </c>
      <c r="C6276" s="236" t="s">
        <v>119</v>
      </c>
      <c r="D6276" s="236">
        <v>49.33</v>
      </c>
    </row>
    <row r="6277" spans="1:4" ht="30" x14ac:dyDescent="0.25">
      <c r="A6277" s="236">
        <v>97500</v>
      </c>
      <c r="B6277" s="236" t="s">
        <v>52485</v>
      </c>
      <c r="C6277" s="236" t="s">
        <v>119</v>
      </c>
      <c r="D6277" s="236">
        <v>29.94</v>
      </c>
    </row>
    <row r="6278" spans="1:4" ht="30" x14ac:dyDescent="0.25">
      <c r="A6278" s="236">
        <v>97465</v>
      </c>
      <c r="B6278" s="236" t="s">
        <v>52486</v>
      </c>
      <c r="C6278" s="236" t="s">
        <v>119</v>
      </c>
      <c r="D6278" s="236">
        <v>64.150000000000006</v>
      </c>
    </row>
    <row r="6279" spans="1:4" ht="30" x14ac:dyDescent="0.25">
      <c r="A6279" s="236">
        <v>97503</v>
      </c>
      <c r="B6279" s="236" t="s">
        <v>52487</v>
      </c>
      <c r="C6279" s="236" t="s">
        <v>119</v>
      </c>
      <c r="D6279" s="236">
        <v>59.79</v>
      </c>
    </row>
    <row r="6280" spans="1:4" ht="30" x14ac:dyDescent="0.25">
      <c r="A6280" s="236">
        <v>97468</v>
      </c>
      <c r="B6280" s="236" t="s">
        <v>52488</v>
      </c>
      <c r="C6280" s="236" t="s">
        <v>119</v>
      </c>
      <c r="D6280" s="236">
        <v>81.55</v>
      </c>
    </row>
    <row r="6281" spans="1:4" ht="30" x14ac:dyDescent="0.25">
      <c r="A6281" s="236">
        <v>97506</v>
      </c>
      <c r="B6281" s="236" t="s">
        <v>52489</v>
      </c>
      <c r="C6281" s="236" t="s">
        <v>119</v>
      </c>
      <c r="D6281" s="236">
        <v>74.61</v>
      </c>
    </row>
    <row r="6282" spans="1:4" ht="30" x14ac:dyDescent="0.25">
      <c r="A6282" s="236">
        <v>97444</v>
      </c>
      <c r="B6282" s="236" t="s">
        <v>52490</v>
      </c>
      <c r="C6282" s="236" t="s">
        <v>119</v>
      </c>
      <c r="D6282" s="236">
        <v>148.53</v>
      </c>
    </row>
    <row r="6283" spans="1:4" ht="30" x14ac:dyDescent="0.25">
      <c r="A6283" s="236">
        <v>97471</v>
      </c>
      <c r="B6283" s="236" t="s">
        <v>52491</v>
      </c>
      <c r="C6283" s="236" t="s">
        <v>119</v>
      </c>
      <c r="D6283" s="236">
        <v>120.73</v>
      </c>
    </row>
    <row r="6284" spans="1:4" ht="30" x14ac:dyDescent="0.25">
      <c r="A6284" s="236">
        <v>97509</v>
      </c>
      <c r="B6284" s="236" t="s">
        <v>52492</v>
      </c>
      <c r="C6284" s="236" t="s">
        <v>119</v>
      </c>
      <c r="D6284" s="236">
        <v>110.69</v>
      </c>
    </row>
    <row r="6285" spans="1:4" ht="30" x14ac:dyDescent="0.25">
      <c r="A6285" s="236">
        <v>97447</v>
      </c>
      <c r="B6285" s="236" t="s">
        <v>52493</v>
      </c>
      <c r="C6285" s="236" t="s">
        <v>119</v>
      </c>
      <c r="D6285" s="236">
        <v>243.27</v>
      </c>
    </row>
    <row r="6286" spans="1:4" ht="30" x14ac:dyDescent="0.25">
      <c r="A6286" s="236">
        <v>97475</v>
      </c>
      <c r="B6286" s="236" t="s">
        <v>52494</v>
      </c>
      <c r="C6286" s="236" t="s">
        <v>119</v>
      </c>
      <c r="D6286" s="236">
        <v>221.67</v>
      </c>
    </row>
    <row r="6287" spans="1:4" ht="30" x14ac:dyDescent="0.25">
      <c r="A6287" s="236">
        <v>97512</v>
      </c>
      <c r="B6287" s="236" t="s">
        <v>52495</v>
      </c>
      <c r="C6287" s="236" t="s">
        <v>119</v>
      </c>
      <c r="D6287" s="236">
        <v>207.32</v>
      </c>
    </row>
    <row r="6288" spans="1:4" ht="30" x14ac:dyDescent="0.25">
      <c r="A6288" s="236">
        <v>97450</v>
      </c>
      <c r="B6288" s="236" t="s">
        <v>52496</v>
      </c>
      <c r="C6288" s="236" t="s">
        <v>119</v>
      </c>
      <c r="D6288" s="236">
        <v>310.83</v>
      </c>
    </row>
    <row r="6289" spans="1:4" ht="30" x14ac:dyDescent="0.25">
      <c r="A6289" s="236">
        <v>97478</v>
      </c>
      <c r="B6289" s="236" t="s">
        <v>52497</v>
      </c>
      <c r="C6289" s="236" t="s">
        <v>119</v>
      </c>
      <c r="D6289" s="236">
        <v>296.64999999999998</v>
      </c>
    </row>
    <row r="6290" spans="1:4" ht="30" x14ac:dyDescent="0.25">
      <c r="A6290" s="236">
        <v>97515</v>
      </c>
      <c r="B6290" s="236" t="s">
        <v>52498</v>
      </c>
      <c r="C6290" s="236" t="s">
        <v>119</v>
      </c>
      <c r="D6290" s="236">
        <v>277.13</v>
      </c>
    </row>
    <row r="6291" spans="1:4" ht="30" x14ac:dyDescent="0.25">
      <c r="A6291" s="236">
        <v>92928</v>
      </c>
      <c r="B6291" s="236" t="s">
        <v>52499</v>
      </c>
      <c r="C6291" s="236" t="s">
        <v>119</v>
      </c>
      <c r="D6291" s="236">
        <v>63.8</v>
      </c>
    </row>
    <row r="6292" spans="1:4" ht="30" x14ac:dyDescent="0.25">
      <c r="A6292" s="236">
        <v>92943</v>
      </c>
      <c r="B6292" s="236" t="s">
        <v>52500</v>
      </c>
      <c r="C6292" s="236" t="s">
        <v>119</v>
      </c>
      <c r="D6292" s="236">
        <v>50.02</v>
      </c>
    </row>
    <row r="6293" spans="1:4" ht="30" x14ac:dyDescent="0.25">
      <c r="A6293" s="236">
        <v>92929</v>
      </c>
      <c r="B6293" s="236" t="s">
        <v>52501</v>
      </c>
      <c r="C6293" s="236" t="s">
        <v>119</v>
      </c>
      <c r="D6293" s="236">
        <v>61.93</v>
      </c>
    </row>
    <row r="6294" spans="1:4" ht="30" x14ac:dyDescent="0.25">
      <c r="A6294" s="236">
        <v>92944</v>
      </c>
      <c r="B6294" s="236" t="s">
        <v>52502</v>
      </c>
      <c r="C6294" s="236" t="s">
        <v>119</v>
      </c>
      <c r="D6294" s="236">
        <v>48.92</v>
      </c>
    </row>
    <row r="6295" spans="1:4" ht="30" x14ac:dyDescent="0.25">
      <c r="A6295" s="236">
        <v>92930</v>
      </c>
      <c r="B6295" s="236" t="s">
        <v>52503</v>
      </c>
      <c r="C6295" s="236" t="s">
        <v>119</v>
      </c>
      <c r="D6295" s="236">
        <v>60.58</v>
      </c>
    </row>
    <row r="6296" spans="1:4" ht="30" x14ac:dyDescent="0.25">
      <c r="A6296" s="236">
        <v>92945</v>
      </c>
      <c r="B6296" s="236" t="s">
        <v>52504</v>
      </c>
      <c r="C6296" s="236" t="s">
        <v>119</v>
      </c>
      <c r="D6296" s="236">
        <v>48.14</v>
      </c>
    </row>
    <row r="6297" spans="1:4" ht="30" x14ac:dyDescent="0.25">
      <c r="A6297" s="236">
        <v>92925</v>
      </c>
      <c r="B6297" s="236" t="s">
        <v>52505</v>
      </c>
      <c r="C6297" s="236" t="s">
        <v>119</v>
      </c>
      <c r="D6297" s="236">
        <v>55.37</v>
      </c>
    </row>
    <row r="6298" spans="1:4" ht="30" x14ac:dyDescent="0.25">
      <c r="A6298" s="236">
        <v>92940</v>
      </c>
      <c r="B6298" s="236" t="s">
        <v>52506</v>
      </c>
      <c r="C6298" s="236" t="s">
        <v>119</v>
      </c>
      <c r="D6298" s="236">
        <v>43.26</v>
      </c>
    </row>
    <row r="6299" spans="1:4" ht="30" x14ac:dyDescent="0.25">
      <c r="A6299" s="236">
        <v>92926</v>
      </c>
      <c r="B6299" s="236" t="s">
        <v>52507</v>
      </c>
      <c r="C6299" s="236" t="s">
        <v>119</v>
      </c>
      <c r="D6299" s="236">
        <v>52.69</v>
      </c>
    </row>
    <row r="6300" spans="1:4" ht="30" x14ac:dyDescent="0.25">
      <c r="A6300" s="236">
        <v>92941</v>
      </c>
      <c r="B6300" s="236" t="s">
        <v>52508</v>
      </c>
      <c r="C6300" s="236" t="s">
        <v>119</v>
      </c>
      <c r="D6300" s="236">
        <v>41.68</v>
      </c>
    </row>
    <row r="6301" spans="1:4" ht="30" x14ac:dyDescent="0.25">
      <c r="A6301" s="236">
        <v>92927</v>
      </c>
      <c r="B6301" s="236" t="s">
        <v>52509</v>
      </c>
      <c r="C6301" s="236" t="s">
        <v>119</v>
      </c>
      <c r="D6301" s="236">
        <v>54.03</v>
      </c>
    </row>
    <row r="6302" spans="1:4" ht="30" x14ac:dyDescent="0.25">
      <c r="A6302" s="236">
        <v>92942</v>
      </c>
      <c r="B6302" s="236" t="s">
        <v>52510</v>
      </c>
      <c r="C6302" s="236" t="s">
        <v>119</v>
      </c>
      <c r="D6302" s="236">
        <v>42.47</v>
      </c>
    </row>
    <row r="6303" spans="1:4" ht="30" x14ac:dyDescent="0.25">
      <c r="A6303" s="236">
        <v>92918</v>
      </c>
      <c r="B6303" s="236" t="s">
        <v>52511</v>
      </c>
      <c r="C6303" s="236" t="s">
        <v>119</v>
      </c>
      <c r="D6303" s="236">
        <v>43.68</v>
      </c>
    </row>
    <row r="6304" spans="1:4" ht="30" x14ac:dyDescent="0.25">
      <c r="A6304" s="236">
        <v>92938</v>
      </c>
      <c r="B6304" s="236" t="s">
        <v>52512</v>
      </c>
      <c r="C6304" s="236" t="s">
        <v>119</v>
      </c>
      <c r="D6304" s="236">
        <v>33.450000000000003</v>
      </c>
    </row>
    <row r="6305" spans="1:4" ht="30" x14ac:dyDescent="0.25">
      <c r="A6305" s="236">
        <v>92920</v>
      </c>
      <c r="B6305" s="236" t="s">
        <v>52513</v>
      </c>
      <c r="C6305" s="236" t="s">
        <v>119</v>
      </c>
      <c r="D6305" s="236">
        <v>45.29</v>
      </c>
    </row>
    <row r="6306" spans="1:4" ht="30" x14ac:dyDescent="0.25">
      <c r="A6306" s="236">
        <v>92939</v>
      </c>
      <c r="B6306" s="236" t="s">
        <v>52514</v>
      </c>
      <c r="C6306" s="236" t="s">
        <v>119</v>
      </c>
      <c r="D6306" s="236">
        <v>34.5</v>
      </c>
    </row>
    <row r="6307" spans="1:4" ht="30" x14ac:dyDescent="0.25">
      <c r="A6307" s="236">
        <v>92910</v>
      </c>
      <c r="B6307" s="236" t="s">
        <v>52515</v>
      </c>
      <c r="C6307" s="236" t="s">
        <v>119</v>
      </c>
      <c r="D6307" s="236">
        <v>122.38</v>
      </c>
    </row>
    <row r="6308" spans="1:4" ht="30" x14ac:dyDescent="0.25">
      <c r="A6308" s="236">
        <v>92934</v>
      </c>
      <c r="B6308" s="236" t="s">
        <v>52516</v>
      </c>
      <c r="C6308" s="236" t="s">
        <v>119</v>
      </c>
      <c r="D6308" s="236">
        <v>118.5</v>
      </c>
    </row>
    <row r="6309" spans="1:4" ht="30" x14ac:dyDescent="0.25">
      <c r="A6309" s="236">
        <v>92949</v>
      </c>
      <c r="B6309" s="236" t="s">
        <v>52517</v>
      </c>
      <c r="C6309" s="236" t="s">
        <v>119</v>
      </c>
      <c r="D6309" s="236">
        <v>101.06</v>
      </c>
    </row>
    <row r="6310" spans="1:4" ht="30" x14ac:dyDescent="0.25">
      <c r="A6310" s="236">
        <v>92911</v>
      </c>
      <c r="B6310" s="236" t="s">
        <v>52518</v>
      </c>
      <c r="C6310" s="236" t="s">
        <v>119</v>
      </c>
      <c r="D6310" s="236">
        <v>123.53</v>
      </c>
    </row>
    <row r="6311" spans="1:4" ht="30" x14ac:dyDescent="0.25">
      <c r="A6311" s="236">
        <v>92935</v>
      </c>
      <c r="B6311" s="236" t="s">
        <v>52519</v>
      </c>
      <c r="C6311" s="236" t="s">
        <v>119</v>
      </c>
      <c r="D6311" s="236">
        <v>121.16</v>
      </c>
    </row>
    <row r="6312" spans="1:4" ht="30" x14ac:dyDescent="0.25">
      <c r="A6312" s="236">
        <v>92950</v>
      </c>
      <c r="B6312" s="236" t="s">
        <v>52520</v>
      </c>
      <c r="C6312" s="236" t="s">
        <v>119</v>
      </c>
      <c r="D6312" s="236">
        <v>102.62</v>
      </c>
    </row>
    <row r="6313" spans="1:4" ht="30" x14ac:dyDescent="0.25">
      <c r="A6313" s="236">
        <v>92907</v>
      </c>
      <c r="B6313" s="236" t="s">
        <v>52521</v>
      </c>
      <c r="C6313" s="236" t="s">
        <v>119</v>
      </c>
      <c r="D6313" s="236">
        <v>90.01</v>
      </c>
    </row>
    <row r="6314" spans="1:4" ht="30" x14ac:dyDescent="0.25">
      <c r="A6314" s="236">
        <v>92931</v>
      </c>
      <c r="B6314" s="236" t="s">
        <v>52522</v>
      </c>
      <c r="C6314" s="236" t="s">
        <v>119</v>
      </c>
      <c r="D6314" s="236">
        <v>83.84</v>
      </c>
    </row>
    <row r="6315" spans="1:4" ht="30" x14ac:dyDescent="0.25">
      <c r="A6315" s="236">
        <v>92946</v>
      </c>
      <c r="B6315" s="236" t="s">
        <v>52523</v>
      </c>
      <c r="C6315" s="236" t="s">
        <v>119</v>
      </c>
      <c r="D6315" s="236">
        <v>68.08</v>
      </c>
    </row>
    <row r="6316" spans="1:4" ht="30" x14ac:dyDescent="0.25">
      <c r="A6316" s="236">
        <v>92908</v>
      </c>
      <c r="B6316" s="236" t="s">
        <v>52524</v>
      </c>
      <c r="C6316" s="236" t="s">
        <v>119</v>
      </c>
      <c r="D6316" s="236">
        <v>89.11</v>
      </c>
    </row>
    <row r="6317" spans="1:4" ht="30" x14ac:dyDescent="0.25">
      <c r="A6317" s="236">
        <v>92932</v>
      </c>
      <c r="B6317" s="236" t="s">
        <v>52525</v>
      </c>
      <c r="C6317" s="236" t="s">
        <v>119</v>
      </c>
      <c r="D6317" s="236">
        <v>81.73</v>
      </c>
    </row>
    <row r="6318" spans="1:4" ht="30" x14ac:dyDescent="0.25">
      <c r="A6318" s="236">
        <v>92947</v>
      </c>
      <c r="B6318" s="236" t="s">
        <v>52526</v>
      </c>
      <c r="C6318" s="236" t="s">
        <v>119</v>
      </c>
      <c r="D6318" s="236">
        <v>66.849999999999994</v>
      </c>
    </row>
    <row r="6319" spans="1:4" ht="30" x14ac:dyDescent="0.25">
      <c r="A6319" s="236">
        <v>92909</v>
      </c>
      <c r="B6319" s="236" t="s">
        <v>52527</v>
      </c>
      <c r="C6319" s="236" t="s">
        <v>119</v>
      </c>
      <c r="D6319" s="236">
        <v>88.3</v>
      </c>
    </row>
    <row r="6320" spans="1:4" ht="30" x14ac:dyDescent="0.25">
      <c r="A6320" s="236">
        <v>92933</v>
      </c>
      <c r="B6320" s="236" t="s">
        <v>52528</v>
      </c>
      <c r="C6320" s="236" t="s">
        <v>119</v>
      </c>
      <c r="D6320" s="236">
        <v>79.87</v>
      </c>
    </row>
    <row r="6321" spans="1:4" ht="30" x14ac:dyDescent="0.25">
      <c r="A6321" s="236">
        <v>92948</v>
      </c>
      <c r="B6321" s="236" t="s">
        <v>52529</v>
      </c>
      <c r="C6321" s="236" t="s">
        <v>119</v>
      </c>
      <c r="D6321" s="236">
        <v>65.760000000000005</v>
      </c>
    </row>
    <row r="6322" spans="1:4" ht="30" x14ac:dyDescent="0.25">
      <c r="A6322" s="236">
        <v>92912</v>
      </c>
      <c r="B6322" s="236" t="s">
        <v>52530</v>
      </c>
      <c r="C6322" s="236" t="s">
        <v>119</v>
      </c>
      <c r="D6322" s="236">
        <v>161.41999999999999</v>
      </c>
    </row>
    <row r="6323" spans="1:4" ht="30" x14ac:dyDescent="0.25">
      <c r="A6323" s="236">
        <v>92913</v>
      </c>
      <c r="B6323" s="236" t="s">
        <v>52531</v>
      </c>
      <c r="C6323" s="236" t="s">
        <v>119</v>
      </c>
      <c r="D6323" s="236">
        <v>164.29</v>
      </c>
    </row>
    <row r="6324" spans="1:4" ht="30" x14ac:dyDescent="0.25">
      <c r="A6324" s="236">
        <v>92936</v>
      </c>
      <c r="B6324" s="236" t="s">
        <v>52532</v>
      </c>
      <c r="C6324" s="236" t="s">
        <v>119</v>
      </c>
      <c r="D6324" s="236">
        <v>166.47</v>
      </c>
    </row>
    <row r="6325" spans="1:4" ht="30" x14ac:dyDescent="0.25">
      <c r="A6325" s="236">
        <v>92951</v>
      </c>
      <c r="B6325" s="236" t="s">
        <v>52533</v>
      </c>
      <c r="C6325" s="236" t="s">
        <v>119</v>
      </c>
      <c r="D6325" s="236">
        <v>144.61000000000001</v>
      </c>
    </row>
    <row r="6326" spans="1:4" ht="30" x14ac:dyDescent="0.25">
      <c r="A6326" s="236">
        <v>92914</v>
      </c>
      <c r="B6326" s="236" t="s">
        <v>52534</v>
      </c>
      <c r="C6326" s="236" t="s">
        <v>119</v>
      </c>
      <c r="D6326" s="236">
        <v>162.58000000000001</v>
      </c>
    </row>
    <row r="6327" spans="1:4" ht="30" x14ac:dyDescent="0.25">
      <c r="A6327" s="236">
        <v>92937</v>
      </c>
      <c r="B6327" s="236" t="s">
        <v>52535</v>
      </c>
      <c r="C6327" s="236" t="s">
        <v>119</v>
      </c>
      <c r="D6327" s="236">
        <v>162.49</v>
      </c>
    </row>
    <row r="6328" spans="1:4" ht="30" x14ac:dyDescent="0.25">
      <c r="A6328" s="236">
        <v>92952</v>
      </c>
      <c r="B6328" s="236" t="s">
        <v>52536</v>
      </c>
      <c r="C6328" s="236" t="s">
        <v>119</v>
      </c>
      <c r="D6328" s="236">
        <v>142.28</v>
      </c>
    </row>
    <row r="6329" spans="1:4" ht="30" x14ac:dyDescent="0.25">
      <c r="A6329" s="236">
        <v>92953</v>
      </c>
      <c r="B6329" s="236" t="s">
        <v>52537</v>
      </c>
      <c r="C6329" s="236" t="s">
        <v>119</v>
      </c>
      <c r="D6329" s="236">
        <v>26.61</v>
      </c>
    </row>
    <row r="6330" spans="1:4" ht="30" x14ac:dyDescent="0.25">
      <c r="A6330" s="236">
        <v>101921</v>
      </c>
      <c r="B6330" s="236" t="s">
        <v>52538</v>
      </c>
      <c r="C6330" s="236" t="s">
        <v>119</v>
      </c>
      <c r="D6330" s="236">
        <v>245.57</v>
      </c>
    </row>
    <row r="6331" spans="1:4" ht="30" x14ac:dyDescent="0.25">
      <c r="A6331" s="236">
        <v>101930</v>
      </c>
      <c r="B6331" s="236" t="s">
        <v>52539</v>
      </c>
      <c r="C6331" s="236" t="s">
        <v>119</v>
      </c>
      <c r="D6331" s="236">
        <v>250.78</v>
      </c>
    </row>
    <row r="6332" spans="1:4" ht="30" x14ac:dyDescent="0.25">
      <c r="A6332" s="236">
        <v>101922</v>
      </c>
      <c r="B6332" s="236" t="s">
        <v>52540</v>
      </c>
      <c r="C6332" s="236" t="s">
        <v>119</v>
      </c>
      <c r="D6332" s="236">
        <v>243.85</v>
      </c>
    </row>
    <row r="6333" spans="1:4" ht="30" x14ac:dyDescent="0.25">
      <c r="A6333" s="236">
        <v>101931</v>
      </c>
      <c r="B6333" s="236" t="s">
        <v>52541</v>
      </c>
      <c r="C6333" s="236" t="s">
        <v>119</v>
      </c>
      <c r="D6333" s="236">
        <v>246.8</v>
      </c>
    </row>
    <row r="6334" spans="1:4" ht="30" x14ac:dyDescent="0.25">
      <c r="A6334" s="236">
        <v>101923</v>
      </c>
      <c r="B6334" s="236" t="s">
        <v>52542</v>
      </c>
      <c r="C6334" s="236" t="s">
        <v>119</v>
      </c>
      <c r="D6334" s="236">
        <v>247.26</v>
      </c>
    </row>
    <row r="6335" spans="1:4" ht="30" x14ac:dyDescent="0.25">
      <c r="A6335" s="236">
        <v>101932</v>
      </c>
      <c r="B6335" s="236" t="s">
        <v>52543</v>
      </c>
      <c r="C6335" s="236" t="s">
        <v>119</v>
      </c>
      <c r="D6335" s="236">
        <v>254.76</v>
      </c>
    </row>
    <row r="6336" spans="1:4" ht="30" x14ac:dyDescent="0.25">
      <c r="A6336" s="236">
        <v>97537</v>
      </c>
      <c r="B6336" s="236" t="s">
        <v>52544</v>
      </c>
      <c r="C6336" s="236" t="s">
        <v>119</v>
      </c>
      <c r="D6336" s="236">
        <v>28.25</v>
      </c>
    </row>
    <row r="6337" spans="1:4" ht="30" x14ac:dyDescent="0.25">
      <c r="A6337" s="236">
        <v>97540</v>
      </c>
      <c r="B6337" s="236" t="s">
        <v>52545</v>
      </c>
      <c r="C6337" s="236" t="s">
        <v>119</v>
      </c>
      <c r="D6337" s="236">
        <v>39.14</v>
      </c>
    </row>
    <row r="6338" spans="1:4" ht="30" x14ac:dyDescent="0.25">
      <c r="A6338" s="236">
        <v>97543</v>
      </c>
      <c r="B6338" s="236" t="s">
        <v>52546</v>
      </c>
      <c r="C6338" s="236" t="s">
        <v>119</v>
      </c>
      <c r="D6338" s="236">
        <v>65.44</v>
      </c>
    </row>
    <row r="6339" spans="1:4" ht="30" x14ac:dyDescent="0.25">
      <c r="A6339" s="236">
        <v>97461</v>
      </c>
      <c r="B6339" s="236" t="s">
        <v>52547</v>
      </c>
      <c r="C6339" s="236" t="s">
        <v>119</v>
      </c>
      <c r="D6339" s="236">
        <v>39.770000000000003</v>
      </c>
    </row>
    <row r="6340" spans="1:4" ht="30" x14ac:dyDescent="0.25">
      <c r="A6340" s="236">
        <v>97499</v>
      </c>
      <c r="B6340" s="236" t="s">
        <v>52548</v>
      </c>
      <c r="C6340" s="236" t="s">
        <v>119</v>
      </c>
      <c r="D6340" s="236">
        <v>36.630000000000003</v>
      </c>
    </row>
    <row r="6341" spans="1:4" ht="30" x14ac:dyDescent="0.25">
      <c r="A6341" s="236">
        <v>97464</v>
      </c>
      <c r="B6341" s="236" t="s">
        <v>52549</v>
      </c>
      <c r="C6341" s="236" t="s">
        <v>119</v>
      </c>
      <c r="D6341" s="236">
        <v>56.45</v>
      </c>
    </row>
    <row r="6342" spans="1:4" ht="30" x14ac:dyDescent="0.25">
      <c r="A6342" s="236">
        <v>97502</v>
      </c>
      <c r="B6342" s="236" t="s">
        <v>52550</v>
      </c>
      <c r="C6342" s="236" t="s">
        <v>119</v>
      </c>
      <c r="D6342" s="236">
        <v>50.88</v>
      </c>
    </row>
    <row r="6343" spans="1:4" ht="30" x14ac:dyDescent="0.25">
      <c r="A6343" s="236">
        <v>97467</v>
      </c>
      <c r="B6343" s="236" t="s">
        <v>52551</v>
      </c>
      <c r="C6343" s="236" t="s">
        <v>119</v>
      </c>
      <c r="D6343" s="236">
        <v>71.3</v>
      </c>
    </row>
    <row r="6344" spans="1:4" ht="30" x14ac:dyDescent="0.25">
      <c r="A6344" s="236">
        <v>97505</v>
      </c>
      <c r="B6344" s="236" t="s">
        <v>52552</v>
      </c>
      <c r="C6344" s="236" t="s">
        <v>119</v>
      </c>
      <c r="D6344" s="236">
        <v>62.97</v>
      </c>
    </row>
    <row r="6345" spans="1:4" ht="30" x14ac:dyDescent="0.25">
      <c r="A6345" s="236">
        <v>97443</v>
      </c>
      <c r="B6345" s="236" t="s">
        <v>52553</v>
      </c>
      <c r="C6345" s="236" t="s">
        <v>119</v>
      </c>
      <c r="D6345" s="236">
        <v>129.12</v>
      </c>
    </row>
    <row r="6346" spans="1:4" ht="30" x14ac:dyDescent="0.25">
      <c r="A6346" s="236">
        <v>97470</v>
      </c>
      <c r="B6346" s="236" t="s">
        <v>52554</v>
      </c>
      <c r="C6346" s="236" t="s">
        <v>119</v>
      </c>
      <c r="D6346" s="236">
        <v>103.8</v>
      </c>
    </row>
    <row r="6347" spans="1:4" ht="30" x14ac:dyDescent="0.25">
      <c r="A6347" s="236">
        <v>97508</v>
      </c>
      <c r="B6347" s="236" t="s">
        <v>52555</v>
      </c>
      <c r="C6347" s="236" t="s">
        <v>119</v>
      </c>
      <c r="D6347" s="236">
        <v>92.04</v>
      </c>
    </row>
    <row r="6348" spans="1:4" ht="30" x14ac:dyDescent="0.25">
      <c r="A6348" s="236">
        <v>97446</v>
      </c>
      <c r="B6348" s="236" t="s">
        <v>52556</v>
      </c>
      <c r="C6348" s="236" t="s">
        <v>119</v>
      </c>
      <c r="D6348" s="236">
        <v>203.97</v>
      </c>
    </row>
    <row r="6349" spans="1:4" ht="30" x14ac:dyDescent="0.25">
      <c r="A6349" s="236">
        <v>97474</v>
      </c>
      <c r="B6349" s="236" t="s">
        <v>52557</v>
      </c>
      <c r="C6349" s="236" t="s">
        <v>119</v>
      </c>
      <c r="D6349" s="236">
        <v>186.07</v>
      </c>
    </row>
    <row r="6350" spans="1:4" ht="30" x14ac:dyDescent="0.25">
      <c r="A6350" s="236">
        <v>97511</v>
      </c>
      <c r="B6350" s="236" t="s">
        <v>52558</v>
      </c>
      <c r="C6350" s="236" t="s">
        <v>119</v>
      </c>
      <c r="D6350" s="236">
        <v>169.15</v>
      </c>
    </row>
    <row r="6351" spans="1:4" ht="30" x14ac:dyDescent="0.25">
      <c r="A6351" s="236">
        <v>97449</v>
      </c>
      <c r="B6351" s="236" t="s">
        <v>52559</v>
      </c>
      <c r="C6351" s="236" t="s">
        <v>119</v>
      </c>
      <c r="D6351" s="236">
        <v>257.22000000000003</v>
      </c>
    </row>
    <row r="6352" spans="1:4" ht="30" x14ac:dyDescent="0.25">
      <c r="A6352" s="236">
        <v>97477</v>
      </c>
      <c r="B6352" s="236" t="s">
        <v>52560</v>
      </c>
      <c r="C6352" s="236" t="s">
        <v>119</v>
      </c>
      <c r="D6352" s="236">
        <v>246.75</v>
      </c>
    </row>
    <row r="6353" spans="1:4" ht="30" x14ac:dyDescent="0.25">
      <c r="A6353" s="236">
        <v>97514</v>
      </c>
      <c r="B6353" s="236" t="s">
        <v>52561</v>
      </c>
      <c r="C6353" s="236" t="s">
        <v>119</v>
      </c>
      <c r="D6353" s="236">
        <v>224.65</v>
      </c>
    </row>
    <row r="6354" spans="1:4" ht="30" x14ac:dyDescent="0.25">
      <c r="A6354" s="236">
        <v>101920</v>
      </c>
      <c r="B6354" s="236" t="s">
        <v>52562</v>
      </c>
      <c r="C6354" s="236" t="s">
        <v>119</v>
      </c>
      <c r="D6354" s="236">
        <v>220.83</v>
      </c>
    </row>
    <row r="6355" spans="1:4" ht="30" x14ac:dyDescent="0.25">
      <c r="A6355" s="236">
        <v>101929</v>
      </c>
      <c r="B6355" s="236" t="s">
        <v>52563</v>
      </c>
      <c r="C6355" s="236" t="s">
        <v>119</v>
      </c>
      <c r="D6355" s="236">
        <v>231.36</v>
      </c>
    </row>
    <row r="6356" spans="1:4" ht="30" x14ac:dyDescent="0.25">
      <c r="A6356" s="236">
        <v>92693</v>
      </c>
      <c r="B6356" s="236" t="s">
        <v>52564</v>
      </c>
      <c r="C6356" s="236" t="s">
        <v>119</v>
      </c>
      <c r="D6356" s="236">
        <v>18.600000000000001</v>
      </c>
    </row>
    <row r="6357" spans="1:4" ht="30" x14ac:dyDescent="0.25">
      <c r="A6357" s="236">
        <v>92695</v>
      </c>
      <c r="B6357" s="236" t="s">
        <v>52565</v>
      </c>
      <c r="C6357" s="236" t="s">
        <v>119</v>
      </c>
      <c r="D6357" s="236">
        <v>29.57</v>
      </c>
    </row>
    <row r="6358" spans="1:4" ht="30" x14ac:dyDescent="0.25">
      <c r="A6358" s="236">
        <v>92697</v>
      </c>
      <c r="B6358" s="236" t="s">
        <v>52566</v>
      </c>
      <c r="C6358" s="236" t="s">
        <v>119</v>
      </c>
      <c r="D6358" s="236">
        <v>47.99</v>
      </c>
    </row>
    <row r="6359" spans="1:4" ht="30" x14ac:dyDescent="0.25">
      <c r="A6359" s="236">
        <v>92658</v>
      </c>
      <c r="B6359" s="236" t="s">
        <v>52567</v>
      </c>
      <c r="C6359" s="236" t="s">
        <v>119</v>
      </c>
      <c r="D6359" s="236">
        <v>35.17</v>
      </c>
    </row>
    <row r="6360" spans="1:4" ht="30" x14ac:dyDescent="0.25">
      <c r="A6360" s="236">
        <v>92660</v>
      </c>
      <c r="B6360" s="236" t="s">
        <v>52568</v>
      </c>
      <c r="C6360" s="236" t="s">
        <v>119</v>
      </c>
      <c r="D6360" s="236">
        <v>42.92</v>
      </c>
    </row>
    <row r="6361" spans="1:4" ht="30" x14ac:dyDescent="0.25">
      <c r="A6361" s="236">
        <v>92662</v>
      </c>
      <c r="B6361" s="236" t="s">
        <v>52569</v>
      </c>
      <c r="C6361" s="236" t="s">
        <v>119</v>
      </c>
      <c r="D6361" s="236">
        <v>49.76</v>
      </c>
    </row>
    <row r="6362" spans="1:4" ht="30" x14ac:dyDescent="0.25">
      <c r="A6362" s="236">
        <v>92664</v>
      </c>
      <c r="B6362" s="236" t="s">
        <v>52570</v>
      </c>
      <c r="C6362" s="236" t="s">
        <v>119</v>
      </c>
      <c r="D6362" s="236">
        <v>65.58</v>
      </c>
    </row>
    <row r="6363" spans="1:4" ht="30" x14ac:dyDescent="0.25">
      <c r="A6363" s="236">
        <v>92666</v>
      </c>
      <c r="B6363" s="236" t="s">
        <v>52571</v>
      </c>
      <c r="C6363" s="236" t="s">
        <v>119</v>
      </c>
      <c r="D6363" s="236">
        <v>100.41</v>
      </c>
    </row>
    <row r="6364" spans="1:4" ht="30" x14ac:dyDescent="0.25">
      <c r="A6364" s="236">
        <v>92668</v>
      </c>
      <c r="B6364" s="236" t="s">
        <v>52572</v>
      </c>
      <c r="C6364" s="236" t="s">
        <v>119</v>
      </c>
      <c r="D6364" s="236">
        <v>139.02000000000001</v>
      </c>
    </row>
    <row r="6365" spans="1:4" ht="30" x14ac:dyDescent="0.25">
      <c r="A6365" s="236">
        <v>92370</v>
      </c>
      <c r="B6365" s="236" t="s">
        <v>52573</v>
      </c>
      <c r="C6365" s="236" t="s">
        <v>119</v>
      </c>
      <c r="D6365" s="236">
        <v>46.51</v>
      </c>
    </row>
    <row r="6366" spans="1:4" ht="30" x14ac:dyDescent="0.25">
      <c r="A6366" s="236">
        <v>92372</v>
      </c>
      <c r="B6366" s="236" t="s">
        <v>52574</v>
      </c>
      <c r="C6366" s="236" t="s">
        <v>119</v>
      </c>
      <c r="D6366" s="236">
        <v>55.81</v>
      </c>
    </row>
    <row r="6367" spans="1:4" ht="30" x14ac:dyDescent="0.25">
      <c r="A6367" s="236">
        <v>92374</v>
      </c>
      <c r="B6367" s="236" t="s">
        <v>52575</v>
      </c>
      <c r="C6367" s="236" t="s">
        <v>119</v>
      </c>
      <c r="D6367" s="236">
        <v>64.430000000000007</v>
      </c>
    </row>
    <row r="6368" spans="1:4" ht="30" x14ac:dyDescent="0.25">
      <c r="A6368" s="236">
        <v>92345</v>
      </c>
      <c r="B6368" s="236" t="s">
        <v>52576</v>
      </c>
      <c r="C6368" s="236" t="s">
        <v>119</v>
      </c>
      <c r="D6368" s="236">
        <v>87.1</v>
      </c>
    </row>
    <row r="6369" spans="1:4" ht="30" x14ac:dyDescent="0.25">
      <c r="A6369" s="236">
        <v>92376</v>
      </c>
      <c r="B6369" s="236" t="s">
        <v>52577</v>
      </c>
      <c r="C6369" s="236" t="s">
        <v>119</v>
      </c>
      <c r="D6369" s="236">
        <v>82.46</v>
      </c>
    </row>
    <row r="6370" spans="1:4" ht="30" x14ac:dyDescent="0.25">
      <c r="A6370" s="236">
        <v>92347</v>
      </c>
      <c r="B6370" s="236" t="s">
        <v>52578</v>
      </c>
      <c r="C6370" s="236" t="s">
        <v>119</v>
      </c>
      <c r="D6370" s="236">
        <v>120.71</v>
      </c>
    </row>
    <row r="6371" spans="1:4" ht="30" x14ac:dyDescent="0.25">
      <c r="A6371" s="236">
        <v>92378</v>
      </c>
      <c r="B6371" s="236" t="s">
        <v>52579</v>
      </c>
      <c r="C6371" s="236" t="s">
        <v>119</v>
      </c>
      <c r="D6371" s="236">
        <v>120.62</v>
      </c>
    </row>
    <row r="6372" spans="1:4" ht="30" x14ac:dyDescent="0.25">
      <c r="A6372" s="236">
        <v>92349</v>
      </c>
      <c r="B6372" s="236" t="s">
        <v>52580</v>
      </c>
      <c r="C6372" s="236" t="s">
        <v>119</v>
      </c>
      <c r="D6372" s="236">
        <v>158.08000000000001</v>
      </c>
    </row>
    <row r="6373" spans="1:4" ht="30" x14ac:dyDescent="0.25">
      <c r="A6373" s="236">
        <v>92380</v>
      </c>
      <c r="B6373" s="236" t="s">
        <v>52581</v>
      </c>
      <c r="C6373" s="236" t="s">
        <v>119</v>
      </c>
      <c r="D6373" s="236">
        <v>162.54</v>
      </c>
    </row>
    <row r="6374" spans="1:4" x14ac:dyDescent="0.25">
      <c r="A6374" s="236">
        <v>101917</v>
      </c>
      <c r="B6374" s="236" t="s">
        <v>52582</v>
      </c>
      <c r="C6374" s="236" t="s">
        <v>119</v>
      </c>
      <c r="D6374" s="236">
        <v>193.91</v>
      </c>
    </row>
    <row r="6375" spans="1:4" ht="30" x14ac:dyDescent="0.25">
      <c r="A6375" s="236">
        <v>101924</v>
      </c>
      <c r="B6375" s="236" t="s">
        <v>52583</v>
      </c>
      <c r="C6375" s="236" t="s">
        <v>119</v>
      </c>
      <c r="D6375" s="236">
        <v>208.8</v>
      </c>
    </row>
    <row r="6376" spans="1:4" ht="30" x14ac:dyDescent="0.25">
      <c r="A6376" s="236">
        <v>101933</v>
      </c>
      <c r="B6376" s="236" t="s">
        <v>52584</v>
      </c>
      <c r="C6376" s="236" t="s">
        <v>119</v>
      </c>
      <c r="D6376" s="236">
        <v>219.33</v>
      </c>
    </row>
    <row r="6377" spans="1:4" ht="30" x14ac:dyDescent="0.25">
      <c r="A6377" s="236">
        <v>92692</v>
      </c>
      <c r="B6377" s="236" t="s">
        <v>52585</v>
      </c>
      <c r="C6377" s="236" t="s">
        <v>119</v>
      </c>
      <c r="D6377" s="236">
        <v>18.18</v>
      </c>
    </row>
    <row r="6378" spans="1:4" ht="30" x14ac:dyDescent="0.25">
      <c r="A6378" s="236">
        <v>92694</v>
      </c>
      <c r="B6378" s="236" t="s">
        <v>52586</v>
      </c>
      <c r="C6378" s="236" t="s">
        <v>119</v>
      </c>
      <c r="D6378" s="236">
        <v>29.14</v>
      </c>
    </row>
    <row r="6379" spans="1:4" ht="30" x14ac:dyDescent="0.25">
      <c r="A6379" s="236">
        <v>92696</v>
      </c>
      <c r="B6379" s="236" t="s">
        <v>52587</v>
      </c>
      <c r="C6379" s="236" t="s">
        <v>119</v>
      </c>
      <c r="D6379" s="236">
        <v>46.07</v>
      </c>
    </row>
    <row r="6380" spans="1:4" ht="30" x14ac:dyDescent="0.25">
      <c r="A6380" s="236">
        <v>92657</v>
      </c>
      <c r="B6380" s="236" t="s">
        <v>52588</v>
      </c>
      <c r="C6380" s="236" t="s">
        <v>119</v>
      </c>
      <c r="D6380" s="236">
        <v>33.25</v>
      </c>
    </row>
    <row r="6381" spans="1:4" ht="30" x14ac:dyDescent="0.25">
      <c r="A6381" s="236">
        <v>92659</v>
      </c>
      <c r="B6381" s="236" t="s">
        <v>52589</v>
      </c>
      <c r="C6381" s="236" t="s">
        <v>119</v>
      </c>
      <c r="D6381" s="236">
        <v>41.13</v>
      </c>
    </row>
    <row r="6382" spans="1:4" ht="30" x14ac:dyDescent="0.25">
      <c r="A6382" s="236">
        <v>92661</v>
      </c>
      <c r="B6382" s="236" t="s">
        <v>52590</v>
      </c>
      <c r="C6382" s="236" t="s">
        <v>119</v>
      </c>
      <c r="D6382" s="236">
        <v>49.41</v>
      </c>
    </row>
    <row r="6383" spans="1:4" ht="30" x14ac:dyDescent="0.25">
      <c r="A6383" s="236">
        <v>92663</v>
      </c>
      <c r="B6383" s="236" t="s">
        <v>52591</v>
      </c>
      <c r="C6383" s="236" t="s">
        <v>119</v>
      </c>
      <c r="D6383" s="236">
        <v>65.61</v>
      </c>
    </row>
    <row r="6384" spans="1:4" ht="30" x14ac:dyDescent="0.25">
      <c r="A6384" s="236">
        <v>92665</v>
      </c>
      <c r="B6384" s="236" t="s">
        <v>52592</v>
      </c>
      <c r="C6384" s="236" t="s">
        <v>119</v>
      </c>
      <c r="D6384" s="236">
        <v>89.7</v>
      </c>
    </row>
    <row r="6385" spans="1:4" ht="30" x14ac:dyDescent="0.25">
      <c r="A6385" s="236">
        <v>92667</v>
      </c>
      <c r="B6385" s="236" t="s">
        <v>52593</v>
      </c>
      <c r="C6385" s="236" t="s">
        <v>119</v>
      </c>
      <c r="D6385" s="236">
        <v>129.49</v>
      </c>
    </row>
    <row r="6386" spans="1:4" ht="30" x14ac:dyDescent="0.25">
      <c r="A6386" s="236">
        <v>92369</v>
      </c>
      <c r="B6386" s="236" t="s">
        <v>52594</v>
      </c>
      <c r="C6386" s="236" t="s">
        <v>119</v>
      </c>
      <c r="D6386" s="236">
        <v>44.59</v>
      </c>
    </row>
    <row r="6387" spans="1:4" ht="30" x14ac:dyDescent="0.25">
      <c r="A6387" s="236">
        <v>92371</v>
      </c>
      <c r="B6387" s="236" t="s">
        <v>52595</v>
      </c>
      <c r="C6387" s="236" t="s">
        <v>119</v>
      </c>
      <c r="D6387" s="236">
        <v>54.02</v>
      </c>
    </row>
    <row r="6388" spans="1:4" ht="30" x14ac:dyDescent="0.25">
      <c r="A6388" s="236">
        <v>92373</v>
      </c>
      <c r="B6388" s="236" t="s">
        <v>52596</v>
      </c>
      <c r="C6388" s="236" t="s">
        <v>119</v>
      </c>
      <c r="D6388" s="236">
        <v>64.08</v>
      </c>
    </row>
    <row r="6389" spans="1:4" ht="30" x14ac:dyDescent="0.25">
      <c r="A6389" s="236">
        <v>92344</v>
      </c>
      <c r="B6389" s="236" t="s">
        <v>52597</v>
      </c>
      <c r="C6389" s="236" t="s">
        <v>119</v>
      </c>
      <c r="D6389" s="236">
        <v>87.13</v>
      </c>
    </row>
    <row r="6390" spans="1:4" ht="30" x14ac:dyDescent="0.25">
      <c r="A6390" s="236">
        <v>92375</v>
      </c>
      <c r="B6390" s="236" t="s">
        <v>52598</v>
      </c>
      <c r="C6390" s="236" t="s">
        <v>119</v>
      </c>
      <c r="D6390" s="236">
        <v>82.49</v>
      </c>
    </row>
    <row r="6391" spans="1:4" ht="30" x14ac:dyDescent="0.25">
      <c r="A6391" s="236">
        <v>92346</v>
      </c>
      <c r="B6391" s="236" t="s">
        <v>52599</v>
      </c>
      <c r="C6391" s="236" t="s">
        <v>119</v>
      </c>
      <c r="D6391" s="236">
        <v>110</v>
      </c>
    </row>
    <row r="6392" spans="1:4" ht="30" x14ac:dyDescent="0.25">
      <c r="A6392" s="236">
        <v>92377</v>
      </c>
      <c r="B6392" s="236" t="s">
        <v>52600</v>
      </c>
      <c r="C6392" s="236" t="s">
        <v>119</v>
      </c>
      <c r="D6392" s="236">
        <v>109.91</v>
      </c>
    </row>
    <row r="6393" spans="1:4" ht="30" x14ac:dyDescent="0.25">
      <c r="A6393" s="236">
        <v>92348</v>
      </c>
      <c r="B6393" s="236" t="s">
        <v>52601</v>
      </c>
      <c r="C6393" s="236" t="s">
        <v>119</v>
      </c>
      <c r="D6393" s="236">
        <v>148.55000000000001</v>
      </c>
    </row>
    <row r="6394" spans="1:4" ht="30" x14ac:dyDescent="0.25">
      <c r="A6394" s="236">
        <v>92379</v>
      </c>
      <c r="B6394" s="236" t="s">
        <v>52602</v>
      </c>
      <c r="C6394" s="236" t="s">
        <v>119</v>
      </c>
      <c r="D6394" s="236">
        <v>153.01</v>
      </c>
    </row>
    <row r="6395" spans="1:4" ht="30" x14ac:dyDescent="0.25">
      <c r="A6395" s="236">
        <v>106677</v>
      </c>
      <c r="B6395" s="236" t="s">
        <v>52603</v>
      </c>
      <c r="C6395" s="236" t="s">
        <v>119</v>
      </c>
      <c r="D6395" s="236">
        <v>1095</v>
      </c>
    </row>
    <row r="6396" spans="1:4" ht="30" x14ac:dyDescent="0.25">
      <c r="A6396" s="236">
        <v>95696</v>
      </c>
      <c r="B6396" s="236" t="s">
        <v>52604</v>
      </c>
      <c r="C6396" s="236" t="s">
        <v>119</v>
      </c>
      <c r="D6396" s="236">
        <v>47.67</v>
      </c>
    </row>
    <row r="6397" spans="1:4" ht="30" x14ac:dyDescent="0.25">
      <c r="A6397" s="236">
        <v>92335</v>
      </c>
      <c r="B6397" s="236" t="s">
        <v>52605</v>
      </c>
      <c r="C6397" s="236" t="s">
        <v>33</v>
      </c>
      <c r="D6397" s="236">
        <v>95.77</v>
      </c>
    </row>
    <row r="6398" spans="1:4" ht="30" x14ac:dyDescent="0.25">
      <c r="A6398" s="236">
        <v>92336</v>
      </c>
      <c r="B6398" s="236" t="s">
        <v>52606</v>
      </c>
      <c r="C6398" s="236" t="s">
        <v>33</v>
      </c>
      <c r="D6398" s="236">
        <v>114.47</v>
      </c>
    </row>
    <row r="6399" spans="1:4" ht="30" x14ac:dyDescent="0.25">
      <c r="A6399" s="236">
        <v>92337</v>
      </c>
      <c r="B6399" s="236" t="s">
        <v>52607</v>
      </c>
      <c r="C6399" s="236" t="s">
        <v>33</v>
      </c>
      <c r="D6399" s="236">
        <v>147.21</v>
      </c>
    </row>
    <row r="6400" spans="1:4" ht="30" x14ac:dyDescent="0.25">
      <c r="A6400" s="236">
        <v>92687</v>
      </c>
      <c r="B6400" s="236" t="s">
        <v>52608</v>
      </c>
      <c r="C6400" s="236" t="s">
        <v>33</v>
      </c>
      <c r="D6400" s="236">
        <v>30.88</v>
      </c>
    </row>
    <row r="6401" spans="1:4" ht="30" x14ac:dyDescent="0.25">
      <c r="A6401" s="236">
        <v>92688</v>
      </c>
      <c r="B6401" s="236" t="s">
        <v>52609</v>
      </c>
      <c r="C6401" s="236" t="s">
        <v>33</v>
      </c>
      <c r="D6401" s="236">
        <v>44.49</v>
      </c>
    </row>
    <row r="6402" spans="1:4" ht="30" x14ac:dyDescent="0.25">
      <c r="A6402" s="236">
        <v>97536</v>
      </c>
      <c r="B6402" s="236" t="s">
        <v>52610</v>
      </c>
      <c r="C6402" s="236" t="s">
        <v>33</v>
      </c>
      <c r="D6402" s="236">
        <v>68.97</v>
      </c>
    </row>
    <row r="6403" spans="1:4" ht="45" x14ac:dyDescent="0.25">
      <c r="A6403" s="236">
        <v>97535</v>
      </c>
      <c r="B6403" s="236" t="s">
        <v>52611</v>
      </c>
      <c r="C6403" s="236" t="s">
        <v>33</v>
      </c>
      <c r="D6403" s="236">
        <v>53.33</v>
      </c>
    </row>
    <row r="6404" spans="1:4" ht="45" x14ac:dyDescent="0.25">
      <c r="A6404" s="236">
        <v>92652</v>
      </c>
      <c r="B6404" s="236" t="s">
        <v>52612</v>
      </c>
      <c r="C6404" s="236" t="s">
        <v>33</v>
      </c>
      <c r="D6404" s="236">
        <v>64.37</v>
      </c>
    </row>
    <row r="6405" spans="1:4" ht="45" x14ac:dyDescent="0.25">
      <c r="A6405" s="236">
        <v>92653</v>
      </c>
      <c r="B6405" s="236" t="s">
        <v>52613</v>
      </c>
      <c r="C6405" s="236" t="s">
        <v>33</v>
      </c>
      <c r="D6405" s="236">
        <v>73.63</v>
      </c>
    </row>
    <row r="6406" spans="1:4" ht="45" x14ac:dyDescent="0.25">
      <c r="A6406" s="236">
        <v>92654</v>
      </c>
      <c r="B6406" s="236" t="s">
        <v>52614</v>
      </c>
      <c r="C6406" s="236" t="s">
        <v>33</v>
      </c>
      <c r="D6406" s="236">
        <v>99.09</v>
      </c>
    </row>
    <row r="6407" spans="1:4" ht="45" x14ac:dyDescent="0.25">
      <c r="A6407" s="236">
        <v>92655</v>
      </c>
      <c r="B6407" s="236" t="s">
        <v>52615</v>
      </c>
      <c r="C6407" s="236" t="s">
        <v>33</v>
      </c>
      <c r="D6407" s="236">
        <v>120.95</v>
      </c>
    </row>
    <row r="6408" spans="1:4" ht="45" x14ac:dyDescent="0.25">
      <c r="A6408" s="236">
        <v>92656</v>
      </c>
      <c r="B6408" s="236" t="s">
        <v>52616</v>
      </c>
      <c r="C6408" s="236" t="s">
        <v>33</v>
      </c>
      <c r="D6408" s="236">
        <v>156.85</v>
      </c>
    </row>
    <row r="6409" spans="1:4" ht="30" x14ac:dyDescent="0.25">
      <c r="A6409" s="236">
        <v>101918</v>
      </c>
      <c r="B6409" s="236" t="s">
        <v>52617</v>
      </c>
      <c r="C6409" s="236" t="s">
        <v>33</v>
      </c>
      <c r="D6409" s="236">
        <v>216.57</v>
      </c>
    </row>
    <row r="6410" spans="1:4" ht="45" x14ac:dyDescent="0.25">
      <c r="A6410" s="236">
        <v>101927</v>
      </c>
      <c r="B6410" s="236" t="s">
        <v>52618</v>
      </c>
      <c r="C6410" s="236" t="s">
        <v>33</v>
      </c>
      <c r="D6410" s="236">
        <v>197.6</v>
      </c>
    </row>
    <row r="6411" spans="1:4" ht="45" x14ac:dyDescent="0.25">
      <c r="A6411" s="236">
        <v>97498</v>
      </c>
      <c r="B6411" s="236" t="s">
        <v>52619</v>
      </c>
      <c r="C6411" s="236" t="s">
        <v>33</v>
      </c>
      <c r="D6411" s="236">
        <v>47.05</v>
      </c>
    </row>
    <row r="6412" spans="1:4" ht="45" x14ac:dyDescent="0.25">
      <c r="A6412" s="236">
        <v>92364</v>
      </c>
      <c r="B6412" s="236" t="s">
        <v>52620</v>
      </c>
      <c r="C6412" s="236" t="s">
        <v>33</v>
      </c>
      <c r="D6412" s="236">
        <v>57.6</v>
      </c>
    </row>
    <row r="6413" spans="1:4" ht="45" x14ac:dyDescent="0.25">
      <c r="A6413" s="236">
        <v>92365</v>
      </c>
      <c r="B6413" s="236" t="s">
        <v>52621</v>
      </c>
      <c r="C6413" s="236" t="s">
        <v>33</v>
      </c>
      <c r="D6413" s="236">
        <v>66.319999999999993</v>
      </c>
    </row>
    <row r="6414" spans="1:4" ht="30" x14ac:dyDescent="0.25">
      <c r="A6414" s="236">
        <v>92341</v>
      </c>
      <c r="B6414" s="236" t="s">
        <v>52622</v>
      </c>
      <c r="C6414" s="236" t="s">
        <v>33</v>
      </c>
      <c r="D6414" s="236">
        <v>111.52</v>
      </c>
    </row>
    <row r="6415" spans="1:4" ht="45" x14ac:dyDescent="0.25">
      <c r="A6415" s="236">
        <v>92366</v>
      </c>
      <c r="B6415" s="236" t="s">
        <v>52623</v>
      </c>
      <c r="C6415" s="236" t="s">
        <v>33</v>
      </c>
      <c r="D6415" s="236">
        <v>91.1</v>
      </c>
    </row>
    <row r="6416" spans="1:4" ht="30" x14ac:dyDescent="0.25">
      <c r="A6416" s="236">
        <v>92342</v>
      </c>
      <c r="B6416" s="236" t="s">
        <v>52624</v>
      </c>
      <c r="C6416" s="236" t="s">
        <v>33</v>
      </c>
      <c r="D6416" s="236">
        <v>131.91999999999999</v>
      </c>
    </row>
    <row r="6417" spans="1:4" ht="45" x14ac:dyDescent="0.25">
      <c r="A6417" s="236">
        <v>92367</v>
      </c>
      <c r="B6417" s="236" t="s">
        <v>52625</v>
      </c>
      <c r="C6417" s="236" t="s">
        <v>33</v>
      </c>
      <c r="D6417" s="236">
        <v>111.94</v>
      </c>
    </row>
    <row r="6418" spans="1:4" ht="30" x14ac:dyDescent="0.25">
      <c r="A6418" s="236">
        <v>92343</v>
      </c>
      <c r="B6418" s="236" t="s">
        <v>52626</v>
      </c>
      <c r="C6418" s="236" t="s">
        <v>33</v>
      </c>
      <c r="D6418" s="236">
        <v>166.35</v>
      </c>
    </row>
    <row r="6419" spans="1:4" ht="45" x14ac:dyDescent="0.25">
      <c r="A6419" s="236">
        <v>92368</v>
      </c>
      <c r="B6419" s="236" t="s">
        <v>52627</v>
      </c>
      <c r="C6419" s="236" t="s">
        <v>33</v>
      </c>
      <c r="D6419" s="236">
        <v>146.80000000000001</v>
      </c>
    </row>
    <row r="6420" spans="1:4" ht="30" x14ac:dyDescent="0.25">
      <c r="A6420" s="236">
        <v>92689</v>
      </c>
      <c r="B6420" s="236" t="s">
        <v>52628</v>
      </c>
      <c r="C6420" s="236" t="s">
        <v>33</v>
      </c>
      <c r="D6420" s="236">
        <v>54.6</v>
      </c>
    </row>
    <row r="6421" spans="1:4" ht="30" x14ac:dyDescent="0.25">
      <c r="A6421" s="236">
        <v>92690</v>
      </c>
      <c r="B6421" s="236" t="s">
        <v>52629</v>
      </c>
      <c r="C6421" s="236" t="s">
        <v>33</v>
      </c>
      <c r="D6421" s="236">
        <v>78.84</v>
      </c>
    </row>
    <row r="6422" spans="1:4" ht="30" x14ac:dyDescent="0.25">
      <c r="A6422" s="236">
        <v>92691</v>
      </c>
      <c r="B6422" s="236" t="s">
        <v>52630</v>
      </c>
      <c r="C6422" s="236" t="s">
        <v>33</v>
      </c>
      <c r="D6422" s="236">
        <v>106.15</v>
      </c>
    </row>
    <row r="6423" spans="1:4" ht="30" x14ac:dyDescent="0.25">
      <c r="A6423" s="236">
        <v>92359</v>
      </c>
      <c r="B6423" s="236" t="s">
        <v>52631</v>
      </c>
      <c r="C6423" s="236" t="s">
        <v>33</v>
      </c>
      <c r="D6423" s="236">
        <v>70.510000000000005</v>
      </c>
    </row>
    <row r="6424" spans="1:4" ht="30" x14ac:dyDescent="0.25">
      <c r="A6424" s="236">
        <v>92645</v>
      </c>
      <c r="B6424" s="236" t="s">
        <v>52632</v>
      </c>
      <c r="C6424" s="236" t="s">
        <v>33</v>
      </c>
      <c r="D6424" s="236">
        <v>75.63</v>
      </c>
    </row>
    <row r="6425" spans="1:4" ht="30" x14ac:dyDescent="0.25">
      <c r="A6425" s="236">
        <v>92360</v>
      </c>
      <c r="B6425" s="236" t="s">
        <v>52633</v>
      </c>
      <c r="C6425" s="236" t="s">
        <v>33</v>
      </c>
      <c r="D6425" s="236">
        <v>94.08</v>
      </c>
    </row>
    <row r="6426" spans="1:4" ht="30" x14ac:dyDescent="0.25">
      <c r="A6426" s="236">
        <v>92646</v>
      </c>
      <c r="B6426" s="236" t="s">
        <v>52634</v>
      </c>
      <c r="C6426" s="236" t="s">
        <v>33</v>
      </c>
      <c r="D6426" s="236">
        <v>99.21</v>
      </c>
    </row>
    <row r="6427" spans="1:4" ht="30" x14ac:dyDescent="0.25">
      <c r="A6427" s="236">
        <v>95697</v>
      </c>
      <c r="B6427" s="236" t="s">
        <v>52635</v>
      </c>
      <c r="C6427" s="236" t="s">
        <v>33</v>
      </c>
      <c r="D6427" s="236">
        <v>103.61</v>
      </c>
    </row>
    <row r="6428" spans="1:4" ht="30" x14ac:dyDescent="0.25">
      <c r="A6428" s="236">
        <v>92648</v>
      </c>
      <c r="B6428" s="236" t="s">
        <v>52636</v>
      </c>
      <c r="C6428" s="236" t="s">
        <v>33</v>
      </c>
      <c r="D6428" s="236">
        <v>108.75</v>
      </c>
    </row>
    <row r="6429" spans="1:4" ht="30" x14ac:dyDescent="0.25">
      <c r="A6429" s="236">
        <v>92338</v>
      </c>
      <c r="B6429" s="236" t="s">
        <v>52637</v>
      </c>
      <c r="C6429" s="236" t="s">
        <v>33</v>
      </c>
      <c r="D6429" s="236">
        <v>157.54</v>
      </c>
    </row>
    <row r="6430" spans="1:4" ht="30" x14ac:dyDescent="0.25">
      <c r="A6430" s="236">
        <v>92361</v>
      </c>
      <c r="B6430" s="236" t="s">
        <v>52638</v>
      </c>
      <c r="C6430" s="236" t="s">
        <v>33</v>
      </c>
      <c r="D6430" s="236">
        <v>127.3</v>
      </c>
    </row>
    <row r="6431" spans="1:4" ht="30" x14ac:dyDescent="0.25">
      <c r="A6431" s="236">
        <v>92649</v>
      </c>
      <c r="B6431" s="236" t="s">
        <v>52639</v>
      </c>
      <c r="C6431" s="236" t="s">
        <v>33</v>
      </c>
      <c r="D6431" s="236">
        <v>132.41</v>
      </c>
    </row>
    <row r="6432" spans="1:4" ht="30" x14ac:dyDescent="0.25">
      <c r="A6432" s="236">
        <v>92339</v>
      </c>
      <c r="B6432" s="236" t="s">
        <v>52640</v>
      </c>
      <c r="C6432" s="236" t="s">
        <v>33</v>
      </c>
      <c r="D6432" s="236">
        <v>230.69</v>
      </c>
    </row>
    <row r="6433" spans="1:4" ht="30" x14ac:dyDescent="0.25">
      <c r="A6433" s="236">
        <v>92362</v>
      </c>
      <c r="B6433" s="236" t="s">
        <v>52641</v>
      </c>
      <c r="C6433" s="236" t="s">
        <v>33</v>
      </c>
      <c r="D6433" s="236">
        <v>202.58</v>
      </c>
    </row>
    <row r="6434" spans="1:4" ht="30" x14ac:dyDescent="0.25">
      <c r="A6434" s="236">
        <v>92650</v>
      </c>
      <c r="B6434" s="236" t="s">
        <v>52642</v>
      </c>
      <c r="C6434" s="236" t="s">
        <v>33</v>
      </c>
      <c r="D6434" s="236">
        <v>207.7</v>
      </c>
    </row>
    <row r="6435" spans="1:4" ht="30" x14ac:dyDescent="0.25">
      <c r="A6435" s="236">
        <v>106674</v>
      </c>
      <c r="B6435" s="236" t="s">
        <v>52643</v>
      </c>
      <c r="C6435" s="236" t="s">
        <v>33</v>
      </c>
      <c r="D6435" s="236">
        <v>280.56</v>
      </c>
    </row>
    <row r="6436" spans="1:4" ht="30" x14ac:dyDescent="0.25">
      <c r="A6436" s="236">
        <v>106675</v>
      </c>
      <c r="B6436" s="236" t="s">
        <v>52644</v>
      </c>
      <c r="C6436" s="236" t="s">
        <v>33</v>
      </c>
      <c r="D6436" s="236">
        <v>254.59</v>
      </c>
    </row>
    <row r="6437" spans="1:4" ht="30" x14ac:dyDescent="0.25">
      <c r="A6437" s="236">
        <v>106676</v>
      </c>
      <c r="B6437" s="236" t="s">
        <v>52645</v>
      </c>
      <c r="C6437" s="236" t="s">
        <v>33</v>
      </c>
      <c r="D6437" s="236">
        <v>259.70999999999998</v>
      </c>
    </row>
    <row r="6438" spans="1:4" ht="30" x14ac:dyDescent="0.25">
      <c r="A6438" s="236">
        <v>97439</v>
      </c>
      <c r="B6438" s="236" t="s">
        <v>52646</v>
      </c>
      <c r="C6438" s="236" t="s">
        <v>119</v>
      </c>
      <c r="D6438" s="236">
        <v>157.41999999999999</v>
      </c>
    </row>
    <row r="6439" spans="1:4" ht="30" x14ac:dyDescent="0.25">
      <c r="A6439" s="236">
        <v>97440</v>
      </c>
      <c r="B6439" s="236" t="s">
        <v>52647</v>
      </c>
      <c r="C6439" s="236" t="s">
        <v>119</v>
      </c>
      <c r="D6439" s="236">
        <v>180.76</v>
      </c>
    </row>
    <row r="6440" spans="1:4" ht="30" x14ac:dyDescent="0.25">
      <c r="A6440" s="236">
        <v>97442</v>
      </c>
      <c r="B6440" s="236" t="s">
        <v>52648</v>
      </c>
      <c r="C6440" s="236" t="s">
        <v>119</v>
      </c>
      <c r="D6440" s="236">
        <v>194.75</v>
      </c>
    </row>
    <row r="6441" spans="1:4" ht="30" x14ac:dyDescent="0.25">
      <c r="A6441" s="236">
        <v>97552</v>
      </c>
      <c r="B6441" s="236" t="s">
        <v>52649</v>
      </c>
      <c r="C6441" s="236" t="s">
        <v>119</v>
      </c>
      <c r="D6441" s="236">
        <v>57.26</v>
      </c>
    </row>
    <row r="6442" spans="1:4" ht="30" x14ac:dyDescent="0.25">
      <c r="A6442" s="236">
        <v>97553</v>
      </c>
      <c r="B6442" s="236" t="s">
        <v>52650</v>
      </c>
      <c r="C6442" s="236" t="s">
        <v>119</v>
      </c>
      <c r="D6442" s="236">
        <v>84.36</v>
      </c>
    </row>
    <row r="6443" spans="1:4" ht="30" x14ac:dyDescent="0.25">
      <c r="A6443" s="236">
        <v>97554</v>
      </c>
      <c r="B6443" s="236" t="s">
        <v>52651</v>
      </c>
      <c r="C6443" s="236" t="s">
        <v>119</v>
      </c>
      <c r="D6443" s="236">
        <v>148.36000000000001</v>
      </c>
    </row>
    <row r="6444" spans="1:4" ht="30" x14ac:dyDescent="0.25">
      <c r="A6444" s="236">
        <v>97491</v>
      </c>
      <c r="B6444" s="236" t="s">
        <v>52652</v>
      </c>
      <c r="C6444" s="236" t="s">
        <v>119</v>
      </c>
      <c r="D6444" s="236">
        <v>97.04</v>
      </c>
    </row>
    <row r="6445" spans="1:4" ht="30" x14ac:dyDescent="0.25">
      <c r="A6445" s="236">
        <v>97529</v>
      </c>
      <c r="B6445" s="236" t="s">
        <v>52653</v>
      </c>
      <c r="C6445" s="236" t="s">
        <v>119</v>
      </c>
      <c r="D6445" s="236">
        <v>90.73</v>
      </c>
    </row>
    <row r="6446" spans="1:4" ht="30" x14ac:dyDescent="0.25">
      <c r="A6446" s="236">
        <v>97492</v>
      </c>
      <c r="B6446" s="236" t="s">
        <v>52654</v>
      </c>
      <c r="C6446" s="236" t="s">
        <v>119</v>
      </c>
      <c r="D6446" s="236">
        <v>140.33000000000001</v>
      </c>
    </row>
    <row r="6447" spans="1:4" ht="30" x14ac:dyDescent="0.25">
      <c r="A6447" s="236">
        <v>97530</v>
      </c>
      <c r="B6447" s="236" t="s">
        <v>52655</v>
      </c>
      <c r="C6447" s="236" t="s">
        <v>119</v>
      </c>
      <c r="D6447" s="236">
        <v>129.19</v>
      </c>
    </row>
    <row r="6448" spans="1:4" ht="30" x14ac:dyDescent="0.25">
      <c r="A6448" s="236">
        <v>97493</v>
      </c>
      <c r="B6448" s="236" t="s">
        <v>52656</v>
      </c>
      <c r="C6448" s="236" t="s">
        <v>119</v>
      </c>
      <c r="D6448" s="236">
        <v>180.14</v>
      </c>
    </row>
    <row r="6449" spans="1:4" ht="30" x14ac:dyDescent="0.25">
      <c r="A6449" s="236">
        <v>97531</v>
      </c>
      <c r="B6449" s="236" t="s">
        <v>52657</v>
      </c>
      <c r="C6449" s="236" t="s">
        <v>119</v>
      </c>
      <c r="D6449" s="236">
        <v>163.49</v>
      </c>
    </row>
    <row r="6450" spans="1:4" ht="30" x14ac:dyDescent="0.25">
      <c r="A6450" s="236">
        <v>97458</v>
      </c>
      <c r="B6450" s="236" t="s">
        <v>52658</v>
      </c>
      <c r="C6450" s="236" t="s">
        <v>119</v>
      </c>
      <c r="D6450" s="236">
        <v>326.18</v>
      </c>
    </row>
    <row r="6451" spans="1:4" ht="30" x14ac:dyDescent="0.25">
      <c r="A6451" s="236">
        <v>97494</v>
      </c>
      <c r="B6451" s="236" t="s">
        <v>52659</v>
      </c>
      <c r="C6451" s="236" t="s">
        <v>119</v>
      </c>
      <c r="D6451" s="236">
        <v>275.55</v>
      </c>
    </row>
    <row r="6452" spans="1:4" ht="30" x14ac:dyDescent="0.25">
      <c r="A6452" s="236">
        <v>97532</v>
      </c>
      <c r="B6452" s="236" t="s">
        <v>52660</v>
      </c>
      <c r="C6452" s="236" t="s">
        <v>119</v>
      </c>
      <c r="D6452" s="236">
        <v>252.02</v>
      </c>
    </row>
    <row r="6453" spans="1:4" ht="30" x14ac:dyDescent="0.25">
      <c r="A6453" s="236">
        <v>97459</v>
      </c>
      <c r="B6453" s="236" t="s">
        <v>52661</v>
      </c>
      <c r="C6453" s="236" t="s">
        <v>119</v>
      </c>
      <c r="D6453" s="236">
        <v>532.73</v>
      </c>
    </row>
    <row r="6454" spans="1:4" ht="30" x14ac:dyDescent="0.25">
      <c r="A6454" s="236">
        <v>97495</v>
      </c>
      <c r="B6454" s="236" t="s">
        <v>52662</v>
      </c>
      <c r="C6454" s="236" t="s">
        <v>119</v>
      </c>
      <c r="D6454" s="236">
        <v>496.94</v>
      </c>
    </row>
    <row r="6455" spans="1:4" ht="30" x14ac:dyDescent="0.25">
      <c r="A6455" s="236">
        <v>97533</v>
      </c>
      <c r="B6455" s="236" t="s">
        <v>52663</v>
      </c>
      <c r="C6455" s="236" t="s">
        <v>119</v>
      </c>
      <c r="D6455" s="236">
        <v>463.08</v>
      </c>
    </row>
    <row r="6456" spans="1:4" ht="30" x14ac:dyDescent="0.25">
      <c r="A6456" s="236">
        <v>97460</v>
      </c>
      <c r="B6456" s="236" t="s">
        <v>52664</v>
      </c>
      <c r="C6456" s="236" t="s">
        <v>119</v>
      </c>
      <c r="D6456" s="236">
        <v>799.96</v>
      </c>
    </row>
    <row r="6457" spans="1:4" ht="30" x14ac:dyDescent="0.25">
      <c r="A6457" s="236">
        <v>97496</v>
      </c>
      <c r="B6457" s="236" t="s">
        <v>52665</v>
      </c>
      <c r="C6457" s="236" t="s">
        <v>119</v>
      </c>
      <c r="D6457" s="236">
        <v>779.03</v>
      </c>
    </row>
    <row r="6458" spans="1:4" ht="30" x14ac:dyDescent="0.25">
      <c r="A6458" s="236">
        <v>97534</v>
      </c>
      <c r="B6458" s="236" t="s">
        <v>52666</v>
      </c>
      <c r="C6458" s="236" t="s">
        <v>119</v>
      </c>
      <c r="D6458" s="236">
        <v>734.83</v>
      </c>
    </row>
    <row r="6459" spans="1:4" ht="30" x14ac:dyDescent="0.25">
      <c r="A6459" s="236">
        <v>101926</v>
      </c>
      <c r="B6459" s="236" t="s">
        <v>52667</v>
      </c>
      <c r="C6459" s="236" t="s">
        <v>119</v>
      </c>
      <c r="D6459" s="236">
        <v>447.46</v>
      </c>
    </row>
    <row r="6460" spans="1:4" ht="30" x14ac:dyDescent="0.25">
      <c r="A6460" s="236">
        <v>101935</v>
      </c>
      <c r="B6460" s="236" t="s">
        <v>52668</v>
      </c>
      <c r="C6460" s="236" t="s">
        <v>119</v>
      </c>
      <c r="D6460" s="236">
        <v>468.52</v>
      </c>
    </row>
    <row r="6461" spans="1:4" ht="30" x14ac:dyDescent="0.25">
      <c r="A6461" s="236">
        <v>92704</v>
      </c>
      <c r="B6461" s="236" t="s">
        <v>52669</v>
      </c>
      <c r="C6461" s="236" t="s">
        <v>119</v>
      </c>
      <c r="D6461" s="236">
        <v>34.299999999999997</v>
      </c>
    </row>
    <row r="6462" spans="1:4" ht="30" x14ac:dyDescent="0.25">
      <c r="A6462" s="236">
        <v>92705</v>
      </c>
      <c r="B6462" s="236" t="s">
        <v>52670</v>
      </c>
      <c r="C6462" s="236" t="s">
        <v>119</v>
      </c>
      <c r="D6462" s="236">
        <v>55.8</v>
      </c>
    </row>
    <row r="6463" spans="1:4" ht="30" x14ac:dyDescent="0.25">
      <c r="A6463" s="236">
        <v>92706</v>
      </c>
      <c r="B6463" s="236" t="s">
        <v>52671</v>
      </c>
      <c r="C6463" s="236" t="s">
        <v>119</v>
      </c>
      <c r="D6463" s="236">
        <v>90.4</v>
      </c>
    </row>
    <row r="6464" spans="1:4" ht="30" x14ac:dyDescent="0.25">
      <c r="A6464" s="236">
        <v>92637</v>
      </c>
      <c r="B6464" s="236" t="s">
        <v>52672</v>
      </c>
      <c r="C6464" s="236" t="s">
        <v>119</v>
      </c>
      <c r="D6464" s="236">
        <v>129.22999999999999</v>
      </c>
    </row>
    <row r="6465" spans="1:4" ht="30" x14ac:dyDescent="0.25">
      <c r="A6465" s="236">
        <v>92681</v>
      </c>
      <c r="B6465" s="236" t="s">
        <v>52673</v>
      </c>
      <c r="C6465" s="236" t="s">
        <v>119</v>
      </c>
      <c r="D6465" s="236">
        <v>64.760000000000005</v>
      </c>
    </row>
    <row r="6466" spans="1:4" ht="30" x14ac:dyDescent="0.25">
      <c r="A6466" s="236">
        <v>92638</v>
      </c>
      <c r="B6466" s="236" t="s">
        <v>52674</v>
      </c>
      <c r="C6466" s="236" t="s">
        <v>119</v>
      </c>
      <c r="D6466" s="236">
        <v>171.1</v>
      </c>
    </row>
    <row r="6467" spans="1:4" ht="30" x14ac:dyDescent="0.25">
      <c r="A6467" s="236">
        <v>92682</v>
      </c>
      <c r="B6467" s="236" t="s">
        <v>52675</v>
      </c>
      <c r="C6467" s="236" t="s">
        <v>119</v>
      </c>
      <c r="D6467" s="236">
        <v>81.02</v>
      </c>
    </row>
    <row r="6468" spans="1:4" ht="30" x14ac:dyDescent="0.25">
      <c r="A6468" s="236">
        <v>92639</v>
      </c>
      <c r="B6468" s="236" t="s">
        <v>52676</v>
      </c>
      <c r="C6468" s="236" t="s">
        <v>119</v>
      </c>
      <c r="D6468" s="236">
        <v>209.48</v>
      </c>
    </row>
    <row r="6469" spans="1:4" ht="30" x14ac:dyDescent="0.25">
      <c r="A6469" s="236">
        <v>92683</v>
      </c>
      <c r="B6469" s="236" t="s">
        <v>52677</v>
      </c>
      <c r="C6469" s="236" t="s">
        <v>119</v>
      </c>
      <c r="D6469" s="236">
        <v>95.11</v>
      </c>
    </row>
    <row r="6470" spans="1:4" ht="45" x14ac:dyDescent="0.25">
      <c r="A6470" s="236">
        <v>92640</v>
      </c>
      <c r="B6470" s="236" t="s">
        <v>52678</v>
      </c>
      <c r="C6470" s="236" t="s">
        <v>119</v>
      </c>
      <c r="D6470" s="236">
        <v>160.54</v>
      </c>
    </row>
    <row r="6471" spans="1:4" ht="30" x14ac:dyDescent="0.25">
      <c r="A6471" s="236">
        <v>92684</v>
      </c>
      <c r="B6471" s="236" t="s">
        <v>52679</v>
      </c>
      <c r="C6471" s="236" t="s">
        <v>119</v>
      </c>
      <c r="D6471" s="236">
        <v>126.78</v>
      </c>
    </row>
    <row r="6472" spans="1:4" ht="30" x14ac:dyDescent="0.25">
      <c r="A6472" s="236">
        <v>92642</v>
      </c>
      <c r="B6472" s="236" t="s">
        <v>52680</v>
      </c>
      <c r="C6472" s="236" t="s">
        <v>119</v>
      </c>
      <c r="D6472" s="236">
        <v>238.56</v>
      </c>
    </row>
    <row r="6473" spans="1:4" ht="30" x14ac:dyDescent="0.25">
      <c r="A6473" s="236">
        <v>92685</v>
      </c>
      <c r="B6473" s="236" t="s">
        <v>52681</v>
      </c>
      <c r="C6473" s="236" t="s">
        <v>119</v>
      </c>
      <c r="D6473" s="236">
        <v>198.15</v>
      </c>
    </row>
    <row r="6474" spans="1:4" ht="30" x14ac:dyDescent="0.25">
      <c r="A6474" s="236">
        <v>92644</v>
      </c>
      <c r="B6474" s="236" t="s">
        <v>52682</v>
      </c>
      <c r="C6474" s="236" t="s">
        <v>119</v>
      </c>
      <c r="D6474" s="236">
        <v>298.94</v>
      </c>
    </row>
    <row r="6475" spans="1:4" ht="30" x14ac:dyDescent="0.25">
      <c r="A6475" s="236">
        <v>92686</v>
      </c>
      <c r="B6475" s="236" t="s">
        <v>52683</v>
      </c>
      <c r="C6475" s="236" t="s">
        <v>119</v>
      </c>
      <c r="D6475" s="236">
        <v>251.89</v>
      </c>
    </row>
    <row r="6476" spans="1:4" ht="30" x14ac:dyDescent="0.25">
      <c r="A6476" s="236">
        <v>92356</v>
      </c>
      <c r="B6476" s="236" t="s">
        <v>52684</v>
      </c>
      <c r="C6476" s="236" t="s">
        <v>119</v>
      </c>
      <c r="D6476" s="236">
        <v>169.82</v>
      </c>
    </row>
    <row r="6477" spans="1:4" ht="30" x14ac:dyDescent="0.25">
      <c r="A6477" s="236">
        <v>92357</v>
      </c>
      <c r="B6477" s="236" t="s">
        <v>52685</v>
      </c>
      <c r="C6477" s="236" t="s">
        <v>119</v>
      </c>
      <c r="D6477" s="236">
        <v>238.74</v>
      </c>
    </row>
    <row r="6478" spans="1:4" ht="30" x14ac:dyDescent="0.25">
      <c r="A6478" s="236">
        <v>92358</v>
      </c>
      <c r="B6478" s="236" t="s">
        <v>52686</v>
      </c>
      <c r="C6478" s="236" t="s">
        <v>119</v>
      </c>
      <c r="D6478" s="236">
        <v>290.02</v>
      </c>
    </row>
    <row r="6479" spans="1:4" ht="30" x14ac:dyDescent="0.25">
      <c r="A6479" s="236">
        <v>101919</v>
      </c>
      <c r="B6479" s="236" t="s">
        <v>52687</v>
      </c>
      <c r="C6479" s="236" t="s">
        <v>119</v>
      </c>
      <c r="D6479" s="236">
        <v>443.97</v>
      </c>
    </row>
    <row r="6480" spans="1:4" ht="30" x14ac:dyDescent="0.25">
      <c r="A6480" s="236">
        <v>101928</v>
      </c>
      <c r="B6480" s="236" t="s">
        <v>52688</v>
      </c>
      <c r="C6480" s="236" t="s">
        <v>119</v>
      </c>
      <c r="D6480" s="236">
        <v>454.5</v>
      </c>
    </row>
    <row r="6481" spans="1:4" ht="30" x14ac:dyDescent="0.25">
      <c r="A6481" s="236">
        <v>92904</v>
      </c>
      <c r="B6481" s="236" t="s">
        <v>52689</v>
      </c>
      <c r="C6481" s="236" t="s">
        <v>119</v>
      </c>
      <c r="D6481" s="236">
        <v>37.6</v>
      </c>
    </row>
    <row r="6482" spans="1:4" ht="30" x14ac:dyDescent="0.25">
      <c r="A6482" s="236">
        <v>92905</v>
      </c>
      <c r="B6482" s="236" t="s">
        <v>52690</v>
      </c>
      <c r="C6482" s="236" t="s">
        <v>119</v>
      </c>
      <c r="D6482" s="236">
        <v>54.5</v>
      </c>
    </row>
    <row r="6483" spans="1:4" ht="30" x14ac:dyDescent="0.25">
      <c r="A6483" s="236">
        <v>92906</v>
      </c>
      <c r="B6483" s="236" t="s">
        <v>52691</v>
      </c>
      <c r="C6483" s="236" t="s">
        <v>119</v>
      </c>
      <c r="D6483" s="236">
        <v>68.69</v>
      </c>
    </row>
    <row r="6484" spans="1:4" ht="30" x14ac:dyDescent="0.25">
      <c r="A6484" s="236">
        <v>92898</v>
      </c>
      <c r="B6484" s="236" t="s">
        <v>52692</v>
      </c>
      <c r="C6484" s="236" t="s">
        <v>119</v>
      </c>
      <c r="D6484" s="236">
        <v>55.87</v>
      </c>
    </row>
    <row r="6485" spans="1:4" ht="30" x14ac:dyDescent="0.25">
      <c r="A6485" s="236">
        <v>92899</v>
      </c>
      <c r="B6485" s="236" t="s">
        <v>52693</v>
      </c>
      <c r="C6485" s="236" t="s">
        <v>119</v>
      </c>
      <c r="D6485" s="236">
        <v>81.400000000000006</v>
      </c>
    </row>
    <row r="6486" spans="1:4" ht="30" x14ac:dyDescent="0.25">
      <c r="A6486" s="236">
        <v>92900</v>
      </c>
      <c r="B6486" s="236" t="s">
        <v>52694</v>
      </c>
      <c r="C6486" s="236" t="s">
        <v>119</v>
      </c>
      <c r="D6486" s="236">
        <v>98.05</v>
      </c>
    </row>
    <row r="6487" spans="1:4" ht="30" x14ac:dyDescent="0.25">
      <c r="A6487" s="236">
        <v>92901</v>
      </c>
      <c r="B6487" s="236" t="s">
        <v>52695</v>
      </c>
      <c r="C6487" s="236" t="s">
        <v>119</v>
      </c>
      <c r="D6487" s="236">
        <v>135.13999999999999</v>
      </c>
    </row>
    <row r="6488" spans="1:4" ht="30" x14ac:dyDescent="0.25">
      <c r="A6488" s="236">
        <v>92902</v>
      </c>
      <c r="B6488" s="236" t="s">
        <v>52696</v>
      </c>
      <c r="C6488" s="236" t="s">
        <v>119</v>
      </c>
      <c r="D6488" s="236">
        <v>209.28</v>
      </c>
    </row>
    <row r="6489" spans="1:4" ht="30" x14ac:dyDescent="0.25">
      <c r="A6489" s="236">
        <v>92903</v>
      </c>
      <c r="B6489" s="236" t="s">
        <v>52697</v>
      </c>
      <c r="C6489" s="236" t="s">
        <v>119</v>
      </c>
      <c r="D6489" s="236">
        <v>310.39999999999998</v>
      </c>
    </row>
    <row r="6490" spans="1:4" ht="30" x14ac:dyDescent="0.25">
      <c r="A6490" s="236">
        <v>92892</v>
      </c>
      <c r="B6490" s="236" t="s">
        <v>52698</v>
      </c>
      <c r="C6490" s="236" t="s">
        <v>119</v>
      </c>
      <c r="D6490" s="236">
        <v>67.209999999999994</v>
      </c>
    </row>
    <row r="6491" spans="1:4" ht="30" x14ac:dyDescent="0.25">
      <c r="A6491" s="236">
        <v>92893</v>
      </c>
      <c r="B6491" s="236" t="s">
        <v>52699</v>
      </c>
      <c r="C6491" s="236" t="s">
        <v>119</v>
      </c>
      <c r="D6491" s="236">
        <v>94.29</v>
      </c>
    </row>
    <row r="6492" spans="1:4" ht="30" x14ac:dyDescent="0.25">
      <c r="A6492" s="236">
        <v>92894</v>
      </c>
      <c r="B6492" s="236" t="s">
        <v>52700</v>
      </c>
      <c r="C6492" s="236" t="s">
        <v>119</v>
      </c>
      <c r="D6492" s="236">
        <v>112.72</v>
      </c>
    </row>
    <row r="6493" spans="1:4" ht="30" x14ac:dyDescent="0.25">
      <c r="A6493" s="236">
        <v>92889</v>
      </c>
      <c r="B6493" s="236" t="s">
        <v>52701</v>
      </c>
      <c r="C6493" s="236" t="s">
        <v>119</v>
      </c>
      <c r="D6493" s="236">
        <v>156.66</v>
      </c>
    </row>
    <row r="6494" spans="1:4" ht="30" x14ac:dyDescent="0.25">
      <c r="A6494" s="236">
        <v>92895</v>
      </c>
      <c r="B6494" s="236" t="s">
        <v>52702</v>
      </c>
      <c r="C6494" s="236" t="s">
        <v>119</v>
      </c>
      <c r="D6494" s="236">
        <v>152.02000000000001</v>
      </c>
    </row>
    <row r="6495" spans="1:4" ht="30" x14ac:dyDescent="0.25">
      <c r="A6495" s="236">
        <v>92890</v>
      </c>
      <c r="B6495" s="236" t="s">
        <v>52703</v>
      </c>
      <c r="C6495" s="236" t="s">
        <v>119</v>
      </c>
      <c r="D6495" s="236">
        <v>229.58</v>
      </c>
    </row>
    <row r="6496" spans="1:4" ht="30" x14ac:dyDescent="0.25">
      <c r="A6496" s="236">
        <v>92896</v>
      </c>
      <c r="B6496" s="236" t="s">
        <v>52704</v>
      </c>
      <c r="C6496" s="236" t="s">
        <v>119</v>
      </c>
      <c r="D6496" s="236">
        <v>229.49</v>
      </c>
    </row>
    <row r="6497" spans="1:4" ht="30" x14ac:dyDescent="0.25">
      <c r="A6497" s="236">
        <v>92891</v>
      </c>
      <c r="B6497" s="236" t="s">
        <v>52705</v>
      </c>
      <c r="C6497" s="236" t="s">
        <v>119</v>
      </c>
      <c r="D6497" s="236">
        <v>329.46</v>
      </c>
    </row>
    <row r="6498" spans="1:4" ht="30" x14ac:dyDescent="0.25">
      <c r="A6498" s="236">
        <v>92897</v>
      </c>
      <c r="B6498" s="236" t="s">
        <v>52706</v>
      </c>
      <c r="C6498" s="236" t="s">
        <v>119</v>
      </c>
      <c r="D6498" s="236">
        <v>333.92</v>
      </c>
    </row>
    <row r="6499" spans="1:4" ht="30" x14ac:dyDescent="0.25">
      <c r="A6499" s="236">
        <v>100822</v>
      </c>
      <c r="B6499" s="236" t="s">
        <v>5894</v>
      </c>
      <c r="C6499" s="236" t="s">
        <v>119</v>
      </c>
      <c r="D6499" s="236">
        <v>0</v>
      </c>
    </row>
    <row r="6500" spans="1:4" ht="30" x14ac:dyDescent="0.25">
      <c r="A6500" s="236">
        <v>100823</v>
      </c>
      <c r="B6500" s="236" t="s">
        <v>5895</v>
      </c>
      <c r="C6500" s="236" t="s">
        <v>119</v>
      </c>
      <c r="D6500" s="236">
        <v>0</v>
      </c>
    </row>
    <row r="6501" spans="1:4" ht="30" x14ac:dyDescent="0.25">
      <c r="A6501" s="236">
        <v>100824</v>
      </c>
      <c r="B6501" s="236" t="s">
        <v>5896</v>
      </c>
      <c r="C6501" s="236" t="s">
        <v>119</v>
      </c>
      <c r="D6501" s="236">
        <v>0</v>
      </c>
    </row>
    <row r="6502" spans="1:4" ht="30" x14ac:dyDescent="0.25">
      <c r="A6502" s="236">
        <v>100825</v>
      </c>
      <c r="B6502" s="236" t="s">
        <v>5897</v>
      </c>
      <c r="C6502" s="236" t="s">
        <v>119</v>
      </c>
      <c r="D6502" s="236">
        <v>0</v>
      </c>
    </row>
    <row r="6503" spans="1:4" ht="30" x14ac:dyDescent="0.25">
      <c r="A6503" s="236">
        <v>100818</v>
      </c>
      <c r="B6503" s="236" t="s">
        <v>5898</v>
      </c>
      <c r="C6503" s="236" t="s">
        <v>119</v>
      </c>
      <c r="D6503" s="236">
        <v>0</v>
      </c>
    </row>
    <row r="6504" spans="1:4" ht="30" x14ac:dyDescent="0.25">
      <c r="A6504" s="236">
        <v>100819</v>
      </c>
      <c r="B6504" s="236" t="s">
        <v>5899</v>
      </c>
      <c r="C6504" s="236" t="s">
        <v>119</v>
      </c>
      <c r="D6504" s="236">
        <v>0</v>
      </c>
    </row>
    <row r="6505" spans="1:4" ht="30" x14ac:dyDescent="0.25">
      <c r="A6505" s="236">
        <v>100820</v>
      </c>
      <c r="B6505" s="236" t="s">
        <v>5900</v>
      </c>
      <c r="C6505" s="236" t="s">
        <v>119</v>
      </c>
      <c r="D6505" s="236">
        <v>0</v>
      </c>
    </row>
    <row r="6506" spans="1:4" ht="30" x14ac:dyDescent="0.25">
      <c r="A6506" s="236">
        <v>100821</v>
      </c>
      <c r="B6506" s="236" t="s">
        <v>5901</v>
      </c>
      <c r="C6506" s="236" t="s">
        <v>119</v>
      </c>
      <c r="D6506" s="236">
        <v>0</v>
      </c>
    </row>
    <row r="6507" spans="1:4" ht="45" x14ac:dyDescent="0.25">
      <c r="A6507" s="236">
        <v>100846</v>
      </c>
      <c r="B6507" s="236" t="s">
        <v>5902</v>
      </c>
      <c r="C6507" s="236" t="s">
        <v>119</v>
      </c>
      <c r="D6507" s="236">
        <v>0</v>
      </c>
    </row>
    <row r="6508" spans="1:4" ht="30" x14ac:dyDescent="0.25">
      <c r="A6508" s="236">
        <v>100834</v>
      </c>
      <c r="B6508" s="236" t="s">
        <v>5903</v>
      </c>
      <c r="C6508" s="236" t="s">
        <v>119</v>
      </c>
      <c r="D6508" s="236">
        <v>0</v>
      </c>
    </row>
    <row r="6509" spans="1:4" ht="30" x14ac:dyDescent="0.25">
      <c r="A6509" s="236">
        <v>100835</v>
      </c>
      <c r="B6509" s="236" t="s">
        <v>5904</v>
      </c>
      <c r="C6509" s="236" t="s">
        <v>119</v>
      </c>
      <c r="D6509" s="236">
        <v>0</v>
      </c>
    </row>
    <row r="6510" spans="1:4" ht="30" x14ac:dyDescent="0.25">
      <c r="A6510" s="236">
        <v>100836</v>
      </c>
      <c r="B6510" s="236" t="s">
        <v>5905</v>
      </c>
      <c r="C6510" s="236" t="s">
        <v>119</v>
      </c>
      <c r="D6510" s="236">
        <v>0</v>
      </c>
    </row>
    <row r="6511" spans="1:4" ht="30" x14ac:dyDescent="0.25">
      <c r="A6511" s="236">
        <v>100837</v>
      </c>
      <c r="B6511" s="236" t="s">
        <v>5906</v>
      </c>
      <c r="C6511" s="236" t="s">
        <v>119</v>
      </c>
      <c r="D6511" s="236">
        <v>0</v>
      </c>
    </row>
    <row r="6512" spans="1:4" ht="30" x14ac:dyDescent="0.25">
      <c r="A6512" s="236">
        <v>100826</v>
      </c>
      <c r="B6512" s="236" t="s">
        <v>5907</v>
      </c>
      <c r="C6512" s="236" t="s">
        <v>119</v>
      </c>
      <c r="D6512" s="236">
        <v>0</v>
      </c>
    </row>
    <row r="6513" spans="1:4" ht="30" x14ac:dyDescent="0.25">
      <c r="A6513" s="236">
        <v>100827</v>
      </c>
      <c r="B6513" s="236" t="s">
        <v>5908</v>
      </c>
      <c r="C6513" s="236" t="s">
        <v>119</v>
      </c>
      <c r="D6513" s="236">
        <v>0</v>
      </c>
    </row>
    <row r="6514" spans="1:4" ht="30" x14ac:dyDescent="0.25">
      <c r="A6514" s="236">
        <v>100828</v>
      </c>
      <c r="B6514" s="236" t="s">
        <v>5909</v>
      </c>
      <c r="C6514" s="236" t="s">
        <v>119</v>
      </c>
      <c r="D6514" s="236">
        <v>0</v>
      </c>
    </row>
    <row r="6515" spans="1:4" ht="30" x14ac:dyDescent="0.25">
      <c r="A6515" s="236">
        <v>100829</v>
      </c>
      <c r="B6515" s="236" t="s">
        <v>5910</v>
      </c>
      <c r="C6515" s="236" t="s">
        <v>119</v>
      </c>
      <c r="D6515" s="236">
        <v>0</v>
      </c>
    </row>
    <row r="6516" spans="1:4" ht="30" x14ac:dyDescent="0.25">
      <c r="A6516" s="236">
        <v>100830</v>
      </c>
      <c r="B6516" s="236" t="s">
        <v>5911</v>
      </c>
      <c r="C6516" s="236" t="s">
        <v>119</v>
      </c>
      <c r="D6516" s="236">
        <v>0</v>
      </c>
    </row>
    <row r="6517" spans="1:4" ht="30" x14ac:dyDescent="0.25">
      <c r="A6517" s="236">
        <v>100831</v>
      </c>
      <c r="B6517" s="236" t="s">
        <v>5912</v>
      </c>
      <c r="C6517" s="236" t="s">
        <v>119</v>
      </c>
      <c r="D6517" s="236">
        <v>0</v>
      </c>
    </row>
    <row r="6518" spans="1:4" ht="30" x14ac:dyDescent="0.25">
      <c r="A6518" s="236">
        <v>100832</v>
      </c>
      <c r="B6518" s="236" t="s">
        <v>5913</v>
      </c>
      <c r="C6518" s="236" t="s">
        <v>119</v>
      </c>
      <c r="D6518" s="236">
        <v>0</v>
      </c>
    </row>
    <row r="6519" spans="1:4" ht="30" x14ac:dyDescent="0.25">
      <c r="A6519" s="236">
        <v>100833</v>
      </c>
      <c r="B6519" s="236" t="s">
        <v>5914</v>
      </c>
      <c r="C6519" s="236" t="s">
        <v>119</v>
      </c>
      <c r="D6519" s="236">
        <v>0</v>
      </c>
    </row>
    <row r="6520" spans="1:4" ht="30" x14ac:dyDescent="0.25">
      <c r="A6520" s="236">
        <v>100790</v>
      </c>
      <c r="B6520" s="236" t="s">
        <v>5915</v>
      </c>
      <c r="C6520" s="236" t="s">
        <v>119</v>
      </c>
      <c r="D6520" s="236">
        <v>0</v>
      </c>
    </row>
    <row r="6521" spans="1:4" ht="30" x14ac:dyDescent="0.25">
      <c r="A6521" s="236">
        <v>100789</v>
      </c>
      <c r="B6521" s="236" t="s">
        <v>5916</v>
      </c>
      <c r="C6521" s="236" t="s">
        <v>119</v>
      </c>
      <c r="D6521" s="236">
        <v>0</v>
      </c>
    </row>
    <row r="6522" spans="1:4" ht="30" x14ac:dyDescent="0.25">
      <c r="A6522" s="236">
        <v>100788</v>
      </c>
      <c r="B6522" s="236" t="s">
        <v>5917</v>
      </c>
      <c r="C6522" s="236" t="s">
        <v>119</v>
      </c>
      <c r="D6522" s="236">
        <v>753.8</v>
      </c>
    </row>
    <row r="6523" spans="1:4" ht="30" x14ac:dyDescent="0.25">
      <c r="A6523" s="236">
        <v>100811</v>
      </c>
      <c r="B6523" s="236" t="s">
        <v>5918</v>
      </c>
      <c r="C6523" s="236" t="s">
        <v>119</v>
      </c>
      <c r="D6523" s="236">
        <v>0</v>
      </c>
    </row>
    <row r="6524" spans="1:4" ht="30" x14ac:dyDescent="0.25">
      <c r="A6524" s="236">
        <v>100812</v>
      </c>
      <c r="B6524" s="236" t="s">
        <v>5919</v>
      </c>
      <c r="C6524" s="236" t="s">
        <v>119</v>
      </c>
      <c r="D6524" s="236">
        <v>0</v>
      </c>
    </row>
    <row r="6525" spans="1:4" ht="30" x14ac:dyDescent="0.25">
      <c r="A6525" s="236">
        <v>100813</v>
      </c>
      <c r="B6525" s="236" t="s">
        <v>5920</v>
      </c>
      <c r="C6525" s="236" t="s">
        <v>119</v>
      </c>
      <c r="D6525" s="236">
        <v>0</v>
      </c>
    </row>
    <row r="6526" spans="1:4" ht="30" x14ac:dyDescent="0.25">
      <c r="A6526" s="236">
        <v>100814</v>
      </c>
      <c r="B6526" s="236" t="s">
        <v>5921</v>
      </c>
      <c r="C6526" s="236" t="s">
        <v>119</v>
      </c>
      <c r="D6526" s="236">
        <v>0</v>
      </c>
    </row>
    <row r="6527" spans="1:4" ht="30" x14ac:dyDescent="0.25">
      <c r="A6527" s="236">
        <v>100815</v>
      </c>
      <c r="B6527" s="236" t="s">
        <v>5922</v>
      </c>
      <c r="C6527" s="236" t="s">
        <v>119</v>
      </c>
      <c r="D6527" s="236">
        <v>0</v>
      </c>
    </row>
    <row r="6528" spans="1:4" ht="30" x14ac:dyDescent="0.25">
      <c r="A6528" s="236">
        <v>100816</v>
      </c>
      <c r="B6528" s="236" t="s">
        <v>5923</v>
      </c>
      <c r="C6528" s="236" t="s">
        <v>119</v>
      </c>
      <c r="D6528" s="236">
        <v>0</v>
      </c>
    </row>
    <row r="6529" spans="1:4" ht="30" x14ac:dyDescent="0.25">
      <c r="A6529" s="236">
        <v>100817</v>
      </c>
      <c r="B6529" s="236" t="s">
        <v>5924</v>
      </c>
      <c r="C6529" s="236" t="s">
        <v>119</v>
      </c>
      <c r="D6529" s="236">
        <v>0</v>
      </c>
    </row>
    <row r="6530" spans="1:4" ht="30" x14ac:dyDescent="0.25">
      <c r="A6530" s="236">
        <v>100795</v>
      </c>
      <c r="B6530" s="236" t="s">
        <v>5925</v>
      </c>
      <c r="C6530" s="236" t="s">
        <v>33</v>
      </c>
      <c r="D6530" s="236">
        <v>0</v>
      </c>
    </row>
    <row r="6531" spans="1:4" ht="30" x14ac:dyDescent="0.25">
      <c r="A6531" s="236">
        <v>100842</v>
      </c>
      <c r="B6531" s="236" t="s">
        <v>5926</v>
      </c>
      <c r="C6531" s="236" t="s">
        <v>33</v>
      </c>
      <c r="D6531" s="236">
        <v>0</v>
      </c>
    </row>
    <row r="6532" spans="1:4" ht="30" x14ac:dyDescent="0.25">
      <c r="A6532" s="236">
        <v>100796</v>
      </c>
      <c r="B6532" s="236" t="s">
        <v>5927</v>
      </c>
      <c r="C6532" s="236" t="s">
        <v>33</v>
      </c>
      <c r="D6532" s="236">
        <v>0</v>
      </c>
    </row>
    <row r="6533" spans="1:4" ht="30" x14ac:dyDescent="0.25">
      <c r="A6533" s="236">
        <v>100843</v>
      </c>
      <c r="B6533" s="236" t="s">
        <v>5928</v>
      </c>
      <c r="C6533" s="236" t="s">
        <v>33</v>
      </c>
      <c r="D6533" s="236">
        <v>0</v>
      </c>
    </row>
    <row r="6534" spans="1:4" ht="30" x14ac:dyDescent="0.25">
      <c r="A6534" s="236">
        <v>100844</v>
      </c>
      <c r="B6534" s="236" t="s">
        <v>5929</v>
      </c>
      <c r="C6534" s="236" t="s">
        <v>33</v>
      </c>
      <c r="D6534" s="236">
        <v>0</v>
      </c>
    </row>
    <row r="6535" spans="1:4" ht="30" x14ac:dyDescent="0.25">
      <c r="A6535" s="236">
        <v>100797</v>
      </c>
      <c r="B6535" s="236" t="s">
        <v>5930</v>
      </c>
      <c r="C6535" s="236" t="s">
        <v>33</v>
      </c>
      <c r="D6535" s="236">
        <v>0</v>
      </c>
    </row>
    <row r="6536" spans="1:4" ht="30" x14ac:dyDescent="0.25">
      <c r="A6536" s="236">
        <v>100798</v>
      </c>
      <c r="B6536" s="236" t="s">
        <v>5931</v>
      </c>
      <c r="C6536" s="236" t="s">
        <v>33</v>
      </c>
      <c r="D6536" s="236">
        <v>0</v>
      </c>
    </row>
    <row r="6537" spans="1:4" ht="30" x14ac:dyDescent="0.25">
      <c r="A6537" s="236">
        <v>100845</v>
      </c>
      <c r="B6537" s="236" t="s">
        <v>5932</v>
      </c>
      <c r="C6537" s="236" t="s">
        <v>33</v>
      </c>
      <c r="D6537" s="236">
        <v>0</v>
      </c>
    </row>
    <row r="6538" spans="1:4" ht="30" x14ac:dyDescent="0.25">
      <c r="A6538" s="236">
        <v>100799</v>
      </c>
      <c r="B6538" s="236" t="s">
        <v>5933</v>
      </c>
      <c r="C6538" s="236" t="s">
        <v>33</v>
      </c>
      <c r="D6538" s="236">
        <v>22.54</v>
      </c>
    </row>
    <row r="6539" spans="1:4" ht="30" x14ac:dyDescent="0.25">
      <c r="A6539" s="236">
        <v>100807</v>
      </c>
      <c r="B6539" s="236" t="s">
        <v>5934</v>
      </c>
      <c r="C6539" s="236" t="s">
        <v>33</v>
      </c>
      <c r="D6539" s="236">
        <v>31.12</v>
      </c>
    </row>
    <row r="6540" spans="1:4" ht="30" x14ac:dyDescent="0.25">
      <c r="A6540" s="236">
        <v>100800</v>
      </c>
      <c r="B6540" s="236" t="s">
        <v>5935</v>
      </c>
      <c r="C6540" s="236" t="s">
        <v>33</v>
      </c>
      <c r="D6540" s="236">
        <v>31.23</v>
      </c>
    </row>
    <row r="6541" spans="1:4" ht="30" x14ac:dyDescent="0.25">
      <c r="A6541" s="236">
        <v>100808</v>
      </c>
      <c r="B6541" s="236" t="s">
        <v>5936</v>
      </c>
      <c r="C6541" s="236" t="s">
        <v>33</v>
      </c>
      <c r="D6541" s="236">
        <v>41.41</v>
      </c>
    </row>
    <row r="6542" spans="1:4" ht="30" x14ac:dyDescent="0.25">
      <c r="A6542" s="236">
        <v>100801</v>
      </c>
      <c r="B6542" s="236" t="s">
        <v>5937</v>
      </c>
      <c r="C6542" s="236" t="s">
        <v>33</v>
      </c>
      <c r="D6542" s="236">
        <v>40.380000000000003</v>
      </c>
    </row>
    <row r="6543" spans="1:4" ht="30" x14ac:dyDescent="0.25">
      <c r="A6543" s="236">
        <v>100809</v>
      </c>
      <c r="B6543" s="236" t="s">
        <v>5938</v>
      </c>
      <c r="C6543" s="236" t="s">
        <v>33</v>
      </c>
      <c r="D6543" s="236">
        <v>52.56</v>
      </c>
    </row>
    <row r="6544" spans="1:4" ht="30" x14ac:dyDescent="0.25">
      <c r="A6544" s="236">
        <v>100802</v>
      </c>
      <c r="B6544" s="236" t="s">
        <v>5939</v>
      </c>
      <c r="C6544" s="236" t="s">
        <v>33</v>
      </c>
      <c r="D6544" s="236">
        <v>53.3</v>
      </c>
    </row>
    <row r="6545" spans="1:4" ht="30" x14ac:dyDescent="0.25">
      <c r="A6545" s="236">
        <v>100810</v>
      </c>
      <c r="B6545" s="236" t="s">
        <v>5940</v>
      </c>
      <c r="C6545" s="236" t="s">
        <v>33</v>
      </c>
      <c r="D6545" s="236">
        <v>68.28</v>
      </c>
    </row>
    <row r="6546" spans="1:4" ht="30" x14ac:dyDescent="0.25">
      <c r="A6546" s="236">
        <v>100791</v>
      </c>
      <c r="B6546" s="236" t="s">
        <v>5941</v>
      </c>
      <c r="C6546" s="236" t="s">
        <v>33</v>
      </c>
      <c r="D6546" s="236">
        <v>21.81</v>
      </c>
    </row>
    <row r="6547" spans="1:4" ht="30" x14ac:dyDescent="0.25">
      <c r="A6547" s="236">
        <v>100803</v>
      </c>
      <c r="B6547" s="236" t="s">
        <v>5942</v>
      </c>
      <c r="C6547" s="236" t="s">
        <v>33</v>
      </c>
      <c r="D6547" s="236">
        <v>20.3</v>
      </c>
    </row>
    <row r="6548" spans="1:4" ht="30" x14ac:dyDescent="0.25">
      <c r="A6548" s="236">
        <v>100792</v>
      </c>
      <c r="B6548" s="236" t="s">
        <v>5943</v>
      </c>
      <c r="C6548" s="236" t="s">
        <v>33</v>
      </c>
      <c r="D6548" s="236">
        <v>30.49</v>
      </c>
    </row>
    <row r="6549" spans="1:4" ht="30" x14ac:dyDescent="0.25">
      <c r="A6549" s="236">
        <v>100804</v>
      </c>
      <c r="B6549" s="236" t="s">
        <v>5944</v>
      </c>
      <c r="C6549" s="236" t="s">
        <v>33</v>
      </c>
      <c r="D6549" s="236">
        <v>28.71</v>
      </c>
    </row>
    <row r="6550" spans="1:4" ht="30" x14ac:dyDescent="0.25">
      <c r="A6550" s="236">
        <v>100793</v>
      </c>
      <c r="B6550" s="236" t="s">
        <v>5945</v>
      </c>
      <c r="C6550" s="236" t="s">
        <v>33</v>
      </c>
      <c r="D6550" s="236">
        <v>39.65</v>
      </c>
    </row>
    <row r="6551" spans="1:4" ht="30" x14ac:dyDescent="0.25">
      <c r="A6551" s="236">
        <v>100805</v>
      </c>
      <c r="B6551" s="236" t="s">
        <v>5946</v>
      </c>
      <c r="C6551" s="236" t="s">
        <v>33</v>
      </c>
      <c r="D6551" s="236">
        <v>37.51</v>
      </c>
    </row>
    <row r="6552" spans="1:4" ht="30" x14ac:dyDescent="0.25">
      <c r="A6552" s="236">
        <v>100794</v>
      </c>
      <c r="B6552" s="236" t="s">
        <v>5947</v>
      </c>
      <c r="C6552" s="236" t="s">
        <v>33</v>
      </c>
      <c r="D6552" s="236">
        <v>52.57</v>
      </c>
    </row>
    <row r="6553" spans="1:4" ht="30" x14ac:dyDescent="0.25">
      <c r="A6553" s="236">
        <v>100806</v>
      </c>
      <c r="B6553" s="236" t="s">
        <v>5948</v>
      </c>
      <c r="C6553" s="236" t="s">
        <v>33</v>
      </c>
      <c r="D6553" s="236">
        <v>49.94</v>
      </c>
    </row>
    <row r="6554" spans="1:4" ht="30" x14ac:dyDescent="0.25">
      <c r="A6554" s="236">
        <v>100838</v>
      </c>
      <c r="B6554" s="236" t="s">
        <v>5949</v>
      </c>
      <c r="C6554" s="236" t="s">
        <v>119</v>
      </c>
      <c r="D6554" s="236">
        <v>0</v>
      </c>
    </row>
    <row r="6555" spans="1:4" ht="30" x14ac:dyDescent="0.25">
      <c r="A6555" s="236">
        <v>100839</v>
      </c>
      <c r="B6555" s="236" t="s">
        <v>5950</v>
      </c>
      <c r="C6555" s="236" t="s">
        <v>119</v>
      </c>
      <c r="D6555" s="236">
        <v>0</v>
      </c>
    </row>
    <row r="6556" spans="1:4" ht="30" x14ac:dyDescent="0.25">
      <c r="A6556" s="236">
        <v>100840</v>
      </c>
      <c r="B6556" s="236" t="s">
        <v>5951</v>
      </c>
      <c r="C6556" s="236" t="s">
        <v>119</v>
      </c>
      <c r="D6556" s="236">
        <v>0</v>
      </c>
    </row>
    <row r="6557" spans="1:4" ht="30" x14ac:dyDescent="0.25">
      <c r="A6557" s="236">
        <v>100841</v>
      </c>
      <c r="B6557" s="236" t="s">
        <v>5952</v>
      </c>
      <c r="C6557" s="236" t="s">
        <v>119</v>
      </c>
      <c r="D6557" s="236">
        <v>0</v>
      </c>
    </row>
    <row r="6558" spans="1:4" x14ac:dyDescent="0.25">
      <c r="A6558" s="236">
        <v>103283</v>
      </c>
      <c r="B6558" s="236" t="s">
        <v>5953</v>
      </c>
      <c r="C6558" s="236" t="s">
        <v>119</v>
      </c>
      <c r="D6558" s="236">
        <v>0</v>
      </c>
    </row>
    <row r="6559" spans="1:4" x14ac:dyDescent="0.25">
      <c r="A6559" s="236">
        <v>103284</v>
      </c>
      <c r="B6559" s="236" t="s">
        <v>5954</v>
      </c>
      <c r="C6559" s="236" t="s">
        <v>119</v>
      </c>
      <c r="D6559" s="236">
        <v>0</v>
      </c>
    </row>
    <row r="6560" spans="1:4" x14ac:dyDescent="0.25">
      <c r="A6560" s="236">
        <v>103282</v>
      </c>
      <c r="B6560" s="236" t="s">
        <v>5955</v>
      </c>
      <c r="C6560" s="236" t="s">
        <v>119</v>
      </c>
      <c r="D6560" s="236">
        <v>0</v>
      </c>
    </row>
    <row r="6561" spans="1:4" ht="30" x14ac:dyDescent="0.25">
      <c r="A6561" s="236">
        <v>103279</v>
      </c>
      <c r="B6561" s="236" t="s">
        <v>5956</v>
      </c>
      <c r="C6561" s="236" t="s">
        <v>119</v>
      </c>
      <c r="D6561" s="236">
        <v>0</v>
      </c>
    </row>
    <row r="6562" spans="1:4" ht="30" x14ac:dyDescent="0.25">
      <c r="A6562" s="236">
        <v>103280</v>
      </c>
      <c r="B6562" s="236" t="s">
        <v>5957</v>
      </c>
      <c r="C6562" s="236" t="s">
        <v>119</v>
      </c>
      <c r="D6562" s="236">
        <v>0</v>
      </c>
    </row>
    <row r="6563" spans="1:4" ht="30" x14ac:dyDescent="0.25">
      <c r="A6563" s="236">
        <v>103281</v>
      </c>
      <c r="B6563" s="236" t="s">
        <v>5958</v>
      </c>
      <c r="C6563" s="236" t="s">
        <v>119</v>
      </c>
      <c r="D6563" s="236">
        <v>0</v>
      </c>
    </row>
    <row r="6564" spans="1:4" ht="30" x14ac:dyDescent="0.25">
      <c r="A6564" s="236">
        <v>103247</v>
      </c>
      <c r="B6564" s="236" t="s">
        <v>5959</v>
      </c>
      <c r="C6564" s="236" t="s">
        <v>119</v>
      </c>
      <c r="D6564" s="236">
        <v>2535.21</v>
      </c>
    </row>
    <row r="6565" spans="1:4" ht="30" x14ac:dyDescent="0.25">
      <c r="A6565" s="236">
        <v>103250</v>
      </c>
      <c r="B6565" s="236" t="s">
        <v>5960</v>
      </c>
      <c r="C6565" s="236" t="s">
        <v>119</v>
      </c>
      <c r="D6565" s="236">
        <v>3660.66</v>
      </c>
    </row>
    <row r="6566" spans="1:4" ht="30" x14ac:dyDescent="0.25">
      <c r="A6566" s="236">
        <v>103253</v>
      </c>
      <c r="B6566" s="236" t="s">
        <v>5961</v>
      </c>
      <c r="C6566" s="236" t="s">
        <v>119</v>
      </c>
      <c r="D6566" s="236">
        <v>4969.54</v>
      </c>
    </row>
    <row r="6567" spans="1:4" ht="30" x14ac:dyDescent="0.25">
      <c r="A6567" s="236">
        <v>103244</v>
      </c>
      <c r="B6567" s="236" t="s">
        <v>5962</v>
      </c>
      <c r="C6567" s="236" t="s">
        <v>119</v>
      </c>
      <c r="D6567" s="236">
        <v>2290.12</v>
      </c>
    </row>
    <row r="6568" spans="1:4" ht="30" x14ac:dyDescent="0.25">
      <c r="A6568" s="236">
        <v>103256</v>
      </c>
      <c r="B6568" s="236" t="s">
        <v>5963</v>
      </c>
      <c r="C6568" s="236" t="s">
        <v>119</v>
      </c>
      <c r="D6568" s="236">
        <v>9204.4599999999991</v>
      </c>
    </row>
    <row r="6569" spans="1:4" ht="30" x14ac:dyDescent="0.25">
      <c r="A6569" s="236">
        <v>103258</v>
      </c>
      <c r="B6569" s="236" t="s">
        <v>5964</v>
      </c>
      <c r="C6569" s="236" t="s">
        <v>119</v>
      </c>
      <c r="D6569" s="236">
        <v>10281.06</v>
      </c>
    </row>
    <row r="6570" spans="1:4" ht="30" x14ac:dyDescent="0.25">
      <c r="A6570" s="236">
        <v>103260</v>
      </c>
      <c r="B6570" s="236" t="s">
        <v>5965</v>
      </c>
      <c r="C6570" s="236" t="s">
        <v>119</v>
      </c>
      <c r="D6570" s="236">
        <v>5738.22</v>
      </c>
    </row>
    <row r="6571" spans="1:4" ht="30" x14ac:dyDescent="0.25">
      <c r="A6571" s="236">
        <v>103261</v>
      </c>
      <c r="B6571" s="236" t="s">
        <v>5966</v>
      </c>
      <c r="C6571" s="236" t="s">
        <v>119</v>
      </c>
      <c r="D6571" s="236">
        <v>11595.42</v>
      </c>
    </row>
    <row r="6572" spans="1:4" ht="30" x14ac:dyDescent="0.25">
      <c r="A6572" s="236">
        <v>103263</v>
      </c>
      <c r="B6572" s="236" t="s">
        <v>5967</v>
      </c>
      <c r="C6572" s="236" t="s">
        <v>119</v>
      </c>
      <c r="D6572" s="236">
        <v>16102.68</v>
      </c>
    </row>
    <row r="6573" spans="1:4" ht="30" x14ac:dyDescent="0.25">
      <c r="A6573" s="236">
        <v>103265</v>
      </c>
      <c r="B6573" s="236" t="s">
        <v>5968</v>
      </c>
      <c r="C6573" s="236" t="s">
        <v>119</v>
      </c>
      <c r="D6573" s="236">
        <v>19379.11</v>
      </c>
    </row>
    <row r="6574" spans="1:4" ht="30" x14ac:dyDescent="0.25">
      <c r="A6574" s="236">
        <v>103268</v>
      </c>
      <c r="B6574" s="236" t="s">
        <v>5969</v>
      </c>
      <c r="C6574" s="236" t="s">
        <v>119</v>
      </c>
      <c r="D6574" s="236">
        <v>6857.39</v>
      </c>
    </row>
    <row r="6575" spans="1:4" ht="30" x14ac:dyDescent="0.25">
      <c r="A6575" s="236">
        <v>103270</v>
      </c>
      <c r="B6575" s="236" t="s">
        <v>5970</v>
      </c>
      <c r="C6575" s="236" t="s">
        <v>119</v>
      </c>
      <c r="D6575" s="236">
        <v>7366.66</v>
      </c>
    </row>
    <row r="6576" spans="1:4" ht="30" x14ac:dyDescent="0.25">
      <c r="A6576" s="236">
        <v>103272</v>
      </c>
      <c r="B6576" s="236" t="s">
        <v>5971</v>
      </c>
      <c r="C6576" s="236" t="s">
        <v>119</v>
      </c>
      <c r="D6576" s="236">
        <v>10745.63</v>
      </c>
    </row>
    <row r="6577" spans="1:4" ht="30" x14ac:dyDescent="0.25">
      <c r="A6577" s="236">
        <v>103274</v>
      </c>
      <c r="B6577" s="236" t="s">
        <v>5972</v>
      </c>
      <c r="C6577" s="236" t="s">
        <v>119</v>
      </c>
      <c r="D6577" s="236">
        <v>12687.04</v>
      </c>
    </row>
    <row r="6578" spans="1:4" ht="30" x14ac:dyDescent="0.25">
      <c r="A6578" s="236">
        <v>103276</v>
      </c>
      <c r="B6578" s="236" t="s">
        <v>5973</v>
      </c>
      <c r="C6578" s="236" t="s">
        <v>119</v>
      </c>
      <c r="D6578" s="236">
        <v>13236.74</v>
      </c>
    </row>
    <row r="6579" spans="1:4" ht="30" x14ac:dyDescent="0.25">
      <c r="A6579" s="236">
        <v>103267</v>
      </c>
      <c r="B6579" s="236" t="s">
        <v>5974</v>
      </c>
      <c r="C6579" s="236" t="s">
        <v>119</v>
      </c>
      <c r="D6579" s="236">
        <v>5793.87</v>
      </c>
    </row>
    <row r="6580" spans="1:4" ht="30" x14ac:dyDescent="0.25">
      <c r="A6580" s="236">
        <v>103269</v>
      </c>
      <c r="B6580" s="236" t="s">
        <v>5975</v>
      </c>
      <c r="C6580" s="236" t="s">
        <v>119</v>
      </c>
      <c r="D6580" s="236">
        <v>7100.97</v>
      </c>
    </row>
    <row r="6581" spans="1:4" ht="30" x14ac:dyDescent="0.25">
      <c r="A6581" s="236">
        <v>103271</v>
      </c>
      <c r="B6581" s="236" t="s">
        <v>5976</v>
      </c>
      <c r="C6581" s="236" t="s">
        <v>119</v>
      </c>
      <c r="D6581" s="236">
        <v>10407.76</v>
      </c>
    </row>
    <row r="6582" spans="1:4" ht="30" x14ac:dyDescent="0.25">
      <c r="A6582" s="236">
        <v>103273</v>
      </c>
      <c r="B6582" s="236" t="s">
        <v>5977</v>
      </c>
      <c r="C6582" s="236" t="s">
        <v>119</v>
      </c>
      <c r="D6582" s="236">
        <v>11098.02</v>
      </c>
    </row>
    <row r="6583" spans="1:4" ht="30" x14ac:dyDescent="0.25">
      <c r="A6583" s="236">
        <v>103275</v>
      </c>
      <c r="B6583" s="236" t="s">
        <v>5978</v>
      </c>
      <c r="C6583" s="236" t="s">
        <v>119</v>
      </c>
      <c r="D6583" s="236">
        <v>12622.16</v>
      </c>
    </row>
    <row r="6584" spans="1:4" ht="30" x14ac:dyDescent="0.25">
      <c r="A6584" s="236">
        <v>103248</v>
      </c>
      <c r="B6584" s="236" t="s">
        <v>5979</v>
      </c>
      <c r="C6584" s="236" t="s">
        <v>119</v>
      </c>
      <c r="D6584" s="236">
        <v>2082.61</v>
      </c>
    </row>
    <row r="6585" spans="1:4" ht="30" x14ac:dyDescent="0.25">
      <c r="A6585" s="236">
        <v>103249</v>
      </c>
      <c r="B6585" s="236" t="s">
        <v>5980</v>
      </c>
      <c r="C6585" s="236" t="s">
        <v>119</v>
      </c>
      <c r="D6585" s="236">
        <v>2233</v>
      </c>
    </row>
    <row r="6586" spans="1:4" ht="30" x14ac:dyDescent="0.25">
      <c r="A6586" s="236">
        <v>103251</v>
      </c>
      <c r="B6586" s="236" t="s">
        <v>5981</v>
      </c>
      <c r="C6586" s="236" t="s">
        <v>119</v>
      </c>
      <c r="D6586" s="236">
        <v>2904.76</v>
      </c>
    </row>
    <row r="6587" spans="1:4" ht="30" x14ac:dyDescent="0.25">
      <c r="A6587" s="236">
        <v>103252</v>
      </c>
      <c r="B6587" s="236" t="s">
        <v>5982</v>
      </c>
      <c r="C6587" s="236" t="s">
        <v>119</v>
      </c>
      <c r="D6587" s="236">
        <v>3209.59</v>
      </c>
    </row>
    <row r="6588" spans="1:4" ht="30" x14ac:dyDescent="0.25">
      <c r="A6588" s="236">
        <v>103254</v>
      </c>
      <c r="B6588" s="236" t="s">
        <v>5983</v>
      </c>
      <c r="C6588" s="236" t="s">
        <v>119</v>
      </c>
      <c r="D6588" s="236">
        <v>3733.73</v>
      </c>
    </row>
    <row r="6589" spans="1:4" ht="30" x14ac:dyDescent="0.25">
      <c r="A6589" s="236">
        <v>103255</v>
      </c>
      <c r="B6589" s="236" t="s">
        <v>5984</v>
      </c>
      <c r="C6589" s="236" t="s">
        <v>119</v>
      </c>
      <c r="D6589" s="236">
        <v>4169.75</v>
      </c>
    </row>
    <row r="6590" spans="1:4" ht="30" x14ac:dyDescent="0.25">
      <c r="A6590" s="236">
        <v>103245</v>
      </c>
      <c r="B6590" s="236" t="s">
        <v>5985</v>
      </c>
      <c r="C6590" s="236" t="s">
        <v>119</v>
      </c>
      <c r="D6590" s="236">
        <v>1818.92</v>
      </c>
    </row>
    <row r="6591" spans="1:4" ht="30" x14ac:dyDescent="0.25">
      <c r="A6591" s="236">
        <v>103246</v>
      </c>
      <c r="B6591" s="236" t="s">
        <v>5986</v>
      </c>
      <c r="C6591" s="236" t="s">
        <v>119</v>
      </c>
      <c r="D6591" s="236">
        <v>1978.27</v>
      </c>
    </row>
    <row r="6592" spans="1:4" ht="30" x14ac:dyDescent="0.25">
      <c r="A6592" s="236">
        <v>103257</v>
      </c>
      <c r="B6592" s="236" t="s">
        <v>5987</v>
      </c>
      <c r="C6592" s="236" t="s">
        <v>119</v>
      </c>
      <c r="D6592" s="236">
        <v>5304.07</v>
      </c>
    </row>
    <row r="6593" spans="1:4" ht="30" x14ac:dyDescent="0.25">
      <c r="A6593" s="236">
        <v>103259</v>
      </c>
      <c r="B6593" s="236" t="s">
        <v>5988</v>
      </c>
      <c r="C6593" s="236" t="s">
        <v>119</v>
      </c>
      <c r="D6593" s="236">
        <v>5588.9</v>
      </c>
    </row>
    <row r="6594" spans="1:4" ht="30" x14ac:dyDescent="0.25">
      <c r="A6594" s="236">
        <v>103262</v>
      </c>
      <c r="B6594" s="236" t="s">
        <v>5989</v>
      </c>
      <c r="C6594" s="236" t="s">
        <v>119</v>
      </c>
      <c r="D6594" s="236">
        <v>7320.23</v>
      </c>
    </row>
    <row r="6595" spans="1:4" ht="30" x14ac:dyDescent="0.25">
      <c r="A6595" s="236">
        <v>103264</v>
      </c>
      <c r="B6595" s="236" t="s">
        <v>5990</v>
      </c>
      <c r="C6595" s="236" t="s">
        <v>119</v>
      </c>
      <c r="D6595" s="236">
        <v>9102.9699999999993</v>
      </c>
    </row>
    <row r="6596" spans="1:4" ht="30" x14ac:dyDescent="0.25">
      <c r="A6596" s="236">
        <v>103266</v>
      </c>
      <c r="B6596" s="236" t="s">
        <v>5991</v>
      </c>
      <c r="C6596" s="236" t="s">
        <v>119</v>
      </c>
      <c r="D6596" s="236">
        <v>10147.08</v>
      </c>
    </row>
    <row r="6597" spans="1:4" x14ac:dyDescent="0.25">
      <c r="A6597" s="236">
        <v>103277</v>
      </c>
      <c r="B6597" s="236" t="s">
        <v>5992</v>
      </c>
      <c r="C6597" s="236" t="s">
        <v>119</v>
      </c>
      <c r="D6597" s="236">
        <v>24339.91</v>
      </c>
    </row>
    <row r="6598" spans="1:4" x14ac:dyDescent="0.25">
      <c r="A6598" s="236">
        <v>103278</v>
      </c>
      <c r="B6598" s="236" t="s">
        <v>5993</v>
      </c>
      <c r="C6598" s="236" t="s">
        <v>119</v>
      </c>
      <c r="D6598" s="236">
        <v>31097.61</v>
      </c>
    </row>
    <row r="6599" spans="1:4" ht="30" x14ac:dyDescent="0.25">
      <c r="A6599" s="236">
        <v>103285</v>
      </c>
      <c r="B6599" s="236" t="s">
        <v>5994</v>
      </c>
      <c r="C6599" s="236" t="s">
        <v>119</v>
      </c>
      <c r="D6599" s="236">
        <v>0</v>
      </c>
    </row>
    <row r="6600" spans="1:4" ht="30" x14ac:dyDescent="0.25">
      <c r="A6600" s="236">
        <v>103286</v>
      </c>
      <c r="B6600" s="236" t="s">
        <v>5995</v>
      </c>
      <c r="C6600" s="236" t="s">
        <v>119</v>
      </c>
      <c r="D6600" s="236">
        <v>0</v>
      </c>
    </row>
    <row r="6601" spans="1:4" ht="30" x14ac:dyDescent="0.25">
      <c r="A6601" s="236">
        <v>103287</v>
      </c>
      <c r="B6601" s="236" t="s">
        <v>5996</v>
      </c>
      <c r="C6601" s="236" t="s">
        <v>119</v>
      </c>
      <c r="D6601" s="236">
        <v>0</v>
      </c>
    </row>
    <row r="6602" spans="1:4" ht="30" x14ac:dyDescent="0.25">
      <c r="A6602" s="236">
        <v>103288</v>
      </c>
      <c r="B6602" s="236" t="s">
        <v>5997</v>
      </c>
      <c r="C6602" s="236" t="s">
        <v>119</v>
      </c>
      <c r="D6602" s="236">
        <v>21.37</v>
      </c>
    </row>
    <row r="6603" spans="1:4" ht="30" x14ac:dyDescent="0.25">
      <c r="A6603" s="236">
        <v>103291</v>
      </c>
      <c r="B6603" s="236" t="s">
        <v>5998</v>
      </c>
      <c r="C6603" s="236" t="s">
        <v>33</v>
      </c>
      <c r="D6603" s="236">
        <v>65.319999999999993</v>
      </c>
    </row>
    <row r="6604" spans="1:4" ht="30" x14ac:dyDescent="0.25">
      <c r="A6604" s="236">
        <v>103289</v>
      </c>
      <c r="B6604" s="236" t="s">
        <v>5999</v>
      </c>
      <c r="C6604" s="236" t="s">
        <v>33</v>
      </c>
      <c r="D6604" s="236">
        <v>33.799999999999997</v>
      </c>
    </row>
    <row r="6605" spans="1:4" ht="30" x14ac:dyDescent="0.25">
      <c r="A6605" s="236">
        <v>103290</v>
      </c>
      <c r="B6605" s="236" t="s">
        <v>6000</v>
      </c>
      <c r="C6605" s="236" t="s">
        <v>33</v>
      </c>
      <c r="D6605" s="236">
        <v>51.82</v>
      </c>
    </row>
    <row r="6606" spans="1:4" ht="30" x14ac:dyDescent="0.25">
      <c r="A6606" s="236">
        <v>103292</v>
      </c>
      <c r="B6606" s="236" t="s">
        <v>6001</v>
      </c>
      <c r="C6606" s="236" t="s">
        <v>33</v>
      </c>
      <c r="D6606" s="236">
        <v>79.06</v>
      </c>
    </row>
    <row r="6607" spans="1:4" ht="30" x14ac:dyDescent="0.25">
      <c r="A6607" s="236">
        <v>106044</v>
      </c>
      <c r="B6607" s="236" t="s">
        <v>6002</v>
      </c>
      <c r="C6607" s="236" t="s">
        <v>119</v>
      </c>
      <c r="D6607" s="236">
        <v>75.97</v>
      </c>
    </row>
    <row r="6608" spans="1:4" ht="30" x14ac:dyDescent="0.25">
      <c r="A6608" s="236">
        <v>106045</v>
      </c>
      <c r="B6608" s="236" t="s">
        <v>6003</v>
      </c>
      <c r="C6608" s="236" t="s">
        <v>119</v>
      </c>
      <c r="D6608" s="236">
        <v>157</v>
      </c>
    </row>
    <row r="6609" spans="1:4" ht="30" x14ac:dyDescent="0.25">
      <c r="A6609" s="236">
        <v>106042</v>
      </c>
      <c r="B6609" s="236" t="s">
        <v>6004</v>
      </c>
      <c r="C6609" s="236" t="s">
        <v>119</v>
      </c>
      <c r="D6609" s="236">
        <v>77.900000000000006</v>
      </c>
    </row>
    <row r="6610" spans="1:4" ht="30" x14ac:dyDescent="0.25">
      <c r="A6610" s="236">
        <v>106043</v>
      </c>
      <c r="B6610" s="236" t="s">
        <v>6005</v>
      </c>
      <c r="C6610" s="236" t="s">
        <v>119</v>
      </c>
      <c r="D6610" s="236">
        <v>139.16999999999999</v>
      </c>
    </row>
    <row r="6611" spans="1:4" ht="30" x14ac:dyDescent="0.25">
      <c r="A6611" s="236">
        <v>106046</v>
      </c>
      <c r="B6611" s="236" t="s">
        <v>6006</v>
      </c>
      <c r="C6611" s="236" t="s">
        <v>119</v>
      </c>
      <c r="D6611" s="236">
        <v>50.28</v>
      </c>
    </row>
    <row r="6612" spans="1:4" ht="30" x14ac:dyDescent="0.25">
      <c r="A6612" s="236">
        <v>106047</v>
      </c>
      <c r="B6612" s="236" t="s">
        <v>6007</v>
      </c>
      <c r="C6612" s="236" t="s">
        <v>119</v>
      </c>
      <c r="D6612" s="236">
        <v>84.77</v>
      </c>
    </row>
    <row r="6613" spans="1:4" ht="30" x14ac:dyDescent="0.25">
      <c r="A6613" s="236">
        <v>106038</v>
      </c>
      <c r="B6613" s="236" t="s">
        <v>6008</v>
      </c>
      <c r="C6613" s="236" t="s">
        <v>119</v>
      </c>
      <c r="D6613" s="236">
        <v>75.180000000000007</v>
      </c>
    </row>
    <row r="6614" spans="1:4" ht="30" x14ac:dyDescent="0.25">
      <c r="A6614" s="236">
        <v>106039</v>
      </c>
      <c r="B6614" s="236" t="s">
        <v>6009</v>
      </c>
      <c r="C6614" s="236" t="s">
        <v>119</v>
      </c>
      <c r="D6614" s="236">
        <v>98.6</v>
      </c>
    </row>
    <row r="6615" spans="1:4" ht="30" x14ac:dyDescent="0.25">
      <c r="A6615" s="236">
        <v>106040</v>
      </c>
      <c r="B6615" s="236" t="s">
        <v>6010</v>
      </c>
      <c r="C6615" s="236" t="s">
        <v>119</v>
      </c>
      <c r="D6615" s="236">
        <v>102.03</v>
      </c>
    </row>
    <row r="6616" spans="1:4" ht="30" x14ac:dyDescent="0.25">
      <c r="A6616" s="236">
        <v>106041</v>
      </c>
      <c r="B6616" s="236" t="s">
        <v>6011</v>
      </c>
      <c r="C6616" s="236" t="s">
        <v>119</v>
      </c>
      <c r="D6616" s="236">
        <v>177.69</v>
      </c>
    </row>
    <row r="6617" spans="1:4" ht="30" x14ac:dyDescent="0.25">
      <c r="A6617" s="236">
        <v>97329</v>
      </c>
      <c r="B6617" s="236" t="s">
        <v>6012</v>
      </c>
      <c r="C6617" s="236" t="s">
        <v>33</v>
      </c>
      <c r="D6617" s="236">
        <v>60.35</v>
      </c>
    </row>
    <row r="6618" spans="1:4" ht="30" x14ac:dyDescent="0.25">
      <c r="A6618" s="236">
        <v>97327</v>
      </c>
      <c r="B6618" s="236" t="s">
        <v>6013</v>
      </c>
      <c r="C6618" s="236" t="s">
        <v>33</v>
      </c>
      <c r="D6618" s="236">
        <v>28.83</v>
      </c>
    </row>
    <row r="6619" spans="1:4" ht="30" x14ac:dyDescent="0.25">
      <c r="A6619" s="236">
        <v>106034</v>
      </c>
      <c r="B6619" s="236" t="s">
        <v>6014</v>
      </c>
      <c r="C6619" s="236" t="s">
        <v>33</v>
      </c>
      <c r="D6619" s="236">
        <v>125.2</v>
      </c>
    </row>
    <row r="6620" spans="1:4" ht="30" x14ac:dyDescent="0.25">
      <c r="A6620" s="236">
        <v>97328</v>
      </c>
      <c r="B6620" s="236" t="s">
        <v>6015</v>
      </c>
      <c r="C6620" s="236" t="s">
        <v>33</v>
      </c>
      <c r="D6620" s="236">
        <v>46.85</v>
      </c>
    </row>
    <row r="6621" spans="1:4" ht="30" x14ac:dyDescent="0.25">
      <c r="A6621" s="236">
        <v>97330</v>
      </c>
      <c r="B6621" s="236" t="s">
        <v>6016</v>
      </c>
      <c r="C6621" s="236" t="s">
        <v>33</v>
      </c>
      <c r="D6621" s="236">
        <v>74.09</v>
      </c>
    </row>
    <row r="6622" spans="1:4" ht="30" x14ac:dyDescent="0.25">
      <c r="A6622" s="236">
        <v>106035</v>
      </c>
      <c r="B6622" s="236" t="s">
        <v>6017</v>
      </c>
      <c r="C6622" s="236" t="s">
        <v>33</v>
      </c>
      <c r="D6622" s="236">
        <v>0</v>
      </c>
    </row>
    <row r="6623" spans="1:4" ht="45" x14ac:dyDescent="0.25">
      <c r="A6623" s="236">
        <v>106036</v>
      </c>
      <c r="B6623" s="236" t="s">
        <v>6018</v>
      </c>
      <c r="C6623" s="236" t="s">
        <v>33</v>
      </c>
      <c r="D6623" s="236">
        <v>0</v>
      </c>
    </row>
    <row r="6624" spans="1:4" ht="45" x14ac:dyDescent="0.25">
      <c r="A6624" s="236">
        <v>106037</v>
      </c>
      <c r="B6624" s="236" t="s">
        <v>6019</v>
      </c>
      <c r="C6624" s="236" t="s">
        <v>33</v>
      </c>
      <c r="D6624" s="236">
        <v>0</v>
      </c>
    </row>
    <row r="6625" spans="1:4" ht="45" x14ac:dyDescent="0.25">
      <c r="A6625" s="236">
        <v>93085</v>
      </c>
      <c r="B6625" s="236" t="s">
        <v>6020</v>
      </c>
      <c r="C6625" s="236" t="s">
        <v>119</v>
      </c>
      <c r="D6625" s="236">
        <v>19.75</v>
      </c>
    </row>
    <row r="6626" spans="1:4" ht="45" x14ac:dyDescent="0.25">
      <c r="A6626" s="236">
        <v>103892</v>
      </c>
      <c r="B6626" s="236" t="s">
        <v>6021</v>
      </c>
      <c r="C6626" s="236" t="s">
        <v>119</v>
      </c>
      <c r="D6626" s="236">
        <v>21.23</v>
      </c>
    </row>
    <row r="6627" spans="1:4" ht="45" x14ac:dyDescent="0.25">
      <c r="A6627" s="236">
        <v>103823</v>
      </c>
      <c r="B6627" s="236" t="s">
        <v>6022</v>
      </c>
      <c r="C6627" s="236" t="s">
        <v>119</v>
      </c>
      <c r="D6627" s="236">
        <v>24.25</v>
      </c>
    </row>
    <row r="6628" spans="1:4" ht="45" x14ac:dyDescent="0.25">
      <c r="A6628" s="236">
        <v>103856</v>
      </c>
      <c r="B6628" s="236" t="s">
        <v>6023</v>
      </c>
      <c r="C6628" s="236" t="s">
        <v>119</v>
      </c>
      <c r="D6628" s="236">
        <v>21.19</v>
      </c>
    </row>
    <row r="6629" spans="1:4" ht="45" x14ac:dyDescent="0.25">
      <c r="A6629" s="236">
        <v>93108</v>
      </c>
      <c r="B6629" s="236" t="s">
        <v>6024</v>
      </c>
      <c r="C6629" s="236" t="s">
        <v>119</v>
      </c>
      <c r="D6629" s="236">
        <v>17.45</v>
      </c>
    </row>
    <row r="6630" spans="1:4" ht="30" x14ac:dyDescent="0.25">
      <c r="A6630" s="236">
        <v>93091</v>
      </c>
      <c r="B6630" s="236" t="s">
        <v>6025</v>
      </c>
      <c r="C6630" s="236" t="s">
        <v>119</v>
      </c>
      <c r="D6630" s="236">
        <v>20.7</v>
      </c>
    </row>
    <row r="6631" spans="1:4" ht="30" x14ac:dyDescent="0.25">
      <c r="A6631" s="236">
        <v>103900</v>
      </c>
      <c r="B6631" s="236" t="s">
        <v>6026</v>
      </c>
      <c r="C6631" s="236" t="s">
        <v>119</v>
      </c>
      <c r="D6631" s="236">
        <v>26.95</v>
      </c>
    </row>
    <row r="6632" spans="1:4" ht="30" x14ac:dyDescent="0.25">
      <c r="A6632" s="236">
        <v>103831</v>
      </c>
      <c r="B6632" s="236" t="s">
        <v>6027</v>
      </c>
      <c r="C6632" s="236" t="s">
        <v>119</v>
      </c>
      <c r="D6632" s="236">
        <v>36.15</v>
      </c>
    </row>
    <row r="6633" spans="1:4" ht="30" x14ac:dyDescent="0.25">
      <c r="A6633" s="236">
        <v>103864</v>
      </c>
      <c r="B6633" s="236" t="s">
        <v>6028</v>
      </c>
      <c r="C6633" s="236" t="s">
        <v>119</v>
      </c>
      <c r="D6633" s="236">
        <v>28.6</v>
      </c>
    </row>
    <row r="6634" spans="1:4" ht="30" x14ac:dyDescent="0.25">
      <c r="A6634" s="236">
        <v>93133</v>
      </c>
      <c r="B6634" s="236" t="s">
        <v>6029</v>
      </c>
      <c r="C6634" s="236" t="s">
        <v>119</v>
      </c>
      <c r="D6634" s="236">
        <v>24.99</v>
      </c>
    </row>
    <row r="6635" spans="1:4" ht="30" x14ac:dyDescent="0.25">
      <c r="A6635" s="236">
        <v>93057</v>
      </c>
      <c r="B6635" s="236" t="s">
        <v>6030</v>
      </c>
      <c r="C6635" s="236" t="s">
        <v>119</v>
      </c>
      <c r="D6635" s="236">
        <v>16.68</v>
      </c>
    </row>
    <row r="6636" spans="1:4" ht="30" x14ac:dyDescent="0.25">
      <c r="A6636" s="236">
        <v>93062</v>
      </c>
      <c r="B6636" s="236" t="s">
        <v>6031</v>
      </c>
      <c r="C6636" s="236" t="s">
        <v>119</v>
      </c>
      <c r="D6636" s="236">
        <v>31.19</v>
      </c>
    </row>
    <row r="6637" spans="1:4" ht="30" x14ac:dyDescent="0.25">
      <c r="A6637" s="236">
        <v>93065</v>
      </c>
      <c r="B6637" s="236" t="s">
        <v>6032</v>
      </c>
      <c r="C6637" s="236" t="s">
        <v>119</v>
      </c>
      <c r="D6637" s="236">
        <v>50.27</v>
      </c>
    </row>
    <row r="6638" spans="1:4" ht="30" x14ac:dyDescent="0.25">
      <c r="A6638" s="236">
        <v>93068</v>
      </c>
      <c r="B6638" s="236" t="s">
        <v>6033</v>
      </c>
      <c r="C6638" s="236" t="s">
        <v>119</v>
      </c>
      <c r="D6638" s="236">
        <v>70.47</v>
      </c>
    </row>
    <row r="6639" spans="1:4" ht="30" x14ac:dyDescent="0.25">
      <c r="A6639" s="236">
        <v>93071</v>
      </c>
      <c r="B6639" s="236" t="s">
        <v>6034</v>
      </c>
      <c r="C6639" s="236" t="s">
        <v>119</v>
      </c>
      <c r="D6639" s="236">
        <v>188.33</v>
      </c>
    </row>
    <row r="6640" spans="1:4" ht="45" x14ac:dyDescent="0.25">
      <c r="A6640" s="236">
        <v>93081</v>
      </c>
      <c r="B6640" s="236" t="s">
        <v>6035</v>
      </c>
      <c r="C6640" s="236" t="s">
        <v>119</v>
      </c>
      <c r="D6640" s="236">
        <v>22.05</v>
      </c>
    </row>
    <row r="6641" spans="1:4" ht="45" x14ac:dyDescent="0.25">
      <c r="A6641" s="236">
        <v>103887</v>
      </c>
      <c r="B6641" s="236" t="s">
        <v>6036</v>
      </c>
      <c r="C6641" s="236" t="s">
        <v>119</v>
      </c>
      <c r="D6641" s="236">
        <v>24.42</v>
      </c>
    </row>
    <row r="6642" spans="1:4" ht="45" x14ac:dyDescent="0.25">
      <c r="A6642" s="236">
        <v>103818</v>
      </c>
      <c r="B6642" s="236" t="s">
        <v>6037</v>
      </c>
      <c r="C6642" s="236" t="s">
        <v>119</v>
      </c>
      <c r="D6642" s="236">
        <v>24.39</v>
      </c>
    </row>
    <row r="6643" spans="1:4" ht="45" x14ac:dyDescent="0.25">
      <c r="A6643" s="236">
        <v>103851</v>
      </c>
      <c r="B6643" s="236" t="s">
        <v>6038</v>
      </c>
      <c r="C6643" s="236" t="s">
        <v>119</v>
      </c>
      <c r="D6643" s="236">
        <v>24.05</v>
      </c>
    </row>
    <row r="6644" spans="1:4" ht="45" x14ac:dyDescent="0.25">
      <c r="A6644" s="236">
        <v>93104</v>
      </c>
      <c r="B6644" s="236" t="s">
        <v>6039</v>
      </c>
      <c r="C6644" s="236" t="s">
        <v>119</v>
      </c>
      <c r="D6644" s="236">
        <v>22.19</v>
      </c>
    </row>
    <row r="6645" spans="1:4" ht="30" x14ac:dyDescent="0.25">
      <c r="A6645" s="236">
        <v>98602</v>
      </c>
      <c r="B6645" s="236" t="s">
        <v>6040</v>
      </c>
      <c r="C6645" s="236" t="s">
        <v>119</v>
      </c>
      <c r="D6645" s="236">
        <v>21.09</v>
      </c>
    </row>
    <row r="6646" spans="1:4" ht="45" x14ac:dyDescent="0.25">
      <c r="A6646" s="236">
        <v>93087</v>
      </c>
      <c r="B6646" s="236" t="s">
        <v>6041</v>
      </c>
      <c r="C6646" s="236" t="s">
        <v>119</v>
      </c>
      <c r="D6646" s="236">
        <v>23.17</v>
      </c>
    </row>
    <row r="6647" spans="1:4" ht="45" x14ac:dyDescent="0.25">
      <c r="A6647" s="236">
        <v>103893</v>
      </c>
      <c r="B6647" s="236" t="s">
        <v>6042</v>
      </c>
      <c r="C6647" s="236" t="s">
        <v>119</v>
      </c>
      <c r="D6647" s="236">
        <v>26.07</v>
      </c>
    </row>
    <row r="6648" spans="1:4" ht="45" x14ac:dyDescent="0.25">
      <c r="A6648" s="236">
        <v>103824</v>
      </c>
      <c r="B6648" s="236" t="s">
        <v>6043</v>
      </c>
      <c r="C6648" s="236" t="s">
        <v>119</v>
      </c>
      <c r="D6648" s="236">
        <v>29.28</v>
      </c>
    </row>
    <row r="6649" spans="1:4" ht="45" x14ac:dyDescent="0.25">
      <c r="A6649" s="236">
        <v>103857</v>
      </c>
      <c r="B6649" s="236" t="s">
        <v>6044</v>
      </c>
      <c r="C6649" s="236" t="s">
        <v>119</v>
      </c>
      <c r="D6649" s="236">
        <v>26.49</v>
      </c>
    </row>
    <row r="6650" spans="1:4" ht="45" x14ac:dyDescent="0.25">
      <c r="A6650" s="236">
        <v>93110</v>
      </c>
      <c r="B6650" s="236" t="s">
        <v>6045</v>
      </c>
      <c r="C6650" s="236" t="s">
        <v>119</v>
      </c>
      <c r="D6650" s="236">
        <v>24.72</v>
      </c>
    </row>
    <row r="6651" spans="1:4" ht="30" x14ac:dyDescent="0.25">
      <c r="A6651" s="236">
        <v>93054</v>
      </c>
      <c r="B6651" s="236" t="s">
        <v>6046</v>
      </c>
      <c r="C6651" s="236" t="s">
        <v>119</v>
      </c>
      <c r="D6651" s="236">
        <v>26.23</v>
      </c>
    </row>
    <row r="6652" spans="1:4" ht="45" x14ac:dyDescent="0.25">
      <c r="A6652" s="236">
        <v>93088</v>
      </c>
      <c r="B6652" s="236" t="s">
        <v>6047</v>
      </c>
      <c r="C6652" s="236" t="s">
        <v>119</v>
      </c>
      <c r="D6652" s="236">
        <v>28.64</v>
      </c>
    </row>
    <row r="6653" spans="1:4" ht="45" x14ac:dyDescent="0.25">
      <c r="A6653" s="236">
        <v>103894</v>
      </c>
      <c r="B6653" s="236" t="s">
        <v>6048</v>
      </c>
      <c r="C6653" s="236" t="s">
        <v>119</v>
      </c>
      <c r="D6653" s="236">
        <v>31.21</v>
      </c>
    </row>
    <row r="6654" spans="1:4" ht="45" x14ac:dyDescent="0.25">
      <c r="A6654" s="236">
        <v>103825</v>
      </c>
      <c r="B6654" s="236" t="s">
        <v>6049</v>
      </c>
      <c r="C6654" s="236" t="s">
        <v>119</v>
      </c>
      <c r="D6654" s="236">
        <v>34.42</v>
      </c>
    </row>
    <row r="6655" spans="1:4" ht="45" x14ac:dyDescent="0.25">
      <c r="A6655" s="236">
        <v>103858</v>
      </c>
      <c r="B6655" s="236" t="s">
        <v>6050</v>
      </c>
      <c r="C6655" s="236" t="s">
        <v>119</v>
      </c>
      <c r="D6655" s="236">
        <v>31.63</v>
      </c>
    </row>
    <row r="6656" spans="1:4" ht="45" x14ac:dyDescent="0.25">
      <c r="A6656" s="236">
        <v>93111</v>
      </c>
      <c r="B6656" s="236" t="s">
        <v>6051</v>
      </c>
      <c r="C6656" s="236" t="s">
        <v>119</v>
      </c>
      <c r="D6656" s="236">
        <v>29.85</v>
      </c>
    </row>
    <row r="6657" spans="1:4" ht="30" x14ac:dyDescent="0.25">
      <c r="A6657" s="236">
        <v>93059</v>
      </c>
      <c r="B6657" s="236" t="s">
        <v>6052</v>
      </c>
      <c r="C6657" s="236" t="s">
        <v>119</v>
      </c>
      <c r="D6657" s="236">
        <v>33.5</v>
      </c>
    </row>
    <row r="6658" spans="1:4" ht="45" x14ac:dyDescent="0.25">
      <c r="A6658" s="236">
        <v>93093</v>
      </c>
      <c r="B6658" s="236" t="s">
        <v>6053</v>
      </c>
      <c r="C6658" s="236" t="s">
        <v>119</v>
      </c>
      <c r="D6658" s="236">
        <v>35.43</v>
      </c>
    </row>
    <row r="6659" spans="1:4" ht="45" x14ac:dyDescent="0.25">
      <c r="A6659" s="236">
        <v>103899</v>
      </c>
      <c r="B6659" s="236" t="s">
        <v>6054</v>
      </c>
      <c r="C6659" s="236" t="s">
        <v>119</v>
      </c>
      <c r="D6659" s="236">
        <v>38.78</v>
      </c>
    </row>
    <row r="6660" spans="1:4" ht="45" x14ac:dyDescent="0.25">
      <c r="A6660" s="236">
        <v>103830</v>
      </c>
      <c r="B6660" s="236" t="s">
        <v>6055</v>
      </c>
      <c r="C6660" s="236" t="s">
        <v>119</v>
      </c>
      <c r="D6660" s="236">
        <v>44.51</v>
      </c>
    </row>
    <row r="6661" spans="1:4" ht="45" x14ac:dyDescent="0.25">
      <c r="A6661" s="236">
        <v>103863</v>
      </c>
      <c r="B6661" s="236" t="s">
        <v>6056</v>
      </c>
      <c r="C6661" s="236" t="s">
        <v>119</v>
      </c>
      <c r="D6661" s="236">
        <v>39.869999999999997</v>
      </c>
    </row>
    <row r="6662" spans="1:4" ht="45" x14ac:dyDescent="0.25">
      <c r="A6662" s="236">
        <v>93114</v>
      </c>
      <c r="B6662" s="236" t="s">
        <v>6057</v>
      </c>
      <c r="C6662" s="236" t="s">
        <v>119</v>
      </c>
      <c r="D6662" s="236">
        <v>38.17</v>
      </c>
    </row>
    <row r="6663" spans="1:4" ht="45" x14ac:dyDescent="0.25">
      <c r="A6663" s="236">
        <v>93075</v>
      </c>
      <c r="B6663" s="236" t="s">
        <v>6058</v>
      </c>
      <c r="C6663" s="236" t="s">
        <v>119</v>
      </c>
      <c r="D6663" s="236">
        <v>23.79</v>
      </c>
    </row>
    <row r="6664" spans="1:4" ht="45" x14ac:dyDescent="0.25">
      <c r="A6664" s="236">
        <v>103876</v>
      </c>
      <c r="B6664" s="236" t="s">
        <v>6059</v>
      </c>
      <c r="C6664" s="236" t="s">
        <v>119</v>
      </c>
      <c r="D6664" s="236">
        <v>27.34</v>
      </c>
    </row>
    <row r="6665" spans="1:4" ht="45" x14ac:dyDescent="0.25">
      <c r="A6665" s="236">
        <v>103807</v>
      </c>
      <c r="B6665" s="236" t="s">
        <v>6060</v>
      </c>
      <c r="C6665" s="236" t="s">
        <v>119</v>
      </c>
      <c r="D6665" s="236">
        <v>27.29</v>
      </c>
    </row>
    <row r="6666" spans="1:4" ht="45" x14ac:dyDescent="0.25">
      <c r="A6666" s="236">
        <v>103840</v>
      </c>
      <c r="B6666" s="236" t="s">
        <v>6061</v>
      </c>
      <c r="C6666" s="236" t="s">
        <v>119</v>
      </c>
      <c r="D6666" s="236">
        <v>26.77</v>
      </c>
    </row>
    <row r="6667" spans="1:4" ht="45" x14ac:dyDescent="0.25">
      <c r="A6667" s="236">
        <v>93098</v>
      </c>
      <c r="B6667" s="236" t="s">
        <v>6062</v>
      </c>
      <c r="C6667" s="236" t="s">
        <v>119</v>
      </c>
      <c r="D6667" s="236">
        <v>24</v>
      </c>
    </row>
    <row r="6668" spans="1:4" ht="30" x14ac:dyDescent="0.25">
      <c r="A6668" s="236">
        <v>93120</v>
      </c>
      <c r="B6668" s="236" t="s">
        <v>6063</v>
      </c>
      <c r="C6668" s="236" t="s">
        <v>119</v>
      </c>
      <c r="D6668" s="236">
        <v>29.84</v>
      </c>
    </row>
    <row r="6669" spans="1:4" ht="45" x14ac:dyDescent="0.25">
      <c r="A6669" s="236">
        <v>93077</v>
      </c>
      <c r="B6669" s="236" t="s">
        <v>6064</v>
      </c>
      <c r="C6669" s="236" t="s">
        <v>119</v>
      </c>
      <c r="D6669" s="236">
        <v>32.950000000000003</v>
      </c>
    </row>
    <row r="6670" spans="1:4" ht="45" x14ac:dyDescent="0.25">
      <c r="A6670" s="236">
        <v>103879</v>
      </c>
      <c r="B6670" s="236" t="s">
        <v>6065</v>
      </c>
      <c r="C6670" s="236" t="s">
        <v>119</v>
      </c>
      <c r="D6670" s="236">
        <v>37.29</v>
      </c>
    </row>
    <row r="6671" spans="1:4" ht="45" x14ac:dyDescent="0.25">
      <c r="A6671" s="236">
        <v>103810</v>
      </c>
      <c r="B6671" s="236" t="s">
        <v>6066</v>
      </c>
      <c r="C6671" s="236" t="s">
        <v>119</v>
      </c>
      <c r="D6671" s="236">
        <v>42.06</v>
      </c>
    </row>
    <row r="6672" spans="1:4" ht="45" x14ac:dyDescent="0.25">
      <c r="A6672" s="236">
        <v>103843</v>
      </c>
      <c r="B6672" s="236" t="s">
        <v>6067</v>
      </c>
      <c r="C6672" s="236" t="s">
        <v>119</v>
      </c>
      <c r="D6672" s="236">
        <v>37.9</v>
      </c>
    </row>
    <row r="6673" spans="1:4" ht="45" x14ac:dyDescent="0.25">
      <c r="A6673" s="236">
        <v>93100</v>
      </c>
      <c r="B6673" s="236" t="s">
        <v>6068</v>
      </c>
      <c r="C6673" s="236" t="s">
        <v>119</v>
      </c>
      <c r="D6673" s="236">
        <v>35.25</v>
      </c>
    </row>
    <row r="6674" spans="1:4" ht="30" x14ac:dyDescent="0.25">
      <c r="A6674" s="236">
        <v>93121</v>
      </c>
      <c r="B6674" s="236" t="s">
        <v>6069</v>
      </c>
      <c r="C6674" s="236" t="s">
        <v>119</v>
      </c>
      <c r="D6674" s="236">
        <v>34.049999999999997</v>
      </c>
    </row>
    <row r="6675" spans="1:4" ht="45" x14ac:dyDescent="0.25">
      <c r="A6675" s="236">
        <v>93078</v>
      </c>
      <c r="B6675" s="236" t="s">
        <v>6070</v>
      </c>
      <c r="C6675" s="236" t="s">
        <v>119</v>
      </c>
      <c r="D6675" s="236">
        <v>37.159999999999997</v>
      </c>
    </row>
    <row r="6676" spans="1:4" ht="45" x14ac:dyDescent="0.25">
      <c r="A6676" s="236">
        <v>103880</v>
      </c>
      <c r="B6676" s="236" t="s">
        <v>6071</v>
      </c>
      <c r="C6676" s="236" t="s">
        <v>119</v>
      </c>
      <c r="D6676" s="236">
        <v>41.5</v>
      </c>
    </row>
    <row r="6677" spans="1:4" ht="45" x14ac:dyDescent="0.25">
      <c r="A6677" s="236">
        <v>103811</v>
      </c>
      <c r="B6677" s="236" t="s">
        <v>6072</v>
      </c>
      <c r="C6677" s="236" t="s">
        <v>119</v>
      </c>
      <c r="D6677" s="236">
        <v>46.29</v>
      </c>
    </row>
    <row r="6678" spans="1:4" ht="45" x14ac:dyDescent="0.25">
      <c r="A6678" s="236">
        <v>103844</v>
      </c>
      <c r="B6678" s="236" t="s">
        <v>6073</v>
      </c>
      <c r="C6678" s="236" t="s">
        <v>119</v>
      </c>
      <c r="D6678" s="236">
        <v>42.11</v>
      </c>
    </row>
    <row r="6679" spans="1:4" ht="45" x14ac:dyDescent="0.25">
      <c r="A6679" s="236">
        <v>93101</v>
      </c>
      <c r="B6679" s="236" t="s">
        <v>6074</v>
      </c>
      <c r="C6679" s="236" t="s">
        <v>119</v>
      </c>
      <c r="D6679" s="236">
        <v>39.47</v>
      </c>
    </row>
    <row r="6680" spans="1:4" ht="30" x14ac:dyDescent="0.25">
      <c r="A6680" s="236">
        <v>92311</v>
      </c>
      <c r="B6680" s="236" t="s">
        <v>6075</v>
      </c>
      <c r="C6680" s="236" t="s">
        <v>119</v>
      </c>
      <c r="D6680" s="236">
        <v>16.96</v>
      </c>
    </row>
    <row r="6681" spans="1:4" ht="30" x14ac:dyDescent="0.25">
      <c r="A6681" s="236">
        <v>103874</v>
      </c>
      <c r="B6681" s="236" t="s">
        <v>6076</v>
      </c>
      <c r="C6681" s="236" t="s">
        <v>119</v>
      </c>
      <c r="D6681" s="236">
        <v>24.81</v>
      </c>
    </row>
    <row r="6682" spans="1:4" ht="30" x14ac:dyDescent="0.25">
      <c r="A6682" s="236">
        <v>103805</v>
      </c>
      <c r="B6682" s="236" t="s">
        <v>6077</v>
      </c>
      <c r="C6682" s="236" t="s">
        <v>119</v>
      </c>
      <c r="D6682" s="236">
        <v>24.7</v>
      </c>
    </row>
    <row r="6683" spans="1:4" ht="30" x14ac:dyDescent="0.25">
      <c r="A6683" s="236">
        <v>103838</v>
      </c>
      <c r="B6683" s="236" t="s">
        <v>6078</v>
      </c>
      <c r="C6683" s="236" t="s">
        <v>119</v>
      </c>
      <c r="D6683" s="236">
        <v>23.64</v>
      </c>
    </row>
    <row r="6684" spans="1:4" ht="30" x14ac:dyDescent="0.25">
      <c r="A6684" s="236">
        <v>92326</v>
      </c>
      <c r="B6684" s="236" t="s">
        <v>6079</v>
      </c>
      <c r="C6684" s="236" t="s">
        <v>119</v>
      </c>
      <c r="D6684" s="236">
        <v>18.09</v>
      </c>
    </row>
    <row r="6685" spans="1:4" ht="30" x14ac:dyDescent="0.25">
      <c r="A6685" s="236">
        <v>92287</v>
      </c>
      <c r="B6685" s="236" t="s">
        <v>6080</v>
      </c>
      <c r="C6685" s="236" t="s">
        <v>119</v>
      </c>
      <c r="D6685" s="236">
        <v>20.96</v>
      </c>
    </row>
    <row r="6686" spans="1:4" ht="30" x14ac:dyDescent="0.25">
      <c r="A6686" s="236">
        <v>92312</v>
      </c>
      <c r="B6686" s="236" t="s">
        <v>6081</v>
      </c>
      <c r="C6686" s="236" t="s">
        <v>119</v>
      </c>
      <c r="D6686" s="236">
        <v>27.17</v>
      </c>
    </row>
    <row r="6687" spans="1:4" ht="30" x14ac:dyDescent="0.25">
      <c r="A6687" s="236">
        <v>103877</v>
      </c>
      <c r="B6687" s="236" t="s">
        <v>6082</v>
      </c>
      <c r="C6687" s="236" t="s">
        <v>119</v>
      </c>
      <c r="D6687" s="236">
        <v>35.869999999999997</v>
      </c>
    </row>
    <row r="6688" spans="1:4" ht="30" x14ac:dyDescent="0.25">
      <c r="A6688" s="236">
        <v>103808</v>
      </c>
      <c r="B6688" s="236" t="s">
        <v>6083</v>
      </c>
      <c r="C6688" s="236" t="s">
        <v>119</v>
      </c>
      <c r="D6688" s="236">
        <v>45.42</v>
      </c>
    </row>
    <row r="6689" spans="1:4" ht="30" x14ac:dyDescent="0.25">
      <c r="A6689" s="236">
        <v>103841</v>
      </c>
      <c r="B6689" s="236" t="s">
        <v>6084</v>
      </c>
      <c r="C6689" s="236" t="s">
        <v>119</v>
      </c>
      <c r="D6689" s="236">
        <v>37.07</v>
      </c>
    </row>
    <row r="6690" spans="1:4" ht="30" x14ac:dyDescent="0.25">
      <c r="A6690" s="236">
        <v>92327</v>
      </c>
      <c r="B6690" s="236" t="s">
        <v>6085</v>
      </c>
      <c r="C6690" s="236" t="s">
        <v>119</v>
      </c>
      <c r="D6690" s="236">
        <v>31.78</v>
      </c>
    </row>
    <row r="6691" spans="1:4" ht="30" x14ac:dyDescent="0.25">
      <c r="A6691" s="236">
        <v>92288</v>
      </c>
      <c r="B6691" s="236" t="s">
        <v>6086</v>
      </c>
      <c r="C6691" s="236" t="s">
        <v>119</v>
      </c>
      <c r="D6691" s="236">
        <v>32.54</v>
      </c>
    </row>
    <row r="6692" spans="1:4" ht="30" x14ac:dyDescent="0.25">
      <c r="A6692" s="236">
        <v>92313</v>
      </c>
      <c r="B6692" s="236" t="s">
        <v>6087</v>
      </c>
      <c r="C6692" s="236" t="s">
        <v>119</v>
      </c>
      <c r="D6692" s="236">
        <v>38.299999999999997</v>
      </c>
    </row>
    <row r="6693" spans="1:4" ht="30" x14ac:dyDescent="0.25">
      <c r="A6693" s="236">
        <v>103881</v>
      </c>
      <c r="B6693" s="236" t="s">
        <v>6088</v>
      </c>
      <c r="C6693" s="236" t="s">
        <v>119</v>
      </c>
      <c r="D6693" s="236">
        <v>48.35</v>
      </c>
    </row>
    <row r="6694" spans="1:4" ht="30" x14ac:dyDescent="0.25">
      <c r="A6694" s="236">
        <v>103812</v>
      </c>
      <c r="B6694" s="236" t="s">
        <v>6089</v>
      </c>
      <c r="C6694" s="236" t="s">
        <v>119</v>
      </c>
      <c r="D6694" s="236">
        <v>66.180000000000007</v>
      </c>
    </row>
    <row r="6695" spans="1:4" ht="30" x14ac:dyDescent="0.25">
      <c r="A6695" s="236">
        <v>103845</v>
      </c>
      <c r="B6695" s="236" t="s">
        <v>6090</v>
      </c>
      <c r="C6695" s="236" t="s">
        <v>119</v>
      </c>
      <c r="D6695" s="236">
        <v>51.58</v>
      </c>
    </row>
    <row r="6696" spans="1:4" ht="30" x14ac:dyDescent="0.25">
      <c r="A6696" s="236">
        <v>92328</v>
      </c>
      <c r="B6696" s="236" t="s">
        <v>6091</v>
      </c>
      <c r="C6696" s="236" t="s">
        <v>119</v>
      </c>
      <c r="D6696" s="236">
        <v>46.49</v>
      </c>
    </row>
    <row r="6697" spans="1:4" ht="30" x14ac:dyDescent="0.25">
      <c r="A6697" s="236">
        <v>92289</v>
      </c>
      <c r="B6697" s="236" t="s">
        <v>6092</v>
      </c>
      <c r="C6697" s="236" t="s">
        <v>119</v>
      </c>
      <c r="D6697" s="236">
        <v>56.56</v>
      </c>
    </row>
    <row r="6698" spans="1:4" ht="30" x14ac:dyDescent="0.25">
      <c r="A6698" s="236">
        <v>92290</v>
      </c>
      <c r="B6698" s="236" t="s">
        <v>6093</v>
      </c>
      <c r="C6698" s="236" t="s">
        <v>119</v>
      </c>
      <c r="D6698" s="236">
        <v>84.79</v>
      </c>
    </row>
    <row r="6699" spans="1:4" ht="30" x14ac:dyDescent="0.25">
      <c r="A6699" s="236">
        <v>92291</v>
      </c>
      <c r="B6699" s="236" t="s">
        <v>6094</v>
      </c>
      <c r="C6699" s="236" t="s">
        <v>119</v>
      </c>
      <c r="D6699" s="236">
        <v>130.53</v>
      </c>
    </row>
    <row r="6700" spans="1:4" ht="30" x14ac:dyDescent="0.25">
      <c r="A6700" s="236">
        <v>92292</v>
      </c>
      <c r="B6700" s="236" t="s">
        <v>6095</v>
      </c>
      <c r="C6700" s="236" t="s">
        <v>119</v>
      </c>
      <c r="D6700" s="236">
        <v>396.18</v>
      </c>
    </row>
    <row r="6701" spans="1:4" ht="45" x14ac:dyDescent="0.25">
      <c r="A6701" s="236">
        <v>93082</v>
      </c>
      <c r="B6701" s="236" t="s">
        <v>6096</v>
      </c>
      <c r="C6701" s="236" t="s">
        <v>119</v>
      </c>
      <c r="D6701" s="236">
        <v>28.3</v>
      </c>
    </row>
    <row r="6702" spans="1:4" ht="45" x14ac:dyDescent="0.25">
      <c r="A6702" s="236">
        <v>103885</v>
      </c>
      <c r="B6702" s="236" t="s">
        <v>6097</v>
      </c>
      <c r="C6702" s="236" t="s">
        <v>119</v>
      </c>
      <c r="D6702" s="236">
        <v>33.049999999999997</v>
      </c>
    </row>
    <row r="6703" spans="1:4" ht="45" x14ac:dyDescent="0.25">
      <c r="A6703" s="236">
        <v>103816</v>
      </c>
      <c r="B6703" s="236" t="s">
        <v>6098</v>
      </c>
      <c r="C6703" s="236" t="s">
        <v>119</v>
      </c>
      <c r="D6703" s="236">
        <v>32.99</v>
      </c>
    </row>
    <row r="6704" spans="1:4" ht="45" x14ac:dyDescent="0.25">
      <c r="A6704" s="236">
        <v>103849</v>
      </c>
      <c r="B6704" s="236" t="s">
        <v>6099</v>
      </c>
      <c r="C6704" s="236" t="s">
        <v>119</v>
      </c>
      <c r="D6704" s="236">
        <v>32.28</v>
      </c>
    </row>
    <row r="6705" spans="1:4" ht="45" x14ac:dyDescent="0.25">
      <c r="A6705" s="236">
        <v>93105</v>
      </c>
      <c r="B6705" s="236" t="s">
        <v>6100</v>
      </c>
      <c r="C6705" s="236" t="s">
        <v>119</v>
      </c>
      <c r="D6705" s="236">
        <v>28.57</v>
      </c>
    </row>
    <row r="6706" spans="1:4" ht="30" x14ac:dyDescent="0.25">
      <c r="A6706" s="236">
        <v>93055</v>
      </c>
      <c r="B6706" s="236" t="s">
        <v>6101</v>
      </c>
      <c r="C6706" s="236" t="s">
        <v>119</v>
      </c>
      <c r="D6706" s="236">
        <v>50.32</v>
      </c>
    </row>
    <row r="6707" spans="1:4" ht="45" x14ac:dyDescent="0.25">
      <c r="A6707" s="236">
        <v>93089</v>
      </c>
      <c r="B6707" s="236" t="s">
        <v>6102</v>
      </c>
      <c r="C6707" s="236" t="s">
        <v>119</v>
      </c>
      <c r="D6707" s="236">
        <v>54.48</v>
      </c>
    </row>
    <row r="6708" spans="1:4" ht="45" x14ac:dyDescent="0.25">
      <c r="A6708" s="236">
        <v>103891</v>
      </c>
      <c r="B6708" s="236" t="s">
        <v>6103</v>
      </c>
      <c r="C6708" s="236" t="s">
        <v>119</v>
      </c>
      <c r="D6708" s="236">
        <v>60.29</v>
      </c>
    </row>
    <row r="6709" spans="1:4" ht="45" x14ac:dyDescent="0.25">
      <c r="A6709" s="236">
        <v>103822</v>
      </c>
      <c r="B6709" s="236" t="s">
        <v>6104</v>
      </c>
      <c r="C6709" s="236" t="s">
        <v>119</v>
      </c>
      <c r="D6709" s="236">
        <v>66.709999999999994</v>
      </c>
    </row>
    <row r="6710" spans="1:4" ht="45" x14ac:dyDescent="0.25">
      <c r="A6710" s="236">
        <v>103855</v>
      </c>
      <c r="B6710" s="236" t="s">
        <v>6105</v>
      </c>
      <c r="C6710" s="236" t="s">
        <v>119</v>
      </c>
      <c r="D6710" s="236">
        <v>61.12</v>
      </c>
    </row>
    <row r="6711" spans="1:4" ht="45" x14ac:dyDescent="0.25">
      <c r="A6711" s="236">
        <v>93112</v>
      </c>
      <c r="B6711" s="236" t="s">
        <v>6106</v>
      </c>
      <c r="C6711" s="236" t="s">
        <v>119</v>
      </c>
      <c r="D6711" s="236">
        <v>57.56</v>
      </c>
    </row>
    <row r="6712" spans="1:4" ht="30" x14ac:dyDescent="0.25">
      <c r="A6712" s="236">
        <v>93060</v>
      </c>
      <c r="B6712" s="236" t="s">
        <v>6107</v>
      </c>
      <c r="C6712" s="236" t="s">
        <v>119</v>
      </c>
      <c r="D6712" s="236">
        <v>87.65</v>
      </c>
    </row>
    <row r="6713" spans="1:4" ht="45" x14ac:dyDescent="0.25">
      <c r="A6713" s="236">
        <v>93094</v>
      </c>
      <c r="B6713" s="236" t="s">
        <v>6108</v>
      </c>
      <c r="C6713" s="236" t="s">
        <v>119</v>
      </c>
      <c r="D6713" s="236">
        <v>91.5</v>
      </c>
    </row>
    <row r="6714" spans="1:4" ht="45" x14ac:dyDescent="0.25">
      <c r="A6714" s="236">
        <v>103897</v>
      </c>
      <c r="B6714" s="236" t="s">
        <v>6109</v>
      </c>
      <c r="C6714" s="236" t="s">
        <v>119</v>
      </c>
      <c r="D6714" s="236">
        <v>98.19</v>
      </c>
    </row>
    <row r="6715" spans="1:4" ht="45" x14ac:dyDescent="0.25">
      <c r="A6715" s="236">
        <v>103828</v>
      </c>
      <c r="B6715" s="236" t="s">
        <v>6110</v>
      </c>
      <c r="C6715" s="236" t="s">
        <v>119</v>
      </c>
      <c r="D6715" s="236">
        <v>109.65</v>
      </c>
    </row>
    <row r="6716" spans="1:4" ht="45" x14ac:dyDescent="0.25">
      <c r="A6716" s="236">
        <v>103861</v>
      </c>
      <c r="B6716" s="236" t="s">
        <v>6111</v>
      </c>
      <c r="C6716" s="236" t="s">
        <v>119</v>
      </c>
      <c r="D6716" s="236">
        <v>100.39</v>
      </c>
    </row>
    <row r="6717" spans="1:4" ht="45" x14ac:dyDescent="0.25">
      <c r="A6717" s="236">
        <v>93115</v>
      </c>
      <c r="B6717" s="236" t="s">
        <v>6112</v>
      </c>
      <c r="C6717" s="236" t="s">
        <v>119</v>
      </c>
      <c r="D6717" s="236">
        <v>96.98</v>
      </c>
    </row>
    <row r="6718" spans="1:4" ht="30" x14ac:dyDescent="0.25">
      <c r="A6718" s="236">
        <v>93074</v>
      </c>
      <c r="B6718" s="236" t="s">
        <v>6113</v>
      </c>
      <c r="C6718" s="236" t="s">
        <v>119</v>
      </c>
      <c r="D6718" s="236">
        <v>17.68</v>
      </c>
    </row>
    <row r="6719" spans="1:4" ht="30" x14ac:dyDescent="0.25">
      <c r="A6719" s="236">
        <v>103875</v>
      </c>
      <c r="B6719" s="236" t="s">
        <v>6114</v>
      </c>
      <c r="C6719" s="236" t="s">
        <v>119</v>
      </c>
      <c r="D6719" s="236">
        <v>24.78</v>
      </c>
    </row>
    <row r="6720" spans="1:4" ht="30" x14ac:dyDescent="0.25">
      <c r="A6720" s="236">
        <v>103806</v>
      </c>
      <c r="B6720" s="236" t="s">
        <v>6115</v>
      </c>
      <c r="C6720" s="236" t="s">
        <v>119</v>
      </c>
      <c r="D6720" s="236">
        <v>24.67</v>
      </c>
    </row>
    <row r="6721" spans="1:4" ht="30" x14ac:dyDescent="0.25">
      <c r="A6721" s="236">
        <v>103839</v>
      </c>
      <c r="B6721" s="236" t="s">
        <v>6116</v>
      </c>
      <c r="C6721" s="236" t="s">
        <v>119</v>
      </c>
      <c r="D6721" s="236">
        <v>23.61</v>
      </c>
    </row>
    <row r="6722" spans="1:4" ht="30" x14ac:dyDescent="0.25">
      <c r="A6722" s="236">
        <v>93097</v>
      </c>
      <c r="B6722" s="236" t="s">
        <v>6117</v>
      </c>
      <c r="C6722" s="236" t="s">
        <v>119</v>
      </c>
      <c r="D6722" s="236">
        <v>18.09</v>
      </c>
    </row>
    <row r="6723" spans="1:4" ht="30" x14ac:dyDescent="0.25">
      <c r="A6723" s="236">
        <v>93119</v>
      </c>
      <c r="B6723" s="236" t="s">
        <v>6118</v>
      </c>
      <c r="C6723" s="236" t="s">
        <v>119</v>
      </c>
      <c r="D6723" s="236">
        <v>20.64</v>
      </c>
    </row>
    <row r="6724" spans="1:4" ht="30" x14ac:dyDescent="0.25">
      <c r="A6724" s="236">
        <v>93076</v>
      </c>
      <c r="B6724" s="236" t="s">
        <v>6119</v>
      </c>
      <c r="C6724" s="236" t="s">
        <v>119</v>
      </c>
      <c r="D6724" s="236">
        <v>26.85</v>
      </c>
    </row>
    <row r="6725" spans="1:4" ht="30" x14ac:dyDescent="0.25">
      <c r="A6725" s="236">
        <v>103878</v>
      </c>
      <c r="B6725" s="236" t="s">
        <v>6120</v>
      </c>
      <c r="C6725" s="236" t="s">
        <v>119</v>
      </c>
      <c r="D6725" s="236">
        <v>35.549999999999997</v>
      </c>
    </row>
    <row r="6726" spans="1:4" ht="30" x14ac:dyDescent="0.25">
      <c r="A6726" s="236">
        <v>103809</v>
      </c>
      <c r="B6726" s="236" t="s">
        <v>6121</v>
      </c>
      <c r="C6726" s="236" t="s">
        <v>119</v>
      </c>
      <c r="D6726" s="236">
        <v>45.1</v>
      </c>
    </row>
    <row r="6727" spans="1:4" ht="30" x14ac:dyDescent="0.25">
      <c r="A6727" s="236">
        <v>103842</v>
      </c>
      <c r="B6727" s="236" t="s">
        <v>6122</v>
      </c>
      <c r="C6727" s="236" t="s">
        <v>119</v>
      </c>
      <c r="D6727" s="236">
        <v>36.75</v>
      </c>
    </row>
    <row r="6728" spans="1:4" ht="30" x14ac:dyDescent="0.25">
      <c r="A6728" s="236">
        <v>93099</v>
      </c>
      <c r="B6728" s="236" t="s">
        <v>6123</v>
      </c>
      <c r="C6728" s="236" t="s">
        <v>119</v>
      </c>
      <c r="D6728" s="236">
        <v>31.46</v>
      </c>
    </row>
    <row r="6729" spans="1:4" ht="30" x14ac:dyDescent="0.25">
      <c r="A6729" s="236">
        <v>93122</v>
      </c>
      <c r="B6729" s="236" t="s">
        <v>6124</v>
      </c>
      <c r="C6729" s="236" t="s">
        <v>119</v>
      </c>
      <c r="D6729" s="236">
        <v>30.61</v>
      </c>
    </row>
    <row r="6730" spans="1:4" ht="30" x14ac:dyDescent="0.25">
      <c r="A6730" s="236">
        <v>93079</v>
      </c>
      <c r="B6730" s="236" t="s">
        <v>6125</v>
      </c>
      <c r="C6730" s="236" t="s">
        <v>119</v>
      </c>
      <c r="D6730" s="236">
        <v>36.369999999999997</v>
      </c>
    </row>
    <row r="6731" spans="1:4" ht="30" x14ac:dyDescent="0.25">
      <c r="A6731" s="236">
        <v>103882</v>
      </c>
      <c r="B6731" s="236" t="s">
        <v>6126</v>
      </c>
      <c r="C6731" s="236" t="s">
        <v>119</v>
      </c>
      <c r="D6731" s="236">
        <v>46.42</v>
      </c>
    </row>
    <row r="6732" spans="1:4" ht="30" x14ac:dyDescent="0.25">
      <c r="A6732" s="236">
        <v>103813</v>
      </c>
      <c r="B6732" s="236" t="s">
        <v>6127</v>
      </c>
      <c r="C6732" s="236" t="s">
        <v>119</v>
      </c>
      <c r="D6732" s="236">
        <v>64.25</v>
      </c>
    </row>
    <row r="6733" spans="1:4" ht="30" x14ac:dyDescent="0.25">
      <c r="A6733" s="236">
        <v>103846</v>
      </c>
      <c r="B6733" s="236" t="s">
        <v>6128</v>
      </c>
      <c r="C6733" s="236" t="s">
        <v>119</v>
      </c>
      <c r="D6733" s="236">
        <v>49.65</v>
      </c>
    </row>
    <row r="6734" spans="1:4" ht="30" x14ac:dyDescent="0.25">
      <c r="A6734" s="236">
        <v>93102</v>
      </c>
      <c r="B6734" s="236" t="s">
        <v>6129</v>
      </c>
      <c r="C6734" s="236" t="s">
        <v>119</v>
      </c>
      <c r="D6734" s="236">
        <v>44.56</v>
      </c>
    </row>
    <row r="6735" spans="1:4" ht="30" x14ac:dyDescent="0.25">
      <c r="A6735" s="236">
        <v>93123</v>
      </c>
      <c r="B6735" s="236" t="s">
        <v>6130</v>
      </c>
      <c r="C6735" s="236" t="s">
        <v>119</v>
      </c>
      <c r="D6735" s="236">
        <v>66.05</v>
      </c>
    </row>
    <row r="6736" spans="1:4" ht="30" x14ac:dyDescent="0.25">
      <c r="A6736" s="236">
        <v>93124</v>
      </c>
      <c r="B6736" s="236" t="s">
        <v>6131</v>
      </c>
      <c r="C6736" s="236" t="s">
        <v>119</v>
      </c>
      <c r="D6736" s="236">
        <v>102.62</v>
      </c>
    </row>
    <row r="6737" spans="1:4" ht="30" x14ac:dyDescent="0.25">
      <c r="A6737" s="236">
        <v>93125</v>
      </c>
      <c r="B6737" s="236" t="s">
        <v>6132</v>
      </c>
      <c r="C6737" s="236" t="s">
        <v>119</v>
      </c>
      <c r="D6737" s="236">
        <v>150.27000000000001</v>
      </c>
    </row>
    <row r="6738" spans="1:4" ht="30" x14ac:dyDescent="0.25">
      <c r="A6738" s="236">
        <v>93126</v>
      </c>
      <c r="B6738" s="236" t="s">
        <v>6133</v>
      </c>
      <c r="C6738" s="236" t="s">
        <v>119</v>
      </c>
      <c r="D6738" s="236">
        <v>327.52999999999997</v>
      </c>
    </row>
    <row r="6739" spans="1:4" ht="30" x14ac:dyDescent="0.25">
      <c r="A6739" s="236">
        <v>93063</v>
      </c>
      <c r="B6739" s="236" t="s">
        <v>6134</v>
      </c>
      <c r="C6739" s="236" t="s">
        <v>119</v>
      </c>
      <c r="D6739" s="236">
        <v>718.2</v>
      </c>
    </row>
    <row r="6740" spans="1:4" ht="30" x14ac:dyDescent="0.25">
      <c r="A6740" s="236">
        <v>93066</v>
      </c>
      <c r="B6740" s="236" t="s">
        <v>6135</v>
      </c>
      <c r="C6740" s="236" t="s">
        <v>119</v>
      </c>
      <c r="D6740" s="236">
        <v>901.19</v>
      </c>
    </row>
    <row r="6741" spans="1:4" ht="30" x14ac:dyDescent="0.25">
      <c r="A6741" s="236">
        <v>93069</v>
      </c>
      <c r="B6741" s="236" t="s">
        <v>6136</v>
      </c>
      <c r="C6741" s="236" t="s">
        <v>119</v>
      </c>
      <c r="D6741" s="236">
        <v>1248.97</v>
      </c>
    </row>
    <row r="6742" spans="1:4" ht="30" x14ac:dyDescent="0.25">
      <c r="A6742" s="236">
        <v>93072</v>
      </c>
      <c r="B6742" s="236" t="s">
        <v>6137</v>
      </c>
      <c r="C6742" s="236" t="s">
        <v>119</v>
      </c>
      <c r="D6742" s="236">
        <v>1648.05</v>
      </c>
    </row>
    <row r="6743" spans="1:4" ht="30" x14ac:dyDescent="0.25">
      <c r="A6743" s="236">
        <v>93083</v>
      </c>
      <c r="B6743" s="236" t="s">
        <v>6138</v>
      </c>
      <c r="C6743" s="236" t="s">
        <v>119</v>
      </c>
      <c r="D6743" s="236">
        <v>494</v>
      </c>
    </row>
    <row r="6744" spans="1:4" ht="30" x14ac:dyDescent="0.25">
      <c r="A6744" s="236">
        <v>103886</v>
      </c>
      <c r="B6744" s="236" t="s">
        <v>6139</v>
      </c>
      <c r="C6744" s="236" t="s">
        <v>119</v>
      </c>
      <c r="D6744" s="236">
        <v>498.75</v>
      </c>
    </row>
    <row r="6745" spans="1:4" ht="30" x14ac:dyDescent="0.25">
      <c r="A6745" s="236">
        <v>103817</v>
      </c>
      <c r="B6745" s="236" t="s">
        <v>6140</v>
      </c>
      <c r="C6745" s="236" t="s">
        <v>119</v>
      </c>
      <c r="D6745" s="236">
        <v>498.69</v>
      </c>
    </row>
    <row r="6746" spans="1:4" ht="30" x14ac:dyDescent="0.25">
      <c r="A6746" s="236">
        <v>103850</v>
      </c>
      <c r="B6746" s="236" t="s">
        <v>6141</v>
      </c>
      <c r="C6746" s="236" t="s">
        <v>119</v>
      </c>
      <c r="D6746" s="236">
        <v>497.98</v>
      </c>
    </row>
    <row r="6747" spans="1:4" ht="30" x14ac:dyDescent="0.25">
      <c r="A6747" s="236">
        <v>93106</v>
      </c>
      <c r="B6747" s="236" t="s">
        <v>6142</v>
      </c>
      <c r="C6747" s="236" t="s">
        <v>119</v>
      </c>
      <c r="D6747" s="236">
        <v>494.27</v>
      </c>
    </row>
    <row r="6748" spans="1:4" ht="30" x14ac:dyDescent="0.25">
      <c r="A6748" s="236">
        <v>93052</v>
      </c>
      <c r="B6748" s="236" t="s">
        <v>6143</v>
      </c>
      <c r="C6748" s="236" t="s">
        <v>119</v>
      </c>
      <c r="D6748" s="236">
        <v>569.33000000000004</v>
      </c>
    </row>
    <row r="6749" spans="1:4" ht="30" x14ac:dyDescent="0.25">
      <c r="A6749" s="236">
        <v>93086</v>
      </c>
      <c r="B6749" s="236" t="s">
        <v>6144</v>
      </c>
      <c r="C6749" s="236" t="s">
        <v>119</v>
      </c>
      <c r="D6749" s="236">
        <v>573.49</v>
      </c>
    </row>
    <row r="6750" spans="1:4" ht="30" x14ac:dyDescent="0.25">
      <c r="A6750" s="236">
        <v>103890</v>
      </c>
      <c r="B6750" s="236" t="s">
        <v>6145</v>
      </c>
      <c r="C6750" s="236" t="s">
        <v>119</v>
      </c>
      <c r="D6750" s="236">
        <v>579.29999999999995</v>
      </c>
    </row>
    <row r="6751" spans="1:4" ht="30" x14ac:dyDescent="0.25">
      <c r="A6751" s="236">
        <v>103821</v>
      </c>
      <c r="B6751" s="236" t="s">
        <v>6146</v>
      </c>
      <c r="C6751" s="236" t="s">
        <v>119</v>
      </c>
      <c r="D6751" s="236">
        <v>585.72</v>
      </c>
    </row>
    <row r="6752" spans="1:4" ht="30" x14ac:dyDescent="0.25">
      <c r="A6752" s="236">
        <v>103854</v>
      </c>
      <c r="B6752" s="236" t="s">
        <v>6147</v>
      </c>
      <c r="C6752" s="236" t="s">
        <v>119</v>
      </c>
      <c r="D6752" s="236">
        <v>580.13</v>
      </c>
    </row>
    <row r="6753" spans="1:4" ht="30" x14ac:dyDescent="0.25">
      <c r="A6753" s="236">
        <v>93109</v>
      </c>
      <c r="B6753" s="236" t="s">
        <v>6148</v>
      </c>
      <c r="C6753" s="236" t="s">
        <v>119</v>
      </c>
      <c r="D6753" s="236">
        <v>576.57000000000005</v>
      </c>
    </row>
    <row r="6754" spans="1:4" ht="30" x14ac:dyDescent="0.25">
      <c r="A6754" s="236">
        <v>93058</v>
      </c>
      <c r="B6754" s="236" t="s">
        <v>6149</v>
      </c>
      <c r="C6754" s="236" t="s">
        <v>119</v>
      </c>
      <c r="D6754" s="236">
        <v>626.58000000000004</v>
      </c>
    </row>
    <row r="6755" spans="1:4" ht="30" x14ac:dyDescent="0.25">
      <c r="A6755" s="236">
        <v>93092</v>
      </c>
      <c r="B6755" s="236" t="s">
        <v>6150</v>
      </c>
      <c r="C6755" s="236" t="s">
        <v>119</v>
      </c>
      <c r="D6755" s="236">
        <v>630.42999999999995</v>
      </c>
    </row>
    <row r="6756" spans="1:4" ht="30" x14ac:dyDescent="0.25">
      <c r="A6756" s="236">
        <v>103898</v>
      </c>
      <c r="B6756" s="236" t="s">
        <v>6151</v>
      </c>
      <c r="C6756" s="236" t="s">
        <v>119</v>
      </c>
      <c r="D6756" s="236">
        <v>637.12</v>
      </c>
    </row>
    <row r="6757" spans="1:4" ht="30" x14ac:dyDescent="0.25">
      <c r="A6757" s="236">
        <v>103829</v>
      </c>
      <c r="B6757" s="236" t="s">
        <v>6152</v>
      </c>
      <c r="C6757" s="236" t="s">
        <v>119</v>
      </c>
      <c r="D6757" s="236">
        <v>648.58000000000004</v>
      </c>
    </row>
    <row r="6758" spans="1:4" ht="30" x14ac:dyDescent="0.25">
      <c r="A6758" s="236">
        <v>103862</v>
      </c>
      <c r="B6758" s="236" t="s">
        <v>6153</v>
      </c>
      <c r="C6758" s="236" t="s">
        <v>119</v>
      </c>
      <c r="D6758" s="236">
        <v>639.32000000000005</v>
      </c>
    </row>
    <row r="6759" spans="1:4" ht="30" x14ac:dyDescent="0.25">
      <c r="A6759" s="236">
        <v>93116</v>
      </c>
      <c r="B6759" s="236" t="s">
        <v>6154</v>
      </c>
      <c r="C6759" s="236" t="s">
        <v>119</v>
      </c>
      <c r="D6759" s="236">
        <v>635.91</v>
      </c>
    </row>
    <row r="6760" spans="1:4" ht="30" x14ac:dyDescent="0.25">
      <c r="A6760" s="236">
        <v>92314</v>
      </c>
      <c r="B6760" s="236" t="s">
        <v>6155</v>
      </c>
      <c r="C6760" s="236" t="s">
        <v>119</v>
      </c>
      <c r="D6760" s="236">
        <v>11.52</v>
      </c>
    </row>
    <row r="6761" spans="1:4" ht="30" x14ac:dyDescent="0.25">
      <c r="A6761" s="236">
        <v>103883</v>
      </c>
      <c r="B6761" s="236" t="s">
        <v>6156</v>
      </c>
      <c r="C6761" s="236" t="s">
        <v>119</v>
      </c>
      <c r="D6761" s="236">
        <v>16.27</v>
      </c>
    </row>
    <row r="6762" spans="1:4" ht="30" x14ac:dyDescent="0.25">
      <c r="A6762" s="236">
        <v>103814</v>
      </c>
      <c r="B6762" s="236" t="s">
        <v>6157</v>
      </c>
      <c r="C6762" s="236" t="s">
        <v>119</v>
      </c>
      <c r="D6762" s="236">
        <v>16.21</v>
      </c>
    </row>
    <row r="6763" spans="1:4" ht="30" x14ac:dyDescent="0.25">
      <c r="A6763" s="236">
        <v>103847</v>
      </c>
      <c r="B6763" s="236" t="s">
        <v>6158</v>
      </c>
      <c r="C6763" s="236" t="s">
        <v>119</v>
      </c>
      <c r="D6763" s="236">
        <v>15.5</v>
      </c>
    </row>
    <row r="6764" spans="1:4" ht="30" x14ac:dyDescent="0.25">
      <c r="A6764" s="236">
        <v>92329</v>
      </c>
      <c r="B6764" s="236" t="s">
        <v>6159</v>
      </c>
      <c r="C6764" s="236" t="s">
        <v>119</v>
      </c>
      <c r="D6764" s="236">
        <v>11.79</v>
      </c>
    </row>
    <row r="6765" spans="1:4" ht="30" x14ac:dyDescent="0.25">
      <c r="A6765" s="236">
        <v>92293</v>
      </c>
      <c r="B6765" s="236" t="s">
        <v>6160</v>
      </c>
      <c r="C6765" s="236" t="s">
        <v>119</v>
      </c>
      <c r="D6765" s="236">
        <v>12.07</v>
      </c>
    </row>
    <row r="6766" spans="1:4" ht="30" x14ac:dyDescent="0.25">
      <c r="A6766" s="236">
        <v>92315</v>
      </c>
      <c r="B6766" s="236" t="s">
        <v>6161</v>
      </c>
      <c r="C6766" s="236" t="s">
        <v>119</v>
      </c>
      <c r="D6766" s="236">
        <v>16.23</v>
      </c>
    </row>
    <row r="6767" spans="1:4" ht="30" x14ac:dyDescent="0.25">
      <c r="A6767" s="236">
        <v>103888</v>
      </c>
      <c r="B6767" s="236" t="s">
        <v>6162</v>
      </c>
      <c r="C6767" s="236" t="s">
        <v>119</v>
      </c>
      <c r="D6767" s="236">
        <v>22.04</v>
      </c>
    </row>
    <row r="6768" spans="1:4" ht="30" x14ac:dyDescent="0.25">
      <c r="A6768" s="236">
        <v>103819</v>
      </c>
      <c r="B6768" s="236" t="s">
        <v>6163</v>
      </c>
      <c r="C6768" s="236" t="s">
        <v>119</v>
      </c>
      <c r="D6768" s="236">
        <v>28.46</v>
      </c>
    </row>
    <row r="6769" spans="1:4" ht="30" x14ac:dyDescent="0.25">
      <c r="A6769" s="236">
        <v>103852</v>
      </c>
      <c r="B6769" s="236" t="s">
        <v>6164</v>
      </c>
      <c r="C6769" s="236" t="s">
        <v>119</v>
      </c>
      <c r="D6769" s="236">
        <v>22.87</v>
      </c>
    </row>
    <row r="6770" spans="1:4" ht="30" x14ac:dyDescent="0.25">
      <c r="A6770" s="236">
        <v>92330</v>
      </c>
      <c r="B6770" s="236" t="s">
        <v>6165</v>
      </c>
      <c r="C6770" s="236" t="s">
        <v>119</v>
      </c>
      <c r="D6770" s="236">
        <v>19.309999999999999</v>
      </c>
    </row>
    <row r="6771" spans="1:4" ht="30" x14ac:dyDescent="0.25">
      <c r="A6771" s="236">
        <v>92294</v>
      </c>
      <c r="B6771" s="236" t="s">
        <v>6166</v>
      </c>
      <c r="C6771" s="236" t="s">
        <v>119</v>
      </c>
      <c r="D6771" s="236">
        <v>19.97</v>
      </c>
    </row>
    <row r="6772" spans="1:4" ht="30" x14ac:dyDescent="0.25">
      <c r="A6772" s="236">
        <v>92316</v>
      </c>
      <c r="B6772" s="236" t="s">
        <v>6167</v>
      </c>
      <c r="C6772" s="236" t="s">
        <v>119</v>
      </c>
      <c r="D6772" s="236">
        <v>23.82</v>
      </c>
    </row>
    <row r="6773" spans="1:4" ht="30" x14ac:dyDescent="0.25">
      <c r="A6773" s="236">
        <v>103895</v>
      </c>
      <c r="B6773" s="236" t="s">
        <v>6168</v>
      </c>
      <c r="C6773" s="236" t="s">
        <v>119</v>
      </c>
      <c r="D6773" s="236">
        <v>30.51</v>
      </c>
    </row>
    <row r="6774" spans="1:4" ht="30" x14ac:dyDescent="0.25">
      <c r="A6774" s="236">
        <v>103826</v>
      </c>
      <c r="B6774" s="236" t="s">
        <v>6169</v>
      </c>
      <c r="C6774" s="236" t="s">
        <v>119</v>
      </c>
      <c r="D6774" s="236">
        <v>41.97</v>
      </c>
    </row>
    <row r="6775" spans="1:4" ht="30" x14ac:dyDescent="0.25">
      <c r="A6775" s="236">
        <v>103859</v>
      </c>
      <c r="B6775" s="236" t="s">
        <v>6170</v>
      </c>
      <c r="C6775" s="236" t="s">
        <v>119</v>
      </c>
      <c r="D6775" s="236">
        <v>32.71</v>
      </c>
    </row>
    <row r="6776" spans="1:4" ht="30" x14ac:dyDescent="0.25">
      <c r="A6776" s="236">
        <v>92331</v>
      </c>
      <c r="B6776" s="236" t="s">
        <v>6171</v>
      </c>
      <c r="C6776" s="236" t="s">
        <v>119</v>
      </c>
      <c r="D6776" s="236">
        <v>29.3</v>
      </c>
    </row>
    <row r="6777" spans="1:4" ht="30" x14ac:dyDescent="0.25">
      <c r="A6777" s="236">
        <v>92295</v>
      </c>
      <c r="B6777" s="236" t="s">
        <v>6172</v>
      </c>
      <c r="C6777" s="236" t="s">
        <v>119</v>
      </c>
      <c r="D6777" s="236">
        <v>36.729999999999997</v>
      </c>
    </row>
    <row r="6778" spans="1:4" ht="30" x14ac:dyDescent="0.25">
      <c r="A6778" s="236">
        <v>92296</v>
      </c>
      <c r="B6778" s="236" t="s">
        <v>6173</v>
      </c>
      <c r="C6778" s="236" t="s">
        <v>119</v>
      </c>
      <c r="D6778" s="236">
        <v>48.43</v>
      </c>
    </row>
    <row r="6779" spans="1:4" ht="30" x14ac:dyDescent="0.25">
      <c r="A6779" s="236">
        <v>92297</v>
      </c>
      <c r="B6779" s="236" t="s">
        <v>6174</v>
      </c>
      <c r="C6779" s="236" t="s">
        <v>119</v>
      </c>
      <c r="D6779" s="236">
        <v>74.56</v>
      </c>
    </row>
    <row r="6780" spans="1:4" ht="30" x14ac:dyDescent="0.25">
      <c r="A6780" s="236">
        <v>92298</v>
      </c>
      <c r="B6780" s="236" t="s">
        <v>6175</v>
      </c>
      <c r="C6780" s="236" t="s">
        <v>119</v>
      </c>
      <c r="D6780" s="236">
        <v>204.91</v>
      </c>
    </row>
    <row r="6781" spans="1:4" ht="30" x14ac:dyDescent="0.25">
      <c r="A6781" s="236">
        <v>93080</v>
      </c>
      <c r="B6781" s="236" t="s">
        <v>6176</v>
      </c>
      <c r="C6781" s="236" t="s">
        <v>119</v>
      </c>
      <c r="D6781" s="236">
        <v>11.56</v>
      </c>
    </row>
    <row r="6782" spans="1:4" ht="30" x14ac:dyDescent="0.25">
      <c r="A6782" s="236">
        <v>103884</v>
      </c>
      <c r="B6782" s="236" t="s">
        <v>6177</v>
      </c>
      <c r="C6782" s="236" t="s">
        <v>119</v>
      </c>
      <c r="D6782" s="236">
        <v>16.309999999999999</v>
      </c>
    </row>
    <row r="6783" spans="1:4" ht="30" x14ac:dyDescent="0.25">
      <c r="A6783" s="236">
        <v>103815</v>
      </c>
      <c r="B6783" s="236" t="s">
        <v>6178</v>
      </c>
      <c r="C6783" s="236" t="s">
        <v>119</v>
      </c>
      <c r="D6783" s="236">
        <v>16.25</v>
      </c>
    </row>
    <row r="6784" spans="1:4" ht="30" x14ac:dyDescent="0.25">
      <c r="A6784" s="236">
        <v>103848</v>
      </c>
      <c r="B6784" s="236" t="s">
        <v>6179</v>
      </c>
      <c r="C6784" s="236" t="s">
        <v>119</v>
      </c>
      <c r="D6784" s="236">
        <v>15.54</v>
      </c>
    </row>
    <row r="6785" spans="1:4" ht="30" x14ac:dyDescent="0.25">
      <c r="A6785" s="236">
        <v>93103</v>
      </c>
      <c r="B6785" s="236" t="s">
        <v>6180</v>
      </c>
      <c r="C6785" s="236" t="s">
        <v>119</v>
      </c>
      <c r="D6785" s="236">
        <v>11.83</v>
      </c>
    </row>
    <row r="6786" spans="1:4" ht="30" x14ac:dyDescent="0.25">
      <c r="A6786" s="236">
        <v>93050</v>
      </c>
      <c r="B6786" s="236" t="s">
        <v>6181</v>
      </c>
      <c r="C6786" s="236" t="s">
        <v>119</v>
      </c>
      <c r="D6786" s="236">
        <v>13.51</v>
      </c>
    </row>
    <row r="6787" spans="1:4" ht="30" x14ac:dyDescent="0.25">
      <c r="A6787" s="236">
        <v>93084</v>
      </c>
      <c r="B6787" s="236" t="s">
        <v>6182</v>
      </c>
      <c r="C6787" s="236" t="s">
        <v>119</v>
      </c>
      <c r="D6787" s="236">
        <v>17.670000000000002</v>
      </c>
    </row>
    <row r="6788" spans="1:4" ht="30" x14ac:dyDescent="0.25">
      <c r="A6788" s="236">
        <v>103889</v>
      </c>
      <c r="B6788" s="236" t="s">
        <v>6183</v>
      </c>
      <c r="C6788" s="236" t="s">
        <v>119</v>
      </c>
      <c r="D6788" s="236">
        <v>23.48</v>
      </c>
    </row>
    <row r="6789" spans="1:4" ht="30" x14ac:dyDescent="0.25">
      <c r="A6789" s="236">
        <v>103820</v>
      </c>
      <c r="B6789" s="236" t="s">
        <v>6184</v>
      </c>
      <c r="C6789" s="236" t="s">
        <v>119</v>
      </c>
      <c r="D6789" s="236">
        <v>29.9</v>
      </c>
    </row>
    <row r="6790" spans="1:4" ht="30" x14ac:dyDescent="0.25">
      <c r="A6790" s="236">
        <v>103853</v>
      </c>
      <c r="B6790" s="236" t="s">
        <v>6185</v>
      </c>
      <c r="C6790" s="236" t="s">
        <v>119</v>
      </c>
      <c r="D6790" s="236">
        <v>24.31</v>
      </c>
    </row>
    <row r="6791" spans="1:4" ht="30" x14ac:dyDescent="0.25">
      <c r="A6791" s="236">
        <v>93107</v>
      </c>
      <c r="B6791" s="236" t="s">
        <v>6186</v>
      </c>
      <c r="C6791" s="236" t="s">
        <v>119</v>
      </c>
      <c r="D6791" s="236">
        <v>20.75</v>
      </c>
    </row>
    <row r="6792" spans="1:4" ht="30" x14ac:dyDescent="0.25">
      <c r="A6792" s="236">
        <v>93056</v>
      </c>
      <c r="B6792" s="236" t="s">
        <v>6187</v>
      </c>
      <c r="C6792" s="236" t="s">
        <v>119</v>
      </c>
      <c r="D6792" s="236">
        <v>19.97</v>
      </c>
    </row>
    <row r="6793" spans="1:4" ht="30" x14ac:dyDescent="0.25">
      <c r="A6793" s="236">
        <v>93090</v>
      </c>
      <c r="B6793" s="236" t="s">
        <v>6188</v>
      </c>
      <c r="C6793" s="236" t="s">
        <v>119</v>
      </c>
      <c r="D6793" s="236">
        <v>23.82</v>
      </c>
    </row>
    <row r="6794" spans="1:4" ht="30" x14ac:dyDescent="0.25">
      <c r="A6794" s="236">
        <v>103896</v>
      </c>
      <c r="B6794" s="236" t="s">
        <v>6189</v>
      </c>
      <c r="C6794" s="236" t="s">
        <v>119</v>
      </c>
      <c r="D6794" s="236">
        <v>30.51</v>
      </c>
    </row>
    <row r="6795" spans="1:4" ht="30" x14ac:dyDescent="0.25">
      <c r="A6795" s="236">
        <v>103827</v>
      </c>
      <c r="B6795" s="236" t="s">
        <v>6190</v>
      </c>
      <c r="C6795" s="236" t="s">
        <v>119</v>
      </c>
      <c r="D6795" s="236">
        <v>41.97</v>
      </c>
    </row>
    <row r="6796" spans="1:4" ht="30" x14ac:dyDescent="0.25">
      <c r="A6796" s="236">
        <v>103860</v>
      </c>
      <c r="B6796" s="236" t="s">
        <v>6191</v>
      </c>
      <c r="C6796" s="236" t="s">
        <v>119</v>
      </c>
      <c r="D6796" s="236">
        <v>32.71</v>
      </c>
    </row>
    <row r="6797" spans="1:4" ht="30" x14ac:dyDescent="0.25">
      <c r="A6797" s="236">
        <v>93113</v>
      </c>
      <c r="B6797" s="236" t="s">
        <v>6192</v>
      </c>
      <c r="C6797" s="236" t="s">
        <v>119</v>
      </c>
      <c r="D6797" s="236">
        <v>29.3</v>
      </c>
    </row>
    <row r="6798" spans="1:4" ht="30" x14ac:dyDescent="0.25">
      <c r="A6798" s="236">
        <v>93061</v>
      </c>
      <c r="B6798" s="236" t="s">
        <v>6193</v>
      </c>
      <c r="C6798" s="236" t="s">
        <v>119</v>
      </c>
      <c r="D6798" s="236">
        <v>36.869999999999997</v>
      </c>
    </row>
    <row r="6799" spans="1:4" ht="30" x14ac:dyDescent="0.25">
      <c r="A6799" s="236">
        <v>93064</v>
      </c>
      <c r="B6799" s="236" t="s">
        <v>6194</v>
      </c>
      <c r="C6799" s="236" t="s">
        <v>119</v>
      </c>
      <c r="D6799" s="236">
        <v>55.93</v>
      </c>
    </row>
    <row r="6800" spans="1:4" ht="30" x14ac:dyDescent="0.25">
      <c r="A6800" s="236">
        <v>93067</v>
      </c>
      <c r="B6800" s="236" t="s">
        <v>6195</v>
      </c>
      <c r="C6800" s="236" t="s">
        <v>119</v>
      </c>
      <c r="D6800" s="236">
        <v>82.73</v>
      </c>
    </row>
    <row r="6801" spans="1:4" ht="30" x14ac:dyDescent="0.25">
      <c r="A6801" s="236">
        <v>93070</v>
      </c>
      <c r="B6801" s="236" t="s">
        <v>6196</v>
      </c>
      <c r="C6801" s="236" t="s">
        <v>119</v>
      </c>
      <c r="D6801" s="236">
        <v>204.91</v>
      </c>
    </row>
    <row r="6802" spans="1:4" ht="45" x14ac:dyDescent="0.25">
      <c r="A6802" s="236">
        <v>93117</v>
      </c>
      <c r="B6802" s="236" t="s">
        <v>6197</v>
      </c>
      <c r="C6802" s="236" t="s">
        <v>119</v>
      </c>
      <c r="D6802" s="236">
        <v>66.349999999999994</v>
      </c>
    </row>
    <row r="6803" spans="1:4" ht="45" x14ac:dyDescent="0.25">
      <c r="A6803" s="236">
        <v>93118</v>
      </c>
      <c r="B6803" s="236" t="s">
        <v>6198</v>
      </c>
      <c r="C6803" s="236" t="s">
        <v>119</v>
      </c>
      <c r="D6803" s="236">
        <v>97.94</v>
      </c>
    </row>
    <row r="6804" spans="1:4" ht="30" x14ac:dyDescent="0.25">
      <c r="A6804" s="236">
        <v>92317</v>
      </c>
      <c r="B6804" s="236" t="s">
        <v>6199</v>
      </c>
      <c r="C6804" s="236" t="s">
        <v>119</v>
      </c>
      <c r="D6804" s="236">
        <v>23.96</v>
      </c>
    </row>
    <row r="6805" spans="1:4" ht="30" x14ac:dyDescent="0.25">
      <c r="A6805" s="236">
        <v>92332</v>
      </c>
      <c r="B6805" s="236" t="s">
        <v>6200</v>
      </c>
      <c r="C6805" s="236" t="s">
        <v>119</v>
      </c>
      <c r="D6805" s="236">
        <v>24.48</v>
      </c>
    </row>
    <row r="6806" spans="1:4" ht="30" x14ac:dyDescent="0.25">
      <c r="A6806" s="236">
        <v>92299</v>
      </c>
      <c r="B6806" s="236" t="s">
        <v>6201</v>
      </c>
      <c r="C6806" s="236" t="s">
        <v>119</v>
      </c>
      <c r="D6806" s="236">
        <v>27.61</v>
      </c>
    </row>
    <row r="6807" spans="1:4" ht="30" x14ac:dyDescent="0.25">
      <c r="A6807" s="236">
        <v>92318</v>
      </c>
      <c r="B6807" s="236" t="s">
        <v>6202</v>
      </c>
      <c r="C6807" s="236" t="s">
        <v>119</v>
      </c>
      <c r="D6807" s="236">
        <v>35.9</v>
      </c>
    </row>
    <row r="6808" spans="1:4" ht="30" x14ac:dyDescent="0.25">
      <c r="A6808" s="236">
        <v>103833</v>
      </c>
      <c r="B6808" s="236" t="s">
        <v>6203</v>
      </c>
      <c r="C6808" s="236" t="s">
        <v>119</v>
      </c>
      <c r="D6808" s="236">
        <v>60.27</v>
      </c>
    </row>
    <row r="6809" spans="1:4" ht="30" x14ac:dyDescent="0.25">
      <c r="A6809" s="236">
        <v>92333</v>
      </c>
      <c r="B6809" s="236" t="s">
        <v>6204</v>
      </c>
      <c r="C6809" s="236" t="s">
        <v>119</v>
      </c>
      <c r="D6809" s="236">
        <v>42.04</v>
      </c>
    </row>
    <row r="6810" spans="1:4" ht="30" x14ac:dyDescent="0.25">
      <c r="A6810" s="236">
        <v>92300</v>
      </c>
      <c r="B6810" s="236" t="s">
        <v>6205</v>
      </c>
      <c r="C6810" s="236" t="s">
        <v>119</v>
      </c>
      <c r="D6810" s="236">
        <v>41.52</v>
      </c>
    </row>
    <row r="6811" spans="1:4" ht="30" x14ac:dyDescent="0.25">
      <c r="A6811" s="236">
        <v>92319</v>
      </c>
      <c r="B6811" s="236" t="s">
        <v>6206</v>
      </c>
      <c r="C6811" s="236" t="s">
        <v>119</v>
      </c>
      <c r="D6811" s="236">
        <v>49.18</v>
      </c>
    </row>
    <row r="6812" spans="1:4" ht="30" x14ac:dyDescent="0.25">
      <c r="A6812" s="236">
        <v>92334</v>
      </c>
      <c r="B6812" s="236" t="s">
        <v>6207</v>
      </c>
      <c r="C6812" s="236" t="s">
        <v>119</v>
      </c>
      <c r="D6812" s="236">
        <v>60.14</v>
      </c>
    </row>
    <row r="6813" spans="1:4" ht="30" x14ac:dyDescent="0.25">
      <c r="A6813" s="236">
        <v>92301</v>
      </c>
      <c r="B6813" s="236" t="s">
        <v>6208</v>
      </c>
      <c r="C6813" s="236" t="s">
        <v>119</v>
      </c>
      <c r="D6813" s="236">
        <v>80.069999999999993</v>
      </c>
    </row>
    <row r="6814" spans="1:4" ht="30" x14ac:dyDescent="0.25">
      <c r="A6814" s="236">
        <v>92302</v>
      </c>
      <c r="B6814" s="236" t="s">
        <v>6209</v>
      </c>
      <c r="C6814" s="236" t="s">
        <v>119</v>
      </c>
      <c r="D6814" s="236">
        <v>105.35</v>
      </c>
    </row>
    <row r="6815" spans="1:4" ht="30" x14ac:dyDescent="0.25">
      <c r="A6815" s="236">
        <v>92303</v>
      </c>
      <c r="B6815" s="236" t="s">
        <v>6210</v>
      </c>
      <c r="C6815" s="236" t="s">
        <v>119</v>
      </c>
      <c r="D6815" s="236">
        <v>190.94</v>
      </c>
    </row>
    <row r="6816" spans="1:4" ht="30" x14ac:dyDescent="0.25">
      <c r="A6816" s="236">
        <v>92304</v>
      </c>
      <c r="B6816" s="236" t="s">
        <v>6211</v>
      </c>
      <c r="C6816" s="236" t="s">
        <v>119</v>
      </c>
      <c r="D6816" s="236">
        <v>487.71</v>
      </c>
    </row>
    <row r="6817" spans="1:4" ht="30" x14ac:dyDescent="0.25">
      <c r="A6817" s="236">
        <v>103835</v>
      </c>
      <c r="B6817" s="236" t="s">
        <v>6212</v>
      </c>
      <c r="C6817" s="236" t="s">
        <v>33</v>
      </c>
      <c r="D6817" s="236">
        <v>74.59</v>
      </c>
    </row>
    <row r="6818" spans="1:4" ht="30" x14ac:dyDescent="0.25">
      <c r="A6818" s="236">
        <v>92308</v>
      </c>
      <c r="B6818" s="236" t="s">
        <v>6213</v>
      </c>
      <c r="C6818" s="236" t="s">
        <v>33</v>
      </c>
      <c r="D6818" s="236">
        <v>60.33</v>
      </c>
    </row>
    <row r="6819" spans="1:4" ht="30" x14ac:dyDescent="0.25">
      <c r="A6819" s="236">
        <v>103871</v>
      </c>
      <c r="B6819" s="236" t="s">
        <v>6214</v>
      </c>
      <c r="C6819" s="236" t="s">
        <v>33</v>
      </c>
      <c r="D6819" s="236">
        <v>74.13</v>
      </c>
    </row>
    <row r="6820" spans="1:4" ht="30" x14ac:dyDescent="0.25">
      <c r="A6820" s="236">
        <v>92323</v>
      </c>
      <c r="B6820" s="236" t="s">
        <v>6215</v>
      </c>
      <c r="C6820" s="236" t="s">
        <v>33</v>
      </c>
      <c r="D6820" s="236">
        <v>73.37</v>
      </c>
    </row>
    <row r="6821" spans="1:4" ht="30" x14ac:dyDescent="0.25">
      <c r="A6821" s="236">
        <v>92305</v>
      </c>
      <c r="B6821" s="236" t="s">
        <v>6216</v>
      </c>
      <c r="C6821" s="236" t="s">
        <v>33</v>
      </c>
      <c r="D6821" s="236">
        <v>44.33</v>
      </c>
    </row>
    <row r="6822" spans="1:4" ht="30" x14ac:dyDescent="0.25">
      <c r="A6822" s="236">
        <v>103868</v>
      </c>
      <c r="B6822" s="236" t="s">
        <v>6217</v>
      </c>
      <c r="C6822" s="236" t="s">
        <v>33</v>
      </c>
      <c r="D6822" s="236">
        <v>62.41</v>
      </c>
    </row>
    <row r="6823" spans="1:4" ht="30" x14ac:dyDescent="0.25">
      <c r="A6823" s="236">
        <v>103802</v>
      </c>
      <c r="B6823" s="236" t="s">
        <v>6218</v>
      </c>
      <c r="C6823" s="236" t="s">
        <v>33</v>
      </c>
      <c r="D6823" s="236">
        <v>47.61</v>
      </c>
    </row>
    <row r="6824" spans="1:4" ht="30" x14ac:dyDescent="0.25">
      <c r="A6824" s="236">
        <v>92320</v>
      </c>
      <c r="B6824" s="236" t="s">
        <v>6219</v>
      </c>
      <c r="C6824" s="236" t="s">
        <v>33</v>
      </c>
      <c r="D6824" s="236">
        <v>61.48</v>
      </c>
    </row>
    <row r="6825" spans="1:4" ht="30" x14ac:dyDescent="0.25">
      <c r="A6825" s="236">
        <v>97335</v>
      </c>
      <c r="B6825" s="236" t="s">
        <v>6220</v>
      </c>
      <c r="C6825" s="236" t="s">
        <v>33</v>
      </c>
      <c r="D6825" s="236">
        <v>89.13</v>
      </c>
    </row>
    <row r="6826" spans="1:4" ht="30" x14ac:dyDescent="0.25">
      <c r="A6826" s="236">
        <v>103836</v>
      </c>
      <c r="B6826" s="236" t="s">
        <v>6221</v>
      </c>
      <c r="C6826" s="236" t="s">
        <v>33</v>
      </c>
      <c r="D6826" s="236">
        <v>114.57</v>
      </c>
    </row>
    <row r="6827" spans="1:4" ht="30" x14ac:dyDescent="0.25">
      <c r="A6827" s="236">
        <v>92281</v>
      </c>
      <c r="B6827" s="236" t="s">
        <v>6222</v>
      </c>
      <c r="C6827" s="236" t="s">
        <v>33</v>
      </c>
      <c r="D6827" s="236">
        <v>114.71</v>
      </c>
    </row>
    <row r="6828" spans="1:4" ht="30" x14ac:dyDescent="0.25">
      <c r="A6828" s="236">
        <v>92309</v>
      </c>
      <c r="B6828" s="236" t="s">
        <v>6223</v>
      </c>
      <c r="C6828" s="236" t="s">
        <v>33</v>
      </c>
      <c r="D6828" s="236">
        <v>127.22</v>
      </c>
    </row>
    <row r="6829" spans="1:4" ht="30" x14ac:dyDescent="0.25">
      <c r="A6829" s="236">
        <v>103872</v>
      </c>
      <c r="B6829" s="236" t="s">
        <v>6224</v>
      </c>
      <c r="C6829" s="236" t="s">
        <v>33</v>
      </c>
      <c r="D6829" s="236">
        <v>144.57</v>
      </c>
    </row>
    <row r="6830" spans="1:4" ht="30" x14ac:dyDescent="0.25">
      <c r="A6830" s="236">
        <v>92324</v>
      </c>
      <c r="B6830" s="236" t="s">
        <v>6225</v>
      </c>
      <c r="C6830" s="236" t="s">
        <v>33</v>
      </c>
      <c r="D6830" s="236">
        <v>152.63999999999999</v>
      </c>
    </row>
    <row r="6831" spans="1:4" ht="30" x14ac:dyDescent="0.25">
      <c r="A6831" s="236">
        <v>92275</v>
      </c>
      <c r="B6831" s="236" t="s">
        <v>6226</v>
      </c>
      <c r="C6831" s="236" t="s">
        <v>33</v>
      </c>
      <c r="D6831" s="236">
        <v>62.21</v>
      </c>
    </row>
    <row r="6832" spans="1:4" ht="30" x14ac:dyDescent="0.25">
      <c r="A6832" s="236">
        <v>92306</v>
      </c>
      <c r="B6832" s="236" t="s">
        <v>6227</v>
      </c>
      <c r="C6832" s="236" t="s">
        <v>33</v>
      </c>
      <c r="D6832" s="236">
        <v>70.56</v>
      </c>
    </row>
    <row r="6833" spans="1:4" ht="30" x14ac:dyDescent="0.25">
      <c r="A6833" s="236">
        <v>103869</v>
      </c>
      <c r="B6833" s="236" t="s">
        <v>6228</v>
      </c>
      <c r="C6833" s="236" t="s">
        <v>33</v>
      </c>
      <c r="D6833" s="236">
        <v>92.2</v>
      </c>
    </row>
    <row r="6834" spans="1:4" ht="30" x14ac:dyDescent="0.25">
      <c r="A6834" s="236">
        <v>103803</v>
      </c>
      <c r="B6834" s="236" t="s">
        <v>6229</v>
      </c>
      <c r="C6834" s="236" t="s">
        <v>33</v>
      </c>
      <c r="D6834" s="236">
        <v>81.83</v>
      </c>
    </row>
    <row r="6835" spans="1:4" ht="30" x14ac:dyDescent="0.25">
      <c r="A6835" s="236">
        <v>92321</v>
      </c>
      <c r="B6835" s="236" t="s">
        <v>6230</v>
      </c>
      <c r="C6835" s="236" t="s">
        <v>33</v>
      </c>
      <c r="D6835" s="236">
        <v>100.11</v>
      </c>
    </row>
    <row r="6836" spans="1:4" ht="30" x14ac:dyDescent="0.25">
      <c r="A6836" s="236">
        <v>97336</v>
      </c>
      <c r="B6836" s="236" t="s">
        <v>6231</v>
      </c>
      <c r="C6836" s="236" t="s">
        <v>33</v>
      </c>
      <c r="D6836" s="236">
        <v>113.44</v>
      </c>
    </row>
    <row r="6837" spans="1:4" ht="30" x14ac:dyDescent="0.25">
      <c r="A6837" s="236">
        <v>103837</v>
      </c>
      <c r="B6837" s="236" t="s">
        <v>6232</v>
      </c>
      <c r="C6837" s="236" t="s">
        <v>33</v>
      </c>
      <c r="D6837" s="236">
        <v>144.07</v>
      </c>
    </row>
    <row r="6838" spans="1:4" ht="30" x14ac:dyDescent="0.25">
      <c r="A6838" s="236">
        <v>92282</v>
      </c>
      <c r="B6838" s="236" t="s">
        <v>6233</v>
      </c>
      <c r="C6838" s="236" t="s">
        <v>33</v>
      </c>
      <c r="D6838" s="236">
        <v>133.62</v>
      </c>
    </row>
    <row r="6839" spans="1:4" ht="30" x14ac:dyDescent="0.25">
      <c r="A6839" s="236">
        <v>92310</v>
      </c>
      <c r="B6839" s="236" t="s">
        <v>6234</v>
      </c>
      <c r="C6839" s="236" t="s">
        <v>33</v>
      </c>
      <c r="D6839" s="236">
        <v>146.51</v>
      </c>
    </row>
    <row r="6840" spans="1:4" ht="30" x14ac:dyDescent="0.25">
      <c r="A6840" s="236">
        <v>103873</v>
      </c>
      <c r="B6840" s="236" t="s">
        <v>6235</v>
      </c>
      <c r="C6840" s="236" t="s">
        <v>33</v>
      </c>
      <c r="D6840" s="236">
        <v>166.9</v>
      </c>
    </row>
    <row r="6841" spans="1:4" ht="30" x14ac:dyDescent="0.25">
      <c r="A6841" s="236">
        <v>92325</v>
      </c>
      <c r="B6841" s="236" t="s">
        <v>6236</v>
      </c>
      <c r="C6841" s="236" t="s">
        <v>33</v>
      </c>
      <c r="D6841" s="236">
        <v>182.56</v>
      </c>
    </row>
    <row r="6842" spans="1:4" ht="30" x14ac:dyDescent="0.25">
      <c r="A6842" s="236">
        <v>92276</v>
      </c>
      <c r="B6842" s="236" t="s">
        <v>6237</v>
      </c>
      <c r="C6842" s="236" t="s">
        <v>33</v>
      </c>
      <c r="D6842" s="236">
        <v>79.03</v>
      </c>
    </row>
    <row r="6843" spans="1:4" ht="30" x14ac:dyDescent="0.25">
      <c r="A6843" s="236">
        <v>92307</v>
      </c>
      <c r="B6843" s="236" t="s">
        <v>6238</v>
      </c>
      <c r="C6843" s="236" t="s">
        <v>33</v>
      </c>
      <c r="D6843" s="236">
        <v>87.75</v>
      </c>
    </row>
    <row r="6844" spans="1:4" ht="30" x14ac:dyDescent="0.25">
      <c r="A6844" s="236">
        <v>103870</v>
      </c>
      <c r="B6844" s="236" t="s">
        <v>6239</v>
      </c>
      <c r="C6844" s="236" t="s">
        <v>33</v>
      </c>
      <c r="D6844" s="236">
        <v>112.43</v>
      </c>
    </row>
    <row r="6845" spans="1:4" ht="30" x14ac:dyDescent="0.25">
      <c r="A6845" s="236">
        <v>103804</v>
      </c>
      <c r="B6845" s="236" t="s">
        <v>6240</v>
      </c>
      <c r="C6845" s="236" t="s">
        <v>33</v>
      </c>
      <c r="D6845" s="236">
        <v>97.7</v>
      </c>
    </row>
    <row r="6846" spans="1:4" ht="30" x14ac:dyDescent="0.25">
      <c r="A6846" s="236">
        <v>92322</v>
      </c>
      <c r="B6846" s="236" t="s">
        <v>6241</v>
      </c>
      <c r="C6846" s="236" t="s">
        <v>33</v>
      </c>
      <c r="D6846" s="236">
        <v>127.93</v>
      </c>
    </row>
    <row r="6847" spans="1:4" ht="30" x14ac:dyDescent="0.25">
      <c r="A6847" s="236">
        <v>97337</v>
      </c>
      <c r="B6847" s="236" t="s">
        <v>6242</v>
      </c>
      <c r="C6847" s="236" t="s">
        <v>33</v>
      </c>
      <c r="D6847" s="236">
        <v>170.3</v>
      </c>
    </row>
    <row r="6848" spans="1:4" ht="30" x14ac:dyDescent="0.25">
      <c r="A6848" s="236">
        <v>92283</v>
      </c>
      <c r="B6848" s="236" t="s">
        <v>6243</v>
      </c>
      <c r="C6848" s="236" t="s">
        <v>33</v>
      </c>
      <c r="D6848" s="236">
        <v>182.75</v>
      </c>
    </row>
    <row r="6849" spans="1:4" ht="30" x14ac:dyDescent="0.25">
      <c r="A6849" s="236">
        <v>92277</v>
      </c>
      <c r="B6849" s="236" t="s">
        <v>6244</v>
      </c>
      <c r="C6849" s="236" t="s">
        <v>33</v>
      </c>
      <c r="D6849" s="236">
        <v>113.98</v>
      </c>
    </row>
    <row r="6850" spans="1:4" ht="30" x14ac:dyDescent="0.25">
      <c r="A6850" s="236">
        <v>97338</v>
      </c>
      <c r="B6850" s="236" t="s">
        <v>6245</v>
      </c>
      <c r="C6850" s="236" t="s">
        <v>33</v>
      </c>
      <c r="D6850" s="236">
        <v>204.91</v>
      </c>
    </row>
    <row r="6851" spans="1:4" ht="30" x14ac:dyDescent="0.25">
      <c r="A6851" s="236">
        <v>92284</v>
      </c>
      <c r="B6851" s="236" t="s">
        <v>6246</v>
      </c>
      <c r="C6851" s="236" t="s">
        <v>33</v>
      </c>
      <c r="D6851" s="236">
        <v>231.42</v>
      </c>
    </row>
    <row r="6852" spans="1:4" ht="30" x14ac:dyDescent="0.25">
      <c r="A6852" s="236">
        <v>92278</v>
      </c>
      <c r="B6852" s="236" t="s">
        <v>6247</v>
      </c>
      <c r="C6852" s="236" t="s">
        <v>33</v>
      </c>
      <c r="D6852" s="236">
        <v>153.15</v>
      </c>
    </row>
    <row r="6853" spans="1:4" ht="30" x14ac:dyDescent="0.25">
      <c r="A6853" s="236">
        <v>97339</v>
      </c>
      <c r="B6853" s="236" t="s">
        <v>6248</v>
      </c>
      <c r="C6853" s="236" t="s">
        <v>33</v>
      </c>
      <c r="D6853" s="236">
        <v>221.13</v>
      </c>
    </row>
    <row r="6854" spans="1:4" ht="30" x14ac:dyDescent="0.25">
      <c r="A6854" s="236">
        <v>92285</v>
      </c>
      <c r="B6854" s="236" t="s">
        <v>6249</v>
      </c>
      <c r="C6854" s="236" t="s">
        <v>33</v>
      </c>
      <c r="D6854" s="236">
        <v>314.5</v>
      </c>
    </row>
    <row r="6855" spans="1:4" ht="30" x14ac:dyDescent="0.25">
      <c r="A6855" s="236">
        <v>92279</v>
      </c>
      <c r="B6855" s="236" t="s">
        <v>6250</v>
      </c>
      <c r="C6855" s="236" t="s">
        <v>33</v>
      </c>
      <c r="D6855" s="236">
        <v>221.13</v>
      </c>
    </row>
    <row r="6856" spans="1:4" ht="30" x14ac:dyDescent="0.25">
      <c r="A6856" s="236">
        <v>97340</v>
      </c>
      <c r="B6856" s="236" t="s">
        <v>6251</v>
      </c>
      <c r="C6856" s="236" t="s">
        <v>33</v>
      </c>
      <c r="D6856" s="236">
        <v>223.01</v>
      </c>
    </row>
    <row r="6857" spans="1:4" ht="30" x14ac:dyDescent="0.25">
      <c r="A6857" s="236">
        <v>92286</v>
      </c>
      <c r="B6857" s="236" t="s">
        <v>6252</v>
      </c>
      <c r="C6857" s="236" t="s">
        <v>33</v>
      </c>
      <c r="D6857" s="236">
        <v>404.69</v>
      </c>
    </row>
    <row r="6858" spans="1:4" ht="30" x14ac:dyDescent="0.25">
      <c r="A6858" s="236">
        <v>92280</v>
      </c>
      <c r="B6858" s="236" t="s">
        <v>6253</v>
      </c>
      <c r="C6858" s="236" t="s">
        <v>33</v>
      </c>
      <c r="D6858" s="236">
        <v>310.02999999999997</v>
      </c>
    </row>
    <row r="6859" spans="1:4" ht="30" x14ac:dyDescent="0.25">
      <c r="A6859" s="236">
        <v>103901</v>
      </c>
      <c r="B6859" s="236" t="s">
        <v>6254</v>
      </c>
      <c r="C6859" s="236" t="s">
        <v>119</v>
      </c>
      <c r="D6859" s="236">
        <v>33.43</v>
      </c>
    </row>
    <row r="6860" spans="1:4" ht="30" x14ac:dyDescent="0.25">
      <c r="A6860" s="236">
        <v>103832</v>
      </c>
      <c r="B6860" s="236" t="s">
        <v>6255</v>
      </c>
      <c r="C6860" s="236" t="s">
        <v>119</v>
      </c>
      <c r="D6860" s="236">
        <v>33.28</v>
      </c>
    </row>
    <row r="6861" spans="1:4" ht="30" x14ac:dyDescent="0.25">
      <c r="A6861" s="236">
        <v>103865</v>
      </c>
      <c r="B6861" s="236" t="s">
        <v>6256</v>
      </c>
      <c r="C6861" s="236" t="s">
        <v>119</v>
      </c>
      <c r="D6861" s="236">
        <v>31.86</v>
      </c>
    </row>
    <row r="6862" spans="1:4" ht="30" x14ac:dyDescent="0.25">
      <c r="A6862" s="236">
        <v>103902</v>
      </c>
      <c r="B6862" s="236" t="s">
        <v>6257</v>
      </c>
      <c r="C6862" s="236" t="s">
        <v>119</v>
      </c>
      <c r="D6862" s="236">
        <v>47.48</v>
      </c>
    </row>
    <row r="6863" spans="1:4" ht="30" x14ac:dyDescent="0.25">
      <c r="A6863" s="236">
        <v>103866</v>
      </c>
      <c r="B6863" s="236" t="s">
        <v>6258</v>
      </c>
      <c r="C6863" s="236" t="s">
        <v>119</v>
      </c>
      <c r="D6863" s="236">
        <v>49.11</v>
      </c>
    </row>
    <row r="6864" spans="1:4" ht="30" x14ac:dyDescent="0.25">
      <c r="A6864" s="236">
        <v>103903</v>
      </c>
      <c r="B6864" s="236" t="s">
        <v>6259</v>
      </c>
      <c r="C6864" s="236" t="s">
        <v>119</v>
      </c>
      <c r="D6864" s="236">
        <v>62.6</v>
      </c>
    </row>
    <row r="6865" spans="1:4" ht="30" x14ac:dyDescent="0.25">
      <c r="A6865" s="236">
        <v>103834</v>
      </c>
      <c r="B6865" s="236" t="s">
        <v>6260</v>
      </c>
      <c r="C6865" s="236" t="s">
        <v>119</v>
      </c>
      <c r="D6865" s="236">
        <v>86.44</v>
      </c>
    </row>
    <row r="6866" spans="1:4" ht="30" x14ac:dyDescent="0.25">
      <c r="A6866" s="236">
        <v>103867</v>
      </c>
      <c r="B6866" s="236" t="s">
        <v>6261</v>
      </c>
      <c r="C6866" s="236" t="s">
        <v>119</v>
      </c>
      <c r="D6866" s="236">
        <v>66.94</v>
      </c>
    </row>
    <row r="6867" spans="1:4" ht="30" x14ac:dyDescent="0.25">
      <c r="A6867" s="236">
        <v>105113</v>
      </c>
      <c r="B6867" s="236" t="s">
        <v>6262</v>
      </c>
      <c r="C6867" s="236" t="s">
        <v>119</v>
      </c>
      <c r="D6867" s="236">
        <v>8155.92</v>
      </c>
    </row>
    <row r="6868" spans="1:4" ht="30" x14ac:dyDescent="0.25">
      <c r="A6868" s="236">
        <v>98461</v>
      </c>
      <c r="B6868" s="236" t="s">
        <v>6263</v>
      </c>
      <c r="C6868" s="236" t="s">
        <v>119</v>
      </c>
      <c r="D6868" s="236">
        <v>6179.3</v>
      </c>
    </row>
    <row r="6869" spans="1:4" ht="30" x14ac:dyDescent="0.25">
      <c r="A6869" s="236">
        <v>98462</v>
      </c>
      <c r="B6869" s="236" t="s">
        <v>6264</v>
      </c>
      <c r="C6869" s="236" t="s">
        <v>119</v>
      </c>
      <c r="D6869" s="236">
        <v>10520.57</v>
      </c>
    </row>
    <row r="6870" spans="1:4" x14ac:dyDescent="0.25">
      <c r="A6870" s="236">
        <v>105130</v>
      </c>
      <c r="B6870" s="236" t="s">
        <v>6265</v>
      </c>
      <c r="C6870" s="236" t="s">
        <v>33</v>
      </c>
      <c r="D6870" s="236">
        <v>33.6</v>
      </c>
    </row>
    <row r="6871" spans="1:4" x14ac:dyDescent="0.25">
      <c r="A6871" s="236">
        <v>105114</v>
      </c>
      <c r="B6871" s="236" t="s">
        <v>6266</v>
      </c>
      <c r="C6871" s="236" t="s">
        <v>124</v>
      </c>
      <c r="D6871" s="236">
        <v>2013.62</v>
      </c>
    </row>
    <row r="6872" spans="1:4" x14ac:dyDescent="0.25">
      <c r="A6872" s="236">
        <v>105129</v>
      </c>
      <c r="B6872" s="236" t="s">
        <v>6267</v>
      </c>
      <c r="C6872" s="236" t="s">
        <v>119</v>
      </c>
      <c r="D6872" s="236">
        <v>0</v>
      </c>
    </row>
    <row r="6873" spans="1:4" x14ac:dyDescent="0.25">
      <c r="A6873" s="236">
        <v>105127</v>
      </c>
      <c r="B6873" s="236" t="s">
        <v>6268</v>
      </c>
      <c r="C6873" s="236" t="s">
        <v>33</v>
      </c>
      <c r="D6873" s="236">
        <v>28.79</v>
      </c>
    </row>
    <row r="6874" spans="1:4" x14ac:dyDescent="0.25">
      <c r="A6874" s="236">
        <v>105128</v>
      </c>
      <c r="B6874" s="236" t="s">
        <v>6269</v>
      </c>
      <c r="C6874" s="236" t="s">
        <v>33</v>
      </c>
      <c r="D6874" s="236">
        <v>98.43</v>
      </c>
    </row>
    <row r="6875" spans="1:4" x14ac:dyDescent="0.25">
      <c r="A6875" s="236">
        <v>105126</v>
      </c>
      <c r="B6875" s="236" t="s">
        <v>6270</v>
      </c>
      <c r="C6875" s="236" t="s">
        <v>33</v>
      </c>
      <c r="D6875" s="236">
        <v>32.39</v>
      </c>
    </row>
    <row r="6876" spans="1:4" ht="30" x14ac:dyDescent="0.25">
      <c r="A6876" s="236">
        <v>105116</v>
      </c>
      <c r="B6876" s="236" t="s">
        <v>6271</v>
      </c>
      <c r="C6876" s="236" t="s">
        <v>119</v>
      </c>
      <c r="D6876" s="236">
        <v>15.4</v>
      </c>
    </row>
    <row r="6877" spans="1:4" ht="30" x14ac:dyDescent="0.25">
      <c r="A6877" s="236">
        <v>105115</v>
      </c>
      <c r="B6877" s="236" t="s">
        <v>6272</v>
      </c>
      <c r="C6877" s="236" t="s">
        <v>119</v>
      </c>
      <c r="D6877" s="236">
        <v>149.84</v>
      </c>
    </row>
    <row r="6878" spans="1:4" ht="30" x14ac:dyDescent="0.25">
      <c r="A6878" s="236">
        <v>98453</v>
      </c>
      <c r="B6878" s="236" t="s">
        <v>6273</v>
      </c>
      <c r="C6878" s="236" t="s">
        <v>178</v>
      </c>
      <c r="D6878" s="236">
        <v>159.69999999999999</v>
      </c>
    </row>
    <row r="6879" spans="1:4" ht="30" x14ac:dyDescent="0.25">
      <c r="A6879" s="236">
        <v>98454</v>
      </c>
      <c r="B6879" s="236" t="s">
        <v>6274</v>
      </c>
      <c r="C6879" s="236" t="s">
        <v>178</v>
      </c>
      <c r="D6879" s="236">
        <v>206.06</v>
      </c>
    </row>
    <row r="6880" spans="1:4" ht="30" x14ac:dyDescent="0.25">
      <c r="A6880" s="236">
        <v>98449</v>
      </c>
      <c r="B6880" s="236" t="s">
        <v>6275</v>
      </c>
      <c r="C6880" s="236" t="s">
        <v>178</v>
      </c>
      <c r="D6880" s="236">
        <v>135.4</v>
      </c>
    </row>
    <row r="6881" spans="1:4" ht="30" x14ac:dyDescent="0.25">
      <c r="A6881" s="236">
        <v>98455</v>
      </c>
      <c r="B6881" s="236" t="s">
        <v>6276</v>
      </c>
      <c r="C6881" s="236" t="s">
        <v>178</v>
      </c>
      <c r="D6881" s="236">
        <v>124.7</v>
      </c>
    </row>
    <row r="6882" spans="1:4" ht="30" x14ac:dyDescent="0.25">
      <c r="A6882" s="236">
        <v>98456</v>
      </c>
      <c r="B6882" s="236" t="s">
        <v>6277</v>
      </c>
      <c r="C6882" s="236" t="s">
        <v>178</v>
      </c>
      <c r="D6882" s="236">
        <v>163.58000000000001</v>
      </c>
    </row>
    <row r="6883" spans="1:4" ht="30" x14ac:dyDescent="0.25">
      <c r="A6883" s="236">
        <v>98451</v>
      </c>
      <c r="B6883" s="236" t="s">
        <v>6278</v>
      </c>
      <c r="C6883" s="236" t="s">
        <v>178</v>
      </c>
      <c r="D6883" s="236">
        <v>105.75</v>
      </c>
    </row>
    <row r="6884" spans="1:4" ht="30" x14ac:dyDescent="0.25">
      <c r="A6884" s="236">
        <v>98445</v>
      </c>
      <c r="B6884" s="236" t="s">
        <v>6279</v>
      </c>
      <c r="C6884" s="236" t="s">
        <v>178</v>
      </c>
      <c r="D6884" s="236">
        <v>119.77</v>
      </c>
    </row>
    <row r="6885" spans="1:4" ht="30" x14ac:dyDescent="0.25">
      <c r="A6885" s="236">
        <v>98446</v>
      </c>
      <c r="B6885" s="236" t="s">
        <v>6280</v>
      </c>
      <c r="C6885" s="236" t="s">
        <v>178</v>
      </c>
      <c r="D6885" s="236">
        <v>156.28</v>
      </c>
    </row>
    <row r="6886" spans="1:4" ht="30" x14ac:dyDescent="0.25">
      <c r="A6886" s="236">
        <v>98441</v>
      </c>
      <c r="B6886" s="236" t="s">
        <v>6281</v>
      </c>
      <c r="C6886" s="236" t="s">
        <v>178</v>
      </c>
      <c r="D6886" s="236">
        <v>100.6</v>
      </c>
    </row>
    <row r="6887" spans="1:4" ht="30" x14ac:dyDescent="0.25">
      <c r="A6887" s="236">
        <v>98447</v>
      </c>
      <c r="B6887" s="236" t="s">
        <v>6282</v>
      </c>
      <c r="C6887" s="236" t="s">
        <v>178</v>
      </c>
      <c r="D6887" s="236">
        <v>89.52</v>
      </c>
    </row>
    <row r="6888" spans="1:4" ht="30" x14ac:dyDescent="0.25">
      <c r="A6888" s="236">
        <v>98448</v>
      </c>
      <c r="B6888" s="236" t="s">
        <v>6283</v>
      </c>
      <c r="C6888" s="236" t="s">
        <v>178</v>
      </c>
      <c r="D6888" s="236">
        <v>118.05</v>
      </c>
    </row>
    <row r="6889" spans="1:4" ht="30" x14ac:dyDescent="0.25">
      <c r="A6889" s="236">
        <v>98443</v>
      </c>
      <c r="B6889" s="236" t="s">
        <v>6284</v>
      </c>
      <c r="C6889" s="236" t="s">
        <v>178</v>
      </c>
      <c r="D6889" s="236">
        <v>74.599999999999994</v>
      </c>
    </row>
    <row r="6890" spans="1:4" ht="30" x14ac:dyDescent="0.25">
      <c r="A6890" s="236">
        <v>105122</v>
      </c>
      <c r="B6890" s="236" t="s">
        <v>6285</v>
      </c>
      <c r="C6890" s="236" t="s">
        <v>178</v>
      </c>
      <c r="D6890" s="236">
        <v>0</v>
      </c>
    </row>
    <row r="6891" spans="1:4" ht="30" x14ac:dyDescent="0.25">
      <c r="A6891" s="236">
        <v>105125</v>
      </c>
      <c r="B6891" s="236" t="s">
        <v>6286</v>
      </c>
      <c r="C6891" s="236" t="s">
        <v>178</v>
      </c>
      <c r="D6891" s="236">
        <v>0</v>
      </c>
    </row>
    <row r="6892" spans="1:4" ht="30" x14ac:dyDescent="0.25">
      <c r="A6892" s="236">
        <v>105133</v>
      </c>
      <c r="B6892" s="236" t="s">
        <v>6287</v>
      </c>
      <c r="C6892" s="236" t="s">
        <v>178</v>
      </c>
      <c r="D6892" s="236">
        <v>0</v>
      </c>
    </row>
    <row r="6893" spans="1:4" ht="30" x14ac:dyDescent="0.25">
      <c r="A6893" s="236">
        <v>105123</v>
      </c>
      <c r="B6893" s="236" t="s">
        <v>6288</v>
      </c>
      <c r="C6893" s="236" t="s">
        <v>178</v>
      </c>
      <c r="D6893" s="236">
        <v>0</v>
      </c>
    </row>
    <row r="6894" spans="1:4" ht="30" x14ac:dyDescent="0.25">
      <c r="A6894" s="236">
        <v>105124</v>
      </c>
      <c r="B6894" s="236" t="s">
        <v>6289</v>
      </c>
      <c r="C6894" s="236" t="s">
        <v>178</v>
      </c>
      <c r="D6894" s="236">
        <v>0</v>
      </c>
    </row>
    <row r="6895" spans="1:4" ht="30" x14ac:dyDescent="0.25">
      <c r="A6895" s="236">
        <v>105134</v>
      </c>
      <c r="B6895" s="236" t="s">
        <v>6290</v>
      </c>
      <c r="C6895" s="236" t="s">
        <v>178</v>
      </c>
      <c r="D6895" s="236">
        <v>0</v>
      </c>
    </row>
    <row r="6896" spans="1:4" ht="30" x14ac:dyDescent="0.25">
      <c r="A6896" s="236">
        <v>105117</v>
      </c>
      <c r="B6896" s="236" t="s">
        <v>6291</v>
      </c>
      <c r="C6896" s="236" t="s">
        <v>178</v>
      </c>
      <c r="D6896" s="236">
        <v>0</v>
      </c>
    </row>
    <row r="6897" spans="1:4" ht="30" x14ac:dyDescent="0.25">
      <c r="A6897" s="236">
        <v>105119</v>
      </c>
      <c r="B6897" s="236" t="s">
        <v>6292</v>
      </c>
      <c r="C6897" s="236" t="s">
        <v>178</v>
      </c>
      <c r="D6897" s="236">
        <v>0</v>
      </c>
    </row>
    <row r="6898" spans="1:4" ht="30" x14ac:dyDescent="0.25">
      <c r="A6898" s="236">
        <v>105131</v>
      </c>
      <c r="B6898" s="236" t="s">
        <v>6293</v>
      </c>
      <c r="C6898" s="236" t="s">
        <v>178</v>
      </c>
      <c r="D6898" s="236">
        <v>0</v>
      </c>
    </row>
    <row r="6899" spans="1:4" ht="30" x14ac:dyDescent="0.25">
      <c r="A6899" s="236">
        <v>105120</v>
      </c>
      <c r="B6899" s="236" t="s">
        <v>6294</v>
      </c>
      <c r="C6899" s="236" t="s">
        <v>178</v>
      </c>
      <c r="D6899" s="236">
        <v>0</v>
      </c>
    </row>
    <row r="6900" spans="1:4" ht="30" x14ac:dyDescent="0.25">
      <c r="A6900" s="236">
        <v>105121</v>
      </c>
      <c r="B6900" s="236" t="s">
        <v>6295</v>
      </c>
      <c r="C6900" s="236" t="s">
        <v>178</v>
      </c>
      <c r="D6900" s="236">
        <v>0</v>
      </c>
    </row>
    <row r="6901" spans="1:4" ht="30" x14ac:dyDescent="0.25">
      <c r="A6901" s="236">
        <v>105132</v>
      </c>
      <c r="B6901" s="236" t="s">
        <v>6296</v>
      </c>
      <c r="C6901" s="236" t="s">
        <v>178</v>
      </c>
      <c r="D6901" s="236">
        <v>0</v>
      </c>
    </row>
    <row r="6902" spans="1:4" x14ac:dyDescent="0.25">
      <c r="A6902" s="236">
        <v>98460</v>
      </c>
      <c r="B6902" s="236" t="s">
        <v>6297</v>
      </c>
      <c r="C6902" s="236" t="s">
        <v>178</v>
      </c>
      <c r="D6902" s="236">
        <v>73.760000000000005</v>
      </c>
    </row>
    <row r="6903" spans="1:4" x14ac:dyDescent="0.25">
      <c r="A6903" s="236">
        <v>98457</v>
      </c>
      <c r="B6903" s="236" t="s">
        <v>6298</v>
      </c>
      <c r="C6903" s="236" t="s">
        <v>178</v>
      </c>
      <c r="D6903" s="236">
        <v>0</v>
      </c>
    </row>
    <row r="6904" spans="1:4" x14ac:dyDescent="0.25">
      <c r="A6904" s="236">
        <v>98458</v>
      </c>
      <c r="B6904" s="236" t="s">
        <v>6299</v>
      </c>
      <c r="C6904" s="236" t="s">
        <v>178</v>
      </c>
      <c r="D6904" s="236">
        <v>99.94</v>
      </c>
    </row>
    <row r="6905" spans="1:4" x14ac:dyDescent="0.25">
      <c r="A6905" s="236">
        <v>98459</v>
      </c>
      <c r="B6905" s="236" t="s">
        <v>6300</v>
      </c>
      <c r="C6905" s="236" t="s">
        <v>178</v>
      </c>
      <c r="D6905" s="236">
        <v>96.33</v>
      </c>
    </row>
    <row r="6906" spans="1:4" x14ac:dyDescent="0.25">
      <c r="A6906" s="236">
        <v>105118</v>
      </c>
      <c r="B6906" s="236" t="s">
        <v>6301</v>
      </c>
      <c r="C6906" s="236" t="s">
        <v>178</v>
      </c>
      <c r="D6906" s="236">
        <v>0</v>
      </c>
    </row>
    <row r="6907" spans="1:4" ht="45" x14ac:dyDescent="0.25">
      <c r="A6907" s="236">
        <v>106056</v>
      </c>
      <c r="B6907" s="236" t="s">
        <v>6302</v>
      </c>
      <c r="C6907" s="236" t="s">
        <v>178</v>
      </c>
      <c r="D6907" s="236">
        <v>180.46</v>
      </c>
    </row>
    <row r="6908" spans="1:4" ht="45" x14ac:dyDescent="0.25">
      <c r="A6908" s="236">
        <v>106057</v>
      </c>
      <c r="B6908" s="236" t="s">
        <v>6303</v>
      </c>
      <c r="C6908" s="236" t="s">
        <v>178</v>
      </c>
      <c r="D6908" s="236">
        <v>186.89</v>
      </c>
    </row>
    <row r="6909" spans="1:4" ht="45" x14ac:dyDescent="0.25">
      <c r="A6909" s="236">
        <v>104690</v>
      </c>
      <c r="B6909" s="236" t="s">
        <v>6304</v>
      </c>
      <c r="C6909" s="236" t="s">
        <v>178</v>
      </c>
      <c r="D6909" s="236">
        <v>189.06</v>
      </c>
    </row>
    <row r="6910" spans="1:4" ht="45" x14ac:dyDescent="0.25">
      <c r="A6910" s="236">
        <v>101958</v>
      </c>
      <c r="B6910" s="236" t="s">
        <v>6305</v>
      </c>
      <c r="C6910" s="236" t="s">
        <v>178</v>
      </c>
      <c r="D6910" s="236">
        <v>224.33</v>
      </c>
    </row>
    <row r="6911" spans="1:4" ht="45" x14ac:dyDescent="0.25">
      <c r="A6911" s="236">
        <v>106065</v>
      </c>
      <c r="B6911" s="236" t="s">
        <v>6306</v>
      </c>
      <c r="C6911" s="236" t="s">
        <v>178</v>
      </c>
      <c r="D6911" s="236">
        <v>240.35</v>
      </c>
    </row>
    <row r="6912" spans="1:4" ht="45" x14ac:dyDescent="0.25">
      <c r="A6912" s="236">
        <v>101959</v>
      </c>
      <c r="B6912" s="236" t="s">
        <v>6307</v>
      </c>
      <c r="C6912" s="236" t="s">
        <v>178</v>
      </c>
      <c r="D6912" s="236">
        <v>165.08</v>
      </c>
    </row>
    <row r="6913" spans="1:4" ht="45" x14ac:dyDescent="0.25">
      <c r="A6913" s="236">
        <v>101960</v>
      </c>
      <c r="B6913" s="236" t="s">
        <v>6308</v>
      </c>
      <c r="C6913" s="236" t="s">
        <v>178</v>
      </c>
      <c r="D6913" s="236">
        <v>177.98</v>
      </c>
    </row>
    <row r="6914" spans="1:4" ht="45" x14ac:dyDescent="0.25">
      <c r="A6914" s="236">
        <v>106058</v>
      </c>
      <c r="B6914" s="236" t="s">
        <v>6309</v>
      </c>
      <c r="C6914" s="236" t="s">
        <v>178</v>
      </c>
      <c r="D6914" s="236">
        <v>185.64</v>
      </c>
    </row>
    <row r="6915" spans="1:4" ht="45" x14ac:dyDescent="0.25">
      <c r="A6915" s="236">
        <v>101962</v>
      </c>
      <c r="B6915" s="236" t="s">
        <v>6310</v>
      </c>
      <c r="C6915" s="236" t="s">
        <v>178</v>
      </c>
      <c r="D6915" s="236">
        <v>211.36</v>
      </c>
    </row>
    <row r="6916" spans="1:4" ht="45" x14ac:dyDescent="0.25">
      <c r="A6916" s="236">
        <v>106066</v>
      </c>
      <c r="B6916" s="236" t="s">
        <v>6311</v>
      </c>
      <c r="C6916" s="236" t="s">
        <v>178</v>
      </c>
      <c r="D6916" s="236">
        <v>229.1</v>
      </c>
    </row>
    <row r="6917" spans="1:4" ht="45" x14ac:dyDescent="0.25">
      <c r="A6917" s="236">
        <v>106048</v>
      </c>
      <c r="B6917" s="236" t="s">
        <v>6312</v>
      </c>
      <c r="C6917" s="236" t="s">
        <v>178</v>
      </c>
      <c r="D6917" s="236">
        <v>147.72</v>
      </c>
    </row>
    <row r="6918" spans="1:4" ht="45" x14ac:dyDescent="0.25">
      <c r="A6918" s="236">
        <v>106049</v>
      </c>
      <c r="B6918" s="236" t="s">
        <v>6313</v>
      </c>
      <c r="C6918" s="236" t="s">
        <v>178</v>
      </c>
      <c r="D6918" s="236">
        <v>154.15</v>
      </c>
    </row>
    <row r="6919" spans="1:4" ht="45" x14ac:dyDescent="0.25">
      <c r="A6919" s="236">
        <v>106050</v>
      </c>
      <c r="B6919" s="236" t="s">
        <v>6314</v>
      </c>
      <c r="C6919" s="236" t="s">
        <v>178</v>
      </c>
      <c r="D6919" s="236">
        <v>164.42</v>
      </c>
    </row>
    <row r="6920" spans="1:4" ht="45" x14ac:dyDescent="0.25">
      <c r="A6920" s="236">
        <v>106051</v>
      </c>
      <c r="B6920" s="236" t="s">
        <v>6315</v>
      </c>
      <c r="C6920" s="236" t="s">
        <v>178</v>
      </c>
      <c r="D6920" s="236">
        <v>199.69</v>
      </c>
    </row>
    <row r="6921" spans="1:4" ht="45" x14ac:dyDescent="0.25">
      <c r="A6921" s="236">
        <v>106063</v>
      </c>
      <c r="B6921" s="236" t="s">
        <v>6316</v>
      </c>
      <c r="C6921" s="236" t="s">
        <v>178</v>
      </c>
      <c r="D6921" s="236">
        <v>215.71</v>
      </c>
    </row>
    <row r="6922" spans="1:4" ht="45" x14ac:dyDescent="0.25">
      <c r="A6922" s="236">
        <v>106052</v>
      </c>
      <c r="B6922" s="236" t="s">
        <v>6317</v>
      </c>
      <c r="C6922" s="236" t="s">
        <v>178</v>
      </c>
      <c r="D6922" s="236">
        <v>129.94</v>
      </c>
    </row>
    <row r="6923" spans="1:4" ht="45" x14ac:dyDescent="0.25">
      <c r="A6923" s="236">
        <v>106053</v>
      </c>
      <c r="B6923" s="236" t="s">
        <v>6318</v>
      </c>
      <c r="C6923" s="236" t="s">
        <v>178</v>
      </c>
      <c r="D6923" s="236">
        <v>142.84</v>
      </c>
    </row>
    <row r="6924" spans="1:4" ht="45" x14ac:dyDescent="0.25">
      <c r="A6924" s="236">
        <v>106054</v>
      </c>
      <c r="B6924" s="236" t="s">
        <v>6319</v>
      </c>
      <c r="C6924" s="236" t="s">
        <v>178</v>
      </c>
      <c r="D6924" s="236">
        <v>158.09</v>
      </c>
    </row>
    <row r="6925" spans="1:4" ht="45" x14ac:dyDescent="0.25">
      <c r="A6925" s="236">
        <v>106055</v>
      </c>
      <c r="B6925" s="236" t="s">
        <v>6320</v>
      </c>
      <c r="C6925" s="236" t="s">
        <v>178</v>
      </c>
      <c r="D6925" s="236">
        <v>183.81</v>
      </c>
    </row>
    <row r="6926" spans="1:4" ht="45" x14ac:dyDescent="0.25">
      <c r="A6926" s="236">
        <v>106064</v>
      </c>
      <c r="B6926" s="236" t="s">
        <v>6321</v>
      </c>
      <c r="C6926" s="236" t="s">
        <v>178</v>
      </c>
      <c r="D6926" s="236">
        <v>201.55</v>
      </c>
    </row>
    <row r="6927" spans="1:4" ht="30" x14ac:dyDescent="0.25">
      <c r="A6927" s="236">
        <v>106067</v>
      </c>
      <c r="B6927" s="236" t="s">
        <v>6322</v>
      </c>
      <c r="C6927" s="236" t="s">
        <v>178</v>
      </c>
      <c r="D6927" s="236">
        <v>277.43</v>
      </c>
    </row>
    <row r="6928" spans="1:4" ht="45" x14ac:dyDescent="0.25">
      <c r="A6928" s="236">
        <v>106070</v>
      </c>
      <c r="B6928" s="236" t="s">
        <v>6323</v>
      </c>
      <c r="C6928" s="236" t="s">
        <v>178</v>
      </c>
      <c r="D6928" s="236">
        <v>305.45</v>
      </c>
    </row>
    <row r="6929" spans="1:4" ht="45" x14ac:dyDescent="0.25">
      <c r="A6929" s="236">
        <v>106071</v>
      </c>
      <c r="B6929" s="236" t="s">
        <v>6324</v>
      </c>
      <c r="C6929" s="236" t="s">
        <v>178</v>
      </c>
      <c r="D6929" s="236">
        <v>351.67</v>
      </c>
    </row>
    <row r="6930" spans="1:4" ht="45" x14ac:dyDescent="0.25">
      <c r="A6930" s="236">
        <v>106072</v>
      </c>
      <c r="B6930" s="236" t="s">
        <v>6325</v>
      </c>
      <c r="C6930" s="236" t="s">
        <v>178</v>
      </c>
      <c r="D6930" s="236">
        <v>377.33</v>
      </c>
    </row>
    <row r="6931" spans="1:4" ht="45" x14ac:dyDescent="0.25">
      <c r="A6931" s="236">
        <v>106073</v>
      </c>
      <c r="B6931" s="236" t="s">
        <v>6326</v>
      </c>
      <c r="C6931" s="236" t="s">
        <v>178</v>
      </c>
      <c r="D6931" s="236">
        <v>455.05</v>
      </c>
    </row>
    <row r="6932" spans="1:4" ht="45" x14ac:dyDescent="0.25">
      <c r="A6932" s="236">
        <v>106068</v>
      </c>
      <c r="B6932" s="236" t="s">
        <v>6327</v>
      </c>
      <c r="C6932" s="236" t="s">
        <v>178</v>
      </c>
      <c r="D6932" s="236">
        <v>281.27</v>
      </c>
    </row>
    <row r="6933" spans="1:4" ht="45" x14ac:dyDescent="0.25">
      <c r="A6933" s="236">
        <v>106069</v>
      </c>
      <c r="B6933" s="236" t="s">
        <v>6328</v>
      </c>
      <c r="C6933" s="236" t="s">
        <v>178</v>
      </c>
      <c r="D6933" s="236">
        <v>307.3</v>
      </c>
    </row>
    <row r="6934" spans="1:4" ht="45" x14ac:dyDescent="0.25">
      <c r="A6934" s="236">
        <v>106074</v>
      </c>
      <c r="B6934" s="236" t="s">
        <v>6329</v>
      </c>
      <c r="C6934" s="236" t="s">
        <v>178</v>
      </c>
      <c r="D6934" s="236">
        <v>329.27</v>
      </c>
    </row>
    <row r="6935" spans="1:4" ht="45" x14ac:dyDescent="0.25">
      <c r="A6935" s="236">
        <v>106075</v>
      </c>
      <c r="B6935" s="236" t="s">
        <v>6330</v>
      </c>
      <c r="C6935" s="236" t="s">
        <v>178</v>
      </c>
      <c r="D6935" s="236">
        <v>361.13</v>
      </c>
    </row>
    <row r="6936" spans="1:4" ht="45" x14ac:dyDescent="0.25">
      <c r="A6936" s="236">
        <v>106076</v>
      </c>
      <c r="B6936" s="236" t="s">
        <v>6331</v>
      </c>
      <c r="C6936" s="236" t="s">
        <v>178</v>
      </c>
      <c r="D6936" s="236">
        <v>418.87</v>
      </c>
    </row>
    <row r="6937" spans="1:4" ht="45" x14ac:dyDescent="0.25">
      <c r="A6937" s="236">
        <v>101964</v>
      </c>
      <c r="B6937" s="236" t="s">
        <v>6332</v>
      </c>
      <c r="C6937" s="236" t="s">
        <v>178</v>
      </c>
      <c r="D6937" s="236">
        <v>183.82</v>
      </c>
    </row>
    <row r="6938" spans="1:4" ht="30" x14ac:dyDescent="0.25">
      <c r="A6938" s="236">
        <v>106059</v>
      </c>
      <c r="B6938" s="236" t="s">
        <v>6333</v>
      </c>
      <c r="C6938" s="236" t="s">
        <v>178</v>
      </c>
      <c r="D6938" s="236">
        <v>196.42</v>
      </c>
    </row>
    <row r="6939" spans="1:4" ht="30" x14ac:dyDescent="0.25">
      <c r="A6939" s="236">
        <v>106060</v>
      </c>
      <c r="B6939" s="236" t="s">
        <v>6334</v>
      </c>
      <c r="C6939" s="236" t="s">
        <v>178</v>
      </c>
      <c r="D6939" s="236">
        <v>188.48</v>
      </c>
    </row>
    <row r="6940" spans="1:4" ht="30" x14ac:dyDescent="0.25">
      <c r="A6940" s="236">
        <v>101963</v>
      </c>
      <c r="B6940" s="236" t="s">
        <v>6335</v>
      </c>
      <c r="C6940" s="236" t="s">
        <v>178</v>
      </c>
      <c r="D6940" s="236">
        <v>202.41</v>
      </c>
    </row>
    <row r="6941" spans="1:4" ht="30" x14ac:dyDescent="0.25">
      <c r="A6941" s="236">
        <v>101947</v>
      </c>
      <c r="B6941" s="236" t="s">
        <v>6336</v>
      </c>
      <c r="C6941" s="236" t="s">
        <v>178</v>
      </c>
      <c r="D6941" s="236">
        <v>206.86</v>
      </c>
    </row>
    <row r="6942" spans="1:4" ht="30" x14ac:dyDescent="0.25">
      <c r="A6942" s="236">
        <v>101948</v>
      </c>
      <c r="B6942" s="236" t="s">
        <v>6337</v>
      </c>
      <c r="C6942" s="236" t="s">
        <v>178</v>
      </c>
      <c r="D6942" s="236">
        <v>217.41</v>
      </c>
    </row>
    <row r="6943" spans="1:4" ht="30" x14ac:dyDescent="0.25">
      <c r="A6943" s="236">
        <v>101949</v>
      </c>
      <c r="B6943" s="236" t="s">
        <v>6338</v>
      </c>
      <c r="C6943" s="236" t="s">
        <v>178</v>
      </c>
      <c r="D6943" s="236">
        <v>225.58</v>
      </c>
    </row>
    <row r="6944" spans="1:4" ht="30" x14ac:dyDescent="0.25">
      <c r="A6944" s="236">
        <v>101950</v>
      </c>
      <c r="B6944" s="236" t="s">
        <v>6339</v>
      </c>
      <c r="C6944" s="236" t="s">
        <v>178</v>
      </c>
      <c r="D6944" s="236">
        <v>256.19</v>
      </c>
    </row>
    <row r="6945" spans="1:4" ht="30" x14ac:dyDescent="0.25">
      <c r="A6945" s="236">
        <v>106061</v>
      </c>
      <c r="B6945" s="236" t="s">
        <v>6340</v>
      </c>
      <c r="C6945" s="236" t="s">
        <v>178</v>
      </c>
      <c r="D6945" s="236">
        <v>288.49</v>
      </c>
    </row>
    <row r="6946" spans="1:4" ht="30" x14ac:dyDescent="0.25">
      <c r="A6946" s="236">
        <v>101951</v>
      </c>
      <c r="B6946" s="236" t="s">
        <v>6341</v>
      </c>
      <c r="C6946" s="236" t="s">
        <v>178</v>
      </c>
      <c r="D6946" s="236">
        <v>206</v>
      </c>
    </row>
    <row r="6947" spans="1:4" ht="30" x14ac:dyDescent="0.25">
      <c r="A6947" s="236">
        <v>101952</v>
      </c>
      <c r="B6947" s="236" t="s">
        <v>6342</v>
      </c>
      <c r="C6947" s="236" t="s">
        <v>178</v>
      </c>
      <c r="D6947" s="236">
        <v>220.42</v>
      </c>
    </row>
    <row r="6948" spans="1:4" ht="30" x14ac:dyDescent="0.25">
      <c r="A6948" s="236">
        <v>101953</v>
      </c>
      <c r="B6948" s="236" t="s">
        <v>6343</v>
      </c>
      <c r="C6948" s="236" t="s">
        <v>178</v>
      </c>
      <c r="D6948" s="236">
        <v>233.98</v>
      </c>
    </row>
    <row r="6949" spans="1:4" ht="30" x14ac:dyDescent="0.25">
      <c r="A6949" s="236">
        <v>101954</v>
      </c>
      <c r="B6949" s="236" t="s">
        <v>6344</v>
      </c>
      <c r="C6949" s="236" t="s">
        <v>178</v>
      </c>
      <c r="D6949" s="236">
        <v>263.49</v>
      </c>
    </row>
    <row r="6950" spans="1:4" ht="30" x14ac:dyDescent="0.25">
      <c r="A6950" s="236">
        <v>106062</v>
      </c>
      <c r="B6950" s="236" t="s">
        <v>6345</v>
      </c>
      <c r="C6950" s="236" t="s">
        <v>178</v>
      </c>
      <c r="D6950" s="236">
        <v>285.33</v>
      </c>
    </row>
    <row r="6951" spans="1:4" ht="30" x14ac:dyDescent="0.25">
      <c r="A6951" s="236">
        <v>100323</v>
      </c>
      <c r="B6951" s="236" t="s">
        <v>6346</v>
      </c>
      <c r="C6951" s="236" t="s">
        <v>124</v>
      </c>
      <c r="D6951" s="236">
        <v>177.87</v>
      </c>
    </row>
    <row r="6952" spans="1:4" ht="30" x14ac:dyDescent="0.25">
      <c r="A6952" s="236">
        <v>100324</v>
      </c>
      <c r="B6952" s="236" t="s">
        <v>6347</v>
      </c>
      <c r="C6952" s="236" t="s">
        <v>124</v>
      </c>
      <c r="D6952" s="236">
        <v>169.51</v>
      </c>
    </row>
    <row r="6953" spans="1:4" ht="30" x14ac:dyDescent="0.25">
      <c r="A6953" s="236">
        <v>96624</v>
      </c>
      <c r="B6953" s="236" t="s">
        <v>6348</v>
      </c>
      <c r="C6953" s="236" t="s">
        <v>124</v>
      </c>
      <c r="D6953" s="236">
        <v>169.76</v>
      </c>
    </row>
    <row r="6954" spans="1:4" ht="30" x14ac:dyDescent="0.25">
      <c r="A6954" s="236">
        <v>100322</v>
      </c>
      <c r="B6954" s="236" t="s">
        <v>6349</v>
      </c>
      <c r="C6954" s="236" t="s">
        <v>124</v>
      </c>
      <c r="D6954" s="236">
        <v>164.14</v>
      </c>
    </row>
    <row r="6955" spans="1:4" ht="30" x14ac:dyDescent="0.25">
      <c r="A6955" s="236">
        <v>96623</v>
      </c>
      <c r="B6955" s="236" t="s">
        <v>6350</v>
      </c>
      <c r="C6955" s="236" t="s">
        <v>124</v>
      </c>
      <c r="D6955" s="236">
        <v>189.05</v>
      </c>
    </row>
    <row r="6956" spans="1:4" ht="30" x14ac:dyDescent="0.25">
      <c r="A6956" s="236">
        <v>96622</v>
      </c>
      <c r="B6956" s="236" t="s">
        <v>6351</v>
      </c>
      <c r="C6956" s="236" t="s">
        <v>124</v>
      </c>
      <c r="D6956" s="236">
        <v>201.72</v>
      </c>
    </row>
    <row r="6957" spans="1:4" ht="30" x14ac:dyDescent="0.25">
      <c r="A6957" s="236">
        <v>96621</v>
      </c>
      <c r="B6957" s="236" t="s">
        <v>6352</v>
      </c>
      <c r="C6957" s="236" t="s">
        <v>124</v>
      </c>
      <c r="D6957" s="236">
        <v>221.01</v>
      </c>
    </row>
    <row r="6958" spans="1:4" ht="30" x14ac:dyDescent="0.25">
      <c r="A6958" s="236">
        <v>96617</v>
      </c>
      <c r="B6958" s="236" t="s">
        <v>6353</v>
      </c>
      <c r="C6958" s="236" t="s">
        <v>178</v>
      </c>
      <c r="D6958" s="236">
        <v>20.89</v>
      </c>
    </row>
    <row r="6959" spans="1:4" ht="30" x14ac:dyDescent="0.25">
      <c r="A6959" s="236">
        <v>96619</v>
      </c>
      <c r="B6959" s="236" t="s">
        <v>6354</v>
      </c>
      <c r="C6959" s="236" t="s">
        <v>178</v>
      </c>
      <c r="D6959" s="236">
        <v>41.69</v>
      </c>
    </row>
    <row r="6960" spans="1:4" x14ac:dyDescent="0.25">
      <c r="A6960" s="236">
        <v>96616</v>
      </c>
      <c r="B6960" s="236" t="s">
        <v>6355</v>
      </c>
      <c r="C6960" s="236" t="s">
        <v>124</v>
      </c>
      <c r="D6960" s="236">
        <v>833.96</v>
      </c>
    </row>
    <row r="6961" spans="1:4" ht="30" x14ac:dyDescent="0.25">
      <c r="A6961" s="236">
        <v>95240</v>
      </c>
      <c r="B6961" s="236" t="s">
        <v>6356</v>
      </c>
      <c r="C6961" s="236" t="s">
        <v>178</v>
      </c>
      <c r="D6961" s="236">
        <v>19.86</v>
      </c>
    </row>
    <row r="6962" spans="1:4" ht="30" x14ac:dyDescent="0.25">
      <c r="A6962" s="236">
        <v>95241</v>
      </c>
      <c r="B6962" s="236" t="s">
        <v>6357</v>
      </c>
      <c r="C6962" s="236" t="s">
        <v>178</v>
      </c>
      <c r="D6962" s="236">
        <v>37.68</v>
      </c>
    </row>
    <row r="6963" spans="1:4" x14ac:dyDescent="0.25">
      <c r="A6963" s="236">
        <v>96620</v>
      </c>
      <c r="B6963" s="236" t="s">
        <v>6358</v>
      </c>
      <c r="C6963" s="236" t="s">
        <v>124</v>
      </c>
      <c r="D6963" s="236">
        <v>753.89</v>
      </c>
    </row>
    <row r="6964" spans="1:4" ht="30" x14ac:dyDescent="0.25">
      <c r="A6964" s="236">
        <v>104043</v>
      </c>
      <c r="B6964" s="236" t="s">
        <v>6359</v>
      </c>
      <c r="C6964" s="236" t="s">
        <v>119</v>
      </c>
      <c r="D6964" s="236">
        <v>10.37</v>
      </c>
    </row>
    <row r="6965" spans="1:4" ht="30" x14ac:dyDescent="0.25">
      <c r="A6965" s="236">
        <v>104044</v>
      </c>
      <c r="B6965" s="236" t="s">
        <v>6360</v>
      </c>
      <c r="C6965" s="236" t="s">
        <v>119</v>
      </c>
      <c r="D6965" s="236">
        <v>11.16</v>
      </c>
    </row>
    <row r="6966" spans="1:4" ht="30" x14ac:dyDescent="0.25">
      <c r="A6966" s="236">
        <v>104045</v>
      </c>
      <c r="B6966" s="236" t="s">
        <v>6361</v>
      </c>
      <c r="C6966" s="236" t="s">
        <v>119</v>
      </c>
      <c r="D6966" s="236">
        <v>17</v>
      </c>
    </row>
    <row r="6967" spans="1:4" ht="30" x14ac:dyDescent="0.25">
      <c r="A6967" s="236">
        <v>104049</v>
      </c>
      <c r="B6967" s="236" t="s">
        <v>6362</v>
      </c>
      <c r="C6967" s="236" t="s">
        <v>119</v>
      </c>
      <c r="D6967" s="236">
        <v>7.56</v>
      </c>
    </row>
    <row r="6968" spans="1:4" ht="30" x14ac:dyDescent="0.25">
      <c r="A6968" s="236">
        <v>104050</v>
      </c>
      <c r="B6968" s="236" t="s">
        <v>6363</v>
      </c>
      <c r="C6968" s="236" t="s">
        <v>119</v>
      </c>
      <c r="D6968" s="236">
        <v>11.2</v>
      </c>
    </row>
    <row r="6969" spans="1:4" x14ac:dyDescent="0.25">
      <c r="A6969" s="236">
        <v>104084</v>
      </c>
      <c r="B6969" s="236" t="s">
        <v>6364</v>
      </c>
      <c r="C6969" s="236" t="s">
        <v>119</v>
      </c>
      <c r="D6969" s="236">
        <v>94.07</v>
      </c>
    </row>
    <row r="6970" spans="1:4" ht="30" x14ac:dyDescent="0.25">
      <c r="A6970" s="236">
        <v>104037</v>
      </c>
      <c r="B6970" s="236" t="s">
        <v>6365</v>
      </c>
      <c r="C6970" s="236" t="s">
        <v>119</v>
      </c>
      <c r="D6970" s="236">
        <v>0</v>
      </c>
    </row>
    <row r="6971" spans="1:4" ht="30" x14ac:dyDescent="0.25">
      <c r="A6971" s="236">
        <v>104035</v>
      </c>
      <c r="B6971" s="236" t="s">
        <v>6366</v>
      </c>
      <c r="C6971" s="236" t="s">
        <v>119</v>
      </c>
      <c r="D6971" s="236">
        <v>47.32</v>
      </c>
    </row>
    <row r="6972" spans="1:4" ht="30" x14ac:dyDescent="0.25">
      <c r="A6972" s="236">
        <v>104036</v>
      </c>
      <c r="B6972" s="236" t="s">
        <v>6367</v>
      </c>
      <c r="C6972" s="236" t="s">
        <v>119</v>
      </c>
      <c r="D6972" s="236">
        <v>48.85</v>
      </c>
    </row>
    <row r="6973" spans="1:4" ht="30" x14ac:dyDescent="0.25">
      <c r="A6973" s="236">
        <v>104034</v>
      </c>
      <c r="B6973" s="236" t="s">
        <v>6368</v>
      </c>
      <c r="C6973" s="236" t="s">
        <v>119</v>
      </c>
      <c r="D6973" s="236">
        <v>37.11</v>
      </c>
    </row>
    <row r="6974" spans="1:4" ht="30" x14ac:dyDescent="0.25">
      <c r="A6974" s="236">
        <v>104031</v>
      </c>
      <c r="B6974" s="236" t="s">
        <v>6369</v>
      </c>
      <c r="C6974" s="236" t="s">
        <v>119</v>
      </c>
      <c r="D6974" s="236">
        <v>25.16</v>
      </c>
    </row>
    <row r="6975" spans="1:4" ht="30" x14ac:dyDescent="0.25">
      <c r="A6975" s="236">
        <v>104032</v>
      </c>
      <c r="B6975" s="236" t="s">
        <v>6370</v>
      </c>
      <c r="C6975" s="236" t="s">
        <v>119</v>
      </c>
      <c r="D6975" s="236">
        <v>31.36</v>
      </c>
    </row>
    <row r="6976" spans="1:4" ht="30" x14ac:dyDescent="0.25">
      <c r="A6976" s="236">
        <v>104033</v>
      </c>
      <c r="B6976" s="236" t="s">
        <v>6371</v>
      </c>
      <c r="C6976" s="236" t="s">
        <v>119</v>
      </c>
      <c r="D6976" s="236">
        <v>28.73</v>
      </c>
    </row>
    <row r="6977" spans="1:4" ht="30" x14ac:dyDescent="0.25">
      <c r="A6977" s="236">
        <v>104038</v>
      </c>
      <c r="B6977" s="236" t="s">
        <v>6372</v>
      </c>
      <c r="C6977" s="236" t="s">
        <v>119</v>
      </c>
      <c r="D6977" s="236">
        <v>0</v>
      </c>
    </row>
    <row r="6978" spans="1:4" ht="30" x14ac:dyDescent="0.25">
      <c r="A6978" s="236">
        <v>104051</v>
      </c>
      <c r="B6978" s="236" t="s">
        <v>6373</v>
      </c>
      <c r="C6978" s="236" t="s">
        <v>119</v>
      </c>
      <c r="D6978" s="236">
        <v>9.31</v>
      </c>
    </row>
    <row r="6979" spans="1:4" ht="30" x14ac:dyDescent="0.25">
      <c r="A6979" s="236">
        <v>104052</v>
      </c>
      <c r="B6979" s="236" t="s">
        <v>6374</v>
      </c>
      <c r="C6979" s="236" t="s">
        <v>119</v>
      </c>
      <c r="D6979" s="236">
        <v>13.01</v>
      </c>
    </row>
    <row r="6980" spans="1:4" ht="30" x14ac:dyDescent="0.25">
      <c r="A6980" s="236">
        <v>104046</v>
      </c>
      <c r="B6980" s="236" t="s">
        <v>6375</v>
      </c>
      <c r="C6980" s="236" t="s">
        <v>119</v>
      </c>
      <c r="D6980" s="236">
        <v>9.9499999999999993</v>
      </c>
    </row>
    <row r="6981" spans="1:4" ht="30" x14ac:dyDescent="0.25">
      <c r="A6981" s="236">
        <v>104047</v>
      </c>
      <c r="B6981" s="236" t="s">
        <v>6376</v>
      </c>
      <c r="C6981" s="236" t="s">
        <v>119</v>
      </c>
      <c r="D6981" s="236">
        <v>11.58</v>
      </c>
    </row>
    <row r="6982" spans="1:4" ht="30" x14ac:dyDescent="0.25">
      <c r="A6982" s="236">
        <v>104048</v>
      </c>
      <c r="B6982" s="236" t="s">
        <v>6377</v>
      </c>
      <c r="C6982" s="236" t="s">
        <v>119</v>
      </c>
      <c r="D6982" s="236">
        <v>16.62</v>
      </c>
    </row>
    <row r="6983" spans="1:4" ht="30" x14ac:dyDescent="0.25">
      <c r="A6983" s="236">
        <v>104063</v>
      </c>
      <c r="B6983" s="236" t="s">
        <v>6378</v>
      </c>
      <c r="C6983" s="236" t="s">
        <v>119</v>
      </c>
      <c r="D6983" s="236">
        <v>81.05</v>
      </c>
    </row>
    <row r="6984" spans="1:4" ht="30" x14ac:dyDescent="0.25">
      <c r="A6984" s="236">
        <v>104065</v>
      </c>
      <c r="B6984" s="236" t="s">
        <v>6379</v>
      </c>
      <c r="C6984" s="236" t="s">
        <v>119</v>
      </c>
      <c r="D6984" s="236">
        <v>173.45</v>
      </c>
    </row>
    <row r="6985" spans="1:4" ht="30" x14ac:dyDescent="0.25">
      <c r="A6985" s="236">
        <v>104062</v>
      </c>
      <c r="B6985" s="236" t="s">
        <v>6380</v>
      </c>
      <c r="C6985" s="236" t="s">
        <v>119</v>
      </c>
      <c r="D6985" s="236">
        <v>85.28</v>
      </c>
    </row>
    <row r="6986" spans="1:4" ht="30" x14ac:dyDescent="0.25">
      <c r="A6986" s="236">
        <v>104064</v>
      </c>
      <c r="B6986" s="236" t="s">
        <v>6381</v>
      </c>
      <c r="C6986" s="236" t="s">
        <v>119</v>
      </c>
      <c r="D6986" s="236">
        <v>205.29</v>
      </c>
    </row>
    <row r="6987" spans="1:4" x14ac:dyDescent="0.25">
      <c r="A6987" s="236">
        <v>104059</v>
      </c>
      <c r="B6987" s="236" t="s">
        <v>6382</v>
      </c>
      <c r="C6987" s="236" t="s">
        <v>119</v>
      </c>
      <c r="D6987" s="236">
        <v>13.56</v>
      </c>
    </row>
    <row r="6988" spans="1:4" x14ac:dyDescent="0.25">
      <c r="A6988" s="236">
        <v>104058</v>
      </c>
      <c r="B6988" s="236" t="s">
        <v>6383</v>
      </c>
      <c r="C6988" s="236" t="s">
        <v>119</v>
      </c>
      <c r="D6988" s="236">
        <v>9.52</v>
      </c>
    </row>
    <row r="6989" spans="1:4" x14ac:dyDescent="0.25">
      <c r="A6989" s="236">
        <v>104082</v>
      </c>
      <c r="B6989" s="236" t="s">
        <v>6384</v>
      </c>
      <c r="C6989" s="236" t="s">
        <v>119</v>
      </c>
      <c r="D6989" s="236">
        <v>34.549999999999997</v>
      </c>
    </row>
    <row r="6990" spans="1:4" x14ac:dyDescent="0.25">
      <c r="A6990" s="236">
        <v>104083</v>
      </c>
      <c r="B6990" s="236" t="s">
        <v>6385</v>
      </c>
      <c r="C6990" s="236" t="s">
        <v>119</v>
      </c>
      <c r="D6990" s="236">
        <v>82.06</v>
      </c>
    </row>
    <row r="6991" spans="1:4" ht="30" x14ac:dyDescent="0.25">
      <c r="A6991" s="236">
        <v>104057</v>
      </c>
      <c r="B6991" s="236" t="s">
        <v>6386</v>
      </c>
      <c r="C6991" s="236" t="s">
        <v>119</v>
      </c>
      <c r="D6991" s="236">
        <v>0</v>
      </c>
    </row>
    <row r="6992" spans="1:4" x14ac:dyDescent="0.25">
      <c r="A6992" s="236">
        <v>104056</v>
      </c>
      <c r="B6992" s="236" t="s">
        <v>6387</v>
      </c>
      <c r="C6992" s="236" t="s">
        <v>119</v>
      </c>
      <c r="D6992" s="236">
        <v>28.11</v>
      </c>
    </row>
    <row r="6993" spans="1:4" ht="30" x14ac:dyDescent="0.25">
      <c r="A6993" s="236">
        <v>104055</v>
      </c>
      <c r="B6993" s="236" t="s">
        <v>6388</v>
      </c>
      <c r="C6993" s="236" t="s">
        <v>119</v>
      </c>
      <c r="D6993" s="236">
        <v>18.93</v>
      </c>
    </row>
    <row r="6994" spans="1:4" ht="30" x14ac:dyDescent="0.25">
      <c r="A6994" s="236">
        <v>104076</v>
      </c>
      <c r="B6994" s="236" t="s">
        <v>6389</v>
      </c>
      <c r="C6994" s="236" t="s">
        <v>119</v>
      </c>
      <c r="D6994" s="236">
        <v>56.15</v>
      </c>
    </row>
    <row r="6995" spans="1:4" x14ac:dyDescent="0.25">
      <c r="A6995" s="236">
        <v>104060</v>
      </c>
      <c r="B6995" s="236" t="s">
        <v>6390</v>
      </c>
      <c r="C6995" s="236" t="s">
        <v>33</v>
      </c>
      <c r="D6995" s="236">
        <v>10.39</v>
      </c>
    </row>
    <row r="6996" spans="1:4" x14ac:dyDescent="0.25">
      <c r="A6996" s="236">
        <v>104061</v>
      </c>
      <c r="B6996" s="236" t="s">
        <v>6391</v>
      </c>
      <c r="C6996" s="236" t="s">
        <v>33</v>
      </c>
      <c r="D6996" s="236">
        <v>18.32</v>
      </c>
    </row>
    <row r="6997" spans="1:4" x14ac:dyDescent="0.25">
      <c r="A6997" s="236">
        <v>104085</v>
      </c>
      <c r="B6997" s="236" t="s">
        <v>6392</v>
      </c>
      <c r="C6997" s="236" t="s">
        <v>33</v>
      </c>
      <c r="D6997" s="236">
        <v>65.709999999999994</v>
      </c>
    </row>
    <row r="6998" spans="1:4" x14ac:dyDescent="0.25">
      <c r="A6998" s="236">
        <v>104086</v>
      </c>
      <c r="B6998" s="236" t="s">
        <v>6393</v>
      </c>
      <c r="C6998" s="236" t="s">
        <v>33</v>
      </c>
      <c r="D6998" s="236">
        <v>116.35</v>
      </c>
    </row>
    <row r="6999" spans="1:4" ht="30" x14ac:dyDescent="0.25">
      <c r="A6999" s="236">
        <v>104073</v>
      </c>
      <c r="B6999" s="236" t="s">
        <v>6394</v>
      </c>
      <c r="C6999" s="236" t="s">
        <v>119</v>
      </c>
      <c r="D6999" s="236">
        <v>0</v>
      </c>
    </row>
    <row r="7000" spans="1:4" ht="30" x14ac:dyDescent="0.25">
      <c r="A7000" s="236">
        <v>104074</v>
      </c>
      <c r="B7000" s="236" t="s">
        <v>6395</v>
      </c>
      <c r="C7000" s="236" t="s">
        <v>119</v>
      </c>
      <c r="D7000" s="236">
        <v>0</v>
      </c>
    </row>
    <row r="7001" spans="1:4" ht="30" x14ac:dyDescent="0.25">
      <c r="A7001" s="236">
        <v>104075</v>
      </c>
      <c r="B7001" s="236" t="s">
        <v>6396</v>
      </c>
      <c r="C7001" s="236" t="s">
        <v>119</v>
      </c>
      <c r="D7001" s="236">
        <v>0</v>
      </c>
    </row>
    <row r="7002" spans="1:4" ht="30" x14ac:dyDescent="0.25">
      <c r="A7002" s="236">
        <v>104039</v>
      </c>
      <c r="B7002" s="236" t="s">
        <v>6397</v>
      </c>
      <c r="C7002" s="236" t="s">
        <v>119</v>
      </c>
      <c r="D7002" s="236">
        <v>86.55</v>
      </c>
    </row>
    <row r="7003" spans="1:4" ht="30" x14ac:dyDescent="0.25">
      <c r="A7003" s="236">
        <v>104040</v>
      </c>
      <c r="B7003" s="236" t="s">
        <v>6398</v>
      </c>
      <c r="C7003" s="236" t="s">
        <v>119</v>
      </c>
      <c r="D7003" s="236">
        <v>0</v>
      </c>
    </row>
    <row r="7004" spans="1:4" ht="30" x14ac:dyDescent="0.25">
      <c r="A7004" s="236">
        <v>104041</v>
      </c>
      <c r="B7004" s="236" t="s">
        <v>6399</v>
      </c>
      <c r="C7004" s="236" t="s">
        <v>119</v>
      </c>
      <c r="D7004" s="236">
        <v>0</v>
      </c>
    </row>
    <row r="7005" spans="1:4" ht="30" x14ac:dyDescent="0.25">
      <c r="A7005" s="236">
        <v>104042</v>
      </c>
      <c r="B7005" s="236" t="s">
        <v>6400</v>
      </c>
      <c r="C7005" s="236" t="s">
        <v>119</v>
      </c>
      <c r="D7005" s="236">
        <v>0</v>
      </c>
    </row>
    <row r="7006" spans="1:4" x14ac:dyDescent="0.25">
      <c r="A7006" s="236">
        <v>104072</v>
      </c>
      <c r="B7006" s="236" t="s">
        <v>6401</v>
      </c>
      <c r="C7006" s="236" t="s">
        <v>119</v>
      </c>
      <c r="D7006" s="236">
        <v>309.2</v>
      </c>
    </row>
    <row r="7007" spans="1:4" ht="30" x14ac:dyDescent="0.25">
      <c r="A7007" s="236">
        <v>104053</v>
      </c>
      <c r="B7007" s="236" t="s">
        <v>6402</v>
      </c>
      <c r="C7007" s="236" t="s">
        <v>119</v>
      </c>
      <c r="D7007" s="236">
        <v>10.68</v>
      </c>
    </row>
    <row r="7008" spans="1:4" ht="30" x14ac:dyDescent="0.25">
      <c r="A7008" s="236">
        <v>104054</v>
      </c>
      <c r="B7008" s="236" t="s">
        <v>6403</v>
      </c>
      <c r="C7008" s="236" t="s">
        <v>119</v>
      </c>
      <c r="D7008" s="236">
        <v>20.6</v>
      </c>
    </row>
    <row r="7009" spans="1:4" ht="30" x14ac:dyDescent="0.25">
      <c r="A7009" s="236">
        <v>99818</v>
      </c>
      <c r="B7009" s="236" t="s">
        <v>6404</v>
      </c>
      <c r="C7009" s="236" t="s">
        <v>119</v>
      </c>
      <c r="D7009" s="236">
        <v>6.92</v>
      </c>
    </row>
    <row r="7010" spans="1:4" x14ac:dyDescent="0.25">
      <c r="A7010" s="236">
        <v>99819</v>
      </c>
      <c r="B7010" s="236" t="s">
        <v>6405</v>
      </c>
      <c r="C7010" s="236" t="s">
        <v>178</v>
      </c>
      <c r="D7010" s="236">
        <v>23.87</v>
      </c>
    </row>
    <row r="7011" spans="1:4" ht="30" x14ac:dyDescent="0.25">
      <c r="A7011" s="236">
        <v>99817</v>
      </c>
      <c r="B7011" s="236" t="s">
        <v>6406</v>
      </c>
      <c r="C7011" s="236" t="s">
        <v>119</v>
      </c>
      <c r="D7011" s="236">
        <v>8</v>
      </c>
    </row>
    <row r="7012" spans="1:4" ht="30" x14ac:dyDescent="0.25">
      <c r="A7012" s="236">
        <v>99815</v>
      </c>
      <c r="B7012" s="236" t="s">
        <v>6407</v>
      </c>
      <c r="C7012" s="236" t="s">
        <v>119</v>
      </c>
      <c r="D7012" s="236">
        <v>11.54</v>
      </c>
    </row>
    <row r="7013" spans="1:4" x14ac:dyDescent="0.25">
      <c r="A7013" s="236">
        <v>99811</v>
      </c>
      <c r="B7013" s="236" t="s">
        <v>6408</v>
      </c>
      <c r="C7013" s="236" t="s">
        <v>178</v>
      </c>
      <c r="D7013" s="236">
        <v>0.89</v>
      </c>
    </row>
    <row r="7014" spans="1:4" x14ac:dyDescent="0.25">
      <c r="A7014" s="236">
        <v>99826</v>
      </c>
      <c r="B7014" s="236" t="s">
        <v>6409</v>
      </c>
      <c r="C7014" s="236" t="s">
        <v>178</v>
      </c>
      <c r="D7014" s="236">
        <v>2.19</v>
      </c>
    </row>
    <row r="7015" spans="1:4" x14ac:dyDescent="0.25">
      <c r="A7015" s="236">
        <v>106170</v>
      </c>
      <c r="B7015" s="236" t="s">
        <v>6410</v>
      </c>
      <c r="C7015" s="236" t="s">
        <v>178</v>
      </c>
      <c r="D7015" s="236">
        <v>9</v>
      </c>
    </row>
    <row r="7016" spans="1:4" x14ac:dyDescent="0.25">
      <c r="A7016" s="236">
        <v>99821</v>
      </c>
      <c r="B7016" s="236" t="s">
        <v>6411</v>
      </c>
      <c r="C7016" s="236" t="s">
        <v>178</v>
      </c>
      <c r="D7016" s="236">
        <v>6.3</v>
      </c>
    </row>
    <row r="7017" spans="1:4" x14ac:dyDescent="0.25">
      <c r="A7017" s="236">
        <v>99820</v>
      </c>
      <c r="B7017" s="236" t="s">
        <v>6412</v>
      </c>
      <c r="C7017" s="236" t="s">
        <v>178</v>
      </c>
      <c r="D7017" s="236">
        <v>3.35</v>
      </c>
    </row>
    <row r="7018" spans="1:4" ht="30" x14ac:dyDescent="0.25">
      <c r="A7018" s="236">
        <v>99805</v>
      </c>
      <c r="B7018" s="236" t="s">
        <v>6413</v>
      </c>
      <c r="C7018" s="236" t="s">
        <v>178</v>
      </c>
      <c r="D7018" s="236">
        <v>14.59</v>
      </c>
    </row>
    <row r="7019" spans="1:4" x14ac:dyDescent="0.25">
      <c r="A7019" s="236">
        <v>99803</v>
      </c>
      <c r="B7019" s="236" t="s">
        <v>6414</v>
      </c>
      <c r="C7019" s="236" t="s">
        <v>178</v>
      </c>
      <c r="D7019" s="236">
        <v>5.25</v>
      </c>
    </row>
    <row r="7020" spans="1:4" x14ac:dyDescent="0.25">
      <c r="A7020" s="236">
        <v>99802</v>
      </c>
      <c r="B7020" s="236" t="s">
        <v>6415</v>
      </c>
      <c r="C7020" s="236" t="s">
        <v>178</v>
      </c>
      <c r="D7020" s="236">
        <v>0.72</v>
      </c>
    </row>
    <row r="7021" spans="1:4" ht="30" x14ac:dyDescent="0.25">
      <c r="A7021" s="236">
        <v>99810</v>
      </c>
      <c r="B7021" s="236" t="s">
        <v>6416</v>
      </c>
      <c r="C7021" s="236" t="s">
        <v>178</v>
      </c>
      <c r="D7021" s="236">
        <v>8.6199999999999992</v>
      </c>
    </row>
    <row r="7022" spans="1:4" x14ac:dyDescent="0.25">
      <c r="A7022" s="236">
        <v>99809</v>
      </c>
      <c r="B7022" s="236" t="s">
        <v>6417</v>
      </c>
      <c r="C7022" s="236" t="s">
        <v>178</v>
      </c>
      <c r="D7022" s="236">
        <v>9.11</v>
      </c>
    </row>
    <row r="7023" spans="1:4" x14ac:dyDescent="0.25">
      <c r="A7023" s="236">
        <v>99801</v>
      </c>
      <c r="B7023" s="236" t="s">
        <v>6418</v>
      </c>
      <c r="C7023" s="236" t="s">
        <v>178</v>
      </c>
      <c r="D7023" s="236">
        <v>0</v>
      </c>
    </row>
    <row r="7024" spans="1:4" x14ac:dyDescent="0.25">
      <c r="A7024" s="236">
        <v>106166</v>
      </c>
      <c r="B7024" s="236" t="s">
        <v>6419</v>
      </c>
      <c r="C7024" s="236" t="s">
        <v>178</v>
      </c>
      <c r="D7024" s="236">
        <v>1.82</v>
      </c>
    </row>
    <row r="7025" spans="1:4" x14ac:dyDescent="0.25">
      <c r="A7025" s="236">
        <v>99822</v>
      </c>
      <c r="B7025" s="236" t="s">
        <v>6420</v>
      </c>
      <c r="C7025" s="236" t="s">
        <v>178</v>
      </c>
      <c r="D7025" s="236">
        <v>1.43</v>
      </c>
    </row>
    <row r="7026" spans="1:4" x14ac:dyDescent="0.25">
      <c r="A7026" s="236">
        <v>99825</v>
      </c>
      <c r="B7026" s="236" t="s">
        <v>6421</v>
      </c>
      <c r="C7026" s="236" t="s">
        <v>178</v>
      </c>
      <c r="D7026" s="236">
        <v>6.04</v>
      </c>
    </row>
    <row r="7027" spans="1:4" x14ac:dyDescent="0.25">
      <c r="A7027" s="236">
        <v>99824</v>
      </c>
      <c r="B7027" s="236" t="s">
        <v>6422</v>
      </c>
      <c r="C7027" s="236" t="s">
        <v>178</v>
      </c>
      <c r="D7027" s="236">
        <v>3.51</v>
      </c>
    </row>
    <row r="7028" spans="1:4" x14ac:dyDescent="0.25">
      <c r="A7028" s="236">
        <v>99823</v>
      </c>
      <c r="B7028" s="236" t="s">
        <v>6423</v>
      </c>
      <c r="C7028" s="236" t="s">
        <v>178</v>
      </c>
      <c r="D7028" s="236">
        <v>3.08</v>
      </c>
    </row>
    <row r="7029" spans="1:4" x14ac:dyDescent="0.25">
      <c r="A7029" s="236">
        <v>99806</v>
      </c>
      <c r="B7029" s="236" t="s">
        <v>6424</v>
      </c>
      <c r="C7029" s="236" t="s">
        <v>178</v>
      </c>
      <c r="D7029" s="236">
        <v>3.74</v>
      </c>
    </row>
    <row r="7030" spans="1:4" ht="30" x14ac:dyDescent="0.25">
      <c r="A7030" s="236">
        <v>99813</v>
      </c>
      <c r="B7030" s="236" t="s">
        <v>6425</v>
      </c>
      <c r="C7030" s="236" t="s">
        <v>178</v>
      </c>
      <c r="D7030" s="236">
        <v>3.94</v>
      </c>
    </row>
    <row r="7031" spans="1:4" x14ac:dyDescent="0.25">
      <c r="A7031" s="236">
        <v>106169</v>
      </c>
      <c r="B7031" s="236" t="s">
        <v>6426</v>
      </c>
      <c r="C7031" s="236" t="s">
        <v>119</v>
      </c>
      <c r="D7031" s="236">
        <v>4.7</v>
      </c>
    </row>
    <row r="7032" spans="1:4" x14ac:dyDescent="0.25">
      <c r="A7032" s="236">
        <v>106167</v>
      </c>
      <c r="B7032" s="236" t="s">
        <v>6427</v>
      </c>
      <c r="C7032" s="236" t="s">
        <v>178</v>
      </c>
      <c r="D7032" s="236">
        <v>0.09</v>
      </c>
    </row>
    <row r="7033" spans="1:4" x14ac:dyDescent="0.25">
      <c r="A7033" s="236">
        <v>106168</v>
      </c>
      <c r="B7033" s="236" t="s">
        <v>6428</v>
      </c>
      <c r="C7033" s="236" t="s">
        <v>178</v>
      </c>
      <c r="D7033" s="236">
        <v>0.82</v>
      </c>
    </row>
    <row r="7034" spans="1:4" x14ac:dyDescent="0.25">
      <c r="A7034" s="236">
        <v>99814</v>
      </c>
      <c r="B7034" s="236" t="s">
        <v>6429</v>
      </c>
      <c r="C7034" s="236" t="s">
        <v>178</v>
      </c>
      <c r="D7034" s="236">
        <v>2.16</v>
      </c>
    </row>
    <row r="7035" spans="1:4" ht="30" x14ac:dyDescent="0.25">
      <c r="A7035" s="236">
        <v>99816</v>
      </c>
      <c r="B7035" s="236" t="s">
        <v>6430</v>
      </c>
      <c r="C7035" s="236" t="s">
        <v>119</v>
      </c>
      <c r="D7035" s="236">
        <v>11.08</v>
      </c>
    </row>
    <row r="7036" spans="1:4" x14ac:dyDescent="0.25">
      <c r="A7036" s="236">
        <v>106171</v>
      </c>
      <c r="B7036" s="236" t="s">
        <v>6431</v>
      </c>
      <c r="C7036" s="236" t="s">
        <v>178</v>
      </c>
      <c r="D7036" s="236">
        <v>2.2000000000000002</v>
      </c>
    </row>
    <row r="7037" spans="1:4" x14ac:dyDescent="0.25">
      <c r="A7037" s="236">
        <v>88238</v>
      </c>
      <c r="B7037" s="236" t="s">
        <v>6432</v>
      </c>
      <c r="C7037" s="236" t="s">
        <v>127</v>
      </c>
      <c r="D7037" s="236">
        <v>33.49</v>
      </c>
    </row>
    <row r="7038" spans="1:4" x14ac:dyDescent="0.25">
      <c r="A7038" s="236">
        <v>101374</v>
      </c>
      <c r="B7038" s="236" t="s">
        <v>6432</v>
      </c>
      <c r="C7038" s="236" t="s">
        <v>6433</v>
      </c>
      <c r="D7038" s="236">
        <v>5737.1</v>
      </c>
    </row>
    <row r="7039" spans="1:4" x14ac:dyDescent="0.25">
      <c r="A7039" s="236">
        <v>88239</v>
      </c>
      <c r="B7039" s="236" t="s">
        <v>6434</v>
      </c>
      <c r="C7039" s="236" t="s">
        <v>127</v>
      </c>
      <c r="D7039" s="236">
        <v>33.11</v>
      </c>
    </row>
    <row r="7040" spans="1:4" x14ac:dyDescent="0.25">
      <c r="A7040" s="236">
        <v>101375</v>
      </c>
      <c r="B7040" s="236" t="s">
        <v>6435</v>
      </c>
      <c r="C7040" s="236" t="s">
        <v>6433</v>
      </c>
      <c r="D7040" s="236">
        <v>5739.05</v>
      </c>
    </row>
    <row r="7041" spans="1:4" x14ac:dyDescent="0.25">
      <c r="A7041" s="236">
        <v>88240</v>
      </c>
      <c r="B7041" s="236" t="s">
        <v>6436</v>
      </c>
      <c r="C7041" s="236" t="s">
        <v>127</v>
      </c>
      <c r="D7041" s="236">
        <v>32.229999999999997</v>
      </c>
    </row>
    <row r="7042" spans="1:4" x14ac:dyDescent="0.25">
      <c r="A7042" s="236">
        <v>101376</v>
      </c>
      <c r="B7042" s="236" t="s">
        <v>6437</v>
      </c>
      <c r="C7042" s="236" t="s">
        <v>6433</v>
      </c>
      <c r="D7042" s="236">
        <v>5528.64</v>
      </c>
    </row>
    <row r="7043" spans="1:4" x14ac:dyDescent="0.25">
      <c r="A7043" s="236">
        <v>88241</v>
      </c>
      <c r="B7043" s="236" t="s">
        <v>6438</v>
      </c>
      <c r="C7043" s="236" t="s">
        <v>127</v>
      </c>
      <c r="D7043" s="236">
        <v>31.03</v>
      </c>
    </row>
    <row r="7044" spans="1:4" x14ac:dyDescent="0.25">
      <c r="A7044" s="236">
        <v>101377</v>
      </c>
      <c r="B7044" s="236" t="s">
        <v>6438</v>
      </c>
      <c r="C7044" s="236" t="s">
        <v>6433</v>
      </c>
      <c r="D7044" s="236">
        <v>5310.57</v>
      </c>
    </row>
    <row r="7045" spans="1:4" x14ac:dyDescent="0.25">
      <c r="A7045" s="236">
        <v>88242</v>
      </c>
      <c r="B7045" s="236" t="s">
        <v>6439</v>
      </c>
      <c r="C7045" s="236" t="s">
        <v>127</v>
      </c>
      <c r="D7045" s="236">
        <v>33.57</v>
      </c>
    </row>
    <row r="7046" spans="1:4" x14ac:dyDescent="0.25">
      <c r="A7046" s="236">
        <v>100301</v>
      </c>
      <c r="B7046" s="236" t="s">
        <v>6440</v>
      </c>
      <c r="C7046" s="236" t="s">
        <v>127</v>
      </c>
      <c r="D7046" s="236">
        <v>35.32</v>
      </c>
    </row>
    <row r="7047" spans="1:4" x14ac:dyDescent="0.25">
      <c r="A7047" s="236">
        <v>101378</v>
      </c>
      <c r="B7047" s="236" t="s">
        <v>6440</v>
      </c>
      <c r="C7047" s="236" t="s">
        <v>6433</v>
      </c>
      <c r="D7047" s="236">
        <v>6027.45</v>
      </c>
    </row>
    <row r="7048" spans="1:4" x14ac:dyDescent="0.25">
      <c r="A7048" s="236">
        <v>101379</v>
      </c>
      <c r="B7048" s="236" t="s">
        <v>6441</v>
      </c>
      <c r="C7048" s="236" t="s">
        <v>6433</v>
      </c>
      <c r="D7048" s="236">
        <v>5737.1</v>
      </c>
    </row>
    <row r="7049" spans="1:4" x14ac:dyDescent="0.25">
      <c r="A7049" s="236">
        <v>88243</v>
      </c>
      <c r="B7049" s="236" t="s">
        <v>6442</v>
      </c>
      <c r="C7049" s="236" t="s">
        <v>127</v>
      </c>
      <c r="D7049" s="236">
        <v>32.46</v>
      </c>
    </row>
    <row r="7050" spans="1:4" x14ac:dyDescent="0.25">
      <c r="A7050" s="236">
        <v>101380</v>
      </c>
      <c r="B7050" s="236" t="s">
        <v>6442</v>
      </c>
      <c r="C7050" s="236" t="s">
        <v>6433</v>
      </c>
      <c r="D7050" s="236">
        <v>5559.65</v>
      </c>
    </row>
    <row r="7051" spans="1:4" x14ac:dyDescent="0.25">
      <c r="A7051" s="236">
        <v>90766</v>
      </c>
      <c r="B7051" s="236" t="s">
        <v>6443</v>
      </c>
      <c r="C7051" s="236" t="s">
        <v>127</v>
      </c>
      <c r="D7051" s="236">
        <v>46.13</v>
      </c>
    </row>
    <row r="7052" spans="1:4" x14ac:dyDescent="0.25">
      <c r="A7052" s="236">
        <v>93563</v>
      </c>
      <c r="B7052" s="236" t="s">
        <v>6443</v>
      </c>
      <c r="C7052" s="236" t="s">
        <v>6433</v>
      </c>
      <c r="D7052" s="236">
        <v>7975.12</v>
      </c>
    </row>
    <row r="7053" spans="1:4" x14ac:dyDescent="0.25">
      <c r="A7053" s="236">
        <v>90767</v>
      </c>
      <c r="B7053" s="236" t="s">
        <v>6444</v>
      </c>
      <c r="C7053" s="236" t="s">
        <v>127</v>
      </c>
      <c r="D7053" s="236">
        <v>48.15</v>
      </c>
    </row>
    <row r="7054" spans="1:4" x14ac:dyDescent="0.25">
      <c r="A7054" s="236">
        <v>93564</v>
      </c>
      <c r="B7054" s="236" t="s">
        <v>6444</v>
      </c>
      <c r="C7054" s="236" t="s">
        <v>6433</v>
      </c>
      <c r="D7054" s="236">
        <v>8219.69</v>
      </c>
    </row>
    <row r="7055" spans="1:4" x14ac:dyDescent="0.25">
      <c r="A7055" s="236">
        <v>88245</v>
      </c>
      <c r="B7055" s="236" t="s">
        <v>6445</v>
      </c>
      <c r="C7055" s="236" t="s">
        <v>127</v>
      </c>
      <c r="D7055" s="236">
        <v>35.619999999999997</v>
      </c>
    </row>
    <row r="7056" spans="1:4" x14ac:dyDescent="0.25">
      <c r="A7056" s="236">
        <v>101381</v>
      </c>
      <c r="B7056" s="236" t="s">
        <v>6445</v>
      </c>
      <c r="C7056" s="236" t="s">
        <v>6433</v>
      </c>
      <c r="D7056" s="236">
        <v>6103.15</v>
      </c>
    </row>
    <row r="7057" spans="1:4" x14ac:dyDescent="0.25">
      <c r="A7057" s="236">
        <v>90768</v>
      </c>
      <c r="B7057" s="236" t="s">
        <v>6446</v>
      </c>
      <c r="C7057" s="236" t="s">
        <v>127</v>
      </c>
      <c r="D7057" s="236">
        <v>138.47999999999999</v>
      </c>
    </row>
    <row r="7058" spans="1:4" x14ac:dyDescent="0.25">
      <c r="A7058" s="236">
        <v>90769</v>
      </c>
      <c r="B7058" s="236" t="s">
        <v>6447</v>
      </c>
      <c r="C7058" s="236" t="s">
        <v>127</v>
      </c>
      <c r="D7058" s="236">
        <v>145.72</v>
      </c>
    </row>
    <row r="7059" spans="1:4" x14ac:dyDescent="0.25">
      <c r="A7059" s="236">
        <v>90770</v>
      </c>
      <c r="B7059" s="236" t="s">
        <v>6448</v>
      </c>
      <c r="C7059" s="236" t="s">
        <v>127</v>
      </c>
      <c r="D7059" s="236">
        <v>155.31</v>
      </c>
    </row>
    <row r="7060" spans="1:4" x14ac:dyDescent="0.25">
      <c r="A7060" s="236">
        <v>93569</v>
      </c>
      <c r="B7060" s="236" t="s">
        <v>6449</v>
      </c>
      <c r="C7060" s="236" t="s">
        <v>6433</v>
      </c>
      <c r="D7060" s="236">
        <v>24005.77</v>
      </c>
    </row>
    <row r="7061" spans="1:4" x14ac:dyDescent="0.25">
      <c r="A7061" s="236">
        <v>93570</v>
      </c>
      <c r="B7061" s="236" t="s">
        <v>6450</v>
      </c>
      <c r="C7061" s="236" t="s">
        <v>6433</v>
      </c>
      <c r="D7061" s="236">
        <v>25263.29</v>
      </c>
    </row>
    <row r="7062" spans="1:4" x14ac:dyDescent="0.25">
      <c r="A7062" s="236">
        <v>93571</v>
      </c>
      <c r="B7062" s="236" t="s">
        <v>6451</v>
      </c>
      <c r="C7062" s="236" t="s">
        <v>6433</v>
      </c>
      <c r="D7062" s="236">
        <v>26928.58</v>
      </c>
    </row>
    <row r="7063" spans="1:4" x14ac:dyDescent="0.25">
      <c r="A7063" s="236">
        <v>101382</v>
      </c>
      <c r="B7063" s="236" t="s">
        <v>6452</v>
      </c>
      <c r="C7063" s="236" t="s">
        <v>6433</v>
      </c>
      <c r="D7063" s="236">
        <v>5493.09</v>
      </c>
    </row>
    <row r="7064" spans="1:4" x14ac:dyDescent="0.25">
      <c r="A7064" s="236">
        <v>88246</v>
      </c>
      <c r="B7064" s="236" t="s">
        <v>6453</v>
      </c>
      <c r="C7064" s="236" t="s">
        <v>127</v>
      </c>
      <c r="D7064" s="236">
        <v>32.11</v>
      </c>
    </row>
    <row r="7065" spans="1:4" x14ac:dyDescent="0.25">
      <c r="A7065" s="236">
        <v>100303</v>
      </c>
      <c r="B7065" s="236" t="s">
        <v>6454</v>
      </c>
      <c r="C7065" s="236" t="s">
        <v>127</v>
      </c>
      <c r="D7065" s="236">
        <v>30.99</v>
      </c>
    </row>
    <row r="7066" spans="1:4" x14ac:dyDescent="0.25">
      <c r="A7066" s="236">
        <v>101383</v>
      </c>
      <c r="B7066" s="236" t="s">
        <v>6454</v>
      </c>
      <c r="C7066" s="236" t="s">
        <v>6433</v>
      </c>
      <c r="D7066" s="236">
        <v>5291.52</v>
      </c>
    </row>
    <row r="7067" spans="1:4" x14ac:dyDescent="0.25">
      <c r="A7067" s="236">
        <v>88247</v>
      </c>
      <c r="B7067" s="236" t="s">
        <v>6455</v>
      </c>
      <c r="C7067" s="236" t="s">
        <v>127</v>
      </c>
      <c r="D7067" s="236">
        <v>34.119999999999997</v>
      </c>
    </row>
    <row r="7068" spans="1:4" x14ac:dyDescent="0.25">
      <c r="A7068" s="236">
        <v>88248</v>
      </c>
      <c r="B7068" s="236" t="s">
        <v>6456</v>
      </c>
      <c r="C7068" s="236" t="s">
        <v>127</v>
      </c>
      <c r="D7068" s="236">
        <v>33.1</v>
      </c>
    </row>
    <row r="7069" spans="1:4" x14ac:dyDescent="0.25">
      <c r="A7069" s="236">
        <v>101384</v>
      </c>
      <c r="B7069" s="236" t="s">
        <v>6456</v>
      </c>
      <c r="C7069" s="236" t="s">
        <v>6433</v>
      </c>
      <c r="D7069" s="236">
        <v>5646.27</v>
      </c>
    </row>
    <row r="7070" spans="1:4" x14ac:dyDescent="0.25">
      <c r="A7070" s="236">
        <v>90772</v>
      </c>
      <c r="B7070" s="236" t="s">
        <v>6457</v>
      </c>
      <c r="C7070" s="236" t="s">
        <v>127</v>
      </c>
      <c r="D7070" s="236">
        <v>40.68</v>
      </c>
    </row>
    <row r="7071" spans="1:4" x14ac:dyDescent="0.25">
      <c r="A7071" s="236">
        <v>93566</v>
      </c>
      <c r="B7071" s="236" t="s">
        <v>6457</v>
      </c>
      <c r="C7071" s="236" t="s">
        <v>6433</v>
      </c>
      <c r="D7071" s="236">
        <v>7028.84</v>
      </c>
    </row>
    <row r="7072" spans="1:4" x14ac:dyDescent="0.25">
      <c r="A7072" s="236">
        <v>101385</v>
      </c>
      <c r="B7072" s="236" t="s">
        <v>6458</v>
      </c>
      <c r="C7072" s="236" t="s">
        <v>6433</v>
      </c>
      <c r="D7072" s="236">
        <v>8576.43</v>
      </c>
    </row>
    <row r="7073" spans="1:4" x14ac:dyDescent="0.25">
      <c r="A7073" s="236">
        <v>88249</v>
      </c>
      <c r="B7073" s="236" t="s">
        <v>6459</v>
      </c>
      <c r="C7073" s="236" t="s">
        <v>127</v>
      </c>
      <c r="D7073" s="236">
        <v>49.7</v>
      </c>
    </row>
    <row r="7074" spans="1:4" x14ac:dyDescent="0.25">
      <c r="A7074" s="236">
        <v>88250</v>
      </c>
      <c r="B7074" s="236" t="s">
        <v>6460</v>
      </c>
      <c r="C7074" s="236" t="s">
        <v>127</v>
      </c>
      <c r="D7074" s="236">
        <v>32.229999999999997</v>
      </c>
    </row>
    <row r="7075" spans="1:4" x14ac:dyDescent="0.25">
      <c r="A7075" s="236">
        <v>101386</v>
      </c>
      <c r="B7075" s="236" t="s">
        <v>6460</v>
      </c>
      <c r="C7075" s="236" t="s">
        <v>6433</v>
      </c>
      <c r="D7075" s="236">
        <v>5528.64</v>
      </c>
    </row>
    <row r="7076" spans="1:4" x14ac:dyDescent="0.25">
      <c r="A7076" s="236">
        <v>101387</v>
      </c>
      <c r="B7076" s="236" t="s">
        <v>6461</v>
      </c>
      <c r="C7076" s="236" t="s">
        <v>6433</v>
      </c>
      <c r="D7076" s="236">
        <v>5737.1</v>
      </c>
    </row>
    <row r="7077" spans="1:4" x14ac:dyDescent="0.25">
      <c r="A7077" s="236">
        <v>88251</v>
      </c>
      <c r="B7077" s="236" t="s">
        <v>6462</v>
      </c>
      <c r="C7077" s="236" t="s">
        <v>127</v>
      </c>
      <c r="D7077" s="236">
        <v>33.49</v>
      </c>
    </row>
    <row r="7078" spans="1:4" x14ac:dyDescent="0.25">
      <c r="A7078" s="236">
        <v>88252</v>
      </c>
      <c r="B7078" s="236" t="s">
        <v>6463</v>
      </c>
      <c r="C7078" s="236" t="s">
        <v>127</v>
      </c>
      <c r="D7078" s="236">
        <v>30.94</v>
      </c>
    </row>
    <row r="7079" spans="1:4" x14ac:dyDescent="0.25">
      <c r="A7079" s="236">
        <v>101388</v>
      </c>
      <c r="B7079" s="236" t="s">
        <v>6463</v>
      </c>
      <c r="C7079" s="236" t="s">
        <v>6433</v>
      </c>
      <c r="D7079" s="236">
        <v>5293.4</v>
      </c>
    </row>
    <row r="7080" spans="1:4" x14ac:dyDescent="0.25">
      <c r="A7080" s="236">
        <v>88253</v>
      </c>
      <c r="B7080" s="236" t="s">
        <v>6464</v>
      </c>
      <c r="C7080" s="236" t="s">
        <v>127</v>
      </c>
      <c r="D7080" s="236">
        <v>44.38</v>
      </c>
    </row>
    <row r="7081" spans="1:4" x14ac:dyDescent="0.25">
      <c r="A7081" s="236">
        <v>101389</v>
      </c>
      <c r="B7081" s="236" t="s">
        <v>6464</v>
      </c>
      <c r="C7081" s="236" t="s">
        <v>6433</v>
      </c>
      <c r="D7081" s="236">
        <v>7649.26</v>
      </c>
    </row>
    <row r="7082" spans="1:4" x14ac:dyDescent="0.25">
      <c r="A7082" s="236">
        <v>101390</v>
      </c>
      <c r="B7082" s="236" t="s">
        <v>6465</v>
      </c>
      <c r="C7082" s="236" t="s">
        <v>6433</v>
      </c>
      <c r="D7082" s="236">
        <v>8189.31</v>
      </c>
    </row>
    <row r="7083" spans="1:4" x14ac:dyDescent="0.25">
      <c r="A7083" s="236">
        <v>88255</v>
      </c>
      <c r="B7083" s="236" t="s">
        <v>6466</v>
      </c>
      <c r="C7083" s="236" t="s">
        <v>127</v>
      </c>
      <c r="D7083" s="236">
        <v>47.48</v>
      </c>
    </row>
    <row r="7084" spans="1:4" x14ac:dyDescent="0.25">
      <c r="A7084" s="236">
        <v>88256</v>
      </c>
      <c r="B7084" s="236" t="s">
        <v>6467</v>
      </c>
      <c r="C7084" s="236" t="s">
        <v>127</v>
      </c>
      <c r="D7084" s="236">
        <v>35.700000000000003</v>
      </c>
    </row>
    <row r="7085" spans="1:4" x14ac:dyDescent="0.25">
      <c r="A7085" s="236">
        <v>101391</v>
      </c>
      <c r="B7085" s="236" t="s">
        <v>6467</v>
      </c>
      <c r="C7085" s="236" t="s">
        <v>6433</v>
      </c>
      <c r="D7085" s="236">
        <v>6103.15</v>
      </c>
    </row>
    <row r="7086" spans="1:4" x14ac:dyDescent="0.25">
      <c r="A7086" s="236">
        <v>88257</v>
      </c>
      <c r="B7086" s="236" t="s">
        <v>6468</v>
      </c>
      <c r="C7086" s="236" t="s">
        <v>127</v>
      </c>
      <c r="D7086" s="236">
        <v>40.65</v>
      </c>
    </row>
    <row r="7087" spans="1:4" x14ac:dyDescent="0.25">
      <c r="A7087" s="236">
        <v>101392</v>
      </c>
      <c r="B7087" s="236" t="s">
        <v>6469</v>
      </c>
      <c r="C7087" s="236" t="s">
        <v>6433</v>
      </c>
      <c r="D7087" s="236">
        <v>6951.08</v>
      </c>
    </row>
    <row r="7088" spans="1:4" x14ac:dyDescent="0.25">
      <c r="A7088" s="236">
        <v>88260</v>
      </c>
      <c r="B7088" s="236" t="s">
        <v>6470</v>
      </c>
      <c r="C7088" s="236" t="s">
        <v>127</v>
      </c>
      <c r="D7088" s="236">
        <v>35.6</v>
      </c>
    </row>
    <row r="7089" spans="1:4" x14ac:dyDescent="0.25">
      <c r="A7089" s="236">
        <v>101394</v>
      </c>
      <c r="B7089" s="236" t="s">
        <v>6470</v>
      </c>
      <c r="C7089" s="236" t="s">
        <v>6433</v>
      </c>
      <c r="D7089" s="236">
        <v>6103.12</v>
      </c>
    </row>
    <row r="7090" spans="1:4" x14ac:dyDescent="0.25">
      <c r="A7090" s="236">
        <v>101395</v>
      </c>
      <c r="B7090" s="236" t="s">
        <v>6471</v>
      </c>
      <c r="C7090" s="236" t="s">
        <v>6433</v>
      </c>
      <c r="D7090" s="236">
        <v>5660.15</v>
      </c>
    </row>
    <row r="7091" spans="1:4" x14ac:dyDescent="0.25">
      <c r="A7091" s="236">
        <v>88261</v>
      </c>
      <c r="B7091" s="236" t="s">
        <v>6472</v>
      </c>
      <c r="C7091" s="236" t="s">
        <v>127</v>
      </c>
      <c r="D7091" s="236">
        <v>35.24</v>
      </c>
    </row>
    <row r="7092" spans="1:4" x14ac:dyDescent="0.25">
      <c r="A7092" s="236">
        <v>101396</v>
      </c>
      <c r="B7092" s="236" t="s">
        <v>6472</v>
      </c>
      <c r="C7092" s="236" t="s">
        <v>6433</v>
      </c>
      <c r="D7092" s="236">
        <v>6026.2</v>
      </c>
    </row>
    <row r="7093" spans="1:4" x14ac:dyDescent="0.25">
      <c r="A7093" s="236">
        <v>88262</v>
      </c>
      <c r="B7093" s="236" t="s">
        <v>6473</v>
      </c>
      <c r="C7093" s="236" t="s">
        <v>127</v>
      </c>
      <c r="D7093" s="236">
        <v>35.159999999999997</v>
      </c>
    </row>
    <row r="7094" spans="1:4" x14ac:dyDescent="0.25">
      <c r="A7094" s="236">
        <v>101397</v>
      </c>
      <c r="B7094" s="236" t="s">
        <v>6473</v>
      </c>
      <c r="C7094" s="236" t="s">
        <v>6433</v>
      </c>
      <c r="D7094" s="236">
        <v>6026.2</v>
      </c>
    </row>
    <row r="7095" spans="1:4" x14ac:dyDescent="0.25">
      <c r="A7095" s="236">
        <v>101398</v>
      </c>
      <c r="B7095" s="236" t="s">
        <v>6474</v>
      </c>
      <c r="C7095" s="236" t="s">
        <v>6433</v>
      </c>
      <c r="D7095" s="236">
        <v>8135.88</v>
      </c>
    </row>
    <row r="7096" spans="1:4" x14ac:dyDescent="0.25">
      <c r="A7096" s="236">
        <v>88263</v>
      </c>
      <c r="B7096" s="236" t="s">
        <v>6475</v>
      </c>
      <c r="C7096" s="236" t="s">
        <v>127</v>
      </c>
      <c r="D7096" s="236">
        <v>47.3</v>
      </c>
    </row>
    <row r="7097" spans="1:4" ht="30" x14ac:dyDescent="0.25">
      <c r="A7097" s="236">
        <v>95308</v>
      </c>
      <c r="B7097" s="236" t="s">
        <v>6476</v>
      </c>
      <c r="C7097" s="236" t="s">
        <v>127</v>
      </c>
      <c r="D7097" s="236">
        <v>0.27</v>
      </c>
    </row>
    <row r="7098" spans="1:4" ht="30" x14ac:dyDescent="0.25">
      <c r="A7098" s="236">
        <v>101286</v>
      </c>
      <c r="B7098" s="236" t="s">
        <v>6477</v>
      </c>
      <c r="C7098" s="236" t="s">
        <v>6433</v>
      </c>
      <c r="D7098" s="236">
        <v>36.450000000000003</v>
      </c>
    </row>
    <row r="7099" spans="1:4" ht="30" x14ac:dyDescent="0.25">
      <c r="A7099" s="236">
        <v>95309</v>
      </c>
      <c r="B7099" s="236" t="s">
        <v>6478</v>
      </c>
      <c r="C7099" s="236" t="s">
        <v>127</v>
      </c>
      <c r="D7099" s="236">
        <v>0.35</v>
      </c>
    </row>
    <row r="7100" spans="1:4" ht="30" x14ac:dyDescent="0.25">
      <c r="A7100" s="236">
        <v>101287</v>
      </c>
      <c r="B7100" s="236" t="s">
        <v>6479</v>
      </c>
      <c r="C7100" s="236" t="s">
        <v>6433</v>
      </c>
      <c r="D7100" s="236">
        <v>117.9</v>
      </c>
    </row>
    <row r="7101" spans="1:4" ht="30" x14ac:dyDescent="0.25">
      <c r="A7101" s="236">
        <v>95310</v>
      </c>
      <c r="B7101" s="236" t="s">
        <v>6480</v>
      </c>
      <c r="C7101" s="236" t="s">
        <v>127</v>
      </c>
      <c r="D7101" s="236">
        <v>0.27</v>
      </c>
    </row>
    <row r="7102" spans="1:4" ht="30" x14ac:dyDescent="0.25">
      <c r="A7102" s="236">
        <v>101288</v>
      </c>
      <c r="B7102" s="236" t="s">
        <v>6481</v>
      </c>
      <c r="C7102" s="236" t="s">
        <v>6433</v>
      </c>
      <c r="D7102" s="236">
        <v>36.450000000000003</v>
      </c>
    </row>
    <row r="7103" spans="1:4" ht="30" x14ac:dyDescent="0.25">
      <c r="A7103" s="236">
        <v>95311</v>
      </c>
      <c r="B7103" s="236" t="s">
        <v>6482</v>
      </c>
      <c r="C7103" s="236" t="s">
        <v>127</v>
      </c>
      <c r="D7103" s="236">
        <v>0.24</v>
      </c>
    </row>
    <row r="7104" spans="1:4" ht="30" x14ac:dyDescent="0.25">
      <c r="A7104" s="236">
        <v>101289</v>
      </c>
      <c r="B7104" s="236" t="s">
        <v>6483</v>
      </c>
      <c r="C7104" s="236" t="s">
        <v>6433</v>
      </c>
      <c r="D7104" s="236">
        <v>32.74</v>
      </c>
    </row>
    <row r="7105" spans="1:4" x14ac:dyDescent="0.25">
      <c r="A7105" s="236">
        <v>95312</v>
      </c>
      <c r="B7105" s="236" t="s">
        <v>6484</v>
      </c>
      <c r="C7105" s="236" t="s">
        <v>127</v>
      </c>
      <c r="D7105" s="236">
        <v>0.35</v>
      </c>
    </row>
    <row r="7106" spans="1:4" x14ac:dyDescent="0.25">
      <c r="A7106" s="236">
        <v>100291</v>
      </c>
      <c r="B7106" s="236" t="s">
        <v>6485</v>
      </c>
      <c r="C7106" s="236" t="s">
        <v>127</v>
      </c>
      <c r="D7106" s="236">
        <v>0.35</v>
      </c>
    </row>
    <row r="7107" spans="1:4" ht="30" x14ac:dyDescent="0.25">
      <c r="A7107" s="236">
        <v>101290</v>
      </c>
      <c r="B7107" s="236" t="s">
        <v>6486</v>
      </c>
      <c r="C7107" s="236" t="s">
        <v>6433</v>
      </c>
      <c r="D7107" s="236">
        <v>46.64</v>
      </c>
    </row>
    <row r="7108" spans="1:4" ht="30" x14ac:dyDescent="0.25">
      <c r="A7108" s="236">
        <v>101291</v>
      </c>
      <c r="B7108" s="236" t="s">
        <v>6487</v>
      </c>
      <c r="C7108" s="236" t="s">
        <v>6433</v>
      </c>
      <c r="D7108" s="236">
        <v>36.450000000000003</v>
      </c>
    </row>
    <row r="7109" spans="1:4" ht="30" x14ac:dyDescent="0.25">
      <c r="A7109" s="236">
        <v>95313</v>
      </c>
      <c r="B7109" s="236" t="s">
        <v>6488</v>
      </c>
      <c r="C7109" s="236" t="s">
        <v>127</v>
      </c>
      <c r="D7109" s="236">
        <v>0.26</v>
      </c>
    </row>
    <row r="7110" spans="1:4" ht="30" x14ac:dyDescent="0.25">
      <c r="A7110" s="236">
        <v>101292</v>
      </c>
      <c r="B7110" s="236" t="s">
        <v>6489</v>
      </c>
      <c r="C7110" s="236" t="s">
        <v>6433</v>
      </c>
      <c r="D7110" s="236">
        <v>35.03</v>
      </c>
    </row>
    <row r="7111" spans="1:4" x14ac:dyDescent="0.25">
      <c r="A7111" s="236">
        <v>95392</v>
      </c>
      <c r="B7111" s="236" t="s">
        <v>6490</v>
      </c>
      <c r="C7111" s="236" t="s">
        <v>127</v>
      </c>
      <c r="D7111" s="236">
        <v>0.19</v>
      </c>
    </row>
    <row r="7112" spans="1:4" x14ac:dyDescent="0.25">
      <c r="A7112" s="236">
        <v>95413</v>
      </c>
      <c r="B7112" s="236" t="s">
        <v>6491</v>
      </c>
      <c r="C7112" s="236" t="s">
        <v>6433</v>
      </c>
      <c r="D7112" s="236">
        <v>25.52</v>
      </c>
    </row>
    <row r="7113" spans="1:4" ht="30" x14ac:dyDescent="0.25">
      <c r="A7113" s="236">
        <v>95393</v>
      </c>
      <c r="B7113" s="236" t="s">
        <v>6492</v>
      </c>
      <c r="C7113" s="236" t="s">
        <v>127</v>
      </c>
      <c r="D7113" s="236">
        <v>0.83</v>
      </c>
    </row>
    <row r="7114" spans="1:4" ht="30" x14ac:dyDescent="0.25">
      <c r="A7114" s="236">
        <v>95414</v>
      </c>
      <c r="B7114" s="236" t="s">
        <v>6493</v>
      </c>
      <c r="C7114" s="236" t="s">
        <v>6433</v>
      </c>
      <c r="D7114" s="236">
        <v>110.35</v>
      </c>
    </row>
    <row r="7115" spans="1:4" x14ac:dyDescent="0.25">
      <c r="A7115" s="236">
        <v>95314</v>
      </c>
      <c r="B7115" s="236" t="s">
        <v>6494</v>
      </c>
      <c r="C7115" s="236" t="s">
        <v>127</v>
      </c>
      <c r="D7115" s="236">
        <v>0.3</v>
      </c>
    </row>
    <row r="7116" spans="1:4" x14ac:dyDescent="0.25">
      <c r="A7116" s="236">
        <v>101293</v>
      </c>
      <c r="B7116" s="236" t="s">
        <v>6495</v>
      </c>
      <c r="C7116" s="236" t="s">
        <v>6433</v>
      </c>
      <c r="D7116" s="236">
        <v>39.630000000000003</v>
      </c>
    </row>
    <row r="7117" spans="1:4" ht="30" x14ac:dyDescent="0.25">
      <c r="A7117" s="236">
        <v>95394</v>
      </c>
      <c r="B7117" s="236" t="s">
        <v>6496</v>
      </c>
      <c r="C7117" s="236" t="s">
        <v>127</v>
      </c>
      <c r="D7117" s="236">
        <v>1.08</v>
      </c>
    </row>
    <row r="7118" spans="1:4" ht="30" x14ac:dyDescent="0.25">
      <c r="A7118" s="236">
        <v>95395</v>
      </c>
      <c r="B7118" s="236" t="s">
        <v>6497</v>
      </c>
      <c r="C7118" s="236" t="s">
        <v>127</v>
      </c>
      <c r="D7118" s="236">
        <v>1.1399999999999999</v>
      </c>
    </row>
    <row r="7119" spans="1:4" ht="30" x14ac:dyDescent="0.25">
      <c r="A7119" s="236">
        <v>95396</v>
      </c>
      <c r="B7119" s="236" t="s">
        <v>6498</v>
      </c>
      <c r="C7119" s="236" t="s">
        <v>127</v>
      </c>
      <c r="D7119" s="236">
        <v>1.22</v>
      </c>
    </row>
    <row r="7120" spans="1:4" x14ac:dyDescent="0.25">
      <c r="A7120" s="236">
        <v>95419</v>
      </c>
      <c r="B7120" s="236" t="s">
        <v>6499</v>
      </c>
      <c r="C7120" s="236" t="s">
        <v>6433</v>
      </c>
      <c r="D7120" s="236">
        <v>143.04</v>
      </c>
    </row>
    <row r="7121" spans="1:4" x14ac:dyDescent="0.25">
      <c r="A7121" s="236">
        <v>95420</v>
      </c>
      <c r="B7121" s="236" t="s">
        <v>6500</v>
      </c>
      <c r="C7121" s="236" t="s">
        <v>6433</v>
      </c>
      <c r="D7121" s="236">
        <v>150.91</v>
      </c>
    </row>
    <row r="7122" spans="1:4" x14ac:dyDescent="0.25">
      <c r="A7122" s="236">
        <v>95421</v>
      </c>
      <c r="B7122" s="236" t="s">
        <v>6501</v>
      </c>
      <c r="C7122" s="236" t="s">
        <v>6433</v>
      </c>
      <c r="D7122" s="236">
        <v>161.33000000000001</v>
      </c>
    </row>
    <row r="7123" spans="1:4" ht="30" x14ac:dyDescent="0.25">
      <c r="A7123" s="236">
        <v>101294</v>
      </c>
      <c r="B7123" s="236" t="s">
        <v>6502</v>
      </c>
      <c r="C7123" s="236" t="s">
        <v>6433</v>
      </c>
      <c r="D7123" s="236">
        <v>46.24</v>
      </c>
    </row>
    <row r="7124" spans="1:4" x14ac:dyDescent="0.25">
      <c r="A7124" s="236">
        <v>95315</v>
      </c>
      <c r="B7124" s="236" t="s">
        <v>6503</v>
      </c>
      <c r="C7124" s="236" t="s">
        <v>127</v>
      </c>
      <c r="D7124" s="236">
        <v>0.35</v>
      </c>
    </row>
    <row r="7125" spans="1:4" x14ac:dyDescent="0.25">
      <c r="A7125" s="236">
        <v>100293</v>
      </c>
      <c r="B7125" s="236" t="s">
        <v>6504</v>
      </c>
      <c r="C7125" s="236" t="s">
        <v>127</v>
      </c>
      <c r="D7125" s="236">
        <v>0.31</v>
      </c>
    </row>
    <row r="7126" spans="1:4" ht="30" x14ac:dyDescent="0.25">
      <c r="A7126" s="236">
        <v>101295</v>
      </c>
      <c r="B7126" s="236" t="s">
        <v>6505</v>
      </c>
      <c r="C7126" s="236" t="s">
        <v>6433</v>
      </c>
      <c r="D7126" s="236">
        <v>41.68</v>
      </c>
    </row>
    <row r="7127" spans="1:4" ht="30" x14ac:dyDescent="0.25">
      <c r="A7127" s="236">
        <v>95316</v>
      </c>
      <c r="B7127" s="236" t="s">
        <v>6506</v>
      </c>
      <c r="C7127" s="236" t="s">
        <v>127</v>
      </c>
      <c r="D7127" s="236">
        <v>0.89</v>
      </c>
    </row>
    <row r="7128" spans="1:4" ht="30" x14ac:dyDescent="0.25">
      <c r="A7128" s="236">
        <v>95317</v>
      </c>
      <c r="B7128" s="236" t="s">
        <v>6507</v>
      </c>
      <c r="C7128" s="236" t="s">
        <v>127</v>
      </c>
      <c r="D7128" s="236">
        <v>0.43</v>
      </c>
    </row>
    <row r="7129" spans="1:4" ht="30" x14ac:dyDescent="0.25">
      <c r="A7129" s="236">
        <v>101296</v>
      </c>
      <c r="B7129" s="236" t="s">
        <v>6508</v>
      </c>
      <c r="C7129" s="236" t="s">
        <v>6433</v>
      </c>
      <c r="D7129" s="236">
        <v>56.79</v>
      </c>
    </row>
    <row r="7130" spans="1:4" ht="30" x14ac:dyDescent="0.25">
      <c r="A7130" s="236">
        <v>95398</v>
      </c>
      <c r="B7130" s="236" t="s">
        <v>6509</v>
      </c>
      <c r="C7130" s="236" t="s">
        <v>127</v>
      </c>
      <c r="D7130" s="236">
        <v>0.16</v>
      </c>
    </row>
    <row r="7131" spans="1:4" ht="30" x14ac:dyDescent="0.25">
      <c r="A7131" s="236">
        <v>95416</v>
      </c>
      <c r="B7131" s="236" t="s">
        <v>6510</v>
      </c>
      <c r="C7131" s="236" t="s">
        <v>6433</v>
      </c>
      <c r="D7131" s="236">
        <v>21.9</v>
      </c>
    </row>
    <row r="7132" spans="1:4" ht="30" x14ac:dyDescent="0.25">
      <c r="A7132" s="236">
        <v>101297</v>
      </c>
      <c r="B7132" s="236" t="s">
        <v>6511</v>
      </c>
      <c r="C7132" s="236" t="s">
        <v>6433</v>
      </c>
      <c r="D7132" s="236">
        <v>45.49</v>
      </c>
    </row>
    <row r="7133" spans="1:4" ht="30" x14ac:dyDescent="0.25">
      <c r="A7133" s="236">
        <v>95318</v>
      </c>
      <c r="B7133" s="236" t="s">
        <v>6512</v>
      </c>
      <c r="C7133" s="236" t="s">
        <v>127</v>
      </c>
      <c r="D7133" s="236">
        <v>0.34</v>
      </c>
    </row>
    <row r="7134" spans="1:4" ht="30" x14ac:dyDescent="0.25">
      <c r="A7134" s="236">
        <v>101298</v>
      </c>
      <c r="B7134" s="236" t="s">
        <v>6513</v>
      </c>
      <c r="C7134" s="236" t="s">
        <v>6433</v>
      </c>
      <c r="D7134" s="236">
        <v>36.450000000000003</v>
      </c>
    </row>
    <row r="7135" spans="1:4" x14ac:dyDescent="0.25">
      <c r="A7135" s="236">
        <v>95319</v>
      </c>
      <c r="B7135" s="236" t="s">
        <v>6514</v>
      </c>
      <c r="C7135" s="236" t="s">
        <v>127</v>
      </c>
      <c r="D7135" s="236">
        <v>0.27</v>
      </c>
    </row>
    <row r="7136" spans="1:4" ht="30" x14ac:dyDescent="0.25">
      <c r="A7136" s="236">
        <v>101299</v>
      </c>
      <c r="B7136" s="236" t="s">
        <v>6515</v>
      </c>
      <c r="C7136" s="236" t="s">
        <v>6433</v>
      </c>
      <c r="D7136" s="236">
        <v>46.64</v>
      </c>
    </row>
    <row r="7137" spans="1:4" ht="30" x14ac:dyDescent="0.25">
      <c r="A7137" s="236">
        <v>95320</v>
      </c>
      <c r="B7137" s="236" t="s">
        <v>6516</v>
      </c>
      <c r="C7137" s="236" t="s">
        <v>127</v>
      </c>
      <c r="D7137" s="236">
        <v>0.27</v>
      </c>
    </row>
    <row r="7138" spans="1:4" ht="30" x14ac:dyDescent="0.25">
      <c r="A7138" s="236">
        <v>95321</v>
      </c>
      <c r="B7138" s="236" t="s">
        <v>6517</v>
      </c>
      <c r="C7138" s="236" t="s">
        <v>127</v>
      </c>
      <c r="D7138" s="236">
        <v>0.24</v>
      </c>
    </row>
    <row r="7139" spans="1:4" ht="30" x14ac:dyDescent="0.25">
      <c r="A7139" s="236">
        <v>101300</v>
      </c>
      <c r="B7139" s="236" t="s">
        <v>6518</v>
      </c>
      <c r="C7139" s="236" t="s">
        <v>6433</v>
      </c>
      <c r="D7139" s="236">
        <v>32.72</v>
      </c>
    </row>
    <row r="7140" spans="1:4" ht="30" x14ac:dyDescent="0.25">
      <c r="A7140" s="236">
        <v>95322</v>
      </c>
      <c r="B7140" s="236" t="s">
        <v>6519</v>
      </c>
      <c r="C7140" s="236" t="s">
        <v>127</v>
      </c>
      <c r="D7140" s="236">
        <v>0.3</v>
      </c>
    </row>
    <row r="7141" spans="1:4" ht="30" x14ac:dyDescent="0.25">
      <c r="A7141" s="236">
        <v>101301</v>
      </c>
      <c r="B7141" s="236" t="s">
        <v>6520</v>
      </c>
      <c r="C7141" s="236" t="s">
        <v>6433</v>
      </c>
      <c r="D7141" s="236">
        <v>39.65</v>
      </c>
    </row>
    <row r="7142" spans="1:4" ht="30" x14ac:dyDescent="0.25">
      <c r="A7142" s="236">
        <v>95323</v>
      </c>
      <c r="B7142" s="236" t="s">
        <v>6521</v>
      </c>
      <c r="C7142" s="236" t="s">
        <v>127</v>
      </c>
      <c r="D7142" s="236">
        <v>0.32</v>
      </c>
    </row>
    <row r="7143" spans="1:4" ht="30" x14ac:dyDescent="0.25">
      <c r="A7143" s="236">
        <v>101302</v>
      </c>
      <c r="B7143" s="236" t="s">
        <v>6522</v>
      </c>
      <c r="C7143" s="236" t="s">
        <v>6433</v>
      </c>
      <c r="D7143" s="236">
        <v>42.92</v>
      </c>
    </row>
    <row r="7144" spans="1:4" ht="30" x14ac:dyDescent="0.25">
      <c r="A7144" s="236">
        <v>95324</v>
      </c>
      <c r="B7144" s="236" t="s">
        <v>6523</v>
      </c>
      <c r="C7144" s="236" t="s">
        <v>127</v>
      </c>
      <c r="D7144" s="236">
        <v>0.38</v>
      </c>
    </row>
    <row r="7145" spans="1:4" ht="30" x14ac:dyDescent="0.25">
      <c r="A7145" s="236">
        <v>101304</v>
      </c>
      <c r="B7145" s="236" t="s">
        <v>6524</v>
      </c>
      <c r="C7145" s="236" t="s">
        <v>6433</v>
      </c>
      <c r="D7145" s="236">
        <v>50.71</v>
      </c>
    </row>
    <row r="7146" spans="1:4" ht="30" x14ac:dyDescent="0.25">
      <c r="A7146" s="236">
        <v>95325</v>
      </c>
      <c r="B7146" s="236" t="s">
        <v>6525</v>
      </c>
      <c r="C7146" s="236" t="s">
        <v>127</v>
      </c>
      <c r="D7146" s="236">
        <v>0.56999999999999995</v>
      </c>
    </row>
    <row r="7147" spans="1:4" ht="30" x14ac:dyDescent="0.25">
      <c r="A7147" s="236">
        <v>101305</v>
      </c>
      <c r="B7147" s="236" t="s">
        <v>6526</v>
      </c>
      <c r="C7147" s="236" t="s">
        <v>6433</v>
      </c>
      <c r="D7147" s="236">
        <v>76.05</v>
      </c>
    </row>
    <row r="7148" spans="1:4" x14ac:dyDescent="0.25">
      <c r="A7148" s="236">
        <v>95328</v>
      </c>
      <c r="B7148" s="236" t="s">
        <v>6527</v>
      </c>
      <c r="C7148" s="236" t="s">
        <v>127</v>
      </c>
      <c r="D7148" s="236">
        <v>0.3</v>
      </c>
    </row>
    <row r="7149" spans="1:4" x14ac:dyDescent="0.25">
      <c r="A7149" s="236">
        <v>101307</v>
      </c>
      <c r="B7149" s="236" t="s">
        <v>6528</v>
      </c>
      <c r="C7149" s="236" t="s">
        <v>6433</v>
      </c>
      <c r="D7149" s="236">
        <v>39.630000000000003</v>
      </c>
    </row>
    <row r="7150" spans="1:4" ht="30" x14ac:dyDescent="0.25">
      <c r="A7150" s="236">
        <v>101309</v>
      </c>
      <c r="B7150" s="236" t="s">
        <v>6529</v>
      </c>
      <c r="C7150" s="236" t="s">
        <v>6433</v>
      </c>
      <c r="D7150" s="236">
        <v>46.64</v>
      </c>
    </row>
    <row r="7151" spans="1:4" ht="30" x14ac:dyDescent="0.25">
      <c r="A7151" s="236">
        <v>95329</v>
      </c>
      <c r="B7151" s="236" t="s">
        <v>6530</v>
      </c>
      <c r="C7151" s="236" t="s">
        <v>127</v>
      </c>
      <c r="D7151" s="236">
        <v>0.38</v>
      </c>
    </row>
    <row r="7152" spans="1:4" ht="30" x14ac:dyDescent="0.25">
      <c r="A7152" s="236">
        <v>101310</v>
      </c>
      <c r="B7152" s="236" t="s">
        <v>6531</v>
      </c>
      <c r="C7152" s="236" t="s">
        <v>6433</v>
      </c>
      <c r="D7152" s="236">
        <v>50.71</v>
      </c>
    </row>
    <row r="7153" spans="1:4" ht="30" x14ac:dyDescent="0.25">
      <c r="A7153" s="236">
        <v>101311</v>
      </c>
      <c r="B7153" s="236" t="s">
        <v>6532</v>
      </c>
      <c r="C7153" s="236" t="s">
        <v>6433</v>
      </c>
      <c r="D7153" s="236">
        <v>39.630000000000003</v>
      </c>
    </row>
    <row r="7154" spans="1:4" ht="30" x14ac:dyDescent="0.25">
      <c r="A7154" s="236">
        <v>95330</v>
      </c>
      <c r="B7154" s="236" t="s">
        <v>6533</v>
      </c>
      <c r="C7154" s="236" t="s">
        <v>127</v>
      </c>
      <c r="D7154" s="236">
        <v>0.3</v>
      </c>
    </row>
    <row r="7155" spans="1:4" ht="30" x14ac:dyDescent="0.25">
      <c r="A7155" s="236">
        <v>101312</v>
      </c>
      <c r="B7155" s="236" t="s">
        <v>6534</v>
      </c>
      <c r="C7155" s="236" t="s">
        <v>6433</v>
      </c>
      <c r="D7155" s="236">
        <v>59.1</v>
      </c>
    </row>
    <row r="7156" spans="1:4" ht="30" x14ac:dyDescent="0.25">
      <c r="A7156" s="236">
        <v>95331</v>
      </c>
      <c r="B7156" s="236" t="s">
        <v>6535</v>
      </c>
      <c r="C7156" s="236" t="s">
        <v>127</v>
      </c>
      <c r="D7156" s="236">
        <v>0.44</v>
      </c>
    </row>
    <row r="7157" spans="1:4" x14ac:dyDescent="0.25">
      <c r="A7157" s="236">
        <v>95400</v>
      </c>
      <c r="B7157" s="236" t="s">
        <v>6536</v>
      </c>
      <c r="C7157" s="236" t="s">
        <v>127</v>
      </c>
      <c r="D7157" s="236">
        <v>0.32</v>
      </c>
    </row>
    <row r="7158" spans="1:4" ht="30" x14ac:dyDescent="0.25">
      <c r="A7158" s="236">
        <v>95411</v>
      </c>
      <c r="B7158" s="236" t="s">
        <v>6537</v>
      </c>
      <c r="C7158" s="236" t="s">
        <v>6433</v>
      </c>
      <c r="D7158" s="236">
        <v>43.38</v>
      </c>
    </row>
    <row r="7159" spans="1:4" x14ac:dyDescent="0.25">
      <c r="A7159" s="236">
        <v>95332</v>
      </c>
      <c r="B7159" s="236" t="s">
        <v>6538</v>
      </c>
      <c r="C7159" s="236" t="s">
        <v>127</v>
      </c>
      <c r="D7159" s="236">
        <v>1.3</v>
      </c>
    </row>
    <row r="7160" spans="1:4" x14ac:dyDescent="0.25">
      <c r="A7160" s="236">
        <v>101313</v>
      </c>
      <c r="B7160" s="236" t="s">
        <v>6539</v>
      </c>
      <c r="C7160" s="236" t="s">
        <v>6433</v>
      </c>
      <c r="D7160" s="236">
        <v>172.02</v>
      </c>
    </row>
    <row r="7161" spans="1:4" x14ac:dyDescent="0.25">
      <c r="A7161" s="236">
        <v>95334</v>
      </c>
      <c r="B7161" s="236" t="s">
        <v>6540</v>
      </c>
      <c r="C7161" s="236" t="s">
        <v>127</v>
      </c>
      <c r="D7161" s="236">
        <v>1.26</v>
      </c>
    </row>
    <row r="7162" spans="1:4" x14ac:dyDescent="0.25">
      <c r="A7162" s="236">
        <v>101315</v>
      </c>
      <c r="B7162" s="236" t="s">
        <v>6541</v>
      </c>
      <c r="C7162" s="236" t="s">
        <v>6433</v>
      </c>
      <c r="D7162" s="236">
        <v>167.42</v>
      </c>
    </row>
    <row r="7163" spans="1:4" ht="30" x14ac:dyDescent="0.25">
      <c r="A7163" s="236">
        <v>95335</v>
      </c>
      <c r="B7163" s="236" t="s">
        <v>6542</v>
      </c>
      <c r="C7163" s="236" t="s">
        <v>127</v>
      </c>
      <c r="D7163" s="236">
        <v>0.56000000000000005</v>
      </c>
    </row>
    <row r="7164" spans="1:4" ht="30" x14ac:dyDescent="0.25">
      <c r="A7164" s="236">
        <v>101316</v>
      </c>
      <c r="B7164" s="236" t="s">
        <v>6543</v>
      </c>
      <c r="C7164" s="236" t="s">
        <v>6433</v>
      </c>
      <c r="D7164" s="236">
        <v>75</v>
      </c>
    </row>
    <row r="7165" spans="1:4" x14ac:dyDescent="0.25">
      <c r="A7165" s="236">
        <v>95401</v>
      </c>
      <c r="B7165" s="236" t="s">
        <v>6544</v>
      </c>
      <c r="C7165" s="236" t="s">
        <v>127</v>
      </c>
      <c r="D7165" s="236">
        <v>0.97</v>
      </c>
    </row>
    <row r="7166" spans="1:4" ht="30" x14ac:dyDescent="0.25">
      <c r="A7166" s="236">
        <v>95422</v>
      </c>
      <c r="B7166" s="236" t="s">
        <v>6545</v>
      </c>
      <c r="C7166" s="236" t="s">
        <v>6433</v>
      </c>
      <c r="D7166" s="236">
        <v>128.69999999999999</v>
      </c>
    </row>
    <row r="7167" spans="1:4" ht="30" x14ac:dyDescent="0.25">
      <c r="A7167" s="236">
        <v>95402</v>
      </c>
      <c r="B7167" s="236" t="s">
        <v>6546</v>
      </c>
      <c r="C7167" s="236" t="s">
        <v>127</v>
      </c>
      <c r="D7167" s="236">
        <v>1.98</v>
      </c>
    </row>
    <row r="7168" spans="1:4" ht="30" x14ac:dyDescent="0.25">
      <c r="A7168" s="236">
        <v>95415</v>
      </c>
      <c r="B7168" s="236" t="s">
        <v>6547</v>
      </c>
      <c r="C7168" s="236" t="s">
        <v>6433</v>
      </c>
      <c r="D7168" s="236">
        <v>262.27</v>
      </c>
    </row>
    <row r="7169" spans="1:4" ht="30" x14ac:dyDescent="0.25">
      <c r="A7169" s="236">
        <v>95403</v>
      </c>
      <c r="B7169" s="236" t="s">
        <v>6548</v>
      </c>
      <c r="C7169" s="236" t="s">
        <v>127</v>
      </c>
      <c r="D7169" s="236">
        <v>2.02</v>
      </c>
    </row>
    <row r="7170" spans="1:4" ht="30" x14ac:dyDescent="0.25">
      <c r="A7170" s="236">
        <v>95417</v>
      </c>
      <c r="B7170" s="236" t="s">
        <v>6549</v>
      </c>
      <c r="C7170" s="236" t="s">
        <v>6433</v>
      </c>
      <c r="D7170" s="236">
        <v>266.8</v>
      </c>
    </row>
    <row r="7171" spans="1:4" ht="30" x14ac:dyDescent="0.25">
      <c r="A7171" s="236">
        <v>95404</v>
      </c>
      <c r="B7171" s="236" t="s">
        <v>6550</v>
      </c>
      <c r="C7171" s="236" t="s">
        <v>127</v>
      </c>
      <c r="D7171" s="236">
        <v>2.83</v>
      </c>
    </row>
    <row r="7172" spans="1:4" ht="30" x14ac:dyDescent="0.25">
      <c r="A7172" s="236">
        <v>95418</v>
      </c>
      <c r="B7172" s="236" t="s">
        <v>6551</v>
      </c>
      <c r="C7172" s="236" t="s">
        <v>6433</v>
      </c>
      <c r="D7172" s="236">
        <v>373.74</v>
      </c>
    </row>
    <row r="7173" spans="1:4" x14ac:dyDescent="0.25">
      <c r="A7173" s="236">
        <v>95337</v>
      </c>
      <c r="B7173" s="236" t="s">
        <v>6552</v>
      </c>
      <c r="C7173" s="236" t="s">
        <v>127</v>
      </c>
      <c r="D7173" s="236">
        <v>0.3</v>
      </c>
    </row>
    <row r="7174" spans="1:4" x14ac:dyDescent="0.25">
      <c r="A7174" s="236">
        <v>101322</v>
      </c>
      <c r="B7174" s="236" t="s">
        <v>6553</v>
      </c>
      <c r="C7174" s="236" t="s">
        <v>6433</v>
      </c>
      <c r="D7174" s="236">
        <v>39.630000000000003</v>
      </c>
    </row>
    <row r="7175" spans="1:4" x14ac:dyDescent="0.25">
      <c r="A7175" s="236">
        <v>95338</v>
      </c>
      <c r="B7175" s="236" t="s">
        <v>6554</v>
      </c>
      <c r="C7175" s="236" t="s">
        <v>127</v>
      </c>
      <c r="D7175" s="236">
        <v>0.55000000000000004</v>
      </c>
    </row>
    <row r="7176" spans="1:4" ht="30" x14ac:dyDescent="0.25">
      <c r="A7176" s="236">
        <v>101323</v>
      </c>
      <c r="B7176" s="236" t="s">
        <v>6555</v>
      </c>
      <c r="C7176" s="236" t="s">
        <v>6433</v>
      </c>
      <c r="D7176" s="236">
        <v>72.83</v>
      </c>
    </row>
    <row r="7177" spans="1:4" ht="30" x14ac:dyDescent="0.25">
      <c r="A7177" s="236">
        <v>102918</v>
      </c>
      <c r="B7177" s="236" t="s">
        <v>6556</v>
      </c>
      <c r="C7177" s="236" t="s">
        <v>127</v>
      </c>
      <c r="D7177" s="236">
        <v>0</v>
      </c>
    </row>
    <row r="7178" spans="1:4" ht="30" x14ac:dyDescent="0.25">
      <c r="A7178" s="236">
        <v>101325</v>
      </c>
      <c r="B7178" s="236" t="s">
        <v>6557</v>
      </c>
      <c r="C7178" s="236" t="s">
        <v>6433</v>
      </c>
      <c r="D7178" s="236">
        <v>66</v>
      </c>
    </row>
    <row r="7179" spans="1:4" x14ac:dyDescent="0.25">
      <c r="A7179" s="236">
        <v>95390</v>
      </c>
      <c r="B7179" s="236" t="s">
        <v>6558</v>
      </c>
      <c r="C7179" s="236" t="s">
        <v>127</v>
      </c>
      <c r="D7179" s="236">
        <v>0.11</v>
      </c>
    </row>
    <row r="7180" spans="1:4" x14ac:dyDescent="0.25">
      <c r="A7180" s="236">
        <v>101326</v>
      </c>
      <c r="B7180" s="236" t="s">
        <v>6559</v>
      </c>
      <c r="C7180" s="236" t="s">
        <v>6433</v>
      </c>
      <c r="D7180" s="236">
        <v>15.46</v>
      </c>
    </row>
    <row r="7181" spans="1:4" x14ac:dyDescent="0.25">
      <c r="A7181" s="236">
        <v>95340</v>
      </c>
      <c r="B7181" s="236" t="s">
        <v>6560</v>
      </c>
      <c r="C7181" s="236" t="s">
        <v>127</v>
      </c>
      <c r="D7181" s="236">
        <v>0.38</v>
      </c>
    </row>
    <row r="7182" spans="1:4" x14ac:dyDescent="0.25">
      <c r="A7182" s="236">
        <v>101330</v>
      </c>
      <c r="B7182" s="236" t="s">
        <v>6561</v>
      </c>
      <c r="C7182" s="236" t="s">
        <v>6433</v>
      </c>
      <c r="D7182" s="236">
        <v>50.71</v>
      </c>
    </row>
    <row r="7183" spans="1:4" ht="30" x14ac:dyDescent="0.25">
      <c r="A7183" s="236">
        <v>101331</v>
      </c>
      <c r="B7183" s="236" t="s">
        <v>6562</v>
      </c>
      <c r="C7183" s="236" t="s">
        <v>6433</v>
      </c>
      <c r="D7183" s="236">
        <v>52.55</v>
      </c>
    </row>
    <row r="7184" spans="1:4" ht="30" x14ac:dyDescent="0.25">
      <c r="A7184" s="236">
        <v>95341</v>
      </c>
      <c r="B7184" s="236" t="s">
        <v>6563</v>
      </c>
      <c r="C7184" s="236" t="s">
        <v>127</v>
      </c>
      <c r="D7184" s="236">
        <v>0.39</v>
      </c>
    </row>
    <row r="7185" spans="1:4" x14ac:dyDescent="0.25">
      <c r="A7185" s="236">
        <v>95339</v>
      </c>
      <c r="B7185" s="236" t="s">
        <v>6564</v>
      </c>
      <c r="C7185" s="236" t="s">
        <v>127</v>
      </c>
      <c r="D7185" s="236">
        <v>0.53</v>
      </c>
    </row>
    <row r="7186" spans="1:4" x14ac:dyDescent="0.25">
      <c r="A7186" s="236">
        <v>101329</v>
      </c>
      <c r="B7186" s="236" t="s">
        <v>6565</v>
      </c>
      <c r="C7186" s="236" t="s">
        <v>6433</v>
      </c>
      <c r="D7186" s="236">
        <v>70.28</v>
      </c>
    </row>
    <row r="7187" spans="1:4" ht="30" x14ac:dyDescent="0.25">
      <c r="A7187" s="236">
        <v>95342</v>
      </c>
      <c r="B7187" s="236" t="s">
        <v>6566</v>
      </c>
      <c r="C7187" s="236" t="s">
        <v>127</v>
      </c>
      <c r="D7187" s="236">
        <v>0.34</v>
      </c>
    </row>
    <row r="7188" spans="1:4" ht="30" x14ac:dyDescent="0.25">
      <c r="A7188" s="236">
        <v>101333</v>
      </c>
      <c r="B7188" s="236" t="s">
        <v>6567</v>
      </c>
      <c r="C7188" s="236" t="s">
        <v>6433</v>
      </c>
      <c r="D7188" s="236">
        <v>45.72</v>
      </c>
    </row>
    <row r="7189" spans="1:4" ht="30" x14ac:dyDescent="0.25">
      <c r="A7189" s="236">
        <v>100298</v>
      </c>
      <c r="B7189" s="236" t="s">
        <v>6568</v>
      </c>
      <c r="C7189" s="236" t="s">
        <v>127</v>
      </c>
      <c r="D7189" s="236">
        <v>0.96</v>
      </c>
    </row>
    <row r="7190" spans="1:4" ht="30" x14ac:dyDescent="0.25">
      <c r="A7190" s="236">
        <v>101334</v>
      </c>
      <c r="B7190" s="236" t="s">
        <v>6569</v>
      </c>
      <c r="C7190" s="236" t="s">
        <v>6433</v>
      </c>
      <c r="D7190" s="236">
        <v>127.56</v>
      </c>
    </row>
    <row r="7191" spans="1:4" x14ac:dyDescent="0.25">
      <c r="A7191" s="236">
        <v>95405</v>
      </c>
      <c r="B7191" s="236" t="s">
        <v>6570</v>
      </c>
      <c r="C7191" s="236" t="s">
        <v>127</v>
      </c>
      <c r="D7191" s="236">
        <v>1.59</v>
      </c>
    </row>
    <row r="7192" spans="1:4" x14ac:dyDescent="0.25">
      <c r="A7192" s="236">
        <v>95423</v>
      </c>
      <c r="B7192" s="236" t="s">
        <v>6571</v>
      </c>
      <c r="C7192" s="236" t="s">
        <v>6433</v>
      </c>
      <c r="D7192" s="236">
        <v>209.94</v>
      </c>
    </row>
    <row r="7193" spans="1:4" ht="30" x14ac:dyDescent="0.25">
      <c r="A7193" s="236">
        <v>100295</v>
      </c>
      <c r="B7193" s="236" t="s">
        <v>6572</v>
      </c>
      <c r="C7193" s="236" t="s">
        <v>127</v>
      </c>
      <c r="D7193" s="236">
        <v>1.06</v>
      </c>
    </row>
    <row r="7194" spans="1:4" ht="30" x14ac:dyDescent="0.25">
      <c r="A7194" s="236">
        <v>101303</v>
      </c>
      <c r="B7194" s="236" t="s">
        <v>6573</v>
      </c>
      <c r="C7194" s="236" t="s">
        <v>6433</v>
      </c>
      <c r="D7194" s="236">
        <v>140.56</v>
      </c>
    </row>
    <row r="7195" spans="1:4" ht="30" x14ac:dyDescent="0.25">
      <c r="A7195" s="236">
        <v>95344</v>
      </c>
      <c r="B7195" s="236" t="s">
        <v>6574</v>
      </c>
      <c r="C7195" s="236" t="s">
        <v>127</v>
      </c>
      <c r="D7195" s="236">
        <v>0.3</v>
      </c>
    </row>
    <row r="7196" spans="1:4" ht="30" x14ac:dyDescent="0.25">
      <c r="A7196" s="236">
        <v>101308</v>
      </c>
      <c r="B7196" s="236" t="s">
        <v>6575</v>
      </c>
      <c r="C7196" s="236" t="s">
        <v>6433</v>
      </c>
      <c r="D7196" s="236">
        <v>40.33</v>
      </c>
    </row>
    <row r="7197" spans="1:4" ht="30" x14ac:dyDescent="0.25">
      <c r="A7197" s="236">
        <v>105536</v>
      </c>
      <c r="B7197" s="236" t="s">
        <v>6576</v>
      </c>
      <c r="C7197" s="236" t="s">
        <v>127</v>
      </c>
      <c r="D7197" s="236">
        <v>0</v>
      </c>
    </row>
    <row r="7198" spans="1:4" ht="30" x14ac:dyDescent="0.25">
      <c r="A7198" s="236">
        <v>101320</v>
      </c>
      <c r="B7198" s="236" t="s">
        <v>6577</v>
      </c>
      <c r="C7198" s="236" t="s">
        <v>6433</v>
      </c>
      <c r="D7198" s="236">
        <v>34.81</v>
      </c>
    </row>
    <row r="7199" spans="1:4" ht="30" x14ac:dyDescent="0.25">
      <c r="A7199" s="236">
        <v>95343</v>
      </c>
      <c r="B7199" s="236" t="s">
        <v>6578</v>
      </c>
      <c r="C7199" s="236" t="s">
        <v>127</v>
      </c>
      <c r="D7199" s="236">
        <v>0.5</v>
      </c>
    </row>
    <row r="7200" spans="1:4" ht="30" x14ac:dyDescent="0.25">
      <c r="A7200" s="236">
        <v>95345</v>
      </c>
      <c r="B7200" s="236" t="s">
        <v>6579</v>
      </c>
      <c r="C7200" s="236" t="s">
        <v>127</v>
      </c>
      <c r="D7200" s="236">
        <v>0.97</v>
      </c>
    </row>
    <row r="7201" spans="1:4" ht="30" x14ac:dyDescent="0.25">
      <c r="A7201" s="236">
        <v>95346</v>
      </c>
      <c r="B7201" s="236" t="s">
        <v>6580</v>
      </c>
      <c r="C7201" s="236" t="s">
        <v>127</v>
      </c>
      <c r="D7201" s="236">
        <v>0.15</v>
      </c>
    </row>
    <row r="7202" spans="1:4" ht="30" x14ac:dyDescent="0.25">
      <c r="A7202" s="236">
        <v>101324</v>
      </c>
      <c r="B7202" s="236" t="s">
        <v>6581</v>
      </c>
      <c r="C7202" s="236" t="s">
        <v>6433</v>
      </c>
      <c r="D7202" s="236">
        <v>20.440000000000001</v>
      </c>
    </row>
    <row r="7203" spans="1:4" ht="30" x14ac:dyDescent="0.25">
      <c r="A7203" s="236">
        <v>101328</v>
      </c>
      <c r="B7203" s="236" t="s">
        <v>6582</v>
      </c>
      <c r="C7203" s="236" t="s">
        <v>6433</v>
      </c>
      <c r="D7203" s="236">
        <v>24.47</v>
      </c>
    </row>
    <row r="7204" spans="1:4" ht="30" x14ac:dyDescent="0.25">
      <c r="A7204" s="236">
        <v>95347</v>
      </c>
      <c r="B7204" s="236" t="s">
        <v>6583</v>
      </c>
      <c r="C7204" s="236" t="s">
        <v>127</v>
      </c>
      <c r="D7204" s="236">
        <v>0.14000000000000001</v>
      </c>
    </row>
    <row r="7205" spans="1:4" ht="30" x14ac:dyDescent="0.25">
      <c r="A7205" s="236">
        <v>95408</v>
      </c>
      <c r="B7205" s="236" t="s">
        <v>6584</v>
      </c>
      <c r="C7205" s="236" t="s">
        <v>6433</v>
      </c>
      <c r="D7205" s="236">
        <v>19.670000000000002</v>
      </c>
    </row>
    <row r="7206" spans="1:4" ht="30" x14ac:dyDescent="0.25">
      <c r="A7206" s="236">
        <v>95348</v>
      </c>
      <c r="B7206" s="236" t="s">
        <v>6585</v>
      </c>
      <c r="C7206" s="236" t="s">
        <v>127</v>
      </c>
      <c r="D7206" s="236">
        <v>0.18</v>
      </c>
    </row>
    <row r="7207" spans="1:4" ht="30" x14ac:dyDescent="0.25">
      <c r="A7207" s="236">
        <v>101332</v>
      </c>
      <c r="B7207" s="236" t="s">
        <v>6586</v>
      </c>
      <c r="C7207" s="236" t="s">
        <v>6433</v>
      </c>
      <c r="D7207" s="236">
        <v>16.38</v>
      </c>
    </row>
    <row r="7208" spans="1:4" ht="30" x14ac:dyDescent="0.25">
      <c r="A7208" s="236">
        <v>95349</v>
      </c>
      <c r="B7208" s="236" t="s">
        <v>6587</v>
      </c>
      <c r="C7208" s="236" t="s">
        <v>127</v>
      </c>
      <c r="D7208" s="236">
        <v>0.12</v>
      </c>
    </row>
    <row r="7209" spans="1:4" ht="30" x14ac:dyDescent="0.25">
      <c r="A7209" s="236">
        <v>101336</v>
      </c>
      <c r="B7209" s="236" t="s">
        <v>6588</v>
      </c>
      <c r="C7209" s="236" t="s">
        <v>6433</v>
      </c>
      <c r="D7209" s="236">
        <v>71.02</v>
      </c>
    </row>
    <row r="7210" spans="1:4" ht="30" x14ac:dyDescent="0.25">
      <c r="A7210" s="236">
        <v>95351</v>
      </c>
      <c r="B7210" s="236" t="s">
        <v>6589</v>
      </c>
      <c r="C7210" s="236" t="s">
        <v>127</v>
      </c>
      <c r="D7210" s="236">
        <v>0.53</v>
      </c>
    </row>
    <row r="7211" spans="1:4" x14ac:dyDescent="0.25">
      <c r="A7211" s="236">
        <v>95352</v>
      </c>
      <c r="B7211" s="236" t="s">
        <v>6590</v>
      </c>
      <c r="C7211" s="236" t="s">
        <v>127</v>
      </c>
      <c r="D7211" s="236">
        <v>0.19</v>
      </c>
    </row>
    <row r="7212" spans="1:4" x14ac:dyDescent="0.25">
      <c r="A7212" s="236">
        <v>101337</v>
      </c>
      <c r="B7212" s="236" t="s">
        <v>6591</v>
      </c>
      <c r="C7212" s="236" t="s">
        <v>6433</v>
      </c>
      <c r="D7212" s="236">
        <v>26.25</v>
      </c>
    </row>
    <row r="7213" spans="1:4" ht="30" x14ac:dyDescent="0.25">
      <c r="A7213" s="236">
        <v>101338</v>
      </c>
      <c r="B7213" s="236" t="s">
        <v>6592</v>
      </c>
      <c r="C7213" s="236" t="s">
        <v>6433</v>
      </c>
      <c r="D7213" s="236">
        <v>34.07</v>
      </c>
    </row>
    <row r="7214" spans="1:4" ht="30" x14ac:dyDescent="0.25">
      <c r="A7214" s="236">
        <v>95354</v>
      </c>
      <c r="B7214" s="236" t="s">
        <v>6593</v>
      </c>
      <c r="C7214" s="236" t="s">
        <v>127</v>
      </c>
      <c r="D7214" s="236">
        <v>0.23</v>
      </c>
    </row>
    <row r="7215" spans="1:4" ht="30" x14ac:dyDescent="0.25">
      <c r="A7215" s="236">
        <v>101339</v>
      </c>
      <c r="B7215" s="236" t="s">
        <v>6594</v>
      </c>
      <c r="C7215" s="236" t="s">
        <v>6433</v>
      </c>
      <c r="D7215" s="236">
        <v>31.36</v>
      </c>
    </row>
    <row r="7216" spans="1:4" ht="30" x14ac:dyDescent="0.25">
      <c r="A7216" s="236">
        <v>101340</v>
      </c>
      <c r="B7216" s="236" t="s">
        <v>6595</v>
      </c>
      <c r="C7216" s="236" t="s">
        <v>6433</v>
      </c>
      <c r="D7216" s="236">
        <v>28.44</v>
      </c>
    </row>
    <row r="7217" spans="1:4" ht="30" x14ac:dyDescent="0.25">
      <c r="A7217" s="236">
        <v>95389</v>
      </c>
      <c r="B7217" s="236" t="s">
        <v>6596</v>
      </c>
      <c r="C7217" s="236" t="s">
        <v>127</v>
      </c>
      <c r="D7217" s="236">
        <v>0.21</v>
      </c>
    </row>
    <row r="7218" spans="1:4" ht="30" x14ac:dyDescent="0.25">
      <c r="A7218" s="236">
        <v>101341</v>
      </c>
      <c r="B7218" s="236" t="s">
        <v>6597</v>
      </c>
      <c r="C7218" s="236" t="s">
        <v>6433</v>
      </c>
      <c r="D7218" s="236">
        <v>26.63</v>
      </c>
    </row>
    <row r="7219" spans="1:4" ht="30" x14ac:dyDescent="0.25">
      <c r="A7219" s="236">
        <v>95355</v>
      </c>
      <c r="B7219" s="236" t="s">
        <v>6598</v>
      </c>
      <c r="C7219" s="236" t="s">
        <v>127</v>
      </c>
      <c r="D7219" s="236">
        <v>0.2</v>
      </c>
    </row>
    <row r="7220" spans="1:4" ht="30" x14ac:dyDescent="0.25">
      <c r="A7220" s="236">
        <v>95356</v>
      </c>
      <c r="B7220" s="236" t="s">
        <v>6599</v>
      </c>
      <c r="C7220" s="236" t="s">
        <v>127</v>
      </c>
      <c r="D7220" s="236">
        <v>0.23</v>
      </c>
    </row>
    <row r="7221" spans="1:4" ht="30" x14ac:dyDescent="0.25">
      <c r="A7221" s="236">
        <v>101342</v>
      </c>
      <c r="B7221" s="236" t="s">
        <v>6600</v>
      </c>
      <c r="C7221" s="236" t="s">
        <v>6433</v>
      </c>
      <c r="D7221" s="236">
        <v>31.36</v>
      </c>
    </row>
    <row r="7222" spans="1:4" ht="30" x14ac:dyDescent="0.25">
      <c r="A7222" s="236">
        <v>95357</v>
      </c>
      <c r="B7222" s="236" t="s">
        <v>6601</v>
      </c>
      <c r="C7222" s="236" t="s">
        <v>127</v>
      </c>
      <c r="D7222" s="236">
        <v>0.44</v>
      </c>
    </row>
    <row r="7223" spans="1:4" ht="30" x14ac:dyDescent="0.25">
      <c r="A7223" s="236">
        <v>101343</v>
      </c>
      <c r="B7223" s="236" t="s">
        <v>6602</v>
      </c>
      <c r="C7223" s="236" t="s">
        <v>6433</v>
      </c>
      <c r="D7223" s="236">
        <v>58.08</v>
      </c>
    </row>
    <row r="7224" spans="1:4" x14ac:dyDescent="0.25">
      <c r="A7224" s="236">
        <v>95358</v>
      </c>
      <c r="B7224" s="236" t="s">
        <v>6603</v>
      </c>
      <c r="C7224" s="236" t="s">
        <v>127</v>
      </c>
      <c r="D7224" s="236">
        <v>0.43</v>
      </c>
    </row>
    <row r="7225" spans="1:4" ht="30" x14ac:dyDescent="0.25">
      <c r="A7225" s="236">
        <v>101344</v>
      </c>
      <c r="B7225" s="236" t="s">
        <v>6604</v>
      </c>
      <c r="C7225" s="236" t="s">
        <v>6433</v>
      </c>
      <c r="D7225" s="236">
        <v>57.22</v>
      </c>
    </row>
    <row r="7226" spans="1:4" ht="30" x14ac:dyDescent="0.25">
      <c r="A7226" s="236">
        <v>95359</v>
      </c>
      <c r="B7226" s="236" t="s">
        <v>6605</v>
      </c>
      <c r="C7226" s="236" t="s">
        <v>127</v>
      </c>
      <c r="D7226" s="236">
        <v>0.44</v>
      </c>
    </row>
    <row r="7227" spans="1:4" ht="30" x14ac:dyDescent="0.25">
      <c r="A7227" s="236">
        <v>101345</v>
      </c>
      <c r="B7227" s="236" t="s">
        <v>6606</v>
      </c>
      <c r="C7227" s="236" t="s">
        <v>6433</v>
      </c>
      <c r="D7227" s="236">
        <v>59.19</v>
      </c>
    </row>
    <row r="7228" spans="1:4" ht="30" x14ac:dyDescent="0.25">
      <c r="A7228" s="236">
        <v>101346</v>
      </c>
      <c r="B7228" s="236" t="s">
        <v>6607</v>
      </c>
      <c r="C7228" s="236" t="s">
        <v>6433</v>
      </c>
      <c r="D7228" s="236">
        <v>32.32</v>
      </c>
    </row>
    <row r="7229" spans="1:4" ht="30" x14ac:dyDescent="0.25">
      <c r="A7229" s="236">
        <v>101347</v>
      </c>
      <c r="B7229" s="236" t="s">
        <v>6608</v>
      </c>
      <c r="C7229" s="236" t="s">
        <v>6433</v>
      </c>
      <c r="D7229" s="236">
        <v>46.72</v>
      </c>
    </row>
    <row r="7230" spans="1:4" ht="30" x14ac:dyDescent="0.25">
      <c r="A7230" s="236">
        <v>95361</v>
      </c>
      <c r="B7230" s="236" t="s">
        <v>6609</v>
      </c>
      <c r="C7230" s="236" t="s">
        <v>127</v>
      </c>
      <c r="D7230" s="236">
        <v>0.22</v>
      </c>
    </row>
    <row r="7231" spans="1:4" ht="30" x14ac:dyDescent="0.25">
      <c r="A7231" s="236">
        <v>101348</v>
      </c>
      <c r="B7231" s="236" t="s">
        <v>6610</v>
      </c>
      <c r="C7231" s="236" t="s">
        <v>6433</v>
      </c>
      <c r="D7231" s="236">
        <v>29.05</v>
      </c>
    </row>
    <row r="7232" spans="1:4" ht="30" x14ac:dyDescent="0.25">
      <c r="A7232" s="236">
        <v>101349</v>
      </c>
      <c r="B7232" s="236" t="s">
        <v>6611</v>
      </c>
      <c r="C7232" s="236" t="s">
        <v>6433</v>
      </c>
      <c r="D7232" s="236">
        <v>43.35</v>
      </c>
    </row>
    <row r="7233" spans="1:4" ht="30" x14ac:dyDescent="0.25">
      <c r="A7233" s="236">
        <v>95362</v>
      </c>
      <c r="B7233" s="236" t="s">
        <v>6612</v>
      </c>
      <c r="C7233" s="236" t="s">
        <v>127</v>
      </c>
      <c r="D7233" s="236">
        <v>0.32</v>
      </c>
    </row>
    <row r="7234" spans="1:4" ht="30" x14ac:dyDescent="0.25">
      <c r="A7234" s="236">
        <v>95363</v>
      </c>
      <c r="B7234" s="236" t="s">
        <v>6613</v>
      </c>
      <c r="C7234" s="236" t="s">
        <v>127</v>
      </c>
      <c r="D7234" s="236">
        <v>0.32</v>
      </c>
    </row>
    <row r="7235" spans="1:4" ht="30" x14ac:dyDescent="0.25">
      <c r="A7235" s="236">
        <v>101350</v>
      </c>
      <c r="B7235" s="236" t="s">
        <v>6614</v>
      </c>
      <c r="C7235" s="236" t="s">
        <v>6433</v>
      </c>
      <c r="D7235" s="236">
        <v>43.35</v>
      </c>
    </row>
    <row r="7236" spans="1:4" ht="30" x14ac:dyDescent="0.25">
      <c r="A7236" s="236">
        <v>95360</v>
      </c>
      <c r="B7236" s="236" t="s">
        <v>6615</v>
      </c>
      <c r="C7236" s="236" t="s">
        <v>127</v>
      </c>
      <c r="D7236" s="236">
        <v>0.35</v>
      </c>
    </row>
    <row r="7237" spans="1:4" ht="30" x14ac:dyDescent="0.25">
      <c r="A7237" s="236">
        <v>101351</v>
      </c>
      <c r="B7237" s="236" t="s">
        <v>6616</v>
      </c>
      <c r="C7237" s="236" t="s">
        <v>6433</v>
      </c>
      <c r="D7237" s="236">
        <v>31.36</v>
      </c>
    </row>
    <row r="7238" spans="1:4" ht="30" x14ac:dyDescent="0.25">
      <c r="A7238" s="236">
        <v>95365</v>
      </c>
      <c r="B7238" s="236" t="s">
        <v>6617</v>
      </c>
      <c r="C7238" s="236" t="s">
        <v>127</v>
      </c>
      <c r="D7238" s="236">
        <v>0.23</v>
      </c>
    </row>
    <row r="7239" spans="1:4" ht="30" x14ac:dyDescent="0.25">
      <c r="A7239" s="236">
        <v>101352</v>
      </c>
      <c r="B7239" s="236" t="s">
        <v>6618</v>
      </c>
      <c r="C7239" s="236" t="s">
        <v>6433</v>
      </c>
      <c r="D7239" s="236">
        <v>31.36</v>
      </c>
    </row>
    <row r="7240" spans="1:4" ht="30" x14ac:dyDescent="0.25">
      <c r="A7240" s="236">
        <v>95364</v>
      </c>
      <c r="B7240" s="236" t="s">
        <v>6619</v>
      </c>
      <c r="C7240" s="236" t="s">
        <v>127</v>
      </c>
      <c r="D7240" s="236">
        <v>0.23</v>
      </c>
    </row>
    <row r="7241" spans="1:4" ht="30" x14ac:dyDescent="0.25">
      <c r="A7241" s="236">
        <v>95366</v>
      </c>
      <c r="B7241" s="236" t="s">
        <v>6620</v>
      </c>
      <c r="C7241" s="236" t="s">
        <v>127</v>
      </c>
      <c r="D7241" s="236">
        <v>0.24</v>
      </c>
    </row>
    <row r="7242" spans="1:4" ht="30" x14ac:dyDescent="0.25">
      <c r="A7242" s="236">
        <v>101353</v>
      </c>
      <c r="B7242" s="236" t="s">
        <v>6621</v>
      </c>
      <c r="C7242" s="236" t="s">
        <v>6433</v>
      </c>
      <c r="D7242" s="236">
        <v>31.92</v>
      </c>
    </row>
    <row r="7243" spans="1:4" ht="30" x14ac:dyDescent="0.25">
      <c r="A7243" s="236">
        <v>95367</v>
      </c>
      <c r="B7243" s="236" t="s">
        <v>6622</v>
      </c>
      <c r="C7243" s="236" t="s">
        <v>127</v>
      </c>
      <c r="D7243" s="236">
        <v>0.32</v>
      </c>
    </row>
    <row r="7244" spans="1:4" ht="30" x14ac:dyDescent="0.25">
      <c r="A7244" s="236">
        <v>101355</v>
      </c>
      <c r="B7244" s="236" t="s">
        <v>6623</v>
      </c>
      <c r="C7244" s="236" t="s">
        <v>6433</v>
      </c>
      <c r="D7244" s="236">
        <v>43.35</v>
      </c>
    </row>
    <row r="7245" spans="1:4" ht="30" x14ac:dyDescent="0.25">
      <c r="A7245" s="236">
        <v>95368</v>
      </c>
      <c r="B7245" s="236" t="s">
        <v>6624</v>
      </c>
      <c r="C7245" s="236" t="s">
        <v>127</v>
      </c>
      <c r="D7245" s="236">
        <v>0.24</v>
      </c>
    </row>
    <row r="7246" spans="1:4" ht="30" x14ac:dyDescent="0.25">
      <c r="A7246" s="236">
        <v>95369</v>
      </c>
      <c r="B7246" s="236" t="s">
        <v>6625</v>
      </c>
      <c r="C7246" s="236" t="s">
        <v>127</v>
      </c>
      <c r="D7246" s="236">
        <v>0.25</v>
      </c>
    </row>
    <row r="7247" spans="1:4" x14ac:dyDescent="0.25">
      <c r="A7247" s="236">
        <v>95370</v>
      </c>
      <c r="B7247" s="236" t="s">
        <v>6626</v>
      </c>
      <c r="C7247" s="236" t="s">
        <v>127</v>
      </c>
      <c r="D7247" s="236">
        <v>0.38</v>
      </c>
    </row>
    <row r="7248" spans="1:4" x14ac:dyDescent="0.25">
      <c r="A7248" s="236">
        <v>101356</v>
      </c>
      <c r="B7248" s="236" t="s">
        <v>6627</v>
      </c>
      <c r="C7248" s="236" t="s">
        <v>6433</v>
      </c>
      <c r="D7248" s="236">
        <v>50.71</v>
      </c>
    </row>
    <row r="7249" spans="1:4" x14ac:dyDescent="0.25">
      <c r="A7249" s="236">
        <v>95371</v>
      </c>
      <c r="B7249" s="236" t="s">
        <v>6628</v>
      </c>
      <c r="C7249" s="236" t="s">
        <v>127</v>
      </c>
      <c r="D7249" s="236">
        <v>0.55000000000000004</v>
      </c>
    </row>
    <row r="7250" spans="1:4" x14ac:dyDescent="0.25">
      <c r="A7250" s="236">
        <v>101357</v>
      </c>
      <c r="B7250" s="236" t="s">
        <v>6629</v>
      </c>
      <c r="C7250" s="236" t="s">
        <v>6433</v>
      </c>
      <c r="D7250" s="236">
        <v>72.83</v>
      </c>
    </row>
    <row r="7251" spans="1:4" x14ac:dyDescent="0.25">
      <c r="A7251" s="236">
        <v>95372</v>
      </c>
      <c r="B7251" s="236" t="s">
        <v>6630</v>
      </c>
      <c r="C7251" s="236" t="s">
        <v>127</v>
      </c>
      <c r="D7251" s="236">
        <v>0.38</v>
      </c>
    </row>
    <row r="7252" spans="1:4" x14ac:dyDescent="0.25">
      <c r="A7252" s="236">
        <v>101358</v>
      </c>
      <c r="B7252" s="236" t="s">
        <v>6631</v>
      </c>
      <c r="C7252" s="236" t="s">
        <v>6433</v>
      </c>
      <c r="D7252" s="236">
        <v>50.71</v>
      </c>
    </row>
    <row r="7253" spans="1:4" x14ac:dyDescent="0.25">
      <c r="A7253" s="236">
        <v>95373</v>
      </c>
      <c r="B7253" s="236" t="s">
        <v>6632</v>
      </c>
      <c r="C7253" s="236" t="s">
        <v>127</v>
      </c>
      <c r="D7253" s="236">
        <v>0.35</v>
      </c>
    </row>
    <row r="7254" spans="1:4" ht="30" x14ac:dyDescent="0.25">
      <c r="A7254" s="236">
        <v>101359</v>
      </c>
      <c r="B7254" s="236" t="s">
        <v>6633</v>
      </c>
      <c r="C7254" s="236" t="s">
        <v>6433</v>
      </c>
      <c r="D7254" s="236">
        <v>46.76</v>
      </c>
    </row>
    <row r="7255" spans="1:4" ht="30" x14ac:dyDescent="0.25">
      <c r="A7255" s="236">
        <v>101360</v>
      </c>
      <c r="B7255" s="236" t="s">
        <v>6634</v>
      </c>
      <c r="C7255" s="236" t="s">
        <v>6433</v>
      </c>
      <c r="D7255" s="236">
        <v>50.71</v>
      </c>
    </row>
    <row r="7256" spans="1:4" ht="30" x14ac:dyDescent="0.25">
      <c r="A7256" s="236">
        <v>95374</v>
      </c>
      <c r="B7256" s="236" t="s">
        <v>6635</v>
      </c>
      <c r="C7256" s="236" t="s">
        <v>127</v>
      </c>
      <c r="D7256" s="236">
        <v>0.38</v>
      </c>
    </row>
    <row r="7257" spans="1:4" x14ac:dyDescent="0.25">
      <c r="A7257" s="236">
        <v>95375</v>
      </c>
      <c r="B7257" s="236" t="s">
        <v>6636</v>
      </c>
      <c r="C7257" s="236" t="s">
        <v>127</v>
      </c>
      <c r="D7257" s="236">
        <v>0.56000000000000005</v>
      </c>
    </row>
    <row r="7258" spans="1:4" ht="30" x14ac:dyDescent="0.25">
      <c r="A7258" s="236">
        <v>101361</v>
      </c>
      <c r="B7258" s="236" t="s">
        <v>6637</v>
      </c>
      <c r="C7258" s="236" t="s">
        <v>6433</v>
      </c>
      <c r="D7258" s="236">
        <v>74.12</v>
      </c>
    </row>
    <row r="7259" spans="1:4" x14ac:dyDescent="0.25">
      <c r="A7259" s="236">
        <v>95376</v>
      </c>
      <c r="B7259" s="236" t="s">
        <v>6638</v>
      </c>
      <c r="C7259" s="236" t="s">
        <v>127</v>
      </c>
      <c r="D7259" s="236">
        <v>0.13</v>
      </c>
    </row>
    <row r="7260" spans="1:4" x14ac:dyDescent="0.25">
      <c r="A7260" s="236">
        <v>95377</v>
      </c>
      <c r="B7260" s="236" t="s">
        <v>6639</v>
      </c>
      <c r="C7260" s="236" t="s">
        <v>127</v>
      </c>
      <c r="D7260" s="236">
        <v>0.3</v>
      </c>
    </row>
    <row r="7261" spans="1:4" x14ac:dyDescent="0.25">
      <c r="A7261" s="236">
        <v>101363</v>
      </c>
      <c r="B7261" s="236" t="s">
        <v>6640</v>
      </c>
      <c r="C7261" s="236" t="s">
        <v>6433</v>
      </c>
      <c r="D7261" s="236">
        <v>40.69</v>
      </c>
    </row>
    <row r="7262" spans="1:4" x14ac:dyDescent="0.25">
      <c r="A7262" s="236">
        <v>95378</v>
      </c>
      <c r="B7262" s="236" t="s">
        <v>6641</v>
      </c>
      <c r="C7262" s="236" t="s">
        <v>127</v>
      </c>
      <c r="D7262" s="236">
        <v>0.45</v>
      </c>
    </row>
    <row r="7263" spans="1:4" x14ac:dyDescent="0.25">
      <c r="A7263" s="236">
        <v>101364</v>
      </c>
      <c r="B7263" s="236" t="s">
        <v>6642</v>
      </c>
      <c r="C7263" s="236" t="s">
        <v>6433</v>
      </c>
      <c r="D7263" s="236">
        <v>60.14</v>
      </c>
    </row>
    <row r="7264" spans="1:4" x14ac:dyDescent="0.25">
      <c r="A7264" s="236">
        <v>95379</v>
      </c>
      <c r="B7264" s="236" t="s">
        <v>6643</v>
      </c>
      <c r="C7264" s="236" t="s">
        <v>127</v>
      </c>
      <c r="D7264" s="236">
        <v>0.34</v>
      </c>
    </row>
    <row r="7265" spans="1:4" x14ac:dyDescent="0.25">
      <c r="A7265" s="236">
        <v>101365</v>
      </c>
      <c r="B7265" s="236" t="s">
        <v>6644</v>
      </c>
      <c r="C7265" s="236" t="s">
        <v>6433</v>
      </c>
      <c r="D7265" s="236">
        <v>45.81</v>
      </c>
    </row>
    <row r="7266" spans="1:4" ht="30" x14ac:dyDescent="0.25">
      <c r="A7266" s="236">
        <v>95380</v>
      </c>
      <c r="B7266" s="236" t="s">
        <v>6645</v>
      </c>
      <c r="C7266" s="236" t="s">
        <v>127</v>
      </c>
      <c r="D7266" s="236">
        <v>0.37</v>
      </c>
    </row>
    <row r="7267" spans="1:4" ht="30" x14ac:dyDescent="0.25">
      <c r="A7267" s="236">
        <v>101366</v>
      </c>
      <c r="B7267" s="236" t="s">
        <v>6646</v>
      </c>
      <c r="C7267" s="236" t="s">
        <v>6433</v>
      </c>
      <c r="D7267" s="236">
        <v>49.37</v>
      </c>
    </row>
    <row r="7268" spans="1:4" ht="30" x14ac:dyDescent="0.25">
      <c r="A7268" s="236">
        <v>100535</v>
      </c>
      <c r="B7268" s="236" t="s">
        <v>6647</v>
      </c>
      <c r="C7268" s="236" t="s">
        <v>127</v>
      </c>
      <c r="D7268" s="236">
        <v>1.1399999999999999</v>
      </c>
    </row>
    <row r="7269" spans="1:4" ht="30" x14ac:dyDescent="0.25">
      <c r="A7269" s="236">
        <v>100536</v>
      </c>
      <c r="B7269" s="236" t="s">
        <v>6648</v>
      </c>
      <c r="C7269" s="236" t="s">
        <v>6433</v>
      </c>
      <c r="D7269" s="236">
        <v>150.6</v>
      </c>
    </row>
    <row r="7270" spans="1:4" ht="30" x14ac:dyDescent="0.25">
      <c r="A7270" s="236">
        <v>101368</v>
      </c>
      <c r="B7270" s="236" t="s">
        <v>6649</v>
      </c>
      <c r="C7270" s="236" t="s">
        <v>6433</v>
      </c>
      <c r="D7270" s="236">
        <v>66.72</v>
      </c>
    </row>
    <row r="7271" spans="1:4" ht="30" x14ac:dyDescent="0.25">
      <c r="A7271" s="236">
        <v>101369</v>
      </c>
      <c r="B7271" s="236" t="s">
        <v>6650</v>
      </c>
      <c r="C7271" s="236" t="s">
        <v>6433</v>
      </c>
      <c r="D7271" s="236">
        <v>51.05</v>
      </c>
    </row>
    <row r="7272" spans="1:4" x14ac:dyDescent="0.25">
      <c r="A7272" s="236">
        <v>95385</v>
      </c>
      <c r="B7272" s="236" t="s">
        <v>6651</v>
      </c>
      <c r="C7272" s="236" t="s">
        <v>127</v>
      </c>
      <c r="D7272" s="236">
        <v>0.3</v>
      </c>
    </row>
    <row r="7273" spans="1:4" x14ac:dyDescent="0.25">
      <c r="A7273" s="236">
        <v>101370</v>
      </c>
      <c r="B7273" s="236" t="s">
        <v>6652</v>
      </c>
      <c r="C7273" s="236" t="s">
        <v>6433</v>
      </c>
      <c r="D7273" s="236">
        <v>39.630000000000003</v>
      </c>
    </row>
    <row r="7274" spans="1:4" x14ac:dyDescent="0.25">
      <c r="A7274" s="236">
        <v>95406</v>
      </c>
      <c r="B7274" s="236" t="s">
        <v>6653</v>
      </c>
      <c r="C7274" s="236" t="s">
        <v>127</v>
      </c>
      <c r="D7274" s="236">
        <v>0.66</v>
      </c>
    </row>
    <row r="7275" spans="1:4" x14ac:dyDescent="0.25">
      <c r="A7275" s="236">
        <v>95424</v>
      </c>
      <c r="B7275" s="236" t="s">
        <v>6654</v>
      </c>
      <c r="C7275" s="236" t="s">
        <v>6433</v>
      </c>
      <c r="D7275" s="236">
        <v>88.12</v>
      </c>
    </row>
    <row r="7276" spans="1:4" x14ac:dyDescent="0.25">
      <c r="A7276" s="236">
        <v>95386</v>
      </c>
      <c r="B7276" s="236" t="s">
        <v>6655</v>
      </c>
      <c r="C7276" s="236" t="s">
        <v>127</v>
      </c>
      <c r="D7276" s="236">
        <v>0.35</v>
      </c>
    </row>
    <row r="7277" spans="1:4" ht="30" x14ac:dyDescent="0.25">
      <c r="A7277" s="236">
        <v>95383</v>
      </c>
      <c r="B7277" s="236" t="s">
        <v>6656</v>
      </c>
      <c r="C7277" s="236" t="s">
        <v>127</v>
      </c>
      <c r="D7277" s="236">
        <v>0.5</v>
      </c>
    </row>
    <row r="7278" spans="1:4" x14ac:dyDescent="0.25">
      <c r="A7278" s="236">
        <v>95384</v>
      </c>
      <c r="B7278" s="236" t="s">
        <v>6657</v>
      </c>
      <c r="C7278" s="236" t="s">
        <v>127</v>
      </c>
      <c r="D7278" s="236">
        <v>0.38</v>
      </c>
    </row>
    <row r="7279" spans="1:4" ht="30" x14ac:dyDescent="0.25">
      <c r="A7279" s="236">
        <v>100299</v>
      </c>
      <c r="B7279" s="236" t="s">
        <v>6658</v>
      </c>
      <c r="C7279" s="236" t="s">
        <v>127</v>
      </c>
      <c r="D7279" s="236">
        <v>1.33</v>
      </c>
    </row>
    <row r="7280" spans="1:4" ht="30" x14ac:dyDescent="0.25">
      <c r="A7280" s="236">
        <v>100315</v>
      </c>
      <c r="B7280" s="236" t="s">
        <v>6659</v>
      </c>
      <c r="C7280" s="236" t="s">
        <v>6433</v>
      </c>
      <c r="D7280" s="236">
        <v>176.09</v>
      </c>
    </row>
    <row r="7281" spans="1:4" x14ac:dyDescent="0.25">
      <c r="A7281" s="236">
        <v>95387</v>
      </c>
      <c r="B7281" s="236" t="s">
        <v>6660</v>
      </c>
      <c r="C7281" s="236" t="s">
        <v>127</v>
      </c>
      <c r="D7281" s="236">
        <v>0.31</v>
      </c>
    </row>
    <row r="7282" spans="1:4" x14ac:dyDescent="0.25">
      <c r="A7282" s="236">
        <v>101371</v>
      </c>
      <c r="B7282" s="236" t="s">
        <v>6661</v>
      </c>
      <c r="C7282" s="236" t="s">
        <v>6433</v>
      </c>
      <c r="D7282" s="236">
        <v>41.69</v>
      </c>
    </row>
    <row r="7283" spans="1:4" x14ac:dyDescent="0.25">
      <c r="A7283" s="236">
        <v>100288</v>
      </c>
      <c r="B7283" s="236" t="s">
        <v>6662</v>
      </c>
      <c r="C7283" s="236" t="s">
        <v>127</v>
      </c>
      <c r="D7283" s="236">
        <v>0.12</v>
      </c>
    </row>
    <row r="7284" spans="1:4" x14ac:dyDescent="0.25">
      <c r="A7284" s="236">
        <v>101372</v>
      </c>
      <c r="B7284" s="236" t="s">
        <v>6663</v>
      </c>
      <c r="C7284" s="236" t="s">
        <v>6433</v>
      </c>
      <c r="D7284" s="236">
        <v>16.14</v>
      </c>
    </row>
    <row r="7285" spans="1:4" x14ac:dyDescent="0.25">
      <c r="A7285" s="236">
        <v>90775</v>
      </c>
      <c r="B7285" s="236" t="s">
        <v>6664</v>
      </c>
      <c r="C7285" s="236" t="s">
        <v>127</v>
      </c>
      <c r="D7285" s="236">
        <v>72.89</v>
      </c>
    </row>
    <row r="7286" spans="1:4" x14ac:dyDescent="0.25">
      <c r="A7286" s="236">
        <v>93561</v>
      </c>
      <c r="B7286" s="236" t="s">
        <v>6664</v>
      </c>
      <c r="C7286" s="236" t="s">
        <v>6433</v>
      </c>
      <c r="D7286" s="236">
        <v>12640.75</v>
      </c>
    </row>
    <row r="7287" spans="1:4" x14ac:dyDescent="0.25">
      <c r="A7287" s="236">
        <v>88264</v>
      </c>
      <c r="B7287" s="236" t="s">
        <v>6665</v>
      </c>
      <c r="C7287" s="236" t="s">
        <v>127</v>
      </c>
      <c r="D7287" s="236">
        <v>45.53</v>
      </c>
    </row>
    <row r="7288" spans="1:4" x14ac:dyDescent="0.25">
      <c r="A7288" s="236">
        <v>101399</v>
      </c>
      <c r="B7288" s="236" t="s">
        <v>6665</v>
      </c>
      <c r="C7288" s="236" t="s">
        <v>6433</v>
      </c>
      <c r="D7288" s="236">
        <v>7664.21</v>
      </c>
    </row>
    <row r="7289" spans="1:4" x14ac:dyDescent="0.25">
      <c r="A7289" s="236">
        <v>88266</v>
      </c>
      <c r="B7289" s="236" t="s">
        <v>6666</v>
      </c>
      <c r="C7289" s="236" t="s">
        <v>127</v>
      </c>
      <c r="D7289" s="236">
        <v>51.66</v>
      </c>
    </row>
    <row r="7290" spans="1:4" x14ac:dyDescent="0.25">
      <c r="A7290" s="236">
        <v>101401</v>
      </c>
      <c r="B7290" s="236" t="s">
        <v>6666</v>
      </c>
      <c r="C7290" s="236" t="s">
        <v>6433</v>
      </c>
      <c r="D7290" s="236">
        <v>8745.66</v>
      </c>
    </row>
    <row r="7291" spans="1:4" x14ac:dyDescent="0.25">
      <c r="A7291" s="236">
        <v>88267</v>
      </c>
      <c r="B7291" s="236" t="s">
        <v>6667</v>
      </c>
      <c r="C7291" s="236" t="s">
        <v>127</v>
      </c>
      <c r="D7291" s="236">
        <v>40.92</v>
      </c>
    </row>
    <row r="7292" spans="1:4" x14ac:dyDescent="0.25">
      <c r="A7292" s="236">
        <v>101402</v>
      </c>
      <c r="B7292" s="236" t="s">
        <v>6667</v>
      </c>
      <c r="C7292" s="236" t="s">
        <v>6433</v>
      </c>
      <c r="D7292" s="236">
        <v>6991.47</v>
      </c>
    </row>
    <row r="7293" spans="1:4" x14ac:dyDescent="0.25">
      <c r="A7293" s="236">
        <v>90776</v>
      </c>
      <c r="B7293" s="236" t="s">
        <v>133</v>
      </c>
      <c r="C7293" s="236" t="s">
        <v>127</v>
      </c>
      <c r="D7293" s="236">
        <v>55.46</v>
      </c>
    </row>
    <row r="7294" spans="1:4" x14ac:dyDescent="0.25">
      <c r="A7294" s="236">
        <v>93572</v>
      </c>
      <c r="B7294" s="236" t="s">
        <v>6668</v>
      </c>
      <c r="C7294" s="236" t="s">
        <v>6433</v>
      </c>
      <c r="D7294" s="236">
        <v>9468.2099999999991</v>
      </c>
    </row>
    <row r="7295" spans="1:4" x14ac:dyDescent="0.25">
      <c r="A7295" s="236">
        <v>90777</v>
      </c>
      <c r="B7295" s="236" t="s">
        <v>136</v>
      </c>
      <c r="C7295" s="236" t="s">
        <v>127</v>
      </c>
      <c r="D7295" s="236">
        <v>143.6</v>
      </c>
    </row>
    <row r="7296" spans="1:4" x14ac:dyDescent="0.25">
      <c r="A7296" s="236">
        <v>93565</v>
      </c>
      <c r="B7296" s="236" t="s">
        <v>136</v>
      </c>
      <c r="C7296" s="236" t="s">
        <v>6433</v>
      </c>
      <c r="D7296" s="236">
        <v>24741.89</v>
      </c>
    </row>
    <row r="7297" spans="1:4" x14ac:dyDescent="0.25">
      <c r="A7297" s="236">
        <v>90778</v>
      </c>
      <c r="B7297" s="236" t="s">
        <v>6669</v>
      </c>
      <c r="C7297" s="236" t="s">
        <v>127</v>
      </c>
      <c r="D7297" s="236">
        <v>145.96</v>
      </c>
    </row>
    <row r="7298" spans="1:4" x14ac:dyDescent="0.25">
      <c r="A7298" s="236">
        <v>93567</v>
      </c>
      <c r="B7298" s="236" t="s">
        <v>6669</v>
      </c>
      <c r="C7298" s="236" t="s">
        <v>6433</v>
      </c>
      <c r="D7298" s="236">
        <v>25149.06</v>
      </c>
    </row>
    <row r="7299" spans="1:4" x14ac:dyDescent="0.25">
      <c r="A7299" s="236">
        <v>90779</v>
      </c>
      <c r="B7299" s="236" t="s">
        <v>6670</v>
      </c>
      <c r="C7299" s="236" t="s">
        <v>127</v>
      </c>
      <c r="D7299" s="236">
        <v>201.66</v>
      </c>
    </row>
    <row r="7300" spans="1:4" x14ac:dyDescent="0.25">
      <c r="A7300" s="236">
        <v>93568</v>
      </c>
      <c r="B7300" s="236" t="s">
        <v>6670</v>
      </c>
      <c r="C7300" s="236" t="s">
        <v>6433</v>
      </c>
      <c r="D7300" s="236">
        <v>34765.53</v>
      </c>
    </row>
    <row r="7301" spans="1:4" x14ac:dyDescent="0.25">
      <c r="A7301" s="236">
        <v>88269</v>
      </c>
      <c r="B7301" s="236" t="s">
        <v>6671</v>
      </c>
      <c r="C7301" s="236" t="s">
        <v>127</v>
      </c>
      <c r="D7301" s="236">
        <v>35.619999999999997</v>
      </c>
    </row>
    <row r="7302" spans="1:4" x14ac:dyDescent="0.25">
      <c r="A7302" s="236">
        <v>101407</v>
      </c>
      <c r="B7302" s="236" t="s">
        <v>6671</v>
      </c>
      <c r="C7302" s="236" t="s">
        <v>6433</v>
      </c>
      <c r="D7302" s="236">
        <v>6103.15</v>
      </c>
    </row>
    <row r="7303" spans="1:4" x14ac:dyDescent="0.25">
      <c r="A7303" s="236">
        <v>88270</v>
      </c>
      <c r="B7303" s="236" t="s">
        <v>6672</v>
      </c>
      <c r="C7303" s="236" t="s">
        <v>127</v>
      </c>
      <c r="D7303" s="236">
        <v>35.869999999999997</v>
      </c>
    </row>
    <row r="7304" spans="1:4" x14ac:dyDescent="0.25">
      <c r="A7304" s="236">
        <v>101408</v>
      </c>
      <c r="B7304" s="236" t="s">
        <v>6672</v>
      </c>
      <c r="C7304" s="236" t="s">
        <v>6433</v>
      </c>
      <c r="D7304" s="236">
        <v>6103.15</v>
      </c>
    </row>
    <row r="7305" spans="1:4" x14ac:dyDescent="0.25">
      <c r="A7305" s="236">
        <v>102919</v>
      </c>
      <c r="B7305" s="236" t="s">
        <v>6673</v>
      </c>
      <c r="C7305" s="236" t="s">
        <v>127</v>
      </c>
      <c r="D7305" s="236">
        <v>0</v>
      </c>
    </row>
    <row r="7306" spans="1:4" x14ac:dyDescent="0.25">
      <c r="A7306" s="236">
        <v>101409</v>
      </c>
      <c r="B7306" s="236" t="s">
        <v>6674</v>
      </c>
      <c r="C7306" s="236" t="s">
        <v>6433</v>
      </c>
      <c r="D7306" s="236">
        <v>7269.49</v>
      </c>
    </row>
    <row r="7307" spans="1:4" x14ac:dyDescent="0.25">
      <c r="A7307" s="236">
        <v>88441</v>
      </c>
      <c r="B7307" s="236" t="s">
        <v>6675</v>
      </c>
      <c r="C7307" s="236" t="s">
        <v>127</v>
      </c>
      <c r="D7307" s="236">
        <v>32.44</v>
      </c>
    </row>
    <row r="7308" spans="1:4" x14ac:dyDescent="0.25">
      <c r="A7308" s="236">
        <v>101410</v>
      </c>
      <c r="B7308" s="236" t="s">
        <v>6675</v>
      </c>
      <c r="C7308" s="236" t="s">
        <v>6433</v>
      </c>
      <c r="D7308" s="236">
        <v>5579.91</v>
      </c>
    </row>
    <row r="7309" spans="1:4" x14ac:dyDescent="0.25">
      <c r="A7309" s="236">
        <v>88272</v>
      </c>
      <c r="B7309" s="236" t="s">
        <v>6676</v>
      </c>
      <c r="C7309" s="236" t="s">
        <v>127</v>
      </c>
      <c r="D7309" s="236">
        <v>40.72</v>
      </c>
    </row>
    <row r="7310" spans="1:4" x14ac:dyDescent="0.25">
      <c r="A7310" s="236">
        <v>88273</v>
      </c>
      <c r="B7310" s="236" t="s">
        <v>6677</v>
      </c>
      <c r="C7310" s="236" t="s">
        <v>127</v>
      </c>
      <c r="D7310" s="236">
        <v>35.24</v>
      </c>
    </row>
    <row r="7311" spans="1:4" x14ac:dyDescent="0.25">
      <c r="A7311" s="236">
        <v>101413</v>
      </c>
      <c r="B7311" s="236" t="s">
        <v>6677</v>
      </c>
      <c r="C7311" s="236" t="s">
        <v>6433</v>
      </c>
      <c r="D7311" s="236">
        <v>6026.2</v>
      </c>
    </row>
    <row r="7312" spans="1:4" x14ac:dyDescent="0.25">
      <c r="A7312" s="236">
        <v>101414</v>
      </c>
      <c r="B7312" s="236" t="s">
        <v>6678</v>
      </c>
      <c r="C7312" s="236" t="s">
        <v>6433</v>
      </c>
      <c r="D7312" s="236">
        <v>6268.46</v>
      </c>
    </row>
    <row r="7313" spans="1:4" x14ac:dyDescent="0.25">
      <c r="A7313" s="236">
        <v>88274</v>
      </c>
      <c r="B7313" s="236" t="s">
        <v>6679</v>
      </c>
      <c r="C7313" s="236" t="s">
        <v>127</v>
      </c>
      <c r="D7313" s="236">
        <v>36.64</v>
      </c>
    </row>
    <row r="7314" spans="1:4" x14ac:dyDescent="0.25">
      <c r="A7314" s="236">
        <v>101412</v>
      </c>
      <c r="B7314" s="236" t="s">
        <v>6680</v>
      </c>
      <c r="C7314" s="236" t="s">
        <v>6433</v>
      </c>
      <c r="D7314" s="236">
        <v>6945.15</v>
      </c>
    </row>
    <row r="7315" spans="1:4" x14ac:dyDescent="0.25">
      <c r="A7315" s="236">
        <v>101415</v>
      </c>
      <c r="B7315" s="236" t="s">
        <v>6681</v>
      </c>
      <c r="C7315" s="236" t="s">
        <v>6433</v>
      </c>
      <c r="D7315" s="236">
        <v>8638.23</v>
      </c>
    </row>
    <row r="7316" spans="1:4" x14ac:dyDescent="0.25">
      <c r="A7316" s="236">
        <v>100308</v>
      </c>
      <c r="B7316" s="236" t="s">
        <v>6682</v>
      </c>
      <c r="C7316" s="236" t="s">
        <v>127</v>
      </c>
      <c r="D7316" s="236">
        <v>45.22</v>
      </c>
    </row>
    <row r="7317" spans="1:4" x14ac:dyDescent="0.25">
      <c r="A7317" s="236">
        <v>101416</v>
      </c>
      <c r="B7317" s="236" t="s">
        <v>6682</v>
      </c>
      <c r="C7317" s="236" t="s">
        <v>6433</v>
      </c>
      <c r="D7317" s="236">
        <v>7671.55</v>
      </c>
    </row>
    <row r="7318" spans="1:4" x14ac:dyDescent="0.25">
      <c r="A7318" s="236">
        <v>88275</v>
      </c>
      <c r="B7318" s="236" t="s">
        <v>6683</v>
      </c>
      <c r="C7318" s="236" t="s">
        <v>127</v>
      </c>
      <c r="D7318" s="236">
        <v>50.06</v>
      </c>
    </row>
    <row r="7319" spans="1:4" x14ac:dyDescent="0.25">
      <c r="A7319" s="236">
        <v>90780</v>
      </c>
      <c r="B7319" s="236" t="s">
        <v>6684</v>
      </c>
      <c r="C7319" s="236" t="s">
        <v>127</v>
      </c>
      <c r="D7319" s="236">
        <v>85.1</v>
      </c>
    </row>
    <row r="7320" spans="1:4" x14ac:dyDescent="0.25">
      <c r="A7320" s="236">
        <v>94295</v>
      </c>
      <c r="B7320" s="236" t="s">
        <v>6684</v>
      </c>
      <c r="C7320" s="236" t="s">
        <v>6433</v>
      </c>
      <c r="D7320" s="236">
        <v>14555.49</v>
      </c>
    </row>
    <row r="7321" spans="1:4" x14ac:dyDescent="0.25">
      <c r="A7321" s="236">
        <v>88277</v>
      </c>
      <c r="B7321" s="236" t="s">
        <v>6685</v>
      </c>
      <c r="C7321" s="236" t="s">
        <v>127</v>
      </c>
      <c r="D7321" s="236">
        <v>42.41</v>
      </c>
    </row>
    <row r="7322" spans="1:4" x14ac:dyDescent="0.25">
      <c r="A7322" s="236">
        <v>100307</v>
      </c>
      <c r="B7322" s="236" t="s">
        <v>6686</v>
      </c>
      <c r="C7322" s="236" t="s">
        <v>127</v>
      </c>
      <c r="D7322" s="236">
        <v>44.86</v>
      </c>
    </row>
    <row r="7323" spans="1:4" x14ac:dyDescent="0.25">
      <c r="A7323" s="236">
        <v>101417</v>
      </c>
      <c r="B7323" s="236" t="s">
        <v>6686</v>
      </c>
      <c r="C7323" s="236" t="s">
        <v>6433</v>
      </c>
      <c r="D7323" s="236">
        <v>7590.47</v>
      </c>
    </row>
    <row r="7324" spans="1:4" x14ac:dyDescent="0.25">
      <c r="A7324" s="236">
        <v>88278</v>
      </c>
      <c r="B7324" s="236" t="s">
        <v>6687</v>
      </c>
      <c r="C7324" s="236" t="s">
        <v>127</v>
      </c>
      <c r="D7324" s="236">
        <v>34.81</v>
      </c>
    </row>
    <row r="7325" spans="1:4" x14ac:dyDescent="0.25">
      <c r="A7325" s="236">
        <v>101418</v>
      </c>
      <c r="B7325" s="236" t="s">
        <v>6687</v>
      </c>
      <c r="C7325" s="236" t="s">
        <v>6433</v>
      </c>
      <c r="D7325" s="236">
        <v>5975.34</v>
      </c>
    </row>
    <row r="7326" spans="1:4" ht="30" x14ac:dyDescent="0.25">
      <c r="A7326" s="236">
        <v>105535</v>
      </c>
      <c r="B7326" s="236" t="s">
        <v>6688</v>
      </c>
      <c r="C7326" s="236" t="s">
        <v>127</v>
      </c>
      <c r="D7326" s="236">
        <v>0</v>
      </c>
    </row>
    <row r="7327" spans="1:4" x14ac:dyDescent="0.25">
      <c r="A7327" s="236">
        <v>101419</v>
      </c>
      <c r="B7327" s="236" t="s">
        <v>6689</v>
      </c>
      <c r="C7327" s="236" t="s">
        <v>6433</v>
      </c>
      <c r="D7327" s="236">
        <v>7106.13</v>
      </c>
    </row>
    <row r="7328" spans="1:4" x14ac:dyDescent="0.25">
      <c r="A7328" s="236">
        <v>88279</v>
      </c>
      <c r="B7328" s="236" t="s">
        <v>6690</v>
      </c>
      <c r="C7328" s="236" t="s">
        <v>127</v>
      </c>
      <c r="D7328" s="236">
        <v>42</v>
      </c>
    </row>
    <row r="7329" spans="1:4" x14ac:dyDescent="0.25">
      <c r="A7329" s="236">
        <v>88281</v>
      </c>
      <c r="B7329" s="236" t="s">
        <v>6691</v>
      </c>
      <c r="C7329" s="236" t="s">
        <v>127</v>
      </c>
      <c r="D7329" s="236">
        <v>38.64</v>
      </c>
    </row>
    <row r="7330" spans="1:4" x14ac:dyDescent="0.25">
      <c r="A7330" s="236">
        <v>93558</v>
      </c>
      <c r="B7330" s="236" t="s">
        <v>6692</v>
      </c>
      <c r="C7330" s="236" t="s">
        <v>6433</v>
      </c>
      <c r="D7330" s="236">
        <v>6470.88</v>
      </c>
    </row>
    <row r="7331" spans="1:4" x14ac:dyDescent="0.25">
      <c r="A7331" s="236">
        <v>101420</v>
      </c>
      <c r="B7331" s="236" t="s">
        <v>6693</v>
      </c>
      <c r="C7331" s="236" t="s">
        <v>6433</v>
      </c>
      <c r="D7331" s="236">
        <v>6672.26</v>
      </c>
    </row>
    <row r="7332" spans="1:4" x14ac:dyDescent="0.25">
      <c r="A7332" s="236">
        <v>101421</v>
      </c>
      <c r="B7332" s="236" t="s">
        <v>6694</v>
      </c>
      <c r="C7332" s="236" t="s">
        <v>6433</v>
      </c>
      <c r="D7332" s="236">
        <v>7723.34</v>
      </c>
    </row>
    <row r="7333" spans="1:4" x14ac:dyDescent="0.25">
      <c r="A7333" s="236">
        <v>88282</v>
      </c>
      <c r="B7333" s="236" t="s">
        <v>6695</v>
      </c>
      <c r="C7333" s="236" t="s">
        <v>127</v>
      </c>
      <c r="D7333" s="236">
        <v>37.49</v>
      </c>
    </row>
    <row r="7334" spans="1:4" x14ac:dyDescent="0.25">
      <c r="A7334" s="236">
        <v>88283</v>
      </c>
      <c r="B7334" s="236" t="s">
        <v>6696</v>
      </c>
      <c r="C7334" s="236" t="s">
        <v>127</v>
      </c>
      <c r="D7334" s="236">
        <v>44.67</v>
      </c>
    </row>
    <row r="7335" spans="1:4" x14ac:dyDescent="0.25">
      <c r="A7335" s="236">
        <v>101422</v>
      </c>
      <c r="B7335" s="236" t="s">
        <v>6697</v>
      </c>
      <c r="C7335" s="236" t="s">
        <v>6433</v>
      </c>
      <c r="D7335" s="236">
        <v>5612.91</v>
      </c>
    </row>
    <row r="7336" spans="1:4" x14ac:dyDescent="0.25">
      <c r="A7336" s="236">
        <v>88284</v>
      </c>
      <c r="B7336" s="236" t="s">
        <v>6698</v>
      </c>
      <c r="C7336" s="236" t="s">
        <v>127</v>
      </c>
      <c r="D7336" s="236">
        <v>32.57</v>
      </c>
    </row>
    <row r="7337" spans="1:4" x14ac:dyDescent="0.25">
      <c r="A7337" s="236">
        <v>101424</v>
      </c>
      <c r="B7337" s="236" t="s">
        <v>6699</v>
      </c>
      <c r="C7337" s="236" t="s">
        <v>6433</v>
      </c>
      <c r="D7337" s="236">
        <v>7094.36</v>
      </c>
    </row>
    <row r="7338" spans="1:4" x14ac:dyDescent="0.25">
      <c r="A7338" s="236">
        <v>88286</v>
      </c>
      <c r="B7338" s="236" t="s">
        <v>6700</v>
      </c>
      <c r="C7338" s="236" t="s">
        <v>127</v>
      </c>
      <c r="D7338" s="236">
        <v>41.43</v>
      </c>
    </row>
    <row r="7339" spans="1:4" x14ac:dyDescent="0.25">
      <c r="A7339" s="236">
        <v>88288</v>
      </c>
      <c r="B7339" s="236" t="s">
        <v>6701</v>
      </c>
      <c r="C7339" s="236" t="s">
        <v>127</v>
      </c>
      <c r="D7339" s="236">
        <v>32.04</v>
      </c>
    </row>
    <row r="7340" spans="1:4" x14ac:dyDescent="0.25">
      <c r="A7340" s="236">
        <v>101425</v>
      </c>
      <c r="B7340" s="236" t="s">
        <v>6701</v>
      </c>
      <c r="C7340" s="236" t="s">
        <v>6433</v>
      </c>
      <c r="D7340" s="236">
        <v>5508.65</v>
      </c>
    </row>
    <row r="7341" spans="1:4" x14ac:dyDescent="0.25">
      <c r="A7341" s="236">
        <v>101426</v>
      </c>
      <c r="B7341" s="236" t="s">
        <v>6702</v>
      </c>
      <c r="C7341" s="236" t="s">
        <v>6433</v>
      </c>
      <c r="D7341" s="236">
        <v>6776.94</v>
      </c>
    </row>
    <row r="7342" spans="1:4" x14ac:dyDescent="0.25">
      <c r="A7342" s="236">
        <v>88291</v>
      </c>
      <c r="B7342" s="236" t="s">
        <v>6703</v>
      </c>
      <c r="C7342" s="236" t="s">
        <v>127</v>
      </c>
      <c r="D7342" s="236">
        <v>36.85</v>
      </c>
    </row>
    <row r="7343" spans="1:4" x14ac:dyDescent="0.25">
      <c r="A7343" s="236">
        <v>101427</v>
      </c>
      <c r="B7343" s="236" t="s">
        <v>6703</v>
      </c>
      <c r="C7343" s="236" t="s">
        <v>6433</v>
      </c>
      <c r="D7343" s="236">
        <v>6344.96</v>
      </c>
    </row>
    <row r="7344" spans="1:4" x14ac:dyDescent="0.25">
      <c r="A7344" s="236">
        <v>101428</v>
      </c>
      <c r="B7344" s="236" t="s">
        <v>6704</v>
      </c>
      <c r="C7344" s="236" t="s">
        <v>6433</v>
      </c>
      <c r="D7344" s="236">
        <v>5877.76</v>
      </c>
    </row>
    <row r="7345" spans="1:4" x14ac:dyDescent="0.25">
      <c r="A7345" s="236">
        <v>88377</v>
      </c>
      <c r="B7345" s="236" t="s">
        <v>6705</v>
      </c>
      <c r="C7345" s="236" t="s">
        <v>127</v>
      </c>
      <c r="D7345" s="236">
        <v>34.17</v>
      </c>
    </row>
    <row r="7346" spans="1:4" x14ac:dyDescent="0.25">
      <c r="A7346" s="236">
        <v>101429</v>
      </c>
      <c r="B7346" s="236" t="s">
        <v>6706</v>
      </c>
      <c r="C7346" s="236" t="s">
        <v>6433</v>
      </c>
      <c r="D7346" s="236">
        <v>5588.66</v>
      </c>
    </row>
    <row r="7347" spans="1:4" x14ac:dyDescent="0.25">
      <c r="A7347" s="236">
        <v>88292</v>
      </c>
      <c r="B7347" s="236" t="s">
        <v>6707</v>
      </c>
      <c r="C7347" s="236" t="s">
        <v>127</v>
      </c>
      <c r="D7347" s="236">
        <v>32.5</v>
      </c>
    </row>
    <row r="7348" spans="1:4" x14ac:dyDescent="0.25">
      <c r="A7348" s="236">
        <v>88293</v>
      </c>
      <c r="B7348" s="236" t="s">
        <v>6708</v>
      </c>
      <c r="C7348" s="236" t="s">
        <v>127</v>
      </c>
      <c r="D7348" s="236">
        <v>36.85</v>
      </c>
    </row>
    <row r="7349" spans="1:4" x14ac:dyDescent="0.25">
      <c r="A7349" s="236">
        <v>101430</v>
      </c>
      <c r="B7349" s="236" t="s">
        <v>6709</v>
      </c>
      <c r="C7349" s="236" t="s">
        <v>6433</v>
      </c>
      <c r="D7349" s="236">
        <v>6344.96</v>
      </c>
    </row>
    <row r="7350" spans="1:4" x14ac:dyDescent="0.25">
      <c r="A7350" s="236">
        <v>88294</v>
      </c>
      <c r="B7350" s="236" t="s">
        <v>6710</v>
      </c>
      <c r="C7350" s="236" t="s">
        <v>127</v>
      </c>
      <c r="D7350" s="236">
        <v>46.63</v>
      </c>
    </row>
    <row r="7351" spans="1:4" x14ac:dyDescent="0.25">
      <c r="A7351" s="236">
        <v>101431</v>
      </c>
      <c r="B7351" s="236" t="s">
        <v>6710</v>
      </c>
      <c r="C7351" s="236" t="s">
        <v>6433</v>
      </c>
      <c r="D7351" s="236">
        <v>8018.69</v>
      </c>
    </row>
    <row r="7352" spans="1:4" x14ac:dyDescent="0.25">
      <c r="A7352" s="236">
        <v>88295</v>
      </c>
      <c r="B7352" s="236" t="s">
        <v>6711</v>
      </c>
      <c r="C7352" s="236" t="s">
        <v>127</v>
      </c>
      <c r="D7352" s="236">
        <v>34.94</v>
      </c>
    </row>
    <row r="7353" spans="1:4" x14ac:dyDescent="0.25">
      <c r="A7353" s="236">
        <v>101432</v>
      </c>
      <c r="B7353" s="236" t="s">
        <v>6712</v>
      </c>
      <c r="C7353" s="236" t="s">
        <v>6433</v>
      </c>
      <c r="D7353" s="236">
        <v>5975.34</v>
      </c>
    </row>
    <row r="7354" spans="1:4" x14ac:dyDescent="0.25">
      <c r="A7354" s="236">
        <v>88296</v>
      </c>
      <c r="B7354" s="236" t="s">
        <v>6713</v>
      </c>
      <c r="C7354" s="236" t="s">
        <v>127</v>
      </c>
      <c r="D7354" s="236">
        <v>35.86</v>
      </c>
    </row>
    <row r="7355" spans="1:4" x14ac:dyDescent="0.25">
      <c r="A7355" s="236">
        <v>101433</v>
      </c>
      <c r="B7355" s="236" t="s">
        <v>6713</v>
      </c>
      <c r="C7355" s="236" t="s">
        <v>6433</v>
      </c>
      <c r="D7355" s="236">
        <v>6134.93</v>
      </c>
    </row>
    <row r="7356" spans="1:4" x14ac:dyDescent="0.25">
      <c r="A7356" s="236">
        <v>101434</v>
      </c>
      <c r="B7356" s="236" t="s">
        <v>6714</v>
      </c>
      <c r="C7356" s="236" t="s">
        <v>6433</v>
      </c>
      <c r="D7356" s="236">
        <v>5053.6000000000004</v>
      </c>
    </row>
    <row r="7357" spans="1:4" x14ac:dyDescent="0.25">
      <c r="A7357" s="236">
        <v>88298</v>
      </c>
      <c r="B7357" s="236" t="s">
        <v>6715</v>
      </c>
      <c r="C7357" s="236" t="s">
        <v>127</v>
      </c>
      <c r="D7357" s="236">
        <v>34.729999999999997</v>
      </c>
    </row>
    <row r="7358" spans="1:4" x14ac:dyDescent="0.25">
      <c r="A7358" s="236">
        <v>101436</v>
      </c>
      <c r="B7358" s="236" t="s">
        <v>6715</v>
      </c>
      <c r="C7358" s="236" t="s">
        <v>6433</v>
      </c>
      <c r="D7358" s="236">
        <v>5975.34</v>
      </c>
    </row>
    <row r="7359" spans="1:4" x14ac:dyDescent="0.25">
      <c r="A7359" s="236">
        <v>101437</v>
      </c>
      <c r="B7359" s="236" t="s">
        <v>6716</v>
      </c>
      <c r="C7359" s="236" t="s">
        <v>6433</v>
      </c>
      <c r="D7359" s="236">
        <v>8259.65</v>
      </c>
    </row>
    <row r="7360" spans="1:4" x14ac:dyDescent="0.25">
      <c r="A7360" s="236">
        <v>88299</v>
      </c>
      <c r="B7360" s="236" t="s">
        <v>6717</v>
      </c>
      <c r="C7360" s="236" t="s">
        <v>127</v>
      </c>
      <c r="D7360" s="236">
        <v>47.86</v>
      </c>
    </row>
    <row r="7361" spans="1:4" x14ac:dyDescent="0.25">
      <c r="A7361" s="236">
        <v>88300</v>
      </c>
      <c r="B7361" s="236" t="s">
        <v>6718</v>
      </c>
      <c r="C7361" s="236" t="s">
        <v>127</v>
      </c>
      <c r="D7361" s="236">
        <v>47.86</v>
      </c>
    </row>
    <row r="7362" spans="1:4" x14ac:dyDescent="0.25">
      <c r="A7362" s="236">
        <v>101438</v>
      </c>
      <c r="B7362" s="236" t="s">
        <v>6718</v>
      </c>
      <c r="C7362" s="236" t="s">
        <v>6433</v>
      </c>
      <c r="D7362" s="236">
        <v>8259.65</v>
      </c>
    </row>
    <row r="7363" spans="1:4" x14ac:dyDescent="0.25">
      <c r="A7363" s="236">
        <v>88297</v>
      </c>
      <c r="B7363" s="236" t="s">
        <v>6719</v>
      </c>
      <c r="C7363" s="236" t="s">
        <v>127</v>
      </c>
      <c r="D7363" s="236">
        <v>39.06</v>
      </c>
    </row>
    <row r="7364" spans="1:4" x14ac:dyDescent="0.25">
      <c r="A7364" s="236">
        <v>101435</v>
      </c>
      <c r="B7364" s="236" t="s">
        <v>6720</v>
      </c>
      <c r="C7364" s="236" t="s">
        <v>6433</v>
      </c>
      <c r="D7364" s="236">
        <v>6710.57</v>
      </c>
    </row>
    <row r="7365" spans="1:4" x14ac:dyDescent="0.25">
      <c r="A7365" s="236">
        <v>101440</v>
      </c>
      <c r="B7365" s="236" t="s">
        <v>6721</v>
      </c>
      <c r="C7365" s="236" t="s">
        <v>6433</v>
      </c>
      <c r="D7365" s="236">
        <v>6344.96</v>
      </c>
    </row>
    <row r="7366" spans="1:4" x14ac:dyDescent="0.25">
      <c r="A7366" s="236">
        <v>88302</v>
      </c>
      <c r="B7366" s="236" t="s">
        <v>6722</v>
      </c>
      <c r="C7366" s="236" t="s">
        <v>127</v>
      </c>
      <c r="D7366" s="236">
        <v>36.85</v>
      </c>
    </row>
    <row r="7367" spans="1:4" x14ac:dyDescent="0.25">
      <c r="A7367" s="236">
        <v>88301</v>
      </c>
      <c r="B7367" s="236" t="s">
        <v>6723</v>
      </c>
      <c r="C7367" s="236" t="s">
        <v>127</v>
      </c>
      <c r="D7367" s="236">
        <v>36.85</v>
      </c>
    </row>
    <row r="7368" spans="1:4" x14ac:dyDescent="0.25">
      <c r="A7368" s="236">
        <v>101439</v>
      </c>
      <c r="B7368" s="236" t="s">
        <v>6723</v>
      </c>
      <c r="C7368" s="236" t="s">
        <v>6433</v>
      </c>
      <c r="D7368" s="236">
        <v>6344.96</v>
      </c>
    </row>
    <row r="7369" spans="1:4" x14ac:dyDescent="0.25">
      <c r="A7369" s="236">
        <v>88303</v>
      </c>
      <c r="B7369" s="236" t="s">
        <v>6724</v>
      </c>
      <c r="C7369" s="236" t="s">
        <v>127</v>
      </c>
      <c r="D7369" s="236">
        <v>37.380000000000003</v>
      </c>
    </row>
    <row r="7370" spans="1:4" x14ac:dyDescent="0.25">
      <c r="A7370" s="236">
        <v>101441</v>
      </c>
      <c r="B7370" s="236" t="s">
        <v>6724</v>
      </c>
      <c r="C7370" s="236" t="s">
        <v>6433</v>
      </c>
      <c r="D7370" s="236">
        <v>6433.96</v>
      </c>
    </row>
    <row r="7371" spans="1:4" x14ac:dyDescent="0.25">
      <c r="A7371" s="236">
        <v>88304</v>
      </c>
      <c r="B7371" s="236" t="s">
        <v>6725</v>
      </c>
      <c r="C7371" s="236" t="s">
        <v>127</v>
      </c>
      <c r="D7371" s="236">
        <v>47.86</v>
      </c>
    </row>
    <row r="7372" spans="1:4" x14ac:dyDescent="0.25">
      <c r="A7372" s="236">
        <v>101443</v>
      </c>
      <c r="B7372" s="236" t="s">
        <v>6725</v>
      </c>
      <c r="C7372" s="236" t="s">
        <v>6433</v>
      </c>
      <c r="D7372" s="236">
        <v>8259.65</v>
      </c>
    </row>
    <row r="7373" spans="1:4" x14ac:dyDescent="0.25">
      <c r="A7373" s="236">
        <v>88306</v>
      </c>
      <c r="B7373" s="236" t="s">
        <v>6726</v>
      </c>
      <c r="C7373" s="236" t="s">
        <v>127</v>
      </c>
      <c r="D7373" s="236">
        <v>29.49</v>
      </c>
    </row>
    <row r="7374" spans="1:4" x14ac:dyDescent="0.25">
      <c r="A7374" s="236">
        <v>88307</v>
      </c>
      <c r="B7374" s="236" t="s">
        <v>6727</v>
      </c>
      <c r="C7374" s="236" t="s">
        <v>127</v>
      </c>
      <c r="D7374" s="236">
        <v>39.340000000000003</v>
      </c>
    </row>
    <row r="7375" spans="1:4" x14ac:dyDescent="0.25">
      <c r="A7375" s="236">
        <v>88308</v>
      </c>
      <c r="B7375" s="236" t="s">
        <v>6728</v>
      </c>
      <c r="C7375" s="236" t="s">
        <v>127</v>
      </c>
      <c r="D7375" s="236">
        <v>35.700000000000003</v>
      </c>
    </row>
    <row r="7376" spans="1:4" x14ac:dyDescent="0.25">
      <c r="A7376" s="236">
        <v>101444</v>
      </c>
      <c r="B7376" s="236" t="s">
        <v>6728</v>
      </c>
      <c r="C7376" s="236" t="s">
        <v>6433</v>
      </c>
      <c r="D7376" s="236">
        <v>6103.15</v>
      </c>
    </row>
    <row r="7377" spans="1:4" x14ac:dyDescent="0.25">
      <c r="A7377" s="236">
        <v>88309</v>
      </c>
      <c r="B7377" s="236" t="s">
        <v>6729</v>
      </c>
      <c r="C7377" s="236" t="s">
        <v>127</v>
      </c>
      <c r="D7377" s="236">
        <v>35.869999999999997</v>
      </c>
    </row>
    <row r="7378" spans="1:4" x14ac:dyDescent="0.25">
      <c r="A7378" s="236">
        <v>101445</v>
      </c>
      <c r="B7378" s="236" t="s">
        <v>6729</v>
      </c>
      <c r="C7378" s="236" t="s">
        <v>6433</v>
      </c>
      <c r="D7378" s="236">
        <v>6103.15</v>
      </c>
    </row>
    <row r="7379" spans="1:4" x14ac:dyDescent="0.25">
      <c r="A7379" s="236">
        <v>88310</v>
      </c>
      <c r="B7379" s="236" t="s">
        <v>6730</v>
      </c>
      <c r="C7379" s="236" t="s">
        <v>127</v>
      </c>
      <c r="D7379" s="236">
        <v>37.450000000000003</v>
      </c>
    </row>
    <row r="7380" spans="1:4" x14ac:dyDescent="0.25">
      <c r="A7380" s="236">
        <v>101446</v>
      </c>
      <c r="B7380" s="236" t="s">
        <v>6730</v>
      </c>
      <c r="C7380" s="236" t="s">
        <v>6433</v>
      </c>
      <c r="D7380" s="236">
        <v>6393.5</v>
      </c>
    </row>
    <row r="7381" spans="1:4" x14ac:dyDescent="0.25">
      <c r="A7381" s="236">
        <v>88311</v>
      </c>
      <c r="B7381" s="236" t="s">
        <v>6731</v>
      </c>
      <c r="C7381" s="236" t="s">
        <v>127</v>
      </c>
      <c r="D7381" s="236">
        <v>35.380000000000003</v>
      </c>
    </row>
    <row r="7382" spans="1:4" x14ac:dyDescent="0.25">
      <c r="A7382" s="236">
        <v>101447</v>
      </c>
      <c r="B7382" s="236" t="s">
        <v>6731</v>
      </c>
      <c r="C7382" s="236" t="s">
        <v>6433</v>
      </c>
      <c r="D7382" s="236">
        <v>6038.71</v>
      </c>
    </row>
    <row r="7383" spans="1:4" x14ac:dyDescent="0.25">
      <c r="A7383" s="236">
        <v>88312</v>
      </c>
      <c r="B7383" s="236" t="s">
        <v>6732</v>
      </c>
      <c r="C7383" s="236" t="s">
        <v>127</v>
      </c>
      <c r="D7383" s="236">
        <v>37.450000000000003</v>
      </c>
    </row>
    <row r="7384" spans="1:4" x14ac:dyDescent="0.25">
      <c r="A7384" s="236">
        <v>101448</v>
      </c>
      <c r="B7384" s="236" t="s">
        <v>6732</v>
      </c>
      <c r="C7384" s="236" t="s">
        <v>6433</v>
      </c>
      <c r="D7384" s="236">
        <v>6393.5</v>
      </c>
    </row>
    <row r="7385" spans="1:4" x14ac:dyDescent="0.25">
      <c r="A7385" s="236">
        <v>101449</v>
      </c>
      <c r="B7385" s="236" t="s">
        <v>6733</v>
      </c>
      <c r="C7385" s="236" t="s">
        <v>6433</v>
      </c>
      <c r="D7385" s="236">
        <v>5975.34</v>
      </c>
    </row>
    <row r="7386" spans="1:4" x14ac:dyDescent="0.25">
      <c r="A7386" s="236">
        <v>88313</v>
      </c>
      <c r="B7386" s="236" t="s">
        <v>6734</v>
      </c>
      <c r="C7386" s="236" t="s">
        <v>127</v>
      </c>
      <c r="D7386" s="236">
        <v>35.07</v>
      </c>
    </row>
    <row r="7387" spans="1:4" x14ac:dyDescent="0.25">
      <c r="A7387" s="236">
        <v>88314</v>
      </c>
      <c r="B7387" s="236" t="s">
        <v>6735</v>
      </c>
      <c r="C7387" s="236" t="s">
        <v>127</v>
      </c>
      <c r="D7387" s="236">
        <v>34.17</v>
      </c>
    </row>
    <row r="7388" spans="1:4" x14ac:dyDescent="0.25">
      <c r="A7388" s="236">
        <v>88315</v>
      </c>
      <c r="B7388" s="236" t="s">
        <v>6736</v>
      </c>
      <c r="C7388" s="236" t="s">
        <v>127</v>
      </c>
      <c r="D7388" s="236">
        <v>36.31</v>
      </c>
    </row>
    <row r="7389" spans="1:4" x14ac:dyDescent="0.25">
      <c r="A7389" s="236">
        <v>101451</v>
      </c>
      <c r="B7389" s="236" t="s">
        <v>6736</v>
      </c>
      <c r="C7389" s="236" t="s">
        <v>6433</v>
      </c>
      <c r="D7389" s="236">
        <v>6225.94</v>
      </c>
    </row>
    <row r="7390" spans="1:4" x14ac:dyDescent="0.25">
      <c r="A7390" s="236">
        <v>88316</v>
      </c>
      <c r="B7390" s="236" t="s">
        <v>6737</v>
      </c>
      <c r="C7390" s="236" t="s">
        <v>127</v>
      </c>
      <c r="D7390" s="236">
        <v>31.15</v>
      </c>
    </row>
    <row r="7391" spans="1:4" x14ac:dyDescent="0.25">
      <c r="A7391" s="236">
        <v>101452</v>
      </c>
      <c r="B7391" s="236" t="s">
        <v>6738</v>
      </c>
      <c r="C7391" s="236" t="s">
        <v>6433</v>
      </c>
      <c r="D7391" s="236">
        <v>5293.4</v>
      </c>
    </row>
    <row r="7392" spans="1:4" x14ac:dyDescent="0.25">
      <c r="A7392" s="236">
        <v>88318</v>
      </c>
      <c r="B7392" s="236" t="s">
        <v>6739</v>
      </c>
      <c r="C7392" s="236" t="s">
        <v>127</v>
      </c>
      <c r="D7392" s="236">
        <v>43.36</v>
      </c>
    </row>
    <row r="7393" spans="1:4" x14ac:dyDescent="0.25">
      <c r="A7393" s="236">
        <v>88317</v>
      </c>
      <c r="B7393" s="236" t="s">
        <v>6740</v>
      </c>
      <c r="C7393" s="236" t="s">
        <v>127</v>
      </c>
      <c r="D7393" s="236">
        <v>41.01</v>
      </c>
    </row>
    <row r="7394" spans="1:4" x14ac:dyDescent="0.25">
      <c r="A7394" s="236">
        <v>101453</v>
      </c>
      <c r="B7394" s="236" t="s">
        <v>6740</v>
      </c>
      <c r="C7394" s="236" t="s">
        <v>6433</v>
      </c>
      <c r="D7394" s="236">
        <v>7026.94</v>
      </c>
    </row>
    <row r="7395" spans="1:4" x14ac:dyDescent="0.25">
      <c r="A7395" s="236">
        <v>101454</v>
      </c>
      <c r="B7395" s="236" t="s">
        <v>6741</v>
      </c>
      <c r="C7395" s="236" t="s">
        <v>6433</v>
      </c>
      <c r="D7395" s="236">
        <v>7436.44</v>
      </c>
    </row>
    <row r="7396" spans="1:4" x14ac:dyDescent="0.25">
      <c r="A7396" s="236">
        <v>100533</v>
      </c>
      <c r="B7396" s="236" t="s">
        <v>6742</v>
      </c>
      <c r="C7396" s="236" t="s">
        <v>127</v>
      </c>
      <c r="D7396" s="236">
        <v>72.55</v>
      </c>
    </row>
    <row r="7397" spans="1:4" x14ac:dyDescent="0.25">
      <c r="A7397" s="236">
        <v>100534</v>
      </c>
      <c r="B7397" s="236" t="s">
        <v>6742</v>
      </c>
      <c r="C7397" s="236" t="s">
        <v>6433</v>
      </c>
      <c r="D7397" s="236">
        <v>12432.12</v>
      </c>
    </row>
    <row r="7398" spans="1:4" x14ac:dyDescent="0.25">
      <c r="A7398" s="236">
        <v>88323</v>
      </c>
      <c r="B7398" s="236" t="s">
        <v>6743</v>
      </c>
      <c r="C7398" s="236" t="s">
        <v>127</v>
      </c>
      <c r="D7398" s="236">
        <v>35.159999999999997</v>
      </c>
    </row>
    <row r="7399" spans="1:4" x14ac:dyDescent="0.25">
      <c r="A7399" s="236">
        <v>101458</v>
      </c>
      <c r="B7399" s="236" t="s">
        <v>6744</v>
      </c>
      <c r="C7399" s="236" t="s">
        <v>6433</v>
      </c>
      <c r="D7399" s="236">
        <v>6026.2</v>
      </c>
    </row>
    <row r="7400" spans="1:4" x14ac:dyDescent="0.25">
      <c r="A7400" s="236">
        <v>90781</v>
      </c>
      <c r="B7400" s="236" t="s">
        <v>6745</v>
      </c>
      <c r="C7400" s="236" t="s">
        <v>127</v>
      </c>
      <c r="D7400" s="236">
        <v>88.95</v>
      </c>
    </row>
    <row r="7401" spans="1:4" x14ac:dyDescent="0.25">
      <c r="A7401" s="236">
        <v>94296</v>
      </c>
      <c r="B7401" s="236" t="s">
        <v>6745</v>
      </c>
      <c r="C7401" s="236" t="s">
        <v>6433</v>
      </c>
      <c r="D7401" s="236">
        <v>15391.28</v>
      </c>
    </row>
    <row r="7402" spans="1:4" x14ac:dyDescent="0.25">
      <c r="A7402" s="236">
        <v>88324</v>
      </c>
      <c r="B7402" s="236" t="s">
        <v>6746</v>
      </c>
      <c r="C7402" s="236" t="s">
        <v>127</v>
      </c>
      <c r="D7402" s="236">
        <v>39.06</v>
      </c>
    </row>
    <row r="7403" spans="1:4" x14ac:dyDescent="0.25">
      <c r="A7403" s="236">
        <v>88321</v>
      </c>
      <c r="B7403" s="236" t="s">
        <v>6747</v>
      </c>
      <c r="C7403" s="236" t="s">
        <v>127</v>
      </c>
      <c r="D7403" s="236">
        <v>69.23</v>
      </c>
    </row>
    <row r="7404" spans="1:4" x14ac:dyDescent="0.25">
      <c r="A7404" s="236">
        <v>101456</v>
      </c>
      <c r="B7404" s="236" t="s">
        <v>6748</v>
      </c>
      <c r="C7404" s="236" t="s">
        <v>6433</v>
      </c>
      <c r="D7404" s="236">
        <v>11967.91</v>
      </c>
    </row>
    <row r="7405" spans="1:4" x14ac:dyDescent="0.25">
      <c r="A7405" s="236">
        <v>100309</v>
      </c>
      <c r="B7405" s="236" t="s">
        <v>6749</v>
      </c>
      <c r="C7405" s="236" t="s">
        <v>127</v>
      </c>
      <c r="D7405" s="236">
        <v>83.46</v>
      </c>
    </row>
    <row r="7406" spans="1:4" x14ac:dyDescent="0.25">
      <c r="A7406" s="236">
        <v>100321</v>
      </c>
      <c r="B7406" s="236" t="s">
        <v>6749</v>
      </c>
      <c r="C7406" s="236" t="s">
        <v>6433</v>
      </c>
      <c r="D7406" s="236">
        <v>14314.71</v>
      </c>
    </row>
    <row r="7407" spans="1:4" x14ac:dyDescent="0.25">
      <c r="A7407" s="236">
        <v>88322</v>
      </c>
      <c r="B7407" s="236" t="s">
        <v>6750</v>
      </c>
      <c r="C7407" s="236" t="s">
        <v>127</v>
      </c>
      <c r="D7407" s="236">
        <v>41.95</v>
      </c>
    </row>
    <row r="7408" spans="1:4" x14ac:dyDescent="0.25">
      <c r="A7408" s="236">
        <v>101457</v>
      </c>
      <c r="B7408" s="236" t="s">
        <v>6750</v>
      </c>
      <c r="C7408" s="236" t="s">
        <v>6433</v>
      </c>
      <c r="D7408" s="236">
        <v>7209.15</v>
      </c>
    </row>
    <row r="7409" spans="1:4" x14ac:dyDescent="0.25">
      <c r="A7409" s="236">
        <v>88325</v>
      </c>
      <c r="B7409" s="236" t="s">
        <v>6751</v>
      </c>
      <c r="C7409" s="236" t="s">
        <v>127</v>
      </c>
      <c r="D7409" s="236">
        <v>30.99</v>
      </c>
    </row>
    <row r="7410" spans="1:4" x14ac:dyDescent="0.25">
      <c r="A7410" s="236">
        <v>101459</v>
      </c>
      <c r="B7410" s="236" t="s">
        <v>6751</v>
      </c>
      <c r="C7410" s="236" t="s">
        <v>6433</v>
      </c>
      <c r="D7410" s="236">
        <v>5291.84</v>
      </c>
    </row>
    <row r="7411" spans="1:4" x14ac:dyDescent="0.25">
      <c r="A7411" s="236">
        <v>100289</v>
      </c>
      <c r="B7411" s="236" t="s">
        <v>6752</v>
      </c>
      <c r="C7411" s="236" t="s">
        <v>127</v>
      </c>
      <c r="D7411" s="236">
        <v>33.369999999999997</v>
      </c>
    </row>
    <row r="7412" spans="1:4" x14ac:dyDescent="0.25">
      <c r="A7412" s="236">
        <v>101460</v>
      </c>
      <c r="B7412" s="236" t="s">
        <v>6752</v>
      </c>
      <c r="C7412" s="236" t="s">
        <v>6433</v>
      </c>
      <c r="D7412" s="236">
        <v>5742.83</v>
      </c>
    </row>
    <row r="7413" spans="1:4" x14ac:dyDescent="0.25">
      <c r="A7413" s="236">
        <v>105011</v>
      </c>
      <c r="B7413" s="236" t="s">
        <v>6753</v>
      </c>
      <c r="C7413" s="236" t="s">
        <v>33</v>
      </c>
      <c r="D7413" s="236">
        <v>0.7</v>
      </c>
    </row>
    <row r="7414" spans="1:4" x14ac:dyDescent="0.25">
      <c r="A7414" s="236">
        <v>99061</v>
      </c>
      <c r="B7414" s="236" t="s">
        <v>6754</v>
      </c>
      <c r="C7414" s="236" t="s">
        <v>119</v>
      </c>
      <c r="D7414" s="236">
        <v>149.88999999999999</v>
      </c>
    </row>
    <row r="7415" spans="1:4" x14ac:dyDescent="0.25">
      <c r="A7415" s="236">
        <v>99060</v>
      </c>
      <c r="B7415" s="236" t="s">
        <v>6755</v>
      </c>
      <c r="C7415" s="236" t="s">
        <v>119</v>
      </c>
      <c r="D7415" s="236">
        <v>242.84</v>
      </c>
    </row>
    <row r="7416" spans="1:4" x14ac:dyDescent="0.25">
      <c r="A7416" s="236">
        <v>105008</v>
      </c>
      <c r="B7416" s="236" t="s">
        <v>6756</v>
      </c>
      <c r="C7416" s="236" t="s">
        <v>119</v>
      </c>
      <c r="D7416" s="236">
        <v>0</v>
      </c>
    </row>
    <row r="7417" spans="1:4" ht="30" x14ac:dyDescent="0.25">
      <c r="A7417" s="236">
        <v>105009</v>
      </c>
      <c r="B7417" s="236" t="s">
        <v>6757</v>
      </c>
      <c r="C7417" s="236" t="s">
        <v>33</v>
      </c>
      <c r="D7417" s="236">
        <v>98.69</v>
      </c>
    </row>
    <row r="7418" spans="1:4" ht="30" x14ac:dyDescent="0.25">
      <c r="A7418" s="236">
        <v>99059</v>
      </c>
      <c r="B7418" s="236" t="s">
        <v>6758</v>
      </c>
      <c r="C7418" s="236" t="s">
        <v>33</v>
      </c>
      <c r="D7418" s="236">
        <v>79.97</v>
      </c>
    </row>
    <row r="7419" spans="1:4" x14ac:dyDescent="0.25">
      <c r="A7419" s="236">
        <v>105137</v>
      </c>
      <c r="B7419" s="236" t="s">
        <v>6759</v>
      </c>
      <c r="C7419" s="236" t="s">
        <v>33</v>
      </c>
      <c r="D7419" s="236">
        <v>0</v>
      </c>
    </row>
    <row r="7420" spans="1:4" x14ac:dyDescent="0.25">
      <c r="A7420" s="236">
        <v>105136</v>
      </c>
      <c r="B7420" s="236" t="s">
        <v>6760</v>
      </c>
      <c r="C7420" s="236" t="s">
        <v>119</v>
      </c>
      <c r="D7420" s="236">
        <v>0</v>
      </c>
    </row>
    <row r="7421" spans="1:4" x14ac:dyDescent="0.25">
      <c r="A7421" s="236">
        <v>105007</v>
      </c>
      <c r="B7421" s="236" t="s">
        <v>6761</v>
      </c>
      <c r="C7421" s="236" t="s">
        <v>119</v>
      </c>
      <c r="D7421" s="236">
        <v>50.42</v>
      </c>
    </row>
    <row r="7422" spans="1:4" x14ac:dyDescent="0.25">
      <c r="A7422" s="236">
        <v>99063</v>
      </c>
      <c r="B7422" s="236" t="s">
        <v>6762</v>
      </c>
      <c r="C7422" s="236" t="s">
        <v>33</v>
      </c>
      <c r="D7422" s="236">
        <v>11.9</v>
      </c>
    </row>
    <row r="7423" spans="1:4" x14ac:dyDescent="0.25">
      <c r="A7423" s="236">
        <v>105010</v>
      </c>
      <c r="B7423" s="236" t="s">
        <v>6763</v>
      </c>
      <c r="C7423" s="236" t="s">
        <v>119</v>
      </c>
      <c r="D7423" s="236">
        <v>0</v>
      </c>
    </row>
    <row r="7424" spans="1:4" x14ac:dyDescent="0.25">
      <c r="A7424" s="236">
        <v>99062</v>
      </c>
      <c r="B7424" s="236" t="s">
        <v>6764</v>
      </c>
      <c r="C7424" s="236" t="s">
        <v>119</v>
      </c>
      <c r="D7424" s="236">
        <v>2.71</v>
      </c>
    </row>
    <row r="7425" spans="1:4" x14ac:dyDescent="0.25">
      <c r="A7425" s="236">
        <v>100857</v>
      </c>
      <c r="B7425" s="236" t="s">
        <v>52707</v>
      </c>
      <c r="C7425" s="236" t="s">
        <v>119</v>
      </c>
      <c r="D7425" s="236">
        <v>448.91</v>
      </c>
    </row>
    <row r="7426" spans="1:4" ht="30" x14ac:dyDescent="0.25">
      <c r="A7426" s="236">
        <v>86905</v>
      </c>
      <c r="B7426" s="236" t="s">
        <v>52708</v>
      </c>
      <c r="C7426" s="236" t="s">
        <v>119</v>
      </c>
      <c r="D7426" s="236">
        <v>351.07</v>
      </c>
    </row>
    <row r="7427" spans="1:4" ht="30" x14ac:dyDescent="0.25">
      <c r="A7427" s="236">
        <v>86908</v>
      </c>
      <c r="B7427" s="236" t="s">
        <v>52709</v>
      </c>
      <c r="C7427" s="236" t="s">
        <v>119</v>
      </c>
      <c r="D7427" s="236">
        <v>411.29</v>
      </c>
    </row>
    <row r="7428" spans="1:4" x14ac:dyDescent="0.25">
      <c r="A7428" s="236">
        <v>100849</v>
      </c>
      <c r="B7428" s="236" t="s">
        <v>52710</v>
      </c>
      <c r="C7428" s="236" t="s">
        <v>119</v>
      </c>
      <c r="D7428" s="236">
        <v>46.21</v>
      </c>
    </row>
    <row r="7429" spans="1:4" x14ac:dyDescent="0.25">
      <c r="A7429" s="236">
        <v>100851</v>
      </c>
      <c r="B7429" s="236" t="s">
        <v>52711</v>
      </c>
      <c r="C7429" s="236" t="s">
        <v>119</v>
      </c>
      <c r="D7429" s="236">
        <v>91.56</v>
      </c>
    </row>
    <row r="7430" spans="1:4" x14ac:dyDescent="0.25">
      <c r="A7430" s="236">
        <v>100850</v>
      </c>
      <c r="B7430" s="236" t="s">
        <v>52712</v>
      </c>
      <c r="C7430" s="236" t="s">
        <v>119</v>
      </c>
      <c r="D7430" s="236">
        <v>0</v>
      </c>
    </row>
    <row r="7431" spans="1:4" ht="30" x14ac:dyDescent="0.25">
      <c r="A7431" s="236">
        <v>86888</v>
      </c>
      <c r="B7431" s="236" t="s">
        <v>52713</v>
      </c>
      <c r="C7431" s="236" t="s">
        <v>119</v>
      </c>
      <c r="D7431" s="236">
        <v>509.82</v>
      </c>
    </row>
    <row r="7432" spans="1:4" ht="30" x14ac:dyDescent="0.25">
      <c r="A7432" s="236">
        <v>86932</v>
      </c>
      <c r="B7432" s="236" t="s">
        <v>52714</v>
      </c>
      <c r="C7432" s="236" t="s">
        <v>119</v>
      </c>
      <c r="D7432" s="236">
        <v>557.98</v>
      </c>
    </row>
    <row r="7433" spans="1:4" ht="30" x14ac:dyDescent="0.25">
      <c r="A7433" s="236">
        <v>86931</v>
      </c>
      <c r="B7433" s="236" t="s">
        <v>52715</v>
      </c>
      <c r="C7433" s="236" t="s">
        <v>119</v>
      </c>
      <c r="D7433" s="236">
        <v>525.47</v>
      </c>
    </row>
    <row r="7434" spans="1:4" ht="30" x14ac:dyDescent="0.25">
      <c r="A7434" s="236">
        <v>106771</v>
      </c>
      <c r="B7434" s="236" t="s">
        <v>52716</v>
      </c>
      <c r="C7434" s="236" t="s">
        <v>119</v>
      </c>
      <c r="D7434" s="236">
        <v>0</v>
      </c>
    </row>
    <row r="7435" spans="1:4" ht="30" x14ac:dyDescent="0.25">
      <c r="A7435" s="236">
        <v>100878</v>
      </c>
      <c r="B7435" s="236" t="s">
        <v>52717</v>
      </c>
      <c r="C7435" s="236" t="s">
        <v>119</v>
      </c>
      <c r="D7435" s="236">
        <v>692.52</v>
      </c>
    </row>
    <row r="7436" spans="1:4" ht="30" x14ac:dyDescent="0.25">
      <c r="A7436" s="236">
        <v>95471</v>
      </c>
      <c r="B7436" s="236" t="s">
        <v>52718</v>
      </c>
      <c r="C7436" s="236" t="s">
        <v>119</v>
      </c>
      <c r="D7436" s="236">
        <v>830.66</v>
      </c>
    </row>
    <row r="7437" spans="1:4" ht="30" x14ac:dyDescent="0.25">
      <c r="A7437" s="236">
        <v>95469</v>
      </c>
      <c r="B7437" s="236" t="s">
        <v>52719</v>
      </c>
      <c r="C7437" s="236" t="s">
        <v>119</v>
      </c>
      <c r="D7437" s="236">
        <v>330.95</v>
      </c>
    </row>
    <row r="7438" spans="1:4" ht="30" x14ac:dyDescent="0.25">
      <c r="A7438" s="236">
        <v>100848</v>
      </c>
      <c r="B7438" s="236" t="s">
        <v>52720</v>
      </c>
      <c r="C7438" s="236" t="s">
        <v>119</v>
      </c>
      <c r="D7438" s="236">
        <v>592.82000000000005</v>
      </c>
    </row>
    <row r="7439" spans="1:4" ht="30" x14ac:dyDescent="0.25">
      <c r="A7439" s="236">
        <v>86895</v>
      </c>
      <c r="B7439" s="236" t="s">
        <v>52721</v>
      </c>
      <c r="C7439" s="236" t="s">
        <v>119</v>
      </c>
      <c r="D7439" s="236">
        <v>369.62</v>
      </c>
    </row>
    <row r="7440" spans="1:4" ht="30" x14ac:dyDescent="0.25">
      <c r="A7440" s="236">
        <v>86889</v>
      </c>
      <c r="B7440" s="236" t="s">
        <v>52722</v>
      </c>
      <c r="C7440" s="236" t="s">
        <v>119</v>
      </c>
      <c r="D7440" s="236">
        <v>837.7</v>
      </c>
    </row>
    <row r="7441" spans="1:4" ht="30" x14ac:dyDescent="0.25">
      <c r="A7441" s="236">
        <v>106780</v>
      </c>
      <c r="B7441" s="236" t="s">
        <v>52723</v>
      </c>
      <c r="C7441" s="236" t="s">
        <v>119</v>
      </c>
      <c r="D7441" s="236">
        <v>1102.82</v>
      </c>
    </row>
    <row r="7442" spans="1:4" ht="30" x14ac:dyDescent="0.25">
      <c r="A7442" s="236">
        <v>106781</v>
      </c>
      <c r="B7442" s="236" t="s">
        <v>52724</v>
      </c>
      <c r="C7442" s="236" t="s">
        <v>119</v>
      </c>
      <c r="D7442" s="236">
        <v>1627.71</v>
      </c>
    </row>
    <row r="7443" spans="1:4" ht="30" x14ac:dyDescent="0.25">
      <c r="A7443" s="236">
        <v>86899</v>
      </c>
      <c r="B7443" s="236" t="s">
        <v>52725</v>
      </c>
      <c r="C7443" s="236" t="s">
        <v>119</v>
      </c>
      <c r="D7443" s="236">
        <v>358.7</v>
      </c>
    </row>
    <row r="7444" spans="1:4" ht="30" x14ac:dyDescent="0.25">
      <c r="A7444" s="236">
        <v>86893</v>
      </c>
      <c r="B7444" s="236" t="s">
        <v>52726</v>
      </c>
      <c r="C7444" s="236" t="s">
        <v>119</v>
      </c>
      <c r="D7444" s="236">
        <v>808.58</v>
      </c>
    </row>
    <row r="7445" spans="1:4" ht="45" x14ac:dyDescent="0.25">
      <c r="A7445" s="236">
        <v>86934</v>
      </c>
      <c r="B7445" s="236" t="s">
        <v>52727</v>
      </c>
      <c r="C7445" s="236" t="s">
        <v>119</v>
      </c>
      <c r="D7445" s="236">
        <v>518.15</v>
      </c>
    </row>
    <row r="7446" spans="1:4" ht="45" x14ac:dyDescent="0.25">
      <c r="A7446" s="236">
        <v>86933</v>
      </c>
      <c r="B7446" s="236" t="s">
        <v>52728</v>
      </c>
      <c r="C7446" s="236" t="s">
        <v>119</v>
      </c>
      <c r="D7446" s="236">
        <v>530.53</v>
      </c>
    </row>
    <row r="7447" spans="1:4" ht="30" x14ac:dyDescent="0.25">
      <c r="A7447" s="236">
        <v>86894</v>
      </c>
      <c r="B7447" s="236" t="s">
        <v>52729</v>
      </c>
      <c r="C7447" s="236" t="s">
        <v>119</v>
      </c>
      <c r="D7447" s="236">
        <v>397.41</v>
      </c>
    </row>
    <row r="7448" spans="1:4" ht="45" x14ac:dyDescent="0.25">
      <c r="A7448" s="236">
        <v>93441</v>
      </c>
      <c r="B7448" s="236" t="s">
        <v>52730</v>
      </c>
      <c r="C7448" s="236" t="s">
        <v>119</v>
      </c>
      <c r="D7448" s="236">
        <v>1403.11</v>
      </c>
    </row>
    <row r="7449" spans="1:4" ht="45" x14ac:dyDescent="0.25">
      <c r="A7449" s="236">
        <v>93396</v>
      </c>
      <c r="B7449" s="236" t="s">
        <v>52731</v>
      </c>
      <c r="C7449" s="236" t="s">
        <v>119</v>
      </c>
      <c r="D7449" s="236">
        <v>898.52</v>
      </c>
    </row>
    <row r="7450" spans="1:4" ht="45" x14ac:dyDescent="0.25">
      <c r="A7450" s="236">
        <v>93442</v>
      </c>
      <c r="B7450" s="236" t="s">
        <v>52732</v>
      </c>
      <c r="C7450" s="236" t="s">
        <v>119</v>
      </c>
      <c r="D7450" s="236">
        <v>1600.87</v>
      </c>
    </row>
    <row r="7451" spans="1:4" ht="45" x14ac:dyDescent="0.25">
      <c r="A7451" s="236">
        <v>86947</v>
      </c>
      <c r="B7451" s="236" t="s">
        <v>52733</v>
      </c>
      <c r="C7451" s="236" t="s">
        <v>119</v>
      </c>
      <c r="D7451" s="236">
        <v>1474.68</v>
      </c>
    </row>
    <row r="7452" spans="1:4" ht="30" x14ac:dyDescent="0.25">
      <c r="A7452" s="236">
        <v>100875</v>
      </c>
      <c r="B7452" s="236" t="s">
        <v>52734</v>
      </c>
      <c r="C7452" s="236" t="s">
        <v>119</v>
      </c>
      <c r="D7452" s="236">
        <v>1059.8499999999999</v>
      </c>
    </row>
    <row r="7453" spans="1:4" ht="30" x14ac:dyDescent="0.25">
      <c r="A7453" s="236">
        <v>100863</v>
      </c>
      <c r="B7453" s="236" t="s">
        <v>52735</v>
      </c>
      <c r="C7453" s="236" t="s">
        <v>119</v>
      </c>
      <c r="D7453" s="236">
        <v>603.53</v>
      </c>
    </row>
    <row r="7454" spans="1:4" ht="30" x14ac:dyDescent="0.25">
      <c r="A7454" s="236">
        <v>100864</v>
      </c>
      <c r="B7454" s="236" t="s">
        <v>52736</v>
      </c>
      <c r="C7454" s="236" t="s">
        <v>119</v>
      </c>
      <c r="D7454" s="236">
        <v>659.99</v>
      </c>
    </row>
    <row r="7455" spans="1:4" ht="30" x14ac:dyDescent="0.25">
      <c r="A7455" s="236">
        <v>100865</v>
      </c>
      <c r="B7455" s="236" t="s">
        <v>52737</v>
      </c>
      <c r="C7455" s="236" t="s">
        <v>119</v>
      </c>
      <c r="D7455" s="236">
        <v>573.09</v>
      </c>
    </row>
    <row r="7456" spans="1:4" ht="30" x14ac:dyDescent="0.25">
      <c r="A7456" s="236">
        <v>100870</v>
      </c>
      <c r="B7456" s="236" t="s">
        <v>52738</v>
      </c>
      <c r="C7456" s="236" t="s">
        <v>119</v>
      </c>
      <c r="D7456" s="236">
        <v>320.7</v>
      </c>
    </row>
    <row r="7457" spans="1:4" ht="30" x14ac:dyDescent="0.25">
      <c r="A7457" s="236">
        <v>100871</v>
      </c>
      <c r="B7457" s="236" t="s">
        <v>52739</v>
      </c>
      <c r="C7457" s="236" t="s">
        <v>119</v>
      </c>
      <c r="D7457" s="236">
        <v>346.12</v>
      </c>
    </row>
    <row r="7458" spans="1:4" ht="30" x14ac:dyDescent="0.25">
      <c r="A7458" s="236">
        <v>100872</v>
      </c>
      <c r="B7458" s="236" t="s">
        <v>52740</v>
      </c>
      <c r="C7458" s="236" t="s">
        <v>119</v>
      </c>
      <c r="D7458" s="236">
        <v>362.34</v>
      </c>
    </row>
    <row r="7459" spans="1:4" ht="30" x14ac:dyDescent="0.25">
      <c r="A7459" s="236">
        <v>100873</v>
      </c>
      <c r="B7459" s="236" t="s">
        <v>52741</v>
      </c>
      <c r="C7459" s="236" t="s">
        <v>119</v>
      </c>
      <c r="D7459" s="236">
        <v>372.47</v>
      </c>
    </row>
    <row r="7460" spans="1:4" ht="30" x14ac:dyDescent="0.25">
      <c r="A7460" s="236">
        <v>106770</v>
      </c>
      <c r="B7460" s="236" t="s">
        <v>52742</v>
      </c>
      <c r="C7460" s="236" t="s">
        <v>119</v>
      </c>
      <c r="D7460" s="236">
        <v>0</v>
      </c>
    </row>
    <row r="7461" spans="1:4" ht="30" x14ac:dyDescent="0.25">
      <c r="A7461" s="236">
        <v>100866</v>
      </c>
      <c r="B7461" s="236" t="s">
        <v>52743</v>
      </c>
      <c r="C7461" s="236" t="s">
        <v>119</v>
      </c>
      <c r="D7461" s="236">
        <v>315.77999999999997</v>
      </c>
    </row>
    <row r="7462" spans="1:4" ht="30" x14ac:dyDescent="0.25">
      <c r="A7462" s="236">
        <v>100867</v>
      </c>
      <c r="B7462" s="236" t="s">
        <v>52744</v>
      </c>
      <c r="C7462" s="236" t="s">
        <v>119</v>
      </c>
      <c r="D7462" s="236">
        <v>334.4</v>
      </c>
    </row>
    <row r="7463" spans="1:4" ht="30" x14ac:dyDescent="0.25">
      <c r="A7463" s="236">
        <v>100868</v>
      </c>
      <c r="B7463" s="236" t="s">
        <v>52745</v>
      </c>
      <c r="C7463" s="236" t="s">
        <v>119</v>
      </c>
      <c r="D7463" s="236">
        <v>346.79</v>
      </c>
    </row>
    <row r="7464" spans="1:4" ht="30" x14ac:dyDescent="0.25">
      <c r="A7464" s="236">
        <v>100869</v>
      </c>
      <c r="B7464" s="236" t="s">
        <v>52746</v>
      </c>
      <c r="C7464" s="236" t="s">
        <v>119</v>
      </c>
      <c r="D7464" s="236">
        <v>356.29</v>
      </c>
    </row>
    <row r="7465" spans="1:4" x14ac:dyDescent="0.25">
      <c r="A7465" s="236">
        <v>106764</v>
      </c>
      <c r="B7465" s="236" t="s">
        <v>52747</v>
      </c>
      <c r="C7465" s="236" t="s">
        <v>119</v>
      </c>
      <c r="D7465" s="236">
        <v>51.13</v>
      </c>
    </row>
    <row r="7466" spans="1:4" ht="30" x14ac:dyDescent="0.25">
      <c r="A7466" s="236">
        <v>100860</v>
      </c>
      <c r="B7466" s="236" t="s">
        <v>52748</v>
      </c>
      <c r="C7466" s="236" t="s">
        <v>119</v>
      </c>
      <c r="D7466" s="236">
        <v>165.55</v>
      </c>
    </row>
    <row r="7467" spans="1:4" ht="30" x14ac:dyDescent="0.25">
      <c r="A7467" s="236">
        <v>86936</v>
      </c>
      <c r="B7467" s="236" t="s">
        <v>52749</v>
      </c>
      <c r="C7467" s="236" t="s">
        <v>119</v>
      </c>
      <c r="D7467" s="236">
        <v>446.47</v>
      </c>
    </row>
    <row r="7468" spans="1:4" ht="30" x14ac:dyDescent="0.25">
      <c r="A7468" s="236">
        <v>86935</v>
      </c>
      <c r="B7468" s="236" t="s">
        <v>52750</v>
      </c>
      <c r="C7468" s="236" t="s">
        <v>119</v>
      </c>
      <c r="D7468" s="236">
        <v>284.88</v>
      </c>
    </row>
    <row r="7469" spans="1:4" ht="30" x14ac:dyDescent="0.25">
      <c r="A7469" s="236">
        <v>86938</v>
      </c>
      <c r="B7469" s="236" t="s">
        <v>52751</v>
      </c>
      <c r="C7469" s="236" t="s">
        <v>119</v>
      </c>
      <c r="D7469" s="236">
        <v>393.26</v>
      </c>
    </row>
    <row r="7470" spans="1:4" ht="30" x14ac:dyDescent="0.25">
      <c r="A7470" s="236">
        <v>86937</v>
      </c>
      <c r="B7470" s="236" t="s">
        <v>52752</v>
      </c>
      <c r="C7470" s="236" t="s">
        <v>119</v>
      </c>
      <c r="D7470" s="236">
        <v>231.67</v>
      </c>
    </row>
    <row r="7471" spans="1:4" ht="30" x14ac:dyDescent="0.25">
      <c r="A7471" s="236">
        <v>86901</v>
      </c>
      <c r="B7471" s="236" t="s">
        <v>52753</v>
      </c>
      <c r="C7471" s="236" t="s">
        <v>119</v>
      </c>
      <c r="D7471" s="236">
        <v>157.47</v>
      </c>
    </row>
    <row r="7472" spans="1:4" ht="30" x14ac:dyDescent="0.25">
      <c r="A7472" s="236">
        <v>106773</v>
      </c>
      <c r="B7472" s="236" t="s">
        <v>52754</v>
      </c>
      <c r="C7472" s="236" t="s">
        <v>119</v>
      </c>
      <c r="D7472" s="236">
        <v>0</v>
      </c>
    </row>
    <row r="7473" spans="1:4" ht="30" x14ac:dyDescent="0.25">
      <c r="A7473" s="236">
        <v>86900</v>
      </c>
      <c r="B7473" s="236" t="s">
        <v>52755</v>
      </c>
      <c r="C7473" s="236" t="s">
        <v>119</v>
      </c>
      <c r="D7473" s="236">
        <v>206.37</v>
      </c>
    </row>
    <row r="7474" spans="1:4" ht="30" x14ac:dyDescent="0.25">
      <c r="A7474" s="236">
        <v>100852</v>
      </c>
      <c r="B7474" s="236" t="s">
        <v>52756</v>
      </c>
      <c r="C7474" s="236" t="s">
        <v>119</v>
      </c>
      <c r="D7474" s="236">
        <v>225.48</v>
      </c>
    </row>
    <row r="7475" spans="1:4" ht="30" x14ac:dyDescent="0.25">
      <c r="A7475" s="236">
        <v>106769</v>
      </c>
      <c r="B7475" s="236" t="s">
        <v>52757</v>
      </c>
      <c r="C7475" s="236" t="s">
        <v>119</v>
      </c>
      <c r="D7475" s="236">
        <v>0</v>
      </c>
    </row>
    <row r="7476" spans="1:4" ht="30" x14ac:dyDescent="0.25">
      <c r="A7476" s="236">
        <v>106768</v>
      </c>
      <c r="B7476" s="236" t="s">
        <v>52758</v>
      </c>
      <c r="C7476" s="236" t="s">
        <v>119</v>
      </c>
      <c r="D7476" s="236">
        <v>0</v>
      </c>
    </row>
    <row r="7477" spans="1:4" x14ac:dyDescent="0.25">
      <c r="A7477" s="236">
        <v>106766</v>
      </c>
      <c r="B7477" s="236" t="s">
        <v>52759</v>
      </c>
      <c r="C7477" s="236" t="s">
        <v>119</v>
      </c>
      <c r="D7477" s="236">
        <v>89.95</v>
      </c>
    </row>
    <row r="7478" spans="1:4" x14ac:dyDescent="0.25">
      <c r="A7478" s="236">
        <v>106765</v>
      </c>
      <c r="B7478" s="236" t="s">
        <v>52760</v>
      </c>
      <c r="C7478" s="236" t="s">
        <v>119</v>
      </c>
      <c r="D7478" s="236">
        <v>89.95</v>
      </c>
    </row>
    <row r="7479" spans="1:4" ht="30" x14ac:dyDescent="0.25">
      <c r="A7479" s="236">
        <v>106774</v>
      </c>
      <c r="B7479" s="236" t="s">
        <v>52761</v>
      </c>
      <c r="C7479" s="236" t="s">
        <v>119</v>
      </c>
      <c r="D7479" s="236">
        <v>0</v>
      </c>
    </row>
    <row r="7480" spans="1:4" x14ac:dyDescent="0.25">
      <c r="A7480" s="236">
        <v>86886</v>
      </c>
      <c r="B7480" s="236" t="s">
        <v>52762</v>
      </c>
      <c r="C7480" s="236" t="s">
        <v>119</v>
      </c>
      <c r="D7480" s="236">
        <v>44.7</v>
      </c>
    </row>
    <row r="7481" spans="1:4" x14ac:dyDescent="0.25">
      <c r="A7481" s="236">
        <v>86887</v>
      </c>
      <c r="B7481" s="236" t="s">
        <v>52763</v>
      </c>
      <c r="C7481" s="236" t="s">
        <v>119</v>
      </c>
      <c r="D7481" s="236">
        <v>48.16</v>
      </c>
    </row>
    <row r="7482" spans="1:4" x14ac:dyDescent="0.25">
      <c r="A7482" s="236">
        <v>86884</v>
      </c>
      <c r="B7482" s="236" t="s">
        <v>52764</v>
      </c>
      <c r="C7482" s="236" t="s">
        <v>119</v>
      </c>
      <c r="D7482" s="236">
        <v>14.07</v>
      </c>
    </row>
    <row r="7483" spans="1:4" x14ac:dyDescent="0.25">
      <c r="A7483" s="236">
        <v>86885</v>
      </c>
      <c r="B7483" s="236" t="s">
        <v>52765</v>
      </c>
      <c r="C7483" s="236" t="s">
        <v>119</v>
      </c>
      <c r="D7483" s="236">
        <v>15.65</v>
      </c>
    </row>
    <row r="7484" spans="1:4" x14ac:dyDescent="0.25">
      <c r="A7484" s="236">
        <v>95546</v>
      </c>
      <c r="B7484" s="236" t="s">
        <v>52766</v>
      </c>
      <c r="C7484" s="236" t="s">
        <v>119</v>
      </c>
      <c r="D7484" s="236">
        <v>240.59</v>
      </c>
    </row>
    <row r="7485" spans="1:4" ht="30" x14ac:dyDescent="0.25">
      <c r="A7485" s="236">
        <v>106775</v>
      </c>
      <c r="B7485" s="236" t="s">
        <v>52767</v>
      </c>
      <c r="C7485" s="236" t="s">
        <v>119</v>
      </c>
      <c r="D7485" s="236">
        <v>0</v>
      </c>
    </row>
    <row r="7486" spans="1:4" ht="30" x14ac:dyDescent="0.25">
      <c r="A7486" s="236">
        <v>86902</v>
      </c>
      <c r="B7486" s="236" t="s">
        <v>52768</v>
      </c>
      <c r="C7486" s="236" t="s">
        <v>119</v>
      </c>
      <c r="D7486" s="236">
        <v>305.17</v>
      </c>
    </row>
    <row r="7487" spans="1:4" ht="45" x14ac:dyDescent="0.25">
      <c r="A7487" s="236">
        <v>86939</v>
      </c>
      <c r="B7487" s="236" t="s">
        <v>52769</v>
      </c>
      <c r="C7487" s="236" t="s">
        <v>119</v>
      </c>
      <c r="D7487" s="236">
        <v>410.03</v>
      </c>
    </row>
    <row r="7488" spans="1:4" ht="30" x14ac:dyDescent="0.25">
      <c r="A7488" s="236">
        <v>86903</v>
      </c>
      <c r="B7488" s="236" t="s">
        <v>52770</v>
      </c>
      <c r="C7488" s="236" t="s">
        <v>119</v>
      </c>
      <c r="D7488" s="236">
        <v>373.57</v>
      </c>
    </row>
    <row r="7489" spans="1:4" ht="45" x14ac:dyDescent="0.25">
      <c r="A7489" s="236">
        <v>86940</v>
      </c>
      <c r="B7489" s="236" t="s">
        <v>52771</v>
      </c>
      <c r="C7489" s="236" t="s">
        <v>119</v>
      </c>
      <c r="D7489" s="236">
        <v>1056.75</v>
      </c>
    </row>
    <row r="7490" spans="1:4" ht="45" x14ac:dyDescent="0.25">
      <c r="A7490" s="236">
        <v>86941</v>
      </c>
      <c r="B7490" s="236" t="s">
        <v>52772</v>
      </c>
      <c r="C7490" s="236" t="s">
        <v>119</v>
      </c>
      <c r="D7490" s="236">
        <v>779.49</v>
      </c>
    </row>
    <row r="7491" spans="1:4" ht="30" x14ac:dyDescent="0.25">
      <c r="A7491" s="236">
        <v>86904</v>
      </c>
      <c r="B7491" s="236" t="s">
        <v>52773</v>
      </c>
      <c r="C7491" s="236" t="s">
        <v>119</v>
      </c>
      <c r="D7491" s="236">
        <v>153</v>
      </c>
    </row>
    <row r="7492" spans="1:4" ht="45" x14ac:dyDescent="0.25">
      <c r="A7492" s="236">
        <v>86943</v>
      </c>
      <c r="B7492" s="236" t="s">
        <v>52774</v>
      </c>
      <c r="C7492" s="236" t="s">
        <v>119</v>
      </c>
      <c r="D7492" s="236">
        <v>257.86</v>
      </c>
    </row>
    <row r="7493" spans="1:4" ht="45" x14ac:dyDescent="0.25">
      <c r="A7493" s="236">
        <v>86942</v>
      </c>
      <c r="B7493" s="236" t="s">
        <v>52775</v>
      </c>
      <c r="C7493" s="236" t="s">
        <v>119</v>
      </c>
      <c r="D7493" s="236">
        <v>270.24</v>
      </c>
    </row>
    <row r="7494" spans="1:4" x14ac:dyDescent="0.25">
      <c r="A7494" s="236">
        <v>100856</v>
      </c>
      <c r="B7494" s="236" t="s">
        <v>52776</v>
      </c>
      <c r="C7494" s="236" t="s">
        <v>119</v>
      </c>
      <c r="D7494" s="236">
        <v>34.83</v>
      </c>
    </row>
    <row r="7495" spans="1:4" x14ac:dyDescent="0.25">
      <c r="A7495" s="236">
        <v>106776</v>
      </c>
      <c r="B7495" s="236" t="s">
        <v>52777</v>
      </c>
      <c r="C7495" s="236" t="s">
        <v>119</v>
      </c>
      <c r="D7495" s="236">
        <v>713.82</v>
      </c>
    </row>
    <row r="7496" spans="1:4" ht="30" x14ac:dyDescent="0.25">
      <c r="A7496" s="236">
        <v>100858</v>
      </c>
      <c r="B7496" s="236" t="s">
        <v>52778</v>
      </c>
      <c r="C7496" s="236" t="s">
        <v>119</v>
      </c>
      <c r="D7496" s="236">
        <v>788.13</v>
      </c>
    </row>
    <row r="7497" spans="1:4" ht="30" x14ac:dyDescent="0.25">
      <c r="A7497" s="236">
        <v>100859</v>
      </c>
      <c r="B7497" s="236" t="s">
        <v>52779</v>
      </c>
      <c r="C7497" s="236" t="s">
        <v>119</v>
      </c>
      <c r="D7497" s="236">
        <v>1073.07</v>
      </c>
    </row>
    <row r="7498" spans="1:4" x14ac:dyDescent="0.25">
      <c r="A7498" s="236">
        <v>95544</v>
      </c>
      <c r="B7498" s="236" t="s">
        <v>52780</v>
      </c>
      <c r="C7498" s="236" t="s">
        <v>119</v>
      </c>
      <c r="D7498" s="236">
        <v>67.069999999999993</v>
      </c>
    </row>
    <row r="7499" spans="1:4" x14ac:dyDescent="0.25">
      <c r="A7499" s="236">
        <v>106772</v>
      </c>
      <c r="B7499" s="236" t="s">
        <v>52781</v>
      </c>
      <c r="C7499" s="236" t="s">
        <v>119</v>
      </c>
      <c r="D7499" s="236">
        <v>340.42</v>
      </c>
    </row>
    <row r="7500" spans="1:4" x14ac:dyDescent="0.25">
      <c r="A7500" s="236">
        <v>95543</v>
      </c>
      <c r="B7500" s="236" t="s">
        <v>52782</v>
      </c>
      <c r="C7500" s="236" t="s">
        <v>119</v>
      </c>
      <c r="D7500" s="236">
        <v>95.9</v>
      </c>
    </row>
    <row r="7501" spans="1:4" x14ac:dyDescent="0.25">
      <c r="A7501" s="236">
        <v>95542</v>
      </c>
      <c r="B7501" s="236" t="s">
        <v>52783</v>
      </c>
      <c r="C7501" s="236" t="s">
        <v>119</v>
      </c>
      <c r="D7501" s="236">
        <v>55.93</v>
      </c>
    </row>
    <row r="7502" spans="1:4" x14ac:dyDescent="0.25">
      <c r="A7502" s="236">
        <v>106767</v>
      </c>
      <c r="B7502" s="236" t="s">
        <v>52784</v>
      </c>
      <c r="C7502" s="236" t="s">
        <v>119</v>
      </c>
      <c r="D7502" s="236">
        <v>0</v>
      </c>
    </row>
    <row r="7503" spans="1:4" x14ac:dyDescent="0.25">
      <c r="A7503" s="236">
        <v>100874</v>
      </c>
      <c r="B7503" s="236" t="s">
        <v>52785</v>
      </c>
      <c r="C7503" s="236" t="s">
        <v>119</v>
      </c>
      <c r="D7503" s="236">
        <v>315.77999999999997</v>
      </c>
    </row>
    <row r="7504" spans="1:4" x14ac:dyDescent="0.25">
      <c r="A7504" s="236">
        <v>95545</v>
      </c>
      <c r="B7504" s="236" t="s">
        <v>52786</v>
      </c>
      <c r="C7504" s="236" t="s">
        <v>119</v>
      </c>
      <c r="D7504" s="236">
        <v>65.88</v>
      </c>
    </row>
    <row r="7505" spans="1:4" ht="30" x14ac:dyDescent="0.25">
      <c r="A7505" s="236">
        <v>95547</v>
      </c>
      <c r="B7505" s="236" t="s">
        <v>52787</v>
      </c>
      <c r="C7505" s="236" t="s">
        <v>119</v>
      </c>
      <c r="D7505" s="236">
        <v>77.64</v>
      </c>
    </row>
    <row r="7506" spans="1:4" x14ac:dyDescent="0.25">
      <c r="A7506" s="236">
        <v>86883</v>
      </c>
      <c r="B7506" s="236" t="s">
        <v>52788</v>
      </c>
      <c r="C7506" s="236" t="s">
        <v>119</v>
      </c>
      <c r="D7506" s="236">
        <v>14.43</v>
      </c>
    </row>
    <row r="7507" spans="1:4" ht="30" x14ac:dyDescent="0.25">
      <c r="A7507" s="236">
        <v>86881</v>
      </c>
      <c r="B7507" s="236" t="s">
        <v>52789</v>
      </c>
      <c r="C7507" s="236" t="s">
        <v>119</v>
      </c>
      <c r="D7507" s="236">
        <v>176.02</v>
      </c>
    </row>
    <row r="7508" spans="1:4" ht="30" x14ac:dyDescent="0.25">
      <c r="A7508" s="236">
        <v>86882</v>
      </c>
      <c r="B7508" s="236" t="s">
        <v>52790</v>
      </c>
      <c r="C7508" s="236" t="s">
        <v>119</v>
      </c>
      <c r="D7508" s="236">
        <v>26.81</v>
      </c>
    </row>
    <row r="7509" spans="1:4" ht="30" x14ac:dyDescent="0.25">
      <c r="A7509" s="236">
        <v>100861</v>
      </c>
      <c r="B7509" s="236" t="s">
        <v>52791</v>
      </c>
      <c r="C7509" s="236" t="s">
        <v>119</v>
      </c>
      <c r="D7509" s="236">
        <v>47.58</v>
      </c>
    </row>
    <row r="7510" spans="1:4" ht="30" x14ac:dyDescent="0.25">
      <c r="A7510" s="236">
        <v>100862</v>
      </c>
      <c r="B7510" s="236" t="s">
        <v>52792</v>
      </c>
      <c r="C7510" s="236" t="s">
        <v>119</v>
      </c>
      <c r="D7510" s="236">
        <v>50.99</v>
      </c>
    </row>
    <row r="7511" spans="1:4" ht="30" x14ac:dyDescent="0.25">
      <c r="A7511" s="236">
        <v>86872</v>
      </c>
      <c r="B7511" s="236" t="s">
        <v>52793</v>
      </c>
      <c r="C7511" s="236" t="s">
        <v>119</v>
      </c>
      <c r="D7511" s="236">
        <v>756.73</v>
      </c>
    </row>
    <row r="7512" spans="1:4" ht="45" x14ac:dyDescent="0.25">
      <c r="A7512" s="236">
        <v>86919</v>
      </c>
      <c r="B7512" s="236" t="s">
        <v>52794</v>
      </c>
      <c r="C7512" s="236" t="s">
        <v>119</v>
      </c>
      <c r="D7512" s="236">
        <v>917.55</v>
      </c>
    </row>
    <row r="7513" spans="1:4" ht="45" x14ac:dyDescent="0.25">
      <c r="A7513" s="236">
        <v>86920</v>
      </c>
      <c r="B7513" s="236" t="s">
        <v>52795</v>
      </c>
      <c r="C7513" s="236" t="s">
        <v>119</v>
      </c>
      <c r="D7513" s="236">
        <v>833</v>
      </c>
    </row>
    <row r="7514" spans="1:4" ht="30" x14ac:dyDescent="0.25">
      <c r="A7514" s="236">
        <v>86921</v>
      </c>
      <c r="B7514" s="236" t="s">
        <v>52796</v>
      </c>
      <c r="C7514" s="236" t="s">
        <v>119</v>
      </c>
      <c r="D7514" s="236">
        <v>810.55</v>
      </c>
    </row>
    <row r="7515" spans="1:4" ht="30" x14ac:dyDescent="0.25">
      <c r="A7515" s="236">
        <v>86874</v>
      </c>
      <c r="B7515" s="236" t="s">
        <v>52797</v>
      </c>
      <c r="C7515" s="236" t="s">
        <v>119</v>
      </c>
      <c r="D7515" s="236">
        <v>519.54999999999995</v>
      </c>
    </row>
    <row r="7516" spans="1:4" ht="45" x14ac:dyDescent="0.25">
      <c r="A7516" s="236">
        <v>86922</v>
      </c>
      <c r="B7516" s="236" t="s">
        <v>52798</v>
      </c>
      <c r="C7516" s="236" t="s">
        <v>119</v>
      </c>
      <c r="D7516" s="236">
        <v>841.96</v>
      </c>
    </row>
    <row r="7517" spans="1:4" ht="45" x14ac:dyDescent="0.25">
      <c r="A7517" s="236">
        <v>86923</v>
      </c>
      <c r="B7517" s="236" t="s">
        <v>52799</v>
      </c>
      <c r="C7517" s="236" t="s">
        <v>119</v>
      </c>
      <c r="D7517" s="236">
        <v>608.20000000000005</v>
      </c>
    </row>
    <row r="7518" spans="1:4" ht="30" x14ac:dyDescent="0.25">
      <c r="A7518" s="236">
        <v>86924</v>
      </c>
      <c r="B7518" s="236" t="s">
        <v>52800</v>
      </c>
      <c r="C7518" s="236" t="s">
        <v>119</v>
      </c>
      <c r="D7518" s="236">
        <v>585.75</v>
      </c>
    </row>
    <row r="7519" spans="1:4" ht="30" x14ac:dyDescent="0.25">
      <c r="A7519" s="236">
        <v>86875</v>
      </c>
      <c r="B7519" s="236" t="s">
        <v>52801</v>
      </c>
      <c r="C7519" s="236" t="s">
        <v>119</v>
      </c>
      <c r="D7519" s="236">
        <v>694.4</v>
      </c>
    </row>
    <row r="7520" spans="1:4" ht="45" x14ac:dyDescent="0.25">
      <c r="A7520" s="236">
        <v>86925</v>
      </c>
      <c r="B7520" s="236" t="s">
        <v>52802</v>
      </c>
      <c r="C7520" s="236" t="s">
        <v>119</v>
      </c>
      <c r="D7520" s="236">
        <v>770.67</v>
      </c>
    </row>
    <row r="7521" spans="1:4" ht="30" x14ac:dyDescent="0.25">
      <c r="A7521" s="236">
        <v>86926</v>
      </c>
      <c r="B7521" s="236" t="s">
        <v>52803</v>
      </c>
      <c r="C7521" s="236" t="s">
        <v>119</v>
      </c>
      <c r="D7521" s="236">
        <v>748.22</v>
      </c>
    </row>
    <row r="7522" spans="1:4" ht="30" x14ac:dyDescent="0.25">
      <c r="A7522" s="236">
        <v>86876</v>
      </c>
      <c r="B7522" s="236" t="s">
        <v>52804</v>
      </c>
      <c r="C7522" s="236" t="s">
        <v>119</v>
      </c>
      <c r="D7522" s="236">
        <v>392.85</v>
      </c>
    </row>
    <row r="7523" spans="1:4" ht="45" x14ac:dyDescent="0.25">
      <c r="A7523" s="236">
        <v>86929</v>
      </c>
      <c r="B7523" s="236" t="s">
        <v>52805</v>
      </c>
      <c r="C7523" s="236" t="s">
        <v>119</v>
      </c>
      <c r="D7523" s="236">
        <v>469.12</v>
      </c>
    </row>
    <row r="7524" spans="1:4" ht="30" x14ac:dyDescent="0.25">
      <c r="A7524" s="236">
        <v>86930</v>
      </c>
      <c r="B7524" s="236" t="s">
        <v>52806</v>
      </c>
      <c r="C7524" s="236" t="s">
        <v>119</v>
      </c>
      <c r="D7524" s="236">
        <v>446.67</v>
      </c>
    </row>
    <row r="7525" spans="1:4" ht="45" x14ac:dyDescent="0.25">
      <c r="A7525" s="236">
        <v>86927</v>
      </c>
      <c r="B7525" s="236" t="s">
        <v>52807</v>
      </c>
      <c r="C7525" s="236" t="s">
        <v>119</v>
      </c>
      <c r="D7525" s="236">
        <v>481.5</v>
      </c>
    </row>
    <row r="7526" spans="1:4" ht="30" x14ac:dyDescent="0.25">
      <c r="A7526" s="236">
        <v>86928</v>
      </c>
      <c r="B7526" s="236" t="s">
        <v>52808</v>
      </c>
      <c r="C7526" s="236" t="s">
        <v>119</v>
      </c>
      <c r="D7526" s="236">
        <v>459.05</v>
      </c>
    </row>
    <row r="7527" spans="1:4" ht="30" x14ac:dyDescent="0.25">
      <c r="A7527" s="236">
        <v>106777</v>
      </c>
      <c r="B7527" s="236" t="s">
        <v>52809</v>
      </c>
      <c r="C7527" s="236" t="s">
        <v>119</v>
      </c>
      <c r="D7527" s="236">
        <v>0</v>
      </c>
    </row>
    <row r="7528" spans="1:4" ht="30" x14ac:dyDescent="0.25">
      <c r="A7528" s="236">
        <v>86914</v>
      </c>
      <c r="B7528" s="236" t="s">
        <v>52810</v>
      </c>
      <c r="C7528" s="236" t="s">
        <v>119</v>
      </c>
      <c r="D7528" s="236">
        <v>86.62</v>
      </c>
    </row>
    <row r="7529" spans="1:4" ht="30" x14ac:dyDescent="0.25">
      <c r="A7529" s="236">
        <v>86913</v>
      </c>
      <c r="B7529" s="236" t="s">
        <v>52811</v>
      </c>
      <c r="C7529" s="236" t="s">
        <v>119</v>
      </c>
      <c r="D7529" s="236">
        <v>50.27</v>
      </c>
    </row>
    <row r="7530" spans="1:4" ht="30" x14ac:dyDescent="0.25">
      <c r="A7530" s="236">
        <v>106778</v>
      </c>
      <c r="B7530" s="236" t="s">
        <v>52812</v>
      </c>
      <c r="C7530" s="236" t="s">
        <v>119</v>
      </c>
      <c r="D7530" s="236">
        <v>0</v>
      </c>
    </row>
    <row r="7531" spans="1:4" ht="30" x14ac:dyDescent="0.25">
      <c r="A7531" s="236">
        <v>106779</v>
      </c>
      <c r="B7531" s="236" t="s">
        <v>52813</v>
      </c>
      <c r="C7531" s="236" t="s">
        <v>119</v>
      </c>
      <c r="D7531" s="236">
        <v>127.9</v>
      </c>
    </row>
    <row r="7532" spans="1:4" x14ac:dyDescent="0.25">
      <c r="A7532" s="236">
        <v>100854</v>
      </c>
      <c r="B7532" s="236" t="s">
        <v>52814</v>
      </c>
      <c r="C7532" s="236" t="s">
        <v>119</v>
      </c>
      <c r="D7532" s="236">
        <v>1505.94</v>
      </c>
    </row>
    <row r="7533" spans="1:4" x14ac:dyDescent="0.25">
      <c r="A7533" s="236">
        <v>100853</v>
      </c>
      <c r="B7533" s="236" t="s">
        <v>52815</v>
      </c>
      <c r="C7533" s="236" t="s">
        <v>119</v>
      </c>
      <c r="D7533" s="236">
        <v>300.44</v>
      </c>
    </row>
    <row r="7534" spans="1:4" ht="30" x14ac:dyDescent="0.25">
      <c r="A7534" s="236">
        <v>86915</v>
      </c>
      <c r="B7534" s="236" t="s">
        <v>52816</v>
      </c>
      <c r="C7534" s="236" t="s">
        <v>119</v>
      </c>
      <c r="D7534" s="236">
        <v>121.97</v>
      </c>
    </row>
    <row r="7535" spans="1:4" ht="30" x14ac:dyDescent="0.25">
      <c r="A7535" s="236">
        <v>86906</v>
      </c>
      <c r="B7535" s="236" t="s">
        <v>52817</v>
      </c>
      <c r="C7535" s="236" t="s">
        <v>119</v>
      </c>
      <c r="D7535" s="236">
        <v>64.790000000000006</v>
      </c>
    </row>
    <row r="7536" spans="1:4" ht="30" x14ac:dyDescent="0.25">
      <c r="A7536" s="236">
        <v>86911</v>
      </c>
      <c r="B7536" s="236" t="s">
        <v>52818</v>
      </c>
      <c r="C7536" s="236" t="s">
        <v>119</v>
      </c>
      <c r="D7536" s="236">
        <v>76.569999999999993</v>
      </c>
    </row>
    <row r="7537" spans="1:4" ht="30" x14ac:dyDescent="0.25">
      <c r="A7537" s="236">
        <v>86909</v>
      </c>
      <c r="B7537" s="236" t="s">
        <v>52819</v>
      </c>
      <c r="C7537" s="236" t="s">
        <v>119</v>
      </c>
      <c r="D7537" s="236">
        <v>113.38</v>
      </c>
    </row>
    <row r="7538" spans="1:4" ht="30" x14ac:dyDescent="0.25">
      <c r="A7538" s="236">
        <v>86910</v>
      </c>
      <c r="B7538" s="236" t="s">
        <v>52820</v>
      </c>
      <c r="C7538" s="236" t="s">
        <v>119</v>
      </c>
      <c r="D7538" s="236">
        <v>110.31</v>
      </c>
    </row>
    <row r="7539" spans="1:4" x14ac:dyDescent="0.25">
      <c r="A7539" s="236">
        <v>86916</v>
      </c>
      <c r="B7539" s="236" t="s">
        <v>52821</v>
      </c>
      <c r="C7539" s="236" t="s">
        <v>119</v>
      </c>
      <c r="D7539" s="236">
        <v>27.82</v>
      </c>
    </row>
    <row r="7540" spans="1:4" ht="30" x14ac:dyDescent="0.25">
      <c r="A7540" s="236">
        <v>86877</v>
      </c>
      <c r="B7540" s="236" t="s">
        <v>52822</v>
      </c>
      <c r="C7540" s="236" t="s">
        <v>119</v>
      </c>
      <c r="D7540" s="236">
        <v>59.77</v>
      </c>
    </row>
    <row r="7541" spans="1:4" ht="30" x14ac:dyDescent="0.25">
      <c r="A7541" s="236">
        <v>86878</v>
      </c>
      <c r="B7541" s="236" t="s">
        <v>52823</v>
      </c>
      <c r="C7541" s="236" t="s">
        <v>119</v>
      </c>
      <c r="D7541" s="236">
        <v>64.08</v>
      </c>
    </row>
    <row r="7542" spans="1:4" ht="30" x14ac:dyDescent="0.25">
      <c r="A7542" s="236">
        <v>86879</v>
      </c>
      <c r="B7542" s="236" t="s">
        <v>52824</v>
      </c>
      <c r="C7542" s="236" t="s">
        <v>119</v>
      </c>
      <c r="D7542" s="236">
        <v>11.57</v>
      </c>
    </row>
    <row r="7543" spans="1:4" ht="30" x14ac:dyDescent="0.25">
      <c r="A7543" s="236">
        <v>86880</v>
      </c>
      <c r="B7543" s="236" t="s">
        <v>52825</v>
      </c>
      <c r="C7543" s="236" t="s">
        <v>119</v>
      </c>
      <c r="D7543" s="236">
        <v>29.74</v>
      </c>
    </row>
    <row r="7544" spans="1:4" ht="30" x14ac:dyDescent="0.25">
      <c r="A7544" s="236">
        <v>101663</v>
      </c>
      <c r="B7544" s="236" t="s">
        <v>6765</v>
      </c>
      <c r="C7544" s="236" t="s">
        <v>119</v>
      </c>
      <c r="D7544" s="236">
        <v>32.22</v>
      </c>
    </row>
    <row r="7545" spans="1:4" ht="30" x14ac:dyDescent="0.25">
      <c r="A7545" s="236">
        <v>101664</v>
      </c>
      <c r="B7545" s="236" t="s">
        <v>6766</v>
      </c>
      <c r="C7545" s="236" t="s">
        <v>119</v>
      </c>
      <c r="D7545" s="236">
        <v>33.21</v>
      </c>
    </row>
    <row r="7546" spans="1:4" ht="30" x14ac:dyDescent="0.25">
      <c r="A7546" s="236">
        <v>101665</v>
      </c>
      <c r="B7546" s="236" t="s">
        <v>6767</v>
      </c>
      <c r="C7546" s="236" t="s">
        <v>119</v>
      </c>
      <c r="D7546" s="236">
        <v>37.479999999999997</v>
      </c>
    </row>
    <row r="7547" spans="1:4" ht="30" x14ac:dyDescent="0.25">
      <c r="A7547" s="236">
        <v>101634</v>
      </c>
      <c r="B7547" s="236" t="s">
        <v>6768</v>
      </c>
      <c r="C7547" s="236" t="s">
        <v>119</v>
      </c>
      <c r="D7547" s="236">
        <v>0</v>
      </c>
    </row>
    <row r="7548" spans="1:4" ht="30" x14ac:dyDescent="0.25">
      <c r="A7548" s="236">
        <v>101635</v>
      </c>
      <c r="B7548" s="236" t="s">
        <v>6769</v>
      </c>
      <c r="C7548" s="236" t="s">
        <v>119</v>
      </c>
      <c r="D7548" s="236">
        <v>0</v>
      </c>
    </row>
    <row r="7549" spans="1:4" ht="30" x14ac:dyDescent="0.25">
      <c r="A7549" s="236">
        <v>101636</v>
      </c>
      <c r="B7549" s="236" t="s">
        <v>6770</v>
      </c>
      <c r="C7549" s="236" t="s">
        <v>119</v>
      </c>
      <c r="D7549" s="236">
        <v>157.32</v>
      </c>
    </row>
    <row r="7550" spans="1:4" ht="30" x14ac:dyDescent="0.25">
      <c r="A7550" s="236">
        <v>101637</v>
      </c>
      <c r="B7550" s="236" t="s">
        <v>6771</v>
      </c>
      <c r="C7550" s="236" t="s">
        <v>119</v>
      </c>
      <c r="D7550" s="236">
        <v>151.32</v>
      </c>
    </row>
    <row r="7551" spans="1:4" ht="30" x14ac:dyDescent="0.25">
      <c r="A7551" s="236">
        <v>101638</v>
      </c>
      <c r="B7551" s="236" t="s">
        <v>6772</v>
      </c>
      <c r="C7551" s="236" t="s">
        <v>119</v>
      </c>
      <c r="D7551" s="236">
        <v>0</v>
      </c>
    </row>
    <row r="7552" spans="1:4" ht="30" x14ac:dyDescent="0.25">
      <c r="A7552" s="236">
        <v>101639</v>
      </c>
      <c r="B7552" s="236" t="s">
        <v>6773</v>
      </c>
      <c r="C7552" s="236" t="s">
        <v>119</v>
      </c>
      <c r="D7552" s="236">
        <v>0</v>
      </c>
    </row>
    <row r="7553" spans="1:4" ht="30" x14ac:dyDescent="0.25">
      <c r="A7553" s="236">
        <v>105919</v>
      </c>
      <c r="B7553" s="236" t="s">
        <v>6774</v>
      </c>
      <c r="C7553" s="236" t="s">
        <v>119</v>
      </c>
      <c r="D7553" s="236">
        <v>0</v>
      </c>
    </row>
    <row r="7554" spans="1:4" ht="30" x14ac:dyDescent="0.25">
      <c r="A7554" s="236">
        <v>101658</v>
      </c>
      <c r="B7554" s="236" t="s">
        <v>6775</v>
      </c>
      <c r="C7554" s="236" t="s">
        <v>119</v>
      </c>
      <c r="D7554" s="236">
        <v>459.77</v>
      </c>
    </row>
    <row r="7555" spans="1:4" ht="30" x14ac:dyDescent="0.25">
      <c r="A7555" s="236">
        <v>101659</v>
      </c>
      <c r="B7555" s="236" t="s">
        <v>6776</v>
      </c>
      <c r="C7555" s="236" t="s">
        <v>119</v>
      </c>
      <c r="D7555" s="236">
        <v>521.15</v>
      </c>
    </row>
    <row r="7556" spans="1:4" ht="30" x14ac:dyDescent="0.25">
      <c r="A7556" s="236">
        <v>101660</v>
      </c>
      <c r="B7556" s="236" t="s">
        <v>6777</v>
      </c>
      <c r="C7556" s="236" t="s">
        <v>119</v>
      </c>
      <c r="D7556" s="236">
        <v>810.89</v>
      </c>
    </row>
    <row r="7557" spans="1:4" ht="30" x14ac:dyDescent="0.25">
      <c r="A7557" s="236">
        <v>101654</v>
      </c>
      <c r="B7557" s="236" t="s">
        <v>6778</v>
      </c>
      <c r="C7557" s="236" t="s">
        <v>119</v>
      </c>
      <c r="D7557" s="236">
        <v>194.07</v>
      </c>
    </row>
    <row r="7558" spans="1:4" ht="30" x14ac:dyDescent="0.25">
      <c r="A7558" s="236">
        <v>101655</v>
      </c>
      <c r="B7558" s="236" t="s">
        <v>6779</v>
      </c>
      <c r="C7558" s="236" t="s">
        <v>119</v>
      </c>
      <c r="D7558" s="236">
        <v>290.56</v>
      </c>
    </row>
    <row r="7559" spans="1:4" ht="30" x14ac:dyDescent="0.25">
      <c r="A7559" s="236">
        <v>101656</v>
      </c>
      <c r="B7559" s="236" t="s">
        <v>6780</v>
      </c>
      <c r="C7559" s="236" t="s">
        <v>119</v>
      </c>
      <c r="D7559" s="236">
        <v>313.08999999999997</v>
      </c>
    </row>
    <row r="7560" spans="1:4" ht="30" x14ac:dyDescent="0.25">
      <c r="A7560" s="236">
        <v>101657</v>
      </c>
      <c r="B7560" s="236" t="s">
        <v>6781</v>
      </c>
      <c r="C7560" s="236" t="s">
        <v>119</v>
      </c>
      <c r="D7560" s="236">
        <v>361.09</v>
      </c>
    </row>
    <row r="7561" spans="1:4" ht="30" x14ac:dyDescent="0.25">
      <c r="A7561" s="236">
        <v>105923</v>
      </c>
      <c r="B7561" s="236" t="s">
        <v>6782</v>
      </c>
      <c r="C7561" s="236" t="s">
        <v>119</v>
      </c>
      <c r="D7561" s="236">
        <v>0</v>
      </c>
    </row>
    <row r="7562" spans="1:4" ht="30" x14ac:dyDescent="0.25">
      <c r="A7562" s="236">
        <v>105921</v>
      </c>
      <c r="B7562" s="236" t="s">
        <v>6783</v>
      </c>
      <c r="C7562" s="236" t="s">
        <v>119</v>
      </c>
      <c r="D7562" s="236">
        <v>0</v>
      </c>
    </row>
    <row r="7563" spans="1:4" ht="30" x14ac:dyDescent="0.25">
      <c r="A7563" s="236">
        <v>105920</v>
      </c>
      <c r="B7563" s="236" t="s">
        <v>6784</v>
      </c>
      <c r="C7563" s="236" t="s">
        <v>119</v>
      </c>
      <c r="D7563" s="236">
        <v>0</v>
      </c>
    </row>
    <row r="7564" spans="1:4" ht="30" x14ac:dyDescent="0.25">
      <c r="A7564" s="236">
        <v>105922</v>
      </c>
      <c r="B7564" s="236" t="s">
        <v>6785</v>
      </c>
      <c r="C7564" s="236" t="s">
        <v>119</v>
      </c>
      <c r="D7564" s="236">
        <v>0</v>
      </c>
    </row>
    <row r="7565" spans="1:4" ht="30" x14ac:dyDescent="0.25">
      <c r="A7565" s="236">
        <v>101632</v>
      </c>
      <c r="B7565" s="236" t="s">
        <v>6786</v>
      </c>
      <c r="C7565" s="236" t="s">
        <v>119</v>
      </c>
      <c r="D7565" s="236">
        <v>31.49</v>
      </c>
    </row>
    <row r="7566" spans="1:4" ht="30" x14ac:dyDescent="0.25">
      <c r="A7566" s="236">
        <v>101661</v>
      </c>
      <c r="B7566" s="236" t="s">
        <v>6787</v>
      </c>
      <c r="C7566" s="236" t="s">
        <v>119</v>
      </c>
      <c r="D7566" s="236">
        <v>160.47999999999999</v>
      </c>
    </row>
    <row r="7567" spans="1:4" ht="30" x14ac:dyDescent="0.25">
      <c r="A7567" s="236">
        <v>105924</v>
      </c>
      <c r="B7567" s="236" t="s">
        <v>6788</v>
      </c>
      <c r="C7567" s="236" t="s">
        <v>119</v>
      </c>
      <c r="D7567" s="236">
        <v>18.52</v>
      </c>
    </row>
    <row r="7568" spans="1:4" ht="30" x14ac:dyDescent="0.25">
      <c r="A7568" s="236">
        <v>101651</v>
      </c>
      <c r="B7568" s="236" t="s">
        <v>6789</v>
      </c>
      <c r="C7568" s="236" t="s">
        <v>119</v>
      </c>
      <c r="D7568" s="236">
        <v>67.41</v>
      </c>
    </row>
    <row r="7569" spans="1:4" ht="30" x14ac:dyDescent="0.25">
      <c r="A7569" s="236">
        <v>101630</v>
      </c>
      <c r="B7569" s="236" t="s">
        <v>6790</v>
      </c>
      <c r="C7569" s="236" t="s">
        <v>119</v>
      </c>
      <c r="D7569" s="236">
        <v>82.59</v>
      </c>
    </row>
    <row r="7570" spans="1:4" ht="30" x14ac:dyDescent="0.25">
      <c r="A7570" s="236">
        <v>101633</v>
      </c>
      <c r="B7570" s="236" t="s">
        <v>6791</v>
      </c>
      <c r="C7570" s="236" t="s">
        <v>119</v>
      </c>
      <c r="D7570" s="236">
        <v>95.37</v>
      </c>
    </row>
    <row r="7571" spans="1:4" ht="45" x14ac:dyDescent="0.25">
      <c r="A7571" s="236">
        <v>104219</v>
      </c>
      <c r="B7571" s="236" t="s">
        <v>6792</v>
      </c>
      <c r="C7571" s="236" t="s">
        <v>178</v>
      </c>
      <c r="D7571" s="236">
        <v>95.1</v>
      </c>
    </row>
    <row r="7572" spans="1:4" ht="45" x14ac:dyDescent="0.25">
      <c r="A7572" s="236">
        <v>104223</v>
      </c>
      <c r="B7572" s="236" t="s">
        <v>6793</v>
      </c>
      <c r="C7572" s="236" t="s">
        <v>178</v>
      </c>
      <c r="D7572" s="236">
        <v>124.55</v>
      </c>
    </row>
    <row r="7573" spans="1:4" ht="45" x14ac:dyDescent="0.25">
      <c r="A7573" s="236">
        <v>104227</v>
      </c>
      <c r="B7573" s="236" t="s">
        <v>6794</v>
      </c>
      <c r="C7573" s="236" t="s">
        <v>178</v>
      </c>
      <c r="D7573" s="236">
        <v>143.74</v>
      </c>
    </row>
    <row r="7574" spans="1:4" ht="45" x14ac:dyDescent="0.25">
      <c r="A7574" s="236">
        <v>104231</v>
      </c>
      <c r="B7574" s="236" t="s">
        <v>6795</v>
      </c>
      <c r="C7574" s="236" t="s">
        <v>178</v>
      </c>
      <c r="D7574" s="236">
        <v>158.61000000000001</v>
      </c>
    </row>
    <row r="7575" spans="1:4" ht="45" x14ac:dyDescent="0.25">
      <c r="A7575" s="236">
        <v>104235</v>
      </c>
      <c r="B7575" s="236" t="s">
        <v>6796</v>
      </c>
      <c r="C7575" s="236" t="s">
        <v>178</v>
      </c>
      <c r="D7575" s="236">
        <v>77.03</v>
      </c>
    </row>
    <row r="7576" spans="1:4" ht="45" x14ac:dyDescent="0.25">
      <c r="A7576" s="236">
        <v>104239</v>
      </c>
      <c r="B7576" s="236" t="s">
        <v>6797</v>
      </c>
      <c r="C7576" s="236" t="s">
        <v>178</v>
      </c>
      <c r="D7576" s="236">
        <v>105.29</v>
      </c>
    </row>
    <row r="7577" spans="1:4" ht="45" x14ac:dyDescent="0.25">
      <c r="A7577" s="236">
        <v>104243</v>
      </c>
      <c r="B7577" s="236" t="s">
        <v>6798</v>
      </c>
      <c r="C7577" s="236" t="s">
        <v>178</v>
      </c>
      <c r="D7577" s="236">
        <v>123.22</v>
      </c>
    </row>
    <row r="7578" spans="1:4" ht="45" x14ac:dyDescent="0.25">
      <c r="A7578" s="236">
        <v>104247</v>
      </c>
      <c r="B7578" s="236" t="s">
        <v>6799</v>
      </c>
      <c r="C7578" s="236" t="s">
        <v>178</v>
      </c>
      <c r="D7578" s="236">
        <v>131.38999999999999</v>
      </c>
    </row>
    <row r="7579" spans="1:4" ht="45" x14ac:dyDescent="0.25">
      <c r="A7579" s="236">
        <v>87795</v>
      </c>
      <c r="B7579" s="236" t="s">
        <v>6800</v>
      </c>
      <c r="C7579" s="236" t="s">
        <v>178</v>
      </c>
      <c r="D7579" s="236">
        <v>79.91</v>
      </c>
    </row>
    <row r="7580" spans="1:4" ht="45" x14ac:dyDescent="0.25">
      <c r="A7580" s="236">
        <v>87800</v>
      </c>
      <c r="B7580" s="236" t="s">
        <v>6801</v>
      </c>
      <c r="C7580" s="236" t="s">
        <v>178</v>
      </c>
      <c r="D7580" s="236">
        <v>109.44</v>
      </c>
    </row>
    <row r="7581" spans="1:4" ht="45" x14ac:dyDescent="0.25">
      <c r="A7581" s="236">
        <v>87804</v>
      </c>
      <c r="B7581" s="236" t="s">
        <v>6802</v>
      </c>
      <c r="C7581" s="236" t="s">
        <v>178</v>
      </c>
      <c r="D7581" s="236">
        <v>127.37</v>
      </c>
    </row>
    <row r="7582" spans="1:4" ht="45" x14ac:dyDescent="0.25">
      <c r="A7582" s="236">
        <v>87808</v>
      </c>
      <c r="B7582" s="236" t="s">
        <v>6803</v>
      </c>
      <c r="C7582" s="236" t="s">
        <v>178</v>
      </c>
      <c r="D7582" s="236">
        <v>135.41</v>
      </c>
    </row>
    <row r="7583" spans="1:4" ht="45" x14ac:dyDescent="0.25">
      <c r="A7583" s="236">
        <v>87778</v>
      </c>
      <c r="B7583" s="236" t="s">
        <v>6804</v>
      </c>
      <c r="C7583" s="236" t="s">
        <v>178</v>
      </c>
      <c r="D7583" s="236">
        <v>99.79</v>
      </c>
    </row>
    <row r="7584" spans="1:4" ht="45" x14ac:dyDescent="0.25">
      <c r="A7584" s="236">
        <v>87783</v>
      </c>
      <c r="B7584" s="236" t="s">
        <v>6805</v>
      </c>
      <c r="C7584" s="236" t="s">
        <v>178</v>
      </c>
      <c r="D7584" s="236">
        <v>130.65</v>
      </c>
    </row>
    <row r="7585" spans="1:4" ht="45" x14ac:dyDescent="0.25">
      <c r="A7585" s="236">
        <v>87787</v>
      </c>
      <c r="B7585" s="236" t="s">
        <v>6806</v>
      </c>
      <c r="C7585" s="236" t="s">
        <v>178</v>
      </c>
      <c r="D7585" s="236">
        <v>149.84</v>
      </c>
    </row>
    <row r="7586" spans="1:4" ht="45" x14ac:dyDescent="0.25">
      <c r="A7586" s="236">
        <v>87791</v>
      </c>
      <c r="B7586" s="236" t="s">
        <v>6807</v>
      </c>
      <c r="C7586" s="236" t="s">
        <v>178</v>
      </c>
      <c r="D7586" s="236">
        <v>165.32</v>
      </c>
    </row>
    <row r="7587" spans="1:4" ht="45" x14ac:dyDescent="0.25">
      <c r="A7587" s="236">
        <v>87832</v>
      </c>
      <c r="B7587" s="236" t="s">
        <v>6808</v>
      </c>
      <c r="C7587" s="236" t="s">
        <v>178</v>
      </c>
      <c r="D7587" s="236">
        <v>159.46</v>
      </c>
    </row>
    <row r="7588" spans="1:4" ht="45" x14ac:dyDescent="0.25">
      <c r="A7588" s="236">
        <v>87812</v>
      </c>
      <c r="B7588" s="236" t="s">
        <v>6809</v>
      </c>
      <c r="C7588" s="236" t="s">
        <v>178</v>
      </c>
      <c r="D7588" s="236">
        <v>126.61</v>
      </c>
    </row>
    <row r="7589" spans="1:4" ht="45" x14ac:dyDescent="0.25">
      <c r="A7589" s="236">
        <v>87816</v>
      </c>
      <c r="B7589" s="236" t="s">
        <v>6810</v>
      </c>
      <c r="C7589" s="236" t="s">
        <v>178</v>
      </c>
      <c r="D7589" s="236">
        <v>156.21</v>
      </c>
    </row>
    <row r="7590" spans="1:4" ht="45" x14ac:dyDescent="0.25">
      <c r="A7590" s="236">
        <v>87820</v>
      </c>
      <c r="B7590" s="236" t="s">
        <v>6811</v>
      </c>
      <c r="C7590" s="236" t="s">
        <v>178</v>
      </c>
      <c r="D7590" s="236">
        <v>174.14</v>
      </c>
    </row>
    <row r="7591" spans="1:4" ht="45" x14ac:dyDescent="0.25">
      <c r="A7591" s="236">
        <v>87824</v>
      </c>
      <c r="B7591" s="236" t="s">
        <v>6812</v>
      </c>
      <c r="C7591" s="236" t="s">
        <v>178</v>
      </c>
      <c r="D7591" s="236">
        <v>203.08</v>
      </c>
    </row>
    <row r="7592" spans="1:4" ht="45" x14ac:dyDescent="0.25">
      <c r="A7592" s="236">
        <v>87828</v>
      </c>
      <c r="B7592" s="236" t="s">
        <v>6813</v>
      </c>
      <c r="C7592" s="236" t="s">
        <v>178</v>
      </c>
      <c r="D7592" s="236">
        <v>127.66</v>
      </c>
    </row>
    <row r="7593" spans="1:4" ht="45" x14ac:dyDescent="0.25">
      <c r="A7593" s="236">
        <v>104251</v>
      </c>
      <c r="B7593" s="236" t="s">
        <v>6814</v>
      </c>
      <c r="C7593" s="236" t="s">
        <v>178</v>
      </c>
      <c r="D7593" s="236">
        <v>118.16</v>
      </c>
    </row>
    <row r="7594" spans="1:4" ht="45" x14ac:dyDescent="0.25">
      <c r="A7594" s="236">
        <v>104255</v>
      </c>
      <c r="B7594" s="236" t="s">
        <v>6815</v>
      </c>
      <c r="C7594" s="236" t="s">
        <v>178</v>
      </c>
      <c r="D7594" s="236">
        <v>146.43</v>
      </c>
    </row>
    <row r="7595" spans="1:4" ht="45" x14ac:dyDescent="0.25">
      <c r="A7595" s="236">
        <v>104259</v>
      </c>
      <c r="B7595" s="236" t="s">
        <v>6816</v>
      </c>
      <c r="C7595" s="236" t="s">
        <v>178</v>
      </c>
      <c r="D7595" s="236">
        <v>164.36</v>
      </c>
    </row>
    <row r="7596" spans="1:4" ht="45" x14ac:dyDescent="0.25">
      <c r="A7596" s="236">
        <v>104263</v>
      </c>
      <c r="B7596" s="236" t="s">
        <v>6817</v>
      </c>
      <c r="C7596" s="236" t="s">
        <v>178</v>
      </c>
      <c r="D7596" s="236">
        <v>191.02</v>
      </c>
    </row>
    <row r="7597" spans="1:4" ht="45" x14ac:dyDescent="0.25">
      <c r="A7597" s="236">
        <v>87794</v>
      </c>
      <c r="B7597" s="236" t="s">
        <v>6818</v>
      </c>
      <c r="C7597" s="236" t="s">
        <v>178</v>
      </c>
      <c r="D7597" s="236">
        <v>52.19</v>
      </c>
    </row>
    <row r="7598" spans="1:4" ht="45" x14ac:dyDescent="0.25">
      <c r="A7598" s="236">
        <v>87799</v>
      </c>
      <c r="B7598" s="236" t="s">
        <v>6819</v>
      </c>
      <c r="C7598" s="236" t="s">
        <v>178</v>
      </c>
      <c r="D7598" s="236">
        <v>72.62</v>
      </c>
    </row>
    <row r="7599" spans="1:4" ht="45" x14ac:dyDescent="0.25">
      <c r="A7599" s="236">
        <v>87803</v>
      </c>
      <c r="B7599" s="236" t="s">
        <v>6820</v>
      </c>
      <c r="C7599" s="236" t="s">
        <v>178</v>
      </c>
      <c r="D7599" s="236">
        <v>80.260000000000005</v>
      </c>
    </row>
    <row r="7600" spans="1:4" ht="45" x14ac:dyDescent="0.25">
      <c r="A7600" s="236">
        <v>87807</v>
      </c>
      <c r="B7600" s="236" t="s">
        <v>6821</v>
      </c>
      <c r="C7600" s="236" t="s">
        <v>178</v>
      </c>
      <c r="D7600" s="236">
        <v>87.75</v>
      </c>
    </row>
    <row r="7601" spans="1:4" ht="45" x14ac:dyDescent="0.25">
      <c r="A7601" s="236">
        <v>104218</v>
      </c>
      <c r="B7601" s="236" t="s">
        <v>6822</v>
      </c>
      <c r="C7601" s="236" t="s">
        <v>178</v>
      </c>
      <c r="D7601" s="236">
        <v>66.36</v>
      </c>
    </row>
    <row r="7602" spans="1:4" ht="45" x14ac:dyDescent="0.25">
      <c r="A7602" s="236">
        <v>87777</v>
      </c>
      <c r="B7602" s="236" t="s">
        <v>6823</v>
      </c>
      <c r="C7602" s="236" t="s">
        <v>178</v>
      </c>
      <c r="D7602" s="236">
        <v>71.59</v>
      </c>
    </row>
    <row r="7603" spans="1:4" ht="45" x14ac:dyDescent="0.25">
      <c r="A7603" s="236">
        <v>104222</v>
      </c>
      <c r="B7603" s="236" t="s">
        <v>6824</v>
      </c>
      <c r="C7603" s="236" t="s">
        <v>178</v>
      </c>
      <c r="D7603" s="236">
        <v>85.78</v>
      </c>
    </row>
    <row r="7604" spans="1:4" ht="45" x14ac:dyDescent="0.25">
      <c r="A7604" s="236">
        <v>87781</v>
      </c>
      <c r="B7604" s="236" t="s">
        <v>6825</v>
      </c>
      <c r="C7604" s="236" t="s">
        <v>178</v>
      </c>
      <c r="D7604" s="236">
        <v>92.48</v>
      </c>
    </row>
    <row r="7605" spans="1:4" ht="45" x14ac:dyDescent="0.25">
      <c r="A7605" s="236">
        <v>104226</v>
      </c>
      <c r="B7605" s="236" t="s">
        <v>6826</v>
      </c>
      <c r="C7605" s="236" t="s">
        <v>178</v>
      </c>
      <c r="D7605" s="236">
        <v>93.95</v>
      </c>
    </row>
    <row r="7606" spans="1:4" ht="45" x14ac:dyDescent="0.25">
      <c r="A7606" s="236">
        <v>87786</v>
      </c>
      <c r="B7606" s="236" t="s">
        <v>6827</v>
      </c>
      <c r="C7606" s="236" t="s">
        <v>178</v>
      </c>
      <c r="D7606" s="236">
        <v>100.65</v>
      </c>
    </row>
    <row r="7607" spans="1:4" ht="45" x14ac:dyDescent="0.25">
      <c r="A7607" s="236">
        <v>104230</v>
      </c>
      <c r="B7607" s="236" t="s">
        <v>6828</v>
      </c>
      <c r="C7607" s="236" t="s">
        <v>178</v>
      </c>
      <c r="D7607" s="236">
        <v>110.86</v>
      </c>
    </row>
    <row r="7608" spans="1:4" ht="45" x14ac:dyDescent="0.25">
      <c r="A7608" s="236">
        <v>104234</v>
      </c>
      <c r="B7608" s="236" t="s">
        <v>6829</v>
      </c>
      <c r="C7608" s="236" t="s">
        <v>178</v>
      </c>
      <c r="D7608" s="236">
        <v>49.1</v>
      </c>
    </row>
    <row r="7609" spans="1:4" ht="45" x14ac:dyDescent="0.25">
      <c r="A7609" s="236">
        <v>104238</v>
      </c>
      <c r="B7609" s="236" t="s">
        <v>6830</v>
      </c>
      <c r="C7609" s="236" t="s">
        <v>178</v>
      </c>
      <c r="D7609" s="236">
        <v>68.06</v>
      </c>
    </row>
    <row r="7610" spans="1:4" ht="45" x14ac:dyDescent="0.25">
      <c r="A7610" s="236">
        <v>104242</v>
      </c>
      <c r="B7610" s="236" t="s">
        <v>6831</v>
      </c>
      <c r="C7610" s="236" t="s">
        <v>178</v>
      </c>
      <c r="D7610" s="236">
        <v>75.7</v>
      </c>
    </row>
    <row r="7611" spans="1:4" ht="45" x14ac:dyDescent="0.25">
      <c r="A7611" s="236">
        <v>104246</v>
      </c>
      <c r="B7611" s="236" t="s">
        <v>6832</v>
      </c>
      <c r="C7611" s="236" t="s">
        <v>178</v>
      </c>
      <c r="D7611" s="236">
        <v>82.72</v>
      </c>
    </row>
    <row r="7612" spans="1:4" ht="45" x14ac:dyDescent="0.25">
      <c r="A7612" s="236">
        <v>104250</v>
      </c>
      <c r="B7612" s="236" t="s">
        <v>6833</v>
      </c>
      <c r="C7612" s="236" t="s">
        <v>178</v>
      </c>
      <c r="D7612" s="236">
        <v>94.45</v>
      </c>
    </row>
    <row r="7613" spans="1:4" ht="45" x14ac:dyDescent="0.25">
      <c r="A7613" s="236">
        <v>87811</v>
      </c>
      <c r="B7613" s="236" t="s">
        <v>6834</v>
      </c>
      <c r="C7613" s="236" t="s">
        <v>178</v>
      </c>
      <c r="D7613" s="236">
        <v>103.83</v>
      </c>
    </row>
    <row r="7614" spans="1:4" ht="45" x14ac:dyDescent="0.25">
      <c r="A7614" s="236">
        <v>104254</v>
      </c>
      <c r="B7614" s="236" t="s">
        <v>6835</v>
      </c>
      <c r="C7614" s="236" t="s">
        <v>178</v>
      </c>
      <c r="D7614" s="236">
        <v>113.41</v>
      </c>
    </row>
    <row r="7615" spans="1:4" ht="45" x14ac:dyDescent="0.25">
      <c r="A7615" s="236">
        <v>87815</v>
      </c>
      <c r="B7615" s="236" t="s">
        <v>6836</v>
      </c>
      <c r="C7615" s="236" t="s">
        <v>178</v>
      </c>
      <c r="D7615" s="236">
        <v>124.26</v>
      </c>
    </row>
    <row r="7616" spans="1:4" ht="45" x14ac:dyDescent="0.25">
      <c r="A7616" s="236">
        <v>104258</v>
      </c>
      <c r="B7616" s="236" t="s">
        <v>6837</v>
      </c>
      <c r="C7616" s="236" t="s">
        <v>178</v>
      </c>
      <c r="D7616" s="236">
        <v>121.05</v>
      </c>
    </row>
    <row r="7617" spans="1:4" ht="45" x14ac:dyDescent="0.25">
      <c r="A7617" s="236">
        <v>87819</v>
      </c>
      <c r="B7617" s="236" t="s">
        <v>6838</v>
      </c>
      <c r="C7617" s="236" t="s">
        <v>178</v>
      </c>
      <c r="D7617" s="236">
        <v>131.9</v>
      </c>
    </row>
    <row r="7618" spans="1:4" ht="45" x14ac:dyDescent="0.25">
      <c r="A7618" s="236">
        <v>104262</v>
      </c>
      <c r="B7618" s="236" t="s">
        <v>6839</v>
      </c>
      <c r="C7618" s="236" t="s">
        <v>178</v>
      </c>
      <c r="D7618" s="236">
        <v>156.9</v>
      </c>
    </row>
    <row r="7619" spans="1:4" ht="45" x14ac:dyDescent="0.25">
      <c r="A7619" s="236">
        <v>87823</v>
      </c>
      <c r="B7619" s="236" t="s">
        <v>6840</v>
      </c>
      <c r="C7619" s="236" t="s">
        <v>178</v>
      </c>
      <c r="D7619" s="236">
        <v>171.71</v>
      </c>
    </row>
    <row r="7620" spans="1:4" ht="45" x14ac:dyDescent="0.25">
      <c r="A7620" s="236">
        <v>87827</v>
      </c>
      <c r="B7620" s="236" t="s">
        <v>6841</v>
      </c>
      <c r="C7620" s="236" t="s">
        <v>178</v>
      </c>
      <c r="D7620" s="236">
        <v>96.88</v>
      </c>
    </row>
    <row r="7621" spans="1:4" ht="45" x14ac:dyDescent="0.25">
      <c r="A7621" s="236">
        <v>87831</v>
      </c>
      <c r="B7621" s="236" t="s">
        <v>6842</v>
      </c>
      <c r="C7621" s="236" t="s">
        <v>178</v>
      </c>
      <c r="D7621" s="236">
        <v>117.12</v>
      </c>
    </row>
    <row r="7622" spans="1:4" ht="45" x14ac:dyDescent="0.25">
      <c r="A7622" s="236">
        <v>104220</v>
      </c>
      <c r="B7622" s="236" t="s">
        <v>6843</v>
      </c>
      <c r="C7622" s="236" t="s">
        <v>178</v>
      </c>
      <c r="D7622" s="236">
        <v>63.65</v>
      </c>
    </row>
    <row r="7623" spans="1:4" ht="45" x14ac:dyDescent="0.25">
      <c r="A7623" s="236">
        <v>104203</v>
      </c>
      <c r="B7623" s="236" t="s">
        <v>6844</v>
      </c>
      <c r="C7623" s="236" t="s">
        <v>178</v>
      </c>
      <c r="D7623" s="236">
        <v>68.97</v>
      </c>
    </row>
    <row r="7624" spans="1:4" ht="45" x14ac:dyDescent="0.25">
      <c r="A7624" s="236">
        <v>104224</v>
      </c>
      <c r="B7624" s="236" t="s">
        <v>6845</v>
      </c>
      <c r="C7624" s="236" t="s">
        <v>178</v>
      </c>
      <c r="D7624" s="236">
        <v>82.18</v>
      </c>
    </row>
    <row r="7625" spans="1:4" ht="45" x14ac:dyDescent="0.25">
      <c r="A7625" s="236">
        <v>104204</v>
      </c>
      <c r="B7625" s="236" t="s">
        <v>6846</v>
      </c>
      <c r="C7625" s="236" t="s">
        <v>178</v>
      </c>
      <c r="D7625" s="236">
        <v>89.09</v>
      </c>
    </row>
    <row r="7626" spans="1:4" ht="45" x14ac:dyDescent="0.25">
      <c r="A7626" s="236">
        <v>104228</v>
      </c>
      <c r="B7626" s="236" t="s">
        <v>6847</v>
      </c>
      <c r="C7626" s="236" t="s">
        <v>178</v>
      </c>
      <c r="D7626" s="236">
        <v>89.1</v>
      </c>
    </row>
    <row r="7627" spans="1:4" ht="45" x14ac:dyDescent="0.25">
      <c r="A7627" s="236">
        <v>104205</v>
      </c>
      <c r="B7627" s="236" t="s">
        <v>6848</v>
      </c>
      <c r="C7627" s="236" t="s">
        <v>178</v>
      </c>
      <c r="D7627" s="236">
        <v>96.02</v>
      </c>
    </row>
    <row r="7628" spans="1:4" ht="45" x14ac:dyDescent="0.25">
      <c r="A7628" s="236">
        <v>104232</v>
      </c>
      <c r="B7628" s="236" t="s">
        <v>6849</v>
      </c>
      <c r="C7628" s="236" t="s">
        <v>178</v>
      </c>
      <c r="D7628" s="236">
        <v>98.61</v>
      </c>
    </row>
    <row r="7629" spans="1:4" ht="45" x14ac:dyDescent="0.25">
      <c r="A7629" s="236">
        <v>104206</v>
      </c>
      <c r="B7629" s="236" t="s">
        <v>6850</v>
      </c>
      <c r="C7629" s="236" t="s">
        <v>178</v>
      </c>
      <c r="D7629" s="236">
        <v>106.21</v>
      </c>
    </row>
    <row r="7630" spans="1:4" ht="45" x14ac:dyDescent="0.25">
      <c r="A7630" s="236">
        <v>104236</v>
      </c>
      <c r="B7630" s="236" t="s">
        <v>6851</v>
      </c>
      <c r="C7630" s="236" t="s">
        <v>178</v>
      </c>
      <c r="D7630" s="236">
        <v>46.17</v>
      </c>
    </row>
    <row r="7631" spans="1:4" ht="45" x14ac:dyDescent="0.25">
      <c r="A7631" s="236">
        <v>104207</v>
      </c>
      <c r="B7631" s="236" t="s">
        <v>6852</v>
      </c>
      <c r="C7631" s="236" t="s">
        <v>178</v>
      </c>
      <c r="D7631" s="236">
        <v>49.44</v>
      </c>
    </row>
    <row r="7632" spans="1:4" ht="45" x14ac:dyDescent="0.25">
      <c r="A7632" s="236">
        <v>104240</v>
      </c>
      <c r="B7632" s="236" t="s">
        <v>6853</v>
      </c>
      <c r="C7632" s="236" t="s">
        <v>178</v>
      </c>
      <c r="D7632" s="236">
        <v>64.38</v>
      </c>
    </row>
    <row r="7633" spans="1:4" ht="45" x14ac:dyDescent="0.25">
      <c r="A7633" s="236">
        <v>104208</v>
      </c>
      <c r="B7633" s="236" t="s">
        <v>6854</v>
      </c>
      <c r="C7633" s="236" t="s">
        <v>178</v>
      </c>
      <c r="D7633" s="236">
        <v>69.09</v>
      </c>
    </row>
    <row r="7634" spans="1:4" ht="45" x14ac:dyDescent="0.25">
      <c r="A7634" s="236">
        <v>104244</v>
      </c>
      <c r="B7634" s="236" t="s">
        <v>6855</v>
      </c>
      <c r="C7634" s="236" t="s">
        <v>178</v>
      </c>
      <c r="D7634" s="236">
        <v>70.88</v>
      </c>
    </row>
    <row r="7635" spans="1:4" ht="45" x14ac:dyDescent="0.25">
      <c r="A7635" s="236">
        <v>104209</v>
      </c>
      <c r="B7635" s="236" t="s">
        <v>6856</v>
      </c>
      <c r="C7635" s="236" t="s">
        <v>178</v>
      </c>
      <c r="D7635" s="236">
        <v>75.59</v>
      </c>
    </row>
    <row r="7636" spans="1:4" ht="45" x14ac:dyDescent="0.25">
      <c r="A7636" s="236">
        <v>104248</v>
      </c>
      <c r="B7636" s="236" t="s">
        <v>6857</v>
      </c>
      <c r="C7636" s="236" t="s">
        <v>178</v>
      </c>
      <c r="D7636" s="236">
        <v>73.239999999999995</v>
      </c>
    </row>
    <row r="7637" spans="1:4" ht="45" x14ac:dyDescent="0.25">
      <c r="A7637" s="236">
        <v>104210</v>
      </c>
      <c r="B7637" s="236" t="s">
        <v>6858</v>
      </c>
      <c r="C7637" s="236" t="s">
        <v>178</v>
      </c>
      <c r="D7637" s="236">
        <v>77.790000000000006</v>
      </c>
    </row>
    <row r="7638" spans="1:4" ht="45" x14ac:dyDescent="0.25">
      <c r="A7638" s="236">
        <v>104252</v>
      </c>
      <c r="B7638" s="236" t="s">
        <v>6859</v>
      </c>
      <c r="C7638" s="236" t="s">
        <v>178</v>
      </c>
      <c r="D7638" s="236">
        <v>93.11</v>
      </c>
    </row>
    <row r="7639" spans="1:4" ht="45" x14ac:dyDescent="0.25">
      <c r="A7639" s="236">
        <v>104211</v>
      </c>
      <c r="B7639" s="236" t="s">
        <v>6860</v>
      </c>
      <c r="C7639" s="236" t="s">
        <v>178</v>
      </c>
      <c r="D7639" s="236">
        <v>102.69</v>
      </c>
    </row>
    <row r="7640" spans="1:4" ht="45" x14ac:dyDescent="0.25">
      <c r="A7640" s="236">
        <v>104212</v>
      </c>
      <c r="B7640" s="236" t="s">
        <v>6861</v>
      </c>
      <c r="C7640" s="236" t="s">
        <v>178</v>
      </c>
      <c r="D7640" s="236">
        <v>122.42</v>
      </c>
    </row>
    <row r="7641" spans="1:4" ht="45" x14ac:dyDescent="0.25">
      <c r="A7641" s="236">
        <v>104213</v>
      </c>
      <c r="B7641" s="236" t="s">
        <v>6862</v>
      </c>
      <c r="C7641" s="236" t="s">
        <v>178</v>
      </c>
      <c r="D7641" s="236">
        <v>128.91999999999999</v>
      </c>
    </row>
    <row r="7642" spans="1:4" ht="45" x14ac:dyDescent="0.25">
      <c r="A7642" s="236">
        <v>104214</v>
      </c>
      <c r="B7642" s="236" t="s">
        <v>6863</v>
      </c>
      <c r="C7642" s="236" t="s">
        <v>178</v>
      </c>
      <c r="D7642" s="236">
        <v>154.82</v>
      </c>
    </row>
    <row r="7643" spans="1:4" ht="45" x14ac:dyDescent="0.25">
      <c r="A7643" s="236">
        <v>104215</v>
      </c>
      <c r="B7643" s="236" t="s">
        <v>6864</v>
      </c>
      <c r="C7643" s="236" t="s">
        <v>178</v>
      </c>
      <c r="D7643" s="236">
        <v>94.3</v>
      </c>
    </row>
    <row r="7644" spans="1:4" ht="45" x14ac:dyDescent="0.25">
      <c r="A7644" s="236">
        <v>104216</v>
      </c>
      <c r="B7644" s="236" t="s">
        <v>6865</v>
      </c>
      <c r="C7644" s="236" t="s">
        <v>178</v>
      </c>
      <c r="D7644" s="236">
        <v>113.33</v>
      </c>
    </row>
    <row r="7645" spans="1:4" ht="45" x14ac:dyDescent="0.25">
      <c r="A7645" s="236">
        <v>104217</v>
      </c>
      <c r="B7645" s="236" t="s">
        <v>6866</v>
      </c>
      <c r="C7645" s="236" t="s">
        <v>178</v>
      </c>
      <c r="D7645" s="236">
        <v>60.66</v>
      </c>
    </row>
    <row r="7646" spans="1:4" ht="45" x14ac:dyDescent="0.25">
      <c r="A7646" s="236">
        <v>104221</v>
      </c>
      <c r="B7646" s="236" t="s">
        <v>6867</v>
      </c>
      <c r="C7646" s="236" t="s">
        <v>178</v>
      </c>
      <c r="D7646" s="236">
        <v>78.14</v>
      </c>
    </row>
    <row r="7647" spans="1:4" ht="45" x14ac:dyDescent="0.25">
      <c r="A7647" s="236">
        <v>104225</v>
      </c>
      <c r="B7647" s="236" t="s">
        <v>6868</v>
      </c>
      <c r="C7647" s="236" t="s">
        <v>178</v>
      </c>
      <c r="D7647" s="236">
        <v>84.37</v>
      </c>
    </row>
    <row r="7648" spans="1:4" ht="45" x14ac:dyDescent="0.25">
      <c r="A7648" s="236">
        <v>104229</v>
      </c>
      <c r="B7648" s="236" t="s">
        <v>6869</v>
      </c>
      <c r="C7648" s="236" t="s">
        <v>178</v>
      </c>
      <c r="D7648" s="236">
        <v>100.32</v>
      </c>
    </row>
    <row r="7649" spans="1:4" ht="45" x14ac:dyDescent="0.25">
      <c r="A7649" s="236">
        <v>104233</v>
      </c>
      <c r="B7649" s="236" t="s">
        <v>6870</v>
      </c>
      <c r="C7649" s="236" t="s">
        <v>178</v>
      </c>
      <c r="D7649" s="236">
        <v>43.79</v>
      </c>
    </row>
    <row r="7650" spans="1:4" ht="45" x14ac:dyDescent="0.25">
      <c r="A7650" s="236">
        <v>104237</v>
      </c>
      <c r="B7650" s="236" t="s">
        <v>6871</v>
      </c>
      <c r="C7650" s="236" t="s">
        <v>178</v>
      </c>
      <c r="D7650" s="236">
        <v>60.94</v>
      </c>
    </row>
    <row r="7651" spans="1:4" ht="45" x14ac:dyDescent="0.25">
      <c r="A7651" s="236">
        <v>104241</v>
      </c>
      <c r="B7651" s="236" t="s">
        <v>6872</v>
      </c>
      <c r="C7651" s="236" t="s">
        <v>178</v>
      </c>
      <c r="D7651" s="236">
        <v>66.75</v>
      </c>
    </row>
    <row r="7652" spans="1:4" ht="45" x14ac:dyDescent="0.25">
      <c r="A7652" s="236">
        <v>104245</v>
      </c>
      <c r="B7652" s="236" t="s">
        <v>6873</v>
      </c>
      <c r="C7652" s="236" t="s">
        <v>178</v>
      </c>
      <c r="D7652" s="236">
        <v>72.87</v>
      </c>
    </row>
    <row r="7653" spans="1:4" ht="45" x14ac:dyDescent="0.25">
      <c r="A7653" s="236">
        <v>104249</v>
      </c>
      <c r="B7653" s="236" t="s">
        <v>6874</v>
      </c>
      <c r="C7653" s="236" t="s">
        <v>178</v>
      </c>
      <c r="D7653" s="236">
        <v>89.14</v>
      </c>
    </row>
    <row r="7654" spans="1:4" ht="45" x14ac:dyDescent="0.25">
      <c r="A7654" s="236">
        <v>104253</v>
      </c>
      <c r="B7654" s="236" t="s">
        <v>6875</v>
      </c>
      <c r="C7654" s="236" t="s">
        <v>178</v>
      </c>
      <c r="D7654" s="236">
        <v>106.29</v>
      </c>
    </row>
    <row r="7655" spans="1:4" ht="45" x14ac:dyDescent="0.25">
      <c r="A7655" s="236">
        <v>104256</v>
      </c>
      <c r="B7655" s="236" t="s">
        <v>6876</v>
      </c>
      <c r="C7655" s="236" t="s">
        <v>178</v>
      </c>
      <c r="D7655" s="236">
        <v>111.33</v>
      </c>
    </row>
    <row r="7656" spans="1:4" ht="45" x14ac:dyDescent="0.25">
      <c r="A7656" s="236">
        <v>104260</v>
      </c>
      <c r="B7656" s="236" t="s">
        <v>6877</v>
      </c>
      <c r="C7656" s="236" t="s">
        <v>178</v>
      </c>
      <c r="D7656" s="236">
        <v>117.83</v>
      </c>
    </row>
    <row r="7657" spans="1:4" ht="45" x14ac:dyDescent="0.25">
      <c r="A7657" s="236">
        <v>104264</v>
      </c>
      <c r="B7657" s="236" t="s">
        <v>6878</v>
      </c>
      <c r="C7657" s="236" t="s">
        <v>178</v>
      </c>
      <c r="D7657" s="236">
        <v>141.15</v>
      </c>
    </row>
    <row r="7658" spans="1:4" ht="45" x14ac:dyDescent="0.25">
      <c r="A7658" s="236">
        <v>87792</v>
      </c>
      <c r="B7658" s="236" t="s">
        <v>6879</v>
      </c>
      <c r="C7658" s="236" t="s">
        <v>178</v>
      </c>
      <c r="D7658" s="236">
        <v>46.88</v>
      </c>
    </row>
    <row r="7659" spans="1:4" ht="45" x14ac:dyDescent="0.25">
      <c r="A7659" s="236">
        <v>87797</v>
      </c>
      <c r="B7659" s="236" t="s">
        <v>6880</v>
      </c>
      <c r="C7659" s="236" t="s">
        <v>178</v>
      </c>
      <c r="D7659" s="236">
        <v>65.5</v>
      </c>
    </row>
    <row r="7660" spans="1:4" ht="45" x14ac:dyDescent="0.25">
      <c r="A7660" s="236">
        <v>87801</v>
      </c>
      <c r="B7660" s="236" t="s">
        <v>6881</v>
      </c>
      <c r="C7660" s="236" t="s">
        <v>178</v>
      </c>
      <c r="D7660" s="236">
        <v>71.31</v>
      </c>
    </row>
    <row r="7661" spans="1:4" ht="45" x14ac:dyDescent="0.25">
      <c r="A7661" s="236">
        <v>87805</v>
      </c>
      <c r="B7661" s="236" t="s">
        <v>6882</v>
      </c>
      <c r="C7661" s="236" t="s">
        <v>178</v>
      </c>
      <c r="D7661" s="236">
        <v>77.900000000000006</v>
      </c>
    </row>
    <row r="7662" spans="1:4" ht="45" x14ac:dyDescent="0.25">
      <c r="A7662" s="236">
        <v>87775</v>
      </c>
      <c r="B7662" s="236" t="s">
        <v>6883</v>
      </c>
      <c r="C7662" s="236" t="s">
        <v>178</v>
      </c>
      <c r="D7662" s="236">
        <v>65.89</v>
      </c>
    </row>
    <row r="7663" spans="1:4" ht="45" x14ac:dyDescent="0.25">
      <c r="A7663" s="236">
        <v>87779</v>
      </c>
      <c r="B7663" s="236" t="s">
        <v>6884</v>
      </c>
      <c r="C7663" s="236" t="s">
        <v>178</v>
      </c>
      <c r="D7663" s="236">
        <v>84.84</v>
      </c>
    </row>
    <row r="7664" spans="1:4" ht="45" x14ac:dyDescent="0.25">
      <c r="A7664" s="236">
        <v>87784</v>
      </c>
      <c r="B7664" s="236" t="s">
        <v>6885</v>
      </c>
      <c r="C7664" s="236" t="s">
        <v>178</v>
      </c>
      <c r="D7664" s="236">
        <v>91.07</v>
      </c>
    </row>
    <row r="7665" spans="1:4" ht="45" x14ac:dyDescent="0.25">
      <c r="A7665" s="236">
        <v>87788</v>
      </c>
      <c r="B7665" s="236" t="s">
        <v>6886</v>
      </c>
      <c r="C7665" s="236" t="s">
        <v>178</v>
      </c>
      <c r="D7665" s="236">
        <v>108.62</v>
      </c>
    </row>
    <row r="7666" spans="1:4" ht="45" x14ac:dyDescent="0.25">
      <c r="A7666" s="236">
        <v>87809</v>
      </c>
      <c r="B7666" s="236" t="s">
        <v>6887</v>
      </c>
      <c r="C7666" s="236" t="s">
        <v>178</v>
      </c>
      <c r="D7666" s="236">
        <v>98.52</v>
      </c>
    </row>
    <row r="7667" spans="1:4" ht="45" x14ac:dyDescent="0.25">
      <c r="A7667" s="236">
        <v>87813</v>
      </c>
      <c r="B7667" s="236" t="s">
        <v>6888</v>
      </c>
      <c r="C7667" s="236" t="s">
        <v>178</v>
      </c>
      <c r="D7667" s="236">
        <v>117.14</v>
      </c>
    </row>
    <row r="7668" spans="1:4" ht="45" x14ac:dyDescent="0.25">
      <c r="A7668" s="236">
        <v>104257</v>
      </c>
      <c r="B7668" s="236" t="s">
        <v>6889</v>
      </c>
      <c r="C7668" s="236" t="s">
        <v>178</v>
      </c>
      <c r="D7668" s="236">
        <v>112.1</v>
      </c>
    </row>
    <row r="7669" spans="1:4" ht="45" x14ac:dyDescent="0.25">
      <c r="A7669" s="236">
        <v>87817</v>
      </c>
      <c r="B7669" s="236" t="s">
        <v>6890</v>
      </c>
      <c r="C7669" s="236" t="s">
        <v>178</v>
      </c>
      <c r="D7669" s="236">
        <v>122.95</v>
      </c>
    </row>
    <row r="7670" spans="1:4" ht="45" x14ac:dyDescent="0.25">
      <c r="A7670" s="236">
        <v>104261</v>
      </c>
      <c r="B7670" s="236" t="s">
        <v>6891</v>
      </c>
      <c r="C7670" s="236" t="s">
        <v>178</v>
      </c>
      <c r="D7670" s="236">
        <v>147.05000000000001</v>
      </c>
    </row>
    <row r="7671" spans="1:4" ht="45" x14ac:dyDescent="0.25">
      <c r="A7671" s="236">
        <v>87821</v>
      </c>
      <c r="B7671" s="236" t="s">
        <v>6892</v>
      </c>
      <c r="C7671" s="236" t="s">
        <v>178</v>
      </c>
      <c r="D7671" s="236">
        <v>161.86000000000001</v>
      </c>
    </row>
    <row r="7672" spans="1:4" ht="45" x14ac:dyDescent="0.25">
      <c r="A7672" s="236">
        <v>87825</v>
      </c>
      <c r="B7672" s="236" t="s">
        <v>6893</v>
      </c>
      <c r="C7672" s="236" t="s">
        <v>178</v>
      </c>
      <c r="D7672" s="236">
        <v>90.37</v>
      </c>
    </row>
    <row r="7673" spans="1:4" ht="45" x14ac:dyDescent="0.25">
      <c r="A7673" s="236">
        <v>87829</v>
      </c>
      <c r="B7673" s="236" t="s">
        <v>6894</v>
      </c>
      <c r="C7673" s="236" t="s">
        <v>178</v>
      </c>
      <c r="D7673" s="236">
        <v>108.39</v>
      </c>
    </row>
    <row r="7674" spans="1:4" ht="45" x14ac:dyDescent="0.25">
      <c r="A7674" s="236">
        <v>87557</v>
      </c>
      <c r="B7674" s="236" t="s">
        <v>6895</v>
      </c>
      <c r="C7674" s="236" t="s">
        <v>178</v>
      </c>
      <c r="D7674" s="236">
        <v>46.62</v>
      </c>
    </row>
    <row r="7675" spans="1:4" ht="45" x14ac:dyDescent="0.25">
      <c r="A7675" s="236">
        <v>87539</v>
      </c>
      <c r="B7675" s="236" t="s">
        <v>6896</v>
      </c>
      <c r="C7675" s="236" t="s">
        <v>178</v>
      </c>
      <c r="D7675" s="236">
        <v>70.069999999999993</v>
      </c>
    </row>
    <row r="7676" spans="1:4" ht="45" x14ac:dyDescent="0.25">
      <c r="A7676" s="236">
        <v>104972</v>
      </c>
      <c r="B7676" s="236" t="s">
        <v>6897</v>
      </c>
      <c r="C7676" s="236" t="s">
        <v>178</v>
      </c>
      <c r="D7676" s="236">
        <v>42.43</v>
      </c>
    </row>
    <row r="7677" spans="1:4" ht="45" x14ac:dyDescent="0.25">
      <c r="A7677" s="236">
        <v>104954</v>
      </c>
      <c r="B7677" s="236" t="s">
        <v>6898</v>
      </c>
      <c r="C7677" s="236" t="s">
        <v>178</v>
      </c>
      <c r="D7677" s="236">
        <v>58.27</v>
      </c>
    </row>
    <row r="7678" spans="1:4" ht="45" x14ac:dyDescent="0.25">
      <c r="A7678" s="236">
        <v>104976</v>
      </c>
      <c r="B7678" s="236" t="s">
        <v>6899</v>
      </c>
      <c r="C7678" s="236" t="s">
        <v>178</v>
      </c>
      <c r="D7678" s="236">
        <v>37.15</v>
      </c>
    </row>
    <row r="7679" spans="1:4" ht="45" x14ac:dyDescent="0.25">
      <c r="A7679" s="236">
        <v>104966</v>
      </c>
      <c r="B7679" s="236" t="s">
        <v>6900</v>
      </c>
      <c r="C7679" s="236" t="s">
        <v>178</v>
      </c>
      <c r="D7679" s="236">
        <v>52.99</v>
      </c>
    </row>
    <row r="7680" spans="1:4" ht="45" x14ac:dyDescent="0.25">
      <c r="A7680" s="236">
        <v>104968</v>
      </c>
      <c r="B7680" s="236" t="s">
        <v>6901</v>
      </c>
      <c r="C7680" s="236" t="s">
        <v>178</v>
      </c>
      <c r="D7680" s="236">
        <v>51.3</v>
      </c>
    </row>
    <row r="7681" spans="1:4" ht="45" x14ac:dyDescent="0.25">
      <c r="A7681" s="236">
        <v>104962</v>
      </c>
      <c r="B7681" s="236" t="s">
        <v>6902</v>
      </c>
      <c r="C7681" s="236" t="s">
        <v>178</v>
      </c>
      <c r="D7681" s="236">
        <v>67.13</v>
      </c>
    </row>
    <row r="7682" spans="1:4" ht="45" x14ac:dyDescent="0.25">
      <c r="A7682" s="236">
        <v>87550</v>
      </c>
      <c r="B7682" s="236" t="s">
        <v>6903</v>
      </c>
      <c r="C7682" s="236" t="s">
        <v>178</v>
      </c>
      <c r="D7682" s="236">
        <v>32.630000000000003</v>
      </c>
    </row>
    <row r="7683" spans="1:4" ht="45" x14ac:dyDescent="0.25">
      <c r="A7683" s="236">
        <v>87532</v>
      </c>
      <c r="B7683" s="236" t="s">
        <v>6904</v>
      </c>
      <c r="C7683" s="236" t="s">
        <v>178</v>
      </c>
      <c r="D7683" s="236">
        <v>45.82</v>
      </c>
    </row>
    <row r="7684" spans="1:4" ht="45" x14ac:dyDescent="0.25">
      <c r="A7684" s="236">
        <v>87554</v>
      </c>
      <c r="B7684" s="236" t="s">
        <v>6905</v>
      </c>
      <c r="C7684" s="236" t="s">
        <v>178</v>
      </c>
      <c r="D7684" s="236">
        <v>29.22</v>
      </c>
    </row>
    <row r="7685" spans="1:4" ht="45" x14ac:dyDescent="0.25">
      <c r="A7685" s="236">
        <v>87536</v>
      </c>
      <c r="B7685" s="236" t="s">
        <v>6906</v>
      </c>
      <c r="C7685" s="236" t="s">
        <v>178</v>
      </c>
      <c r="D7685" s="236">
        <v>42.42</v>
      </c>
    </row>
    <row r="7686" spans="1:4" ht="45" x14ac:dyDescent="0.25">
      <c r="A7686" s="236">
        <v>87528</v>
      </c>
      <c r="B7686" s="236" t="s">
        <v>6907</v>
      </c>
      <c r="C7686" s="236" t="s">
        <v>178</v>
      </c>
      <c r="D7686" s="236">
        <v>51.54</v>
      </c>
    </row>
    <row r="7687" spans="1:4" ht="45" x14ac:dyDescent="0.25">
      <c r="A7687" s="236">
        <v>87546</v>
      </c>
      <c r="B7687" s="236" t="s">
        <v>6908</v>
      </c>
      <c r="C7687" s="236" t="s">
        <v>178</v>
      </c>
      <c r="D7687" s="236">
        <v>38.35</v>
      </c>
    </row>
    <row r="7688" spans="1:4" ht="45" x14ac:dyDescent="0.25">
      <c r="A7688" s="236">
        <v>104971</v>
      </c>
      <c r="B7688" s="236" t="s">
        <v>6909</v>
      </c>
      <c r="C7688" s="236" t="s">
        <v>178</v>
      </c>
      <c r="D7688" s="236">
        <v>38.909999999999997</v>
      </c>
    </row>
    <row r="7689" spans="1:4" ht="45" x14ac:dyDescent="0.25">
      <c r="A7689" s="236">
        <v>104965</v>
      </c>
      <c r="B7689" s="236" t="s">
        <v>6910</v>
      </c>
      <c r="C7689" s="236" t="s">
        <v>178</v>
      </c>
      <c r="D7689" s="236">
        <v>52.76</v>
      </c>
    </row>
    <row r="7690" spans="1:4" ht="45" x14ac:dyDescent="0.25">
      <c r="A7690" s="236">
        <v>104975</v>
      </c>
      <c r="B7690" s="236" t="s">
        <v>6911</v>
      </c>
      <c r="C7690" s="236" t="s">
        <v>178</v>
      </c>
      <c r="D7690" s="236">
        <v>33.630000000000003</v>
      </c>
    </row>
    <row r="7691" spans="1:4" ht="45" x14ac:dyDescent="0.25">
      <c r="A7691" s="236">
        <v>104957</v>
      </c>
      <c r="B7691" s="236" t="s">
        <v>6912</v>
      </c>
      <c r="C7691" s="236" t="s">
        <v>178</v>
      </c>
      <c r="D7691" s="236">
        <v>47.48</v>
      </c>
    </row>
    <row r="7692" spans="1:4" ht="45" x14ac:dyDescent="0.25">
      <c r="A7692" s="236">
        <v>104967</v>
      </c>
      <c r="B7692" s="236" t="s">
        <v>6913</v>
      </c>
      <c r="C7692" s="236" t="s">
        <v>178</v>
      </c>
      <c r="D7692" s="236">
        <v>47.78</v>
      </c>
    </row>
    <row r="7693" spans="1:4" ht="45" x14ac:dyDescent="0.25">
      <c r="A7693" s="236">
        <v>104961</v>
      </c>
      <c r="B7693" s="236" t="s">
        <v>6914</v>
      </c>
      <c r="C7693" s="236" t="s">
        <v>178</v>
      </c>
      <c r="D7693" s="236">
        <v>61.62</v>
      </c>
    </row>
    <row r="7694" spans="1:4" ht="45" x14ac:dyDescent="0.25">
      <c r="A7694" s="236">
        <v>87549</v>
      </c>
      <c r="B7694" s="236" t="s">
        <v>6915</v>
      </c>
      <c r="C7694" s="236" t="s">
        <v>178</v>
      </c>
      <c r="D7694" s="236">
        <v>29.11</v>
      </c>
    </row>
    <row r="7695" spans="1:4" ht="45" x14ac:dyDescent="0.25">
      <c r="A7695" s="236">
        <v>87531</v>
      </c>
      <c r="B7695" s="236" t="s">
        <v>6916</v>
      </c>
      <c r="C7695" s="236" t="s">
        <v>178</v>
      </c>
      <c r="D7695" s="236">
        <v>40.31</v>
      </c>
    </row>
    <row r="7696" spans="1:4" ht="45" x14ac:dyDescent="0.25">
      <c r="A7696" s="236">
        <v>87553</v>
      </c>
      <c r="B7696" s="236" t="s">
        <v>6917</v>
      </c>
      <c r="C7696" s="236" t="s">
        <v>178</v>
      </c>
      <c r="D7696" s="236">
        <v>25.7</v>
      </c>
    </row>
    <row r="7697" spans="1:4" ht="45" x14ac:dyDescent="0.25">
      <c r="A7697" s="236">
        <v>87535</v>
      </c>
      <c r="B7697" s="236" t="s">
        <v>6918</v>
      </c>
      <c r="C7697" s="236" t="s">
        <v>178</v>
      </c>
      <c r="D7697" s="236">
        <v>36.909999999999997</v>
      </c>
    </row>
    <row r="7698" spans="1:4" ht="45" x14ac:dyDescent="0.25">
      <c r="A7698" s="236">
        <v>87527</v>
      </c>
      <c r="B7698" s="236" t="s">
        <v>6919</v>
      </c>
      <c r="C7698" s="236" t="s">
        <v>178</v>
      </c>
      <c r="D7698" s="236">
        <v>46.03</v>
      </c>
    </row>
    <row r="7699" spans="1:4" ht="45" x14ac:dyDescent="0.25">
      <c r="A7699" s="236">
        <v>87545</v>
      </c>
      <c r="B7699" s="236" t="s">
        <v>6920</v>
      </c>
      <c r="C7699" s="236" t="s">
        <v>178</v>
      </c>
      <c r="D7699" s="236">
        <v>34.83</v>
      </c>
    </row>
    <row r="7700" spans="1:4" ht="45" x14ac:dyDescent="0.25">
      <c r="A7700" s="236">
        <v>104960</v>
      </c>
      <c r="B7700" s="236" t="s">
        <v>6921</v>
      </c>
      <c r="C7700" s="236" t="s">
        <v>178</v>
      </c>
      <c r="D7700" s="236">
        <v>44.64</v>
      </c>
    </row>
    <row r="7701" spans="1:4" ht="45" x14ac:dyDescent="0.25">
      <c r="A7701" s="236">
        <v>87561</v>
      </c>
      <c r="B7701" s="236" t="s">
        <v>6922</v>
      </c>
      <c r="C7701" s="236" t="s">
        <v>178</v>
      </c>
      <c r="D7701" s="236">
        <v>45.89</v>
      </c>
    </row>
    <row r="7702" spans="1:4" ht="45" x14ac:dyDescent="0.25">
      <c r="A7702" s="236">
        <v>104953</v>
      </c>
      <c r="B7702" s="236" t="s">
        <v>6923</v>
      </c>
      <c r="C7702" s="236" t="s">
        <v>178</v>
      </c>
      <c r="D7702" s="236">
        <v>68.08</v>
      </c>
    </row>
    <row r="7703" spans="1:4" ht="45" x14ac:dyDescent="0.25">
      <c r="A7703" s="236">
        <v>87543</v>
      </c>
      <c r="B7703" s="236" t="s">
        <v>6924</v>
      </c>
      <c r="C7703" s="236" t="s">
        <v>178</v>
      </c>
      <c r="D7703" s="236">
        <v>27.29</v>
      </c>
    </row>
    <row r="7704" spans="1:4" ht="45" x14ac:dyDescent="0.25">
      <c r="A7704" s="236">
        <v>104959</v>
      </c>
      <c r="B7704" s="236" t="s">
        <v>6925</v>
      </c>
      <c r="C7704" s="236" t="s">
        <v>178</v>
      </c>
      <c r="D7704" s="236">
        <v>30.07</v>
      </c>
    </row>
    <row r="7705" spans="1:4" ht="45" x14ac:dyDescent="0.25">
      <c r="A7705" s="236">
        <v>104958</v>
      </c>
      <c r="B7705" s="236" t="s">
        <v>6926</v>
      </c>
      <c r="C7705" s="236" t="s">
        <v>178</v>
      </c>
      <c r="D7705" s="236">
        <v>26.55</v>
      </c>
    </row>
    <row r="7706" spans="1:4" ht="45" x14ac:dyDescent="0.25">
      <c r="A7706" s="236">
        <v>104970</v>
      </c>
      <c r="B7706" s="236" t="s">
        <v>6927</v>
      </c>
      <c r="C7706" s="236" t="s">
        <v>178</v>
      </c>
      <c r="D7706" s="236">
        <v>44.99</v>
      </c>
    </row>
    <row r="7707" spans="1:4" ht="45" x14ac:dyDescent="0.25">
      <c r="A7707" s="236">
        <v>104964</v>
      </c>
      <c r="B7707" s="236" t="s">
        <v>6928</v>
      </c>
      <c r="C7707" s="236" t="s">
        <v>178</v>
      </c>
      <c r="D7707" s="236">
        <v>60.83</v>
      </c>
    </row>
    <row r="7708" spans="1:4" ht="45" x14ac:dyDescent="0.25">
      <c r="A7708" s="236">
        <v>104956</v>
      </c>
      <c r="B7708" s="236" t="s">
        <v>6929</v>
      </c>
      <c r="C7708" s="236" t="s">
        <v>178</v>
      </c>
      <c r="D7708" s="236">
        <v>54.31</v>
      </c>
    </row>
    <row r="7709" spans="1:4" ht="45" x14ac:dyDescent="0.25">
      <c r="A7709" s="236">
        <v>104974</v>
      </c>
      <c r="B7709" s="236" t="s">
        <v>6930</v>
      </c>
      <c r="C7709" s="236" t="s">
        <v>178</v>
      </c>
      <c r="D7709" s="236">
        <v>38.47</v>
      </c>
    </row>
    <row r="7710" spans="1:4" ht="45" x14ac:dyDescent="0.25">
      <c r="A7710" s="236">
        <v>87548</v>
      </c>
      <c r="B7710" s="236" t="s">
        <v>6931</v>
      </c>
      <c r="C7710" s="236" t="s">
        <v>178</v>
      </c>
      <c r="D7710" s="236">
        <v>34.28</v>
      </c>
    </row>
    <row r="7711" spans="1:4" ht="45" x14ac:dyDescent="0.25">
      <c r="A7711" s="236">
        <v>87530</v>
      </c>
      <c r="B7711" s="236" t="s">
        <v>6932</v>
      </c>
      <c r="C7711" s="236" t="s">
        <v>178</v>
      </c>
      <c r="D7711" s="236">
        <v>47.48</v>
      </c>
    </row>
    <row r="7712" spans="1:4" ht="45" x14ac:dyDescent="0.25">
      <c r="A7712" s="236">
        <v>104952</v>
      </c>
      <c r="B7712" s="236" t="s">
        <v>6933</v>
      </c>
      <c r="C7712" s="236" t="s">
        <v>178</v>
      </c>
      <c r="D7712" s="236">
        <v>43.28</v>
      </c>
    </row>
    <row r="7713" spans="1:4" ht="45" x14ac:dyDescent="0.25">
      <c r="A7713" s="236">
        <v>104969</v>
      </c>
      <c r="B7713" s="236" t="s">
        <v>6934</v>
      </c>
      <c r="C7713" s="236" t="s">
        <v>178</v>
      </c>
      <c r="D7713" s="236">
        <v>41.47</v>
      </c>
    </row>
    <row r="7714" spans="1:4" ht="45" x14ac:dyDescent="0.25">
      <c r="A7714" s="236">
        <v>104963</v>
      </c>
      <c r="B7714" s="236" t="s">
        <v>6935</v>
      </c>
      <c r="C7714" s="236" t="s">
        <v>178</v>
      </c>
      <c r="D7714" s="236">
        <v>55.32</v>
      </c>
    </row>
    <row r="7715" spans="1:4" ht="45" x14ac:dyDescent="0.25">
      <c r="A7715" s="236">
        <v>104955</v>
      </c>
      <c r="B7715" s="236" t="s">
        <v>6936</v>
      </c>
      <c r="C7715" s="236" t="s">
        <v>178</v>
      </c>
      <c r="D7715" s="236">
        <v>48.8</v>
      </c>
    </row>
    <row r="7716" spans="1:4" ht="45" x14ac:dyDescent="0.25">
      <c r="A7716" s="236">
        <v>104973</v>
      </c>
      <c r="B7716" s="236" t="s">
        <v>6937</v>
      </c>
      <c r="C7716" s="236" t="s">
        <v>178</v>
      </c>
      <c r="D7716" s="236">
        <v>34.950000000000003</v>
      </c>
    </row>
    <row r="7717" spans="1:4" ht="45" x14ac:dyDescent="0.25">
      <c r="A7717" s="236">
        <v>87547</v>
      </c>
      <c r="B7717" s="236" t="s">
        <v>6938</v>
      </c>
      <c r="C7717" s="236" t="s">
        <v>178</v>
      </c>
      <c r="D7717" s="236">
        <v>30.76</v>
      </c>
    </row>
    <row r="7718" spans="1:4" ht="45" x14ac:dyDescent="0.25">
      <c r="A7718" s="236">
        <v>87529</v>
      </c>
      <c r="B7718" s="236" t="s">
        <v>6939</v>
      </c>
      <c r="C7718" s="236" t="s">
        <v>178</v>
      </c>
      <c r="D7718" s="236">
        <v>41.97</v>
      </c>
    </row>
    <row r="7719" spans="1:4" ht="45" x14ac:dyDescent="0.25">
      <c r="A7719" s="236">
        <v>104951</v>
      </c>
      <c r="B7719" s="236" t="s">
        <v>6940</v>
      </c>
      <c r="C7719" s="236" t="s">
        <v>178</v>
      </c>
      <c r="D7719" s="236">
        <v>37.770000000000003</v>
      </c>
    </row>
    <row r="7720" spans="1:4" ht="30" x14ac:dyDescent="0.25">
      <c r="A7720" s="236">
        <v>104978</v>
      </c>
      <c r="B7720" s="236" t="s">
        <v>6941</v>
      </c>
      <c r="C7720" s="236" t="s">
        <v>178</v>
      </c>
      <c r="D7720" s="236">
        <v>44.7</v>
      </c>
    </row>
    <row r="7721" spans="1:4" ht="30" x14ac:dyDescent="0.25">
      <c r="A7721" s="236">
        <v>104977</v>
      </c>
      <c r="B7721" s="236" t="s">
        <v>6942</v>
      </c>
      <c r="C7721" s="236" t="s">
        <v>178</v>
      </c>
      <c r="D7721" s="236">
        <v>58.32</v>
      </c>
    </row>
    <row r="7722" spans="1:4" ht="30" x14ac:dyDescent="0.25">
      <c r="A7722" s="236">
        <v>90408</v>
      </c>
      <c r="B7722" s="236" t="s">
        <v>6943</v>
      </c>
      <c r="C7722" s="236" t="s">
        <v>178</v>
      </c>
      <c r="D7722" s="236">
        <v>38.67</v>
      </c>
    </row>
    <row r="7723" spans="1:4" ht="30" x14ac:dyDescent="0.25">
      <c r="A7723" s="236">
        <v>90406</v>
      </c>
      <c r="B7723" s="236" t="s">
        <v>6944</v>
      </c>
      <c r="C7723" s="236" t="s">
        <v>178</v>
      </c>
      <c r="D7723" s="236">
        <v>50.98</v>
      </c>
    </row>
    <row r="7724" spans="1:4" ht="30" x14ac:dyDescent="0.25">
      <c r="A7724" s="236">
        <v>106626</v>
      </c>
      <c r="B7724" s="236" t="s">
        <v>52826</v>
      </c>
      <c r="C7724" s="236" t="s">
        <v>119</v>
      </c>
      <c r="D7724" s="236">
        <v>0</v>
      </c>
    </row>
    <row r="7725" spans="1:4" ht="30" x14ac:dyDescent="0.25">
      <c r="A7725" s="236">
        <v>106627</v>
      </c>
      <c r="B7725" s="236" t="s">
        <v>52827</v>
      </c>
      <c r="C7725" s="236" t="s">
        <v>119</v>
      </c>
      <c r="D7725" s="236">
        <v>0</v>
      </c>
    </row>
    <row r="7726" spans="1:4" ht="30" x14ac:dyDescent="0.25">
      <c r="A7726" s="236">
        <v>106628</v>
      </c>
      <c r="B7726" s="236" t="s">
        <v>52828</v>
      </c>
      <c r="C7726" s="236" t="s">
        <v>119</v>
      </c>
      <c r="D7726" s="236">
        <v>0</v>
      </c>
    </row>
    <row r="7727" spans="1:4" ht="45" x14ac:dyDescent="0.25">
      <c r="A7727" s="236">
        <v>106629</v>
      </c>
      <c r="B7727" s="236" t="s">
        <v>52829</v>
      </c>
      <c r="C7727" s="236" t="s">
        <v>119</v>
      </c>
      <c r="D7727" s="236">
        <v>0</v>
      </c>
    </row>
    <row r="7728" spans="1:4" ht="30" x14ac:dyDescent="0.25">
      <c r="A7728" s="236">
        <v>106631</v>
      </c>
      <c r="B7728" s="236" t="s">
        <v>52830</v>
      </c>
      <c r="C7728" s="236" t="s">
        <v>119</v>
      </c>
      <c r="D7728" s="236">
        <v>0</v>
      </c>
    </row>
    <row r="7729" spans="1:4" ht="30" x14ac:dyDescent="0.25">
      <c r="A7729" s="236">
        <v>106630</v>
      </c>
      <c r="B7729" s="236" t="s">
        <v>52831</v>
      </c>
      <c r="C7729" s="236" t="s">
        <v>119</v>
      </c>
      <c r="D7729" s="236">
        <v>0</v>
      </c>
    </row>
    <row r="7730" spans="1:4" ht="30" x14ac:dyDescent="0.25">
      <c r="A7730" s="236">
        <v>106633</v>
      </c>
      <c r="B7730" s="236" t="s">
        <v>52832</v>
      </c>
      <c r="C7730" s="236" t="s">
        <v>119</v>
      </c>
      <c r="D7730" s="236">
        <v>0</v>
      </c>
    </row>
    <row r="7731" spans="1:4" ht="30" x14ac:dyDescent="0.25">
      <c r="A7731" s="236">
        <v>106632</v>
      </c>
      <c r="B7731" s="236" t="s">
        <v>52833</v>
      </c>
      <c r="C7731" s="236" t="s">
        <v>119</v>
      </c>
      <c r="D7731" s="236">
        <v>0</v>
      </c>
    </row>
    <row r="7732" spans="1:4" ht="30" x14ac:dyDescent="0.25">
      <c r="A7732" s="236">
        <v>106634</v>
      </c>
      <c r="B7732" s="236" t="s">
        <v>52834</v>
      </c>
      <c r="C7732" s="236" t="s">
        <v>119</v>
      </c>
      <c r="D7732" s="236">
        <v>0</v>
      </c>
    </row>
    <row r="7733" spans="1:4" ht="30" x14ac:dyDescent="0.25">
      <c r="A7733" s="236">
        <v>106636</v>
      </c>
      <c r="B7733" s="236" t="s">
        <v>52835</v>
      </c>
      <c r="C7733" s="236" t="s">
        <v>119</v>
      </c>
      <c r="D7733" s="236">
        <v>0</v>
      </c>
    </row>
    <row r="7734" spans="1:4" ht="30" x14ac:dyDescent="0.25">
      <c r="A7734" s="236">
        <v>106635</v>
      </c>
      <c r="B7734" s="236" t="s">
        <v>52836</v>
      </c>
      <c r="C7734" s="236" t="s">
        <v>119</v>
      </c>
      <c r="D7734" s="236">
        <v>0</v>
      </c>
    </row>
    <row r="7735" spans="1:4" ht="45" x14ac:dyDescent="0.25">
      <c r="A7735" s="236">
        <v>106637</v>
      </c>
      <c r="B7735" s="236" t="s">
        <v>52837</v>
      </c>
      <c r="C7735" s="236" t="s">
        <v>119</v>
      </c>
      <c r="D7735" s="236">
        <v>0</v>
      </c>
    </row>
    <row r="7736" spans="1:4" ht="45" x14ac:dyDescent="0.25">
      <c r="A7736" s="236">
        <v>106639</v>
      </c>
      <c r="B7736" s="236" t="s">
        <v>52838</v>
      </c>
      <c r="C7736" s="236" t="s">
        <v>119</v>
      </c>
      <c r="D7736" s="236">
        <v>0</v>
      </c>
    </row>
    <row r="7737" spans="1:4" ht="45" x14ac:dyDescent="0.25">
      <c r="A7737" s="236">
        <v>106638</v>
      </c>
      <c r="B7737" s="236" t="s">
        <v>52839</v>
      </c>
      <c r="C7737" s="236" t="s">
        <v>119</v>
      </c>
      <c r="D7737" s="236">
        <v>0</v>
      </c>
    </row>
    <row r="7738" spans="1:4" ht="30" x14ac:dyDescent="0.25">
      <c r="A7738" s="236">
        <v>106641</v>
      </c>
      <c r="B7738" s="236" t="s">
        <v>52840</v>
      </c>
      <c r="C7738" s="236" t="s">
        <v>119</v>
      </c>
      <c r="D7738" s="236">
        <v>0</v>
      </c>
    </row>
    <row r="7739" spans="1:4" ht="30" x14ac:dyDescent="0.25">
      <c r="A7739" s="236">
        <v>106640</v>
      </c>
      <c r="B7739" s="236" t="s">
        <v>52841</v>
      </c>
      <c r="C7739" s="236" t="s">
        <v>119</v>
      </c>
      <c r="D7739" s="236">
        <v>0</v>
      </c>
    </row>
    <row r="7740" spans="1:4" ht="30" x14ac:dyDescent="0.25">
      <c r="A7740" s="236">
        <v>106644</v>
      </c>
      <c r="B7740" s="236" t="s">
        <v>52842</v>
      </c>
      <c r="C7740" s="236" t="s">
        <v>119</v>
      </c>
      <c r="D7740" s="236">
        <v>0</v>
      </c>
    </row>
    <row r="7741" spans="1:4" ht="30" x14ac:dyDescent="0.25">
      <c r="A7741" s="236">
        <v>106646</v>
      </c>
      <c r="B7741" s="236" t="s">
        <v>52843</v>
      </c>
      <c r="C7741" s="236" t="s">
        <v>119</v>
      </c>
      <c r="D7741" s="236">
        <v>0</v>
      </c>
    </row>
    <row r="7742" spans="1:4" ht="30" x14ac:dyDescent="0.25">
      <c r="A7742" s="236">
        <v>106645</v>
      </c>
      <c r="B7742" s="236" t="s">
        <v>52844</v>
      </c>
      <c r="C7742" s="236" t="s">
        <v>119</v>
      </c>
      <c r="D7742" s="236">
        <v>0</v>
      </c>
    </row>
    <row r="7743" spans="1:4" ht="30" x14ac:dyDescent="0.25">
      <c r="A7743" s="236">
        <v>106643</v>
      </c>
      <c r="B7743" s="236" t="s">
        <v>52845</v>
      </c>
      <c r="C7743" s="236" t="s">
        <v>119</v>
      </c>
      <c r="D7743" s="236">
        <v>0</v>
      </c>
    </row>
    <row r="7744" spans="1:4" ht="30" x14ac:dyDescent="0.25">
      <c r="A7744" s="236">
        <v>106642</v>
      </c>
      <c r="B7744" s="236" t="s">
        <v>52846</v>
      </c>
      <c r="C7744" s="236" t="s">
        <v>119</v>
      </c>
      <c r="D7744" s="236">
        <v>0</v>
      </c>
    </row>
    <row r="7745" spans="1:4" ht="30" x14ac:dyDescent="0.25">
      <c r="A7745" s="236">
        <v>106649</v>
      </c>
      <c r="B7745" s="236" t="s">
        <v>52847</v>
      </c>
      <c r="C7745" s="236" t="s">
        <v>119</v>
      </c>
      <c r="D7745" s="236">
        <v>0</v>
      </c>
    </row>
    <row r="7746" spans="1:4" ht="30" x14ac:dyDescent="0.25">
      <c r="A7746" s="236">
        <v>106648</v>
      </c>
      <c r="B7746" s="236" t="s">
        <v>52848</v>
      </c>
      <c r="C7746" s="236" t="s">
        <v>119</v>
      </c>
      <c r="D7746" s="236">
        <v>0</v>
      </c>
    </row>
    <row r="7747" spans="1:4" ht="30" x14ac:dyDescent="0.25">
      <c r="A7747" s="236">
        <v>106647</v>
      </c>
      <c r="B7747" s="236" t="s">
        <v>52849</v>
      </c>
      <c r="C7747" s="236" t="s">
        <v>119</v>
      </c>
      <c r="D7747" s="236">
        <v>0</v>
      </c>
    </row>
    <row r="7748" spans="1:4" ht="30" x14ac:dyDescent="0.25">
      <c r="A7748" s="236">
        <v>106652</v>
      </c>
      <c r="B7748" s="236" t="s">
        <v>52850</v>
      </c>
      <c r="C7748" s="236" t="s">
        <v>119</v>
      </c>
      <c r="D7748" s="236">
        <v>0</v>
      </c>
    </row>
    <row r="7749" spans="1:4" ht="30" x14ac:dyDescent="0.25">
      <c r="A7749" s="236">
        <v>106653</v>
      </c>
      <c r="B7749" s="236" t="s">
        <v>52851</v>
      </c>
      <c r="C7749" s="236" t="s">
        <v>119</v>
      </c>
      <c r="D7749" s="236">
        <v>0</v>
      </c>
    </row>
    <row r="7750" spans="1:4" ht="30" x14ac:dyDescent="0.25">
      <c r="A7750" s="236">
        <v>106654</v>
      </c>
      <c r="B7750" s="236" t="s">
        <v>52852</v>
      </c>
      <c r="C7750" s="236" t="s">
        <v>119</v>
      </c>
      <c r="D7750" s="236">
        <v>0</v>
      </c>
    </row>
    <row r="7751" spans="1:4" ht="30" x14ac:dyDescent="0.25">
      <c r="A7751" s="236">
        <v>106651</v>
      </c>
      <c r="B7751" s="236" t="s">
        <v>52853</v>
      </c>
      <c r="C7751" s="236" t="s">
        <v>119</v>
      </c>
      <c r="D7751" s="236">
        <v>0</v>
      </c>
    </row>
    <row r="7752" spans="1:4" ht="30" x14ac:dyDescent="0.25">
      <c r="A7752" s="236">
        <v>106650</v>
      </c>
      <c r="B7752" s="236" t="s">
        <v>52854</v>
      </c>
      <c r="C7752" s="236" t="s">
        <v>119</v>
      </c>
      <c r="D7752" s="236">
        <v>0</v>
      </c>
    </row>
    <row r="7753" spans="1:4" ht="45" x14ac:dyDescent="0.25">
      <c r="A7753" s="236">
        <v>106655</v>
      </c>
      <c r="B7753" s="236" t="s">
        <v>52855</v>
      </c>
      <c r="C7753" s="236" t="s">
        <v>119</v>
      </c>
      <c r="D7753" s="236">
        <v>0</v>
      </c>
    </row>
    <row r="7754" spans="1:4" ht="45" x14ac:dyDescent="0.25">
      <c r="A7754" s="236">
        <v>106657</v>
      </c>
      <c r="B7754" s="236" t="s">
        <v>52856</v>
      </c>
      <c r="C7754" s="236" t="s">
        <v>119</v>
      </c>
      <c r="D7754" s="236">
        <v>0</v>
      </c>
    </row>
    <row r="7755" spans="1:4" ht="45" x14ac:dyDescent="0.25">
      <c r="A7755" s="236">
        <v>106656</v>
      </c>
      <c r="B7755" s="236" t="s">
        <v>52857</v>
      </c>
      <c r="C7755" s="236" t="s">
        <v>119</v>
      </c>
      <c r="D7755" s="236">
        <v>0</v>
      </c>
    </row>
    <row r="7756" spans="1:4" ht="30" x14ac:dyDescent="0.25">
      <c r="A7756" s="236">
        <v>106661</v>
      </c>
      <c r="B7756" s="236" t="s">
        <v>52858</v>
      </c>
      <c r="C7756" s="236" t="s">
        <v>119</v>
      </c>
      <c r="D7756" s="236">
        <v>0</v>
      </c>
    </row>
    <row r="7757" spans="1:4" ht="30" x14ac:dyDescent="0.25">
      <c r="A7757" s="236">
        <v>106660</v>
      </c>
      <c r="B7757" s="236" t="s">
        <v>52859</v>
      </c>
      <c r="C7757" s="236" t="s">
        <v>119</v>
      </c>
      <c r="D7757" s="236">
        <v>0</v>
      </c>
    </row>
    <row r="7758" spans="1:4" ht="30" x14ac:dyDescent="0.25">
      <c r="A7758" s="236">
        <v>106659</v>
      </c>
      <c r="B7758" s="236" t="s">
        <v>52860</v>
      </c>
      <c r="C7758" s="236" t="s">
        <v>119</v>
      </c>
      <c r="D7758" s="236">
        <v>0</v>
      </c>
    </row>
    <row r="7759" spans="1:4" ht="30" x14ac:dyDescent="0.25">
      <c r="A7759" s="236">
        <v>106658</v>
      </c>
      <c r="B7759" s="236" t="s">
        <v>52861</v>
      </c>
      <c r="C7759" s="236" t="s">
        <v>119</v>
      </c>
      <c r="D7759" s="236">
        <v>0</v>
      </c>
    </row>
    <row r="7760" spans="1:4" ht="45" x14ac:dyDescent="0.25">
      <c r="A7760" s="236">
        <v>106663</v>
      </c>
      <c r="B7760" s="236" t="s">
        <v>52862</v>
      </c>
      <c r="C7760" s="236" t="s">
        <v>119</v>
      </c>
      <c r="D7760" s="236">
        <v>0</v>
      </c>
    </row>
    <row r="7761" spans="1:4" ht="45" x14ac:dyDescent="0.25">
      <c r="A7761" s="236">
        <v>106662</v>
      </c>
      <c r="B7761" s="236" t="s">
        <v>52863</v>
      </c>
      <c r="C7761" s="236" t="s">
        <v>119</v>
      </c>
      <c r="D7761" s="236">
        <v>0</v>
      </c>
    </row>
    <row r="7762" spans="1:4" ht="45" x14ac:dyDescent="0.25">
      <c r="A7762" s="236">
        <v>106664</v>
      </c>
      <c r="B7762" s="236" t="s">
        <v>52864</v>
      </c>
      <c r="C7762" s="236" t="s">
        <v>119</v>
      </c>
      <c r="D7762" s="236">
        <v>0</v>
      </c>
    </row>
    <row r="7763" spans="1:4" ht="30" x14ac:dyDescent="0.25">
      <c r="A7763" s="236">
        <v>106602</v>
      </c>
      <c r="B7763" s="236" t="s">
        <v>52865</v>
      </c>
      <c r="C7763" s="236" t="s">
        <v>8685</v>
      </c>
      <c r="D7763" s="236">
        <v>0</v>
      </c>
    </row>
    <row r="7764" spans="1:4" ht="30" x14ac:dyDescent="0.25">
      <c r="A7764" s="236">
        <v>106603</v>
      </c>
      <c r="B7764" s="236" t="s">
        <v>52866</v>
      </c>
      <c r="C7764" s="236" t="s">
        <v>8685</v>
      </c>
      <c r="D7764" s="236">
        <v>0</v>
      </c>
    </row>
    <row r="7765" spans="1:4" ht="30" x14ac:dyDescent="0.25">
      <c r="A7765" s="236">
        <v>106604</v>
      </c>
      <c r="B7765" s="236" t="s">
        <v>52867</v>
      </c>
      <c r="C7765" s="236" t="s">
        <v>8685</v>
      </c>
      <c r="D7765" s="236">
        <v>0</v>
      </c>
    </row>
    <row r="7766" spans="1:4" ht="30" x14ac:dyDescent="0.25">
      <c r="A7766" s="236">
        <v>106598</v>
      </c>
      <c r="B7766" s="236" t="s">
        <v>52868</v>
      </c>
      <c r="C7766" s="236" t="s">
        <v>8685</v>
      </c>
      <c r="D7766" s="236">
        <v>0</v>
      </c>
    </row>
    <row r="7767" spans="1:4" ht="30" x14ac:dyDescent="0.25">
      <c r="A7767" s="236">
        <v>106599</v>
      </c>
      <c r="B7767" s="236" t="s">
        <v>52869</v>
      </c>
      <c r="C7767" s="236" t="s">
        <v>8685</v>
      </c>
      <c r="D7767" s="236">
        <v>0</v>
      </c>
    </row>
    <row r="7768" spans="1:4" ht="30" x14ac:dyDescent="0.25">
      <c r="A7768" s="236">
        <v>106601</v>
      </c>
      <c r="B7768" s="236" t="s">
        <v>52870</v>
      </c>
      <c r="C7768" s="236" t="s">
        <v>8685</v>
      </c>
      <c r="D7768" s="236">
        <v>0</v>
      </c>
    </row>
    <row r="7769" spans="1:4" ht="30" x14ac:dyDescent="0.25">
      <c r="A7769" s="236">
        <v>106600</v>
      </c>
      <c r="B7769" s="236" t="s">
        <v>52871</v>
      </c>
      <c r="C7769" s="236" t="s">
        <v>8685</v>
      </c>
      <c r="D7769" s="236">
        <v>0</v>
      </c>
    </row>
    <row r="7770" spans="1:4" ht="30" x14ac:dyDescent="0.25">
      <c r="A7770" s="236">
        <v>106609</v>
      </c>
      <c r="B7770" s="236" t="s">
        <v>52872</v>
      </c>
      <c r="C7770" s="236" t="s">
        <v>8685</v>
      </c>
      <c r="D7770" s="236">
        <v>0</v>
      </c>
    </row>
    <row r="7771" spans="1:4" ht="30" x14ac:dyDescent="0.25">
      <c r="A7771" s="236">
        <v>106610</v>
      </c>
      <c r="B7771" s="236" t="s">
        <v>52873</v>
      </c>
      <c r="C7771" s="236" t="s">
        <v>8685</v>
      </c>
      <c r="D7771" s="236">
        <v>0</v>
      </c>
    </row>
    <row r="7772" spans="1:4" ht="30" x14ac:dyDescent="0.25">
      <c r="A7772" s="236">
        <v>106611</v>
      </c>
      <c r="B7772" s="236" t="s">
        <v>52874</v>
      </c>
      <c r="C7772" s="236" t="s">
        <v>8685</v>
      </c>
      <c r="D7772" s="236">
        <v>0</v>
      </c>
    </row>
    <row r="7773" spans="1:4" ht="30" x14ac:dyDescent="0.25">
      <c r="A7773" s="236">
        <v>106605</v>
      </c>
      <c r="B7773" s="236" t="s">
        <v>52875</v>
      </c>
      <c r="C7773" s="236" t="s">
        <v>8685</v>
      </c>
      <c r="D7773" s="236">
        <v>0</v>
      </c>
    </row>
    <row r="7774" spans="1:4" ht="30" x14ac:dyDescent="0.25">
      <c r="A7774" s="236">
        <v>106606</v>
      </c>
      <c r="B7774" s="236" t="s">
        <v>52876</v>
      </c>
      <c r="C7774" s="236" t="s">
        <v>8685</v>
      </c>
      <c r="D7774" s="236">
        <v>0</v>
      </c>
    </row>
    <row r="7775" spans="1:4" ht="30" x14ac:dyDescent="0.25">
      <c r="A7775" s="236">
        <v>106608</v>
      </c>
      <c r="B7775" s="236" t="s">
        <v>52877</v>
      </c>
      <c r="C7775" s="236" t="s">
        <v>8685</v>
      </c>
      <c r="D7775" s="236">
        <v>0</v>
      </c>
    </row>
    <row r="7776" spans="1:4" ht="30" x14ac:dyDescent="0.25">
      <c r="A7776" s="236">
        <v>106607</v>
      </c>
      <c r="B7776" s="236" t="s">
        <v>52878</v>
      </c>
      <c r="C7776" s="236" t="s">
        <v>8685</v>
      </c>
      <c r="D7776" s="236">
        <v>0</v>
      </c>
    </row>
    <row r="7777" spans="1:4" ht="30" x14ac:dyDescent="0.25">
      <c r="A7777" s="236">
        <v>106581</v>
      </c>
      <c r="B7777" s="236" t="s">
        <v>52879</v>
      </c>
      <c r="C7777" s="236" t="s">
        <v>8685</v>
      </c>
      <c r="D7777" s="236">
        <v>0</v>
      </c>
    </row>
    <row r="7778" spans="1:4" ht="30" x14ac:dyDescent="0.25">
      <c r="A7778" s="236">
        <v>106582</v>
      </c>
      <c r="B7778" s="236" t="s">
        <v>52880</v>
      </c>
      <c r="C7778" s="236" t="s">
        <v>8685</v>
      </c>
      <c r="D7778" s="236">
        <v>0</v>
      </c>
    </row>
    <row r="7779" spans="1:4" ht="30" x14ac:dyDescent="0.25">
      <c r="A7779" s="236">
        <v>106583</v>
      </c>
      <c r="B7779" s="236" t="s">
        <v>52881</v>
      </c>
      <c r="C7779" s="236" t="s">
        <v>8685</v>
      </c>
      <c r="D7779" s="236">
        <v>0</v>
      </c>
    </row>
    <row r="7780" spans="1:4" ht="30" x14ac:dyDescent="0.25">
      <c r="A7780" s="236">
        <v>106577</v>
      </c>
      <c r="B7780" s="236" t="s">
        <v>52882</v>
      </c>
      <c r="C7780" s="236" t="s">
        <v>8685</v>
      </c>
      <c r="D7780" s="236">
        <v>0</v>
      </c>
    </row>
    <row r="7781" spans="1:4" ht="30" x14ac:dyDescent="0.25">
      <c r="A7781" s="236">
        <v>106578</v>
      </c>
      <c r="B7781" s="236" t="s">
        <v>52883</v>
      </c>
      <c r="C7781" s="236" t="s">
        <v>8685</v>
      </c>
      <c r="D7781" s="236">
        <v>0</v>
      </c>
    </row>
    <row r="7782" spans="1:4" ht="30" x14ac:dyDescent="0.25">
      <c r="A7782" s="236">
        <v>106580</v>
      </c>
      <c r="B7782" s="236" t="s">
        <v>52884</v>
      </c>
      <c r="C7782" s="236" t="s">
        <v>8685</v>
      </c>
      <c r="D7782" s="236">
        <v>0</v>
      </c>
    </row>
    <row r="7783" spans="1:4" ht="30" x14ac:dyDescent="0.25">
      <c r="A7783" s="236">
        <v>106579</v>
      </c>
      <c r="B7783" s="236" t="s">
        <v>52885</v>
      </c>
      <c r="C7783" s="236" t="s">
        <v>8685</v>
      </c>
      <c r="D7783" s="236">
        <v>0</v>
      </c>
    </row>
    <row r="7784" spans="1:4" ht="30" x14ac:dyDescent="0.25">
      <c r="A7784" s="236">
        <v>106588</v>
      </c>
      <c r="B7784" s="236" t="s">
        <v>52886</v>
      </c>
      <c r="C7784" s="236" t="s">
        <v>8685</v>
      </c>
      <c r="D7784" s="236">
        <v>0</v>
      </c>
    </row>
    <row r="7785" spans="1:4" ht="30" x14ac:dyDescent="0.25">
      <c r="A7785" s="236">
        <v>106589</v>
      </c>
      <c r="B7785" s="236" t="s">
        <v>52887</v>
      </c>
      <c r="C7785" s="236" t="s">
        <v>8685</v>
      </c>
      <c r="D7785" s="236">
        <v>0</v>
      </c>
    </row>
    <row r="7786" spans="1:4" ht="30" x14ac:dyDescent="0.25">
      <c r="A7786" s="236">
        <v>106590</v>
      </c>
      <c r="B7786" s="236" t="s">
        <v>52888</v>
      </c>
      <c r="C7786" s="236" t="s">
        <v>8685</v>
      </c>
      <c r="D7786" s="236">
        <v>0</v>
      </c>
    </row>
    <row r="7787" spans="1:4" ht="30" x14ac:dyDescent="0.25">
      <c r="A7787" s="236">
        <v>106584</v>
      </c>
      <c r="B7787" s="236" t="s">
        <v>52889</v>
      </c>
      <c r="C7787" s="236" t="s">
        <v>8685</v>
      </c>
      <c r="D7787" s="236">
        <v>0</v>
      </c>
    </row>
    <row r="7788" spans="1:4" ht="30" x14ac:dyDescent="0.25">
      <c r="A7788" s="236">
        <v>106585</v>
      </c>
      <c r="B7788" s="236" t="s">
        <v>52890</v>
      </c>
      <c r="C7788" s="236" t="s">
        <v>8685</v>
      </c>
      <c r="D7788" s="236">
        <v>0</v>
      </c>
    </row>
    <row r="7789" spans="1:4" ht="30" x14ac:dyDescent="0.25">
      <c r="A7789" s="236">
        <v>106587</v>
      </c>
      <c r="B7789" s="236" t="s">
        <v>52891</v>
      </c>
      <c r="C7789" s="236" t="s">
        <v>8685</v>
      </c>
      <c r="D7789" s="236">
        <v>0</v>
      </c>
    </row>
    <row r="7790" spans="1:4" ht="30" x14ac:dyDescent="0.25">
      <c r="A7790" s="236">
        <v>106586</v>
      </c>
      <c r="B7790" s="236" t="s">
        <v>52892</v>
      </c>
      <c r="C7790" s="236" t="s">
        <v>8685</v>
      </c>
      <c r="D7790" s="236">
        <v>0</v>
      </c>
    </row>
    <row r="7791" spans="1:4" ht="30" x14ac:dyDescent="0.25">
      <c r="A7791" s="236">
        <v>106595</v>
      </c>
      <c r="B7791" s="236" t="s">
        <v>52893</v>
      </c>
      <c r="C7791" s="236" t="s">
        <v>8685</v>
      </c>
      <c r="D7791" s="236">
        <v>0</v>
      </c>
    </row>
    <row r="7792" spans="1:4" ht="30" x14ac:dyDescent="0.25">
      <c r="A7792" s="236">
        <v>106596</v>
      </c>
      <c r="B7792" s="236" t="s">
        <v>52894</v>
      </c>
      <c r="C7792" s="236" t="s">
        <v>8685</v>
      </c>
      <c r="D7792" s="236">
        <v>0</v>
      </c>
    </row>
    <row r="7793" spans="1:4" ht="30" x14ac:dyDescent="0.25">
      <c r="A7793" s="236">
        <v>106597</v>
      </c>
      <c r="B7793" s="236" t="s">
        <v>52895</v>
      </c>
      <c r="C7793" s="236" t="s">
        <v>8685</v>
      </c>
      <c r="D7793" s="236">
        <v>0</v>
      </c>
    </row>
    <row r="7794" spans="1:4" ht="30" x14ac:dyDescent="0.25">
      <c r="A7794" s="236">
        <v>106591</v>
      </c>
      <c r="B7794" s="236" t="s">
        <v>52896</v>
      </c>
      <c r="C7794" s="236" t="s">
        <v>8685</v>
      </c>
      <c r="D7794" s="236">
        <v>0</v>
      </c>
    </row>
    <row r="7795" spans="1:4" ht="30" x14ac:dyDescent="0.25">
      <c r="A7795" s="236">
        <v>106592</v>
      </c>
      <c r="B7795" s="236" t="s">
        <v>52897</v>
      </c>
      <c r="C7795" s="236" t="s">
        <v>8685</v>
      </c>
      <c r="D7795" s="236">
        <v>0</v>
      </c>
    </row>
    <row r="7796" spans="1:4" ht="30" x14ac:dyDescent="0.25">
      <c r="A7796" s="236">
        <v>106594</v>
      </c>
      <c r="B7796" s="236" t="s">
        <v>52898</v>
      </c>
      <c r="C7796" s="236" t="s">
        <v>8685</v>
      </c>
      <c r="D7796" s="236">
        <v>0</v>
      </c>
    </row>
    <row r="7797" spans="1:4" ht="30" x14ac:dyDescent="0.25">
      <c r="A7797" s="236">
        <v>106593</v>
      </c>
      <c r="B7797" s="236" t="s">
        <v>52899</v>
      </c>
      <c r="C7797" s="236" t="s">
        <v>8685</v>
      </c>
      <c r="D7797" s="236">
        <v>0</v>
      </c>
    </row>
    <row r="7798" spans="1:4" ht="30" x14ac:dyDescent="0.25">
      <c r="A7798" s="236">
        <v>106616</v>
      </c>
      <c r="B7798" s="236" t="s">
        <v>52900</v>
      </c>
      <c r="C7798" s="236" t="s">
        <v>8685</v>
      </c>
      <c r="D7798" s="236">
        <v>0</v>
      </c>
    </row>
    <row r="7799" spans="1:4" ht="30" x14ac:dyDescent="0.25">
      <c r="A7799" s="236">
        <v>106617</v>
      </c>
      <c r="B7799" s="236" t="s">
        <v>52901</v>
      </c>
      <c r="C7799" s="236" t="s">
        <v>8685</v>
      </c>
      <c r="D7799" s="236">
        <v>0</v>
      </c>
    </row>
    <row r="7800" spans="1:4" ht="30" x14ac:dyDescent="0.25">
      <c r="A7800" s="236">
        <v>106618</v>
      </c>
      <c r="B7800" s="236" t="s">
        <v>52902</v>
      </c>
      <c r="C7800" s="236" t="s">
        <v>8685</v>
      </c>
      <c r="D7800" s="236">
        <v>0</v>
      </c>
    </row>
    <row r="7801" spans="1:4" ht="30" x14ac:dyDescent="0.25">
      <c r="A7801" s="236">
        <v>106612</v>
      </c>
      <c r="B7801" s="236" t="s">
        <v>52903</v>
      </c>
      <c r="C7801" s="236" t="s">
        <v>8685</v>
      </c>
      <c r="D7801" s="236">
        <v>0</v>
      </c>
    </row>
    <row r="7802" spans="1:4" ht="30" x14ac:dyDescent="0.25">
      <c r="A7802" s="236">
        <v>106613</v>
      </c>
      <c r="B7802" s="236" t="s">
        <v>52904</v>
      </c>
      <c r="C7802" s="236" t="s">
        <v>8685</v>
      </c>
      <c r="D7802" s="236">
        <v>0</v>
      </c>
    </row>
    <row r="7803" spans="1:4" ht="30" x14ac:dyDescent="0.25">
      <c r="A7803" s="236">
        <v>106615</v>
      </c>
      <c r="B7803" s="236" t="s">
        <v>52905</v>
      </c>
      <c r="C7803" s="236" t="s">
        <v>8685</v>
      </c>
      <c r="D7803" s="236">
        <v>0</v>
      </c>
    </row>
    <row r="7804" spans="1:4" ht="30" x14ac:dyDescent="0.25">
      <c r="A7804" s="236">
        <v>106614</v>
      </c>
      <c r="B7804" s="236" t="s">
        <v>52906</v>
      </c>
      <c r="C7804" s="236" t="s">
        <v>8685</v>
      </c>
      <c r="D7804" s="236">
        <v>0</v>
      </c>
    </row>
    <row r="7805" spans="1:4" ht="30" x14ac:dyDescent="0.25">
      <c r="A7805" s="236">
        <v>106623</v>
      </c>
      <c r="B7805" s="236" t="s">
        <v>52907</v>
      </c>
      <c r="C7805" s="236" t="s">
        <v>8685</v>
      </c>
      <c r="D7805" s="236">
        <v>0</v>
      </c>
    </row>
    <row r="7806" spans="1:4" ht="30" x14ac:dyDescent="0.25">
      <c r="A7806" s="236">
        <v>106624</v>
      </c>
      <c r="B7806" s="236" t="s">
        <v>52908</v>
      </c>
      <c r="C7806" s="236" t="s">
        <v>8685</v>
      </c>
      <c r="D7806" s="236">
        <v>0</v>
      </c>
    </row>
    <row r="7807" spans="1:4" ht="30" x14ac:dyDescent="0.25">
      <c r="A7807" s="236">
        <v>106625</v>
      </c>
      <c r="B7807" s="236" t="s">
        <v>52909</v>
      </c>
      <c r="C7807" s="236" t="s">
        <v>8685</v>
      </c>
      <c r="D7807" s="236">
        <v>0</v>
      </c>
    </row>
    <row r="7808" spans="1:4" ht="30" x14ac:dyDescent="0.25">
      <c r="A7808" s="236">
        <v>106619</v>
      </c>
      <c r="B7808" s="236" t="s">
        <v>52910</v>
      </c>
      <c r="C7808" s="236" t="s">
        <v>8685</v>
      </c>
      <c r="D7808" s="236">
        <v>0</v>
      </c>
    </row>
    <row r="7809" spans="1:4" ht="30" x14ac:dyDescent="0.25">
      <c r="A7809" s="236">
        <v>106620</v>
      </c>
      <c r="B7809" s="236" t="s">
        <v>52911</v>
      </c>
      <c r="C7809" s="236" t="s">
        <v>8685</v>
      </c>
      <c r="D7809" s="236">
        <v>0</v>
      </c>
    </row>
    <row r="7810" spans="1:4" ht="30" x14ac:dyDescent="0.25">
      <c r="A7810" s="236">
        <v>106622</v>
      </c>
      <c r="B7810" s="236" t="s">
        <v>52912</v>
      </c>
      <c r="C7810" s="236" t="s">
        <v>8685</v>
      </c>
      <c r="D7810" s="236">
        <v>0</v>
      </c>
    </row>
    <row r="7811" spans="1:4" ht="30" x14ac:dyDescent="0.25">
      <c r="A7811" s="236">
        <v>106621</v>
      </c>
      <c r="B7811" s="236" t="s">
        <v>52913</v>
      </c>
      <c r="C7811" s="236" t="s">
        <v>8685</v>
      </c>
      <c r="D7811" s="236">
        <v>0</v>
      </c>
    </row>
    <row r="7812" spans="1:4" ht="45" x14ac:dyDescent="0.25">
      <c r="A7812" s="236">
        <v>103313</v>
      </c>
      <c r="B7812" s="236" t="s">
        <v>6945</v>
      </c>
      <c r="C7812" s="236" t="s">
        <v>119</v>
      </c>
      <c r="D7812" s="236">
        <v>0</v>
      </c>
    </row>
    <row r="7813" spans="1:4" ht="45" x14ac:dyDescent="0.25">
      <c r="A7813" s="236">
        <v>103309</v>
      </c>
      <c r="B7813" s="236" t="s">
        <v>6946</v>
      </c>
      <c r="C7813" s="236" t="s">
        <v>119</v>
      </c>
      <c r="D7813" s="236">
        <v>0</v>
      </c>
    </row>
    <row r="7814" spans="1:4" ht="45" x14ac:dyDescent="0.25">
      <c r="A7814" s="236">
        <v>103312</v>
      </c>
      <c r="B7814" s="236" t="s">
        <v>6947</v>
      </c>
      <c r="C7814" s="236" t="s">
        <v>119</v>
      </c>
      <c r="D7814" s="236">
        <v>0</v>
      </c>
    </row>
    <row r="7815" spans="1:4" ht="30" x14ac:dyDescent="0.25">
      <c r="A7815" s="236">
        <v>103296</v>
      </c>
      <c r="B7815" s="236" t="s">
        <v>6948</v>
      </c>
      <c r="C7815" s="236" t="s">
        <v>119</v>
      </c>
      <c r="D7815" s="236">
        <v>0</v>
      </c>
    </row>
    <row r="7816" spans="1:4" ht="30" x14ac:dyDescent="0.25">
      <c r="A7816" s="236">
        <v>103300</v>
      </c>
      <c r="B7816" s="236" t="s">
        <v>6949</v>
      </c>
      <c r="C7816" s="236" t="s">
        <v>119</v>
      </c>
      <c r="D7816" s="236">
        <v>0</v>
      </c>
    </row>
    <row r="7817" spans="1:4" ht="30" x14ac:dyDescent="0.25">
      <c r="A7817" s="236">
        <v>103301</v>
      </c>
      <c r="B7817" s="236" t="s">
        <v>6950</v>
      </c>
      <c r="C7817" s="236" t="s">
        <v>119</v>
      </c>
      <c r="D7817" s="236">
        <v>0</v>
      </c>
    </row>
    <row r="7818" spans="1:4" ht="30" x14ac:dyDescent="0.25">
      <c r="A7818" s="236">
        <v>103304</v>
      </c>
      <c r="B7818" s="236" t="s">
        <v>6951</v>
      </c>
      <c r="C7818" s="236" t="s">
        <v>119</v>
      </c>
      <c r="D7818" s="236">
        <v>1262.75</v>
      </c>
    </row>
    <row r="7819" spans="1:4" ht="45" x14ac:dyDescent="0.25">
      <c r="A7819" s="236">
        <v>103305</v>
      </c>
      <c r="B7819" s="236" t="s">
        <v>6952</v>
      </c>
      <c r="C7819" s="236" t="s">
        <v>119</v>
      </c>
      <c r="D7819" s="236">
        <v>0</v>
      </c>
    </row>
    <row r="7820" spans="1:4" ht="30" x14ac:dyDescent="0.25">
      <c r="A7820" s="236">
        <v>103294</v>
      </c>
      <c r="B7820" s="236" t="s">
        <v>6953</v>
      </c>
      <c r="C7820" s="236" t="s">
        <v>119</v>
      </c>
      <c r="D7820" s="236">
        <v>0</v>
      </c>
    </row>
    <row r="7821" spans="1:4" ht="30" x14ac:dyDescent="0.25">
      <c r="A7821" s="236">
        <v>103298</v>
      </c>
      <c r="B7821" s="236" t="s">
        <v>6954</v>
      </c>
      <c r="C7821" s="236" t="s">
        <v>119</v>
      </c>
      <c r="D7821" s="236">
        <v>0</v>
      </c>
    </row>
    <row r="7822" spans="1:4" ht="30" x14ac:dyDescent="0.25">
      <c r="A7822" s="236">
        <v>103293</v>
      </c>
      <c r="B7822" s="236" t="s">
        <v>6955</v>
      </c>
      <c r="C7822" s="236" t="s">
        <v>119</v>
      </c>
      <c r="D7822" s="236">
        <v>0</v>
      </c>
    </row>
    <row r="7823" spans="1:4" ht="30" x14ac:dyDescent="0.25">
      <c r="A7823" s="236">
        <v>103297</v>
      </c>
      <c r="B7823" s="236" t="s">
        <v>6956</v>
      </c>
      <c r="C7823" s="236" t="s">
        <v>119</v>
      </c>
      <c r="D7823" s="236">
        <v>0</v>
      </c>
    </row>
    <row r="7824" spans="1:4" ht="45" x14ac:dyDescent="0.25">
      <c r="A7824" s="236">
        <v>103311</v>
      </c>
      <c r="B7824" s="236" t="s">
        <v>6957</v>
      </c>
      <c r="C7824" s="236" t="s">
        <v>119</v>
      </c>
      <c r="D7824" s="236">
        <v>0</v>
      </c>
    </row>
    <row r="7825" spans="1:4" ht="45" x14ac:dyDescent="0.25">
      <c r="A7825" s="236">
        <v>103306</v>
      </c>
      <c r="B7825" s="236" t="s">
        <v>6958</v>
      </c>
      <c r="C7825" s="236" t="s">
        <v>119</v>
      </c>
      <c r="D7825" s="236">
        <v>0</v>
      </c>
    </row>
    <row r="7826" spans="1:4" ht="45" x14ac:dyDescent="0.25">
      <c r="A7826" s="236">
        <v>103308</v>
      </c>
      <c r="B7826" s="236" t="s">
        <v>6959</v>
      </c>
      <c r="C7826" s="236" t="s">
        <v>119</v>
      </c>
      <c r="D7826" s="236">
        <v>0</v>
      </c>
    </row>
    <row r="7827" spans="1:4" ht="45" x14ac:dyDescent="0.25">
      <c r="A7827" s="236">
        <v>103295</v>
      </c>
      <c r="B7827" s="236" t="s">
        <v>6960</v>
      </c>
      <c r="C7827" s="236" t="s">
        <v>119</v>
      </c>
      <c r="D7827" s="236">
        <v>0</v>
      </c>
    </row>
    <row r="7828" spans="1:4" ht="30" x14ac:dyDescent="0.25">
      <c r="A7828" s="236">
        <v>103299</v>
      </c>
      <c r="B7828" s="236" t="s">
        <v>6961</v>
      </c>
      <c r="C7828" s="236" t="s">
        <v>119</v>
      </c>
      <c r="D7828" s="236">
        <v>0</v>
      </c>
    </row>
    <row r="7829" spans="1:4" ht="30" x14ac:dyDescent="0.25">
      <c r="A7829" s="236">
        <v>103302</v>
      </c>
      <c r="B7829" s="236" t="s">
        <v>6962</v>
      </c>
      <c r="C7829" s="236" t="s">
        <v>119</v>
      </c>
      <c r="D7829" s="236">
        <v>0</v>
      </c>
    </row>
    <row r="7830" spans="1:4" ht="45" x14ac:dyDescent="0.25">
      <c r="A7830" s="236">
        <v>103307</v>
      </c>
      <c r="B7830" s="236" t="s">
        <v>6963</v>
      </c>
      <c r="C7830" s="236" t="s">
        <v>119</v>
      </c>
      <c r="D7830" s="236">
        <v>1366.81</v>
      </c>
    </row>
    <row r="7831" spans="1:4" ht="30" x14ac:dyDescent="0.25">
      <c r="A7831" s="236">
        <v>103310</v>
      </c>
      <c r="B7831" s="236" t="s">
        <v>6964</v>
      </c>
      <c r="C7831" s="236" t="s">
        <v>119</v>
      </c>
      <c r="D7831" s="236">
        <v>1298.56</v>
      </c>
    </row>
    <row r="7832" spans="1:4" x14ac:dyDescent="0.25">
      <c r="A7832" s="236">
        <v>103303</v>
      </c>
      <c r="B7832" s="236" t="s">
        <v>6965</v>
      </c>
      <c r="C7832" s="236" t="s">
        <v>119</v>
      </c>
      <c r="D7832" s="236">
        <v>0</v>
      </c>
    </row>
    <row r="7833" spans="1:4" ht="30" x14ac:dyDescent="0.25">
      <c r="A7833" s="236">
        <v>103314</v>
      </c>
      <c r="B7833" s="236" t="s">
        <v>6966</v>
      </c>
      <c r="C7833" s="236" t="s">
        <v>178</v>
      </c>
      <c r="D7833" s="236">
        <v>327.66000000000003</v>
      </c>
    </row>
    <row r="7834" spans="1:4" ht="30" x14ac:dyDescent="0.25">
      <c r="A7834" s="236">
        <v>103315</v>
      </c>
      <c r="B7834" s="236" t="s">
        <v>6967</v>
      </c>
      <c r="C7834" s="236" t="s">
        <v>178</v>
      </c>
      <c r="D7834" s="236">
        <v>316.44</v>
      </c>
    </row>
    <row r="7835" spans="1:4" ht="45" x14ac:dyDescent="0.25">
      <c r="A7835" s="236">
        <v>105188</v>
      </c>
      <c r="B7835" s="236" t="s">
        <v>6968</v>
      </c>
      <c r="C7835" s="236" t="s">
        <v>178</v>
      </c>
      <c r="D7835" s="236">
        <v>152.63999999999999</v>
      </c>
    </row>
    <row r="7836" spans="1:4" ht="30" x14ac:dyDescent="0.25">
      <c r="A7836" s="236">
        <v>87841</v>
      </c>
      <c r="B7836" s="236" t="s">
        <v>6969</v>
      </c>
      <c r="C7836" s="236" t="s">
        <v>178</v>
      </c>
      <c r="D7836" s="236">
        <v>138.74</v>
      </c>
    </row>
    <row r="7837" spans="1:4" ht="30" x14ac:dyDescent="0.25">
      <c r="A7837" s="236">
        <v>87853</v>
      </c>
      <c r="B7837" s="236" t="s">
        <v>6970</v>
      </c>
      <c r="C7837" s="236" t="s">
        <v>178</v>
      </c>
      <c r="D7837" s="236">
        <v>155.35</v>
      </c>
    </row>
    <row r="7838" spans="1:4" ht="45" x14ac:dyDescent="0.25">
      <c r="A7838" s="236">
        <v>105187</v>
      </c>
      <c r="B7838" s="236" t="s">
        <v>6971</v>
      </c>
      <c r="C7838" s="236" t="s">
        <v>178</v>
      </c>
      <c r="D7838" s="236">
        <v>207.72</v>
      </c>
    </row>
    <row r="7839" spans="1:4" ht="30" x14ac:dyDescent="0.25">
      <c r="A7839" s="236">
        <v>87840</v>
      </c>
      <c r="B7839" s="236" t="s">
        <v>6972</v>
      </c>
      <c r="C7839" s="236" t="s">
        <v>178</v>
      </c>
      <c r="D7839" s="236">
        <v>193.81</v>
      </c>
    </row>
    <row r="7840" spans="1:4" ht="45" x14ac:dyDescent="0.25">
      <c r="A7840" s="236">
        <v>87852</v>
      </c>
      <c r="B7840" s="236" t="s">
        <v>6973</v>
      </c>
      <c r="C7840" s="236" t="s">
        <v>178</v>
      </c>
      <c r="D7840" s="236">
        <v>210.43</v>
      </c>
    </row>
    <row r="7841" spans="1:4" ht="30" x14ac:dyDescent="0.25">
      <c r="A7841" s="236">
        <v>105186</v>
      </c>
      <c r="B7841" s="236" t="s">
        <v>6974</v>
      </c>
      <c r="C7841" s="236" t="s">
        <v>178</v>
      </c>
      <c r="D7841" s="236">
        <v>160.69999999999999</v>
      </c>
    </row>
    <row r="7842" spans="1:4" ht="30" x14ac:dyDescent="0.25">
      <c r="A7842" s="236">
        <v>87839</v>
      </c>
      <c r="B7842" s="236" t="s">
        <v>6975</v>
      </c>
      <c r="C7842" s="236" t="s">
        <v>178</v>
      </c>
      <c r="D7842" s="236">
        <v>146.99</v>
      </c>
    </row>
    <row r="7843" spans="1:4" ht="30" x14ac:dyDescent="0.25">
      <c r="A7843" s="236">
        <v>87851</v>
      </c>
      <c r="B7843" s="236" t="s">
        <v>6976</v>
      </c>
      <c r="C7843" s="236" t="s">
        <v>178</v>
      </c>
      <c r="D7843" s="236">
        <v>164.34</v>
      </c>
    </row>
    <row r="7844" spans="1:4" ht="30" x14ac:dyDescent="0.25">
      <c r="A7844" s="236">
        <v>105185</v>
      </c>
      <c r="B7844" s="236" t="s">
        <v>6977</v>
      </c>
      <c r="C7844" s="236" t="s">
        <v>178</v>
      </c>
      <c r="D7844" s="236">
        <v>216.14</v>
      </c>
    </row>
    <row r="7845" spans="1:4" ht="30" x14ac:dyDescent="0.25">
      <c r="A7845" s="236">
        <v>87838</v>
      </c>
      <c r="B7845" s="236" t="s">
        <v>6978</v>
      </c>
      <c r="C7845" s="236" t="s">
        <v>178</v>
      </c>
      <c r="D7845" s="236">
        <v>202.51</v>
      </c>
    </row>
    <row r="7846" spans="1:4" ht="30" x14ac:dyDescent="0.25">
      <c r="A7846" s="236">
        <v>87850</v>
      </c>
      <c r="B7846" s="236" t="s">
        <v>6979</v>
      </c>
      <c r="C7846" s="236" t="s">
        <v>178</v>
      </c>
      <c r="D7846" s="236">
        <v>219.85</v>
      </c>
    </row>
    <row r="7847" spans="1:4" x14ac:dyDescent="0.25">
      <c r="A7847" s="236">
        <v>105110</v>
      </c>
      <c r="B7847" s="236" t="s">
        <v>6980</v>
      </c>
      <c r="C7847" s="236" t="s">
        <v>33</v>
      </c>
      <c r="D7847" s="236">
        <v>261.42</v>
      </c>
    </row>
    <row r="7848" spans="1:4" x14ac:dyDescent="0.25">
      <c r="A7848" s="236">
        <v>105105</v>
      </c>
      <c r="B7848" s="236" t="s">
        <v>6981</v>
      </c>
      <c r="C7848" s="236" t="s">
        <v>33</v>
      </c>
      <c r="D7848" s="236">
        <v>85.21</v>
      </c>
    </row>
    <row r="7849" spans="1:4" x14ac:dyDescent="0.25">
      <c r="A7849" s="236">
        <v>105103</v>
      </c>
      <c r="B7849" s="236" t="s">
        <v>6982</v>
      </c>
      <c r="C7849" s="236" t="s">
        <v>33</v>
      </c>
      <c r="D7849" s="236">
        <v>121.34</v>
      </c>
    </row>
    <row r="7850" spans="1:4" x14ac:dyDescent="0.25">
      <c r="A7850" s="236">
        <v>105112</v>
      </c>
      <c r="B7850" s="236" t="s">
        <v>6983</v>
      </c>
      <c r="C7850" s="236" t="s">
        <v>33</v>
      </c>
      <c r="D7850" s="236">
        <v>218.3</v>
      </c>
    </row>
    <row r="7851" spans="1:4" ht="30" x14ac:dyDescent="0.25">
      <c r="A7851" s="236">
        <v>105109</v>
      </c>
      <c r="B7851" s="236" t="s">
        <v>6984</v>
      </c>
      <c r="C7851" s="236" t="s">
        <v>119</v>
      </c>
      <c r="D7851" s="236">
        <v>0</v>
      </c>
    </row>
    <row r="7852" spans="1:4" ht="30" x14ac:dyDescent="0.25">
      <c r="A7852" s="236">
        <v>105108</v>
      </c>
      <c r="B7852" s="236" t="s">
        <v>6985</v>
      </c>
      <c r="C7852" s="236" t="s">
        <v>119</v>
      </c>
      <c r="D7852" s="236">
        <v>0</v>
      </c>
    </row>
    <row r="7853" spans="1:4" x14ac:dyDescent="0.25">
      <c r="A7853" s="236">
        <v>105104</v>
      </c>
      <c r="B7853" s="236" t="s">
        <v>6986</v>
      </c>
      <c r="C7853" s="236" t="s">
        <v>119</v>
      </c>
      <c r="D7853" s="236">
        <v>5377.25</v>
      </c>
    </row>
    <row r="7854" spans="1:4" ht="30" x14ac:dyDescent="0.25">
      <c r="A7854" s="236">
        <v>105107</v>
      </c>
      <c r="B7854" s="236" t="s">
        <v>6987</v>
      </c>
      <c r="C7854" s="236" t="s">
        <v>119</v>
      </c>
      <c r="D7854" s="236">
        <v>4078.76</v>
      </c>
    </row>
    <row r="7855" spans="1:4" ht="30" x14ac:dyDescent="0.25">
      <c r="A7855" s="236">
        <v>105106</v>
      </c>
      <c r="B7855" s="236" t="s">
        <v>6988</v>
      </c>
      <c r="C7855" s="236" t="s">
        <v>119</v>
      </c>
      <c r="D7855" s="236">
        <v>2762.28</v>
      </c>
    </row>
    <row r="7856" spans="1:4" ht="30" x14ac:dyDescent="0.25">
      <c r="A7856" s="236">
        <v>105111</v>
      </c>
      <c r="B7856" s="236" t="s">
        <v>6989</v>
      </c>
      <c r="C7856" s="236" t="s">
        <v>119</v>
      </c>
      <c r="D7856" s="236">
        <v>19765.13</v>
      </c>
    </row>
    <row r="7857" spans="1:4" x14ac:dyDescent="0.25">
      <c r="A7857" s="236">
        <v>98520</v>
      </c>
      <c r="B7857" s="236" t="s">
        <v>6990</v>
      </c>
      <c r="C7857" s="236" t="s">
        <v>178</v>
      </c>
      <c r="D7857" s="236">
        <v>6.99</v>
      </c>
    </row>
    <row r="7858" spans="1:4" x14ac:dyDescent="0.25">
      <c r="A7858" s="236">
        <v>98521</v>
      </c>
      <c r="B7858" s="236" t="s">
        <v>6991</v>
      </c>
      <c r="C7858" s="236" t="s">
        <v>178</v>
      </c>
      <c r="D7858" s="236">
        <v>0.46</v>
      </c>
    </row>
    <row r="7859" spans="1:4" x14ac:dyDescent="0.25">
      <c r="A7859" s="236">
        <v>105521</v>
      </c>
      <c r="B7859" s="236" t="s">
        <v>6992</v>
      </c>
      <c r="C7859" s="236" t="s">
        <v>178</v>
      </c>
      <c r="D7859" s="236">
        <v>4.8099999999999996</v>
      </c>
    </row>
    <row r="7860" spans="1:4" x14ac:dyDescent="0.25">
      <c r="A7860" s="236">
        <v>98509</v>
      </c>
      <c r="B7860" s="236" t="s">
        <v>6993</v>
      </c>
      <c r="C7860" s="236" t="s">
        <v>119</v>
      </c>
      <c r="D7860" s="236">
        <v>49.06</v>
      </c>
    </row>
    <row r="7861" spans="1:4" ht="30" x14ac:dyDescent="0.25">
      <c r="A7861" s="236">
        <v>98507</v>
      </c>
      <c r="B7861" s="236" t="s">
        <v>6994</v>
      </c>
      <c r="C7861" s="236" t="s">
        <v>119</v>
      </c>
      <c r="D7861" s="236">
        <v>0</v>
      </c>
    </row>
    <row r="7862" spans="1:4" ht="30" x14ac:dyDescent="0.25">
      <c r="A7862" s="236">
        <v>98508</v>
      </c>
      <c r="B7862" s="236" t="s">
        <v>6995</v>
      </c>
      <c r="C7862" s="236" t="s">
        <v>119</v>
      </c>
      <c r="D7862" s="236">
        <v>0</v>
      </c>
    </row>
    <row r="7863" spans="1:4" ht="30" x14ac:dyDescent="0.25">
      <c r="A7863" s="236">
        <v>98506</v>
      </c>
      <c r="B7863" s="236" t="s">
        <v>6996</v>
      </c>
      <c r="C7863" s="236" t="s">
        <v>119</v>
      </c>
      <c r="D7863" s="236">
        <v>0</v>
      </c>
    </row>
    <row r="7864" spans="1:4" x14ac:dyDescent="0.25">
      <c r="A7864" s="236">
        <v>98505</v>
      </c>
      <c r="B7864" s="236" t="s">
        <v>6997</v>
      </c>
      <c r="C7864" s="236" t="s">
        <v>178</v>
      </c>
      <c r="D7864" s="236">
        <v>75.53</v>
      </c>
    </row>
    <row r="7865" spans="1:4" x14ac:dyDescent="0.25">
      <c r="A7865" s="236">
        <v>98504</v>
      </c>
      <c r="B7865" s="236" t="s">
        <v>6998</v>
      </c>
      <c r="C7865" s="236" t="s">
        <v>178</v>
      </c>
      <c r="D7865" s="236">
        <v>18.05</v>
      </c>
    </row>
    <row r="7866" spans="1:4" x14ac:dyDescent="0.25">
      <c r="A7866" s="236">
        <v>98503</v>
      </c>
      <c r="B7866" s="236" t="s">
        <v>6999</v>
      </c>
      <c r="C7866" s="236" t="s">
        <v>178</v>
      </c>
      <c r="D7866" s="236">
        <v>27.41</v>
      </c>
    </row>
    <row r="7867" spans="1:4" x14ac:dyDescent="0.25">
      <c r="A7867" s="236">
        <v>103946</v>
      </c>
      <c r="B7867" s="236" t="s">
        <v>7000</v>
      </c>
      <c r="C7867" s="236" t="s">
        <v>178</v>
      </c>
      <c r="D7867" s="236">
        <v>23.2</v>
      </c>
    </row>
    <row r="7868" spans="1:4" ht="30" x14ac:dyDescent="0.25">
      <c r="A7868" s="236">
        <v>98517</v>
      </c>
      <c r="B7868" s="236" t="s">
        <v>7001</v>
      </c>
      <c r="C7868" s="236" t="s">
        <v>119</v>
      </c>
      <c r="D7868" s="236">
        <v>0</v>
      </c>
    </row>
    <row r="7869" spans="1:4" x14ac:dyDescent="0.25">
      <c r="A7869" s="236">
        <v>98518</v>
      </c>
      <c r="B7869" s="236" t="s">
        <v>7002</v>
      </c>
      <c r="C7869" s="236" t="s">
        <v>119</v>
      </c>
      <c r="D7869" s="236">
        <v>0</v>
      </c>
    </row>
    <row r="7870" spans="1:4" x14ac:dyDescent="0.25">
      <c r="A7870" s="236">
        <v>98516</v>
      </c>
      <c r="B7870" s="236" t="s">
        <v>7003</v>
      </c>
      <c r="C7870" s="236" t="s">
        <v>119</v>
      </c>
      <c r="D7870" s="236">
        <v>356.97</v>
      </c>
    </row>
    <row r="7871" spans="1:4" ht="30" x14ac:dyDescent="0.25">
      <c r="A7871" s="236">
        <v>98514</v>
      </c>
      <c r="B7871" s="236" t="s">
        <v>7004</v>
      </c>
      <c r="C7871" s="236" t="s">
        <v>119</v>
      </c>
      <c r="D7871" s="236">
        <v>0</v>
      </c>
    </row>
    <row r="7872" spans="1:4" x14ac:dyDescent="0.25">
      <c r="A7872" s="236">
        <v>98515</v>
      </c>
      <c r="B7872" s="236" t="s">
        <v>7005</v>
      </c>
      <c r="C7872" s="236" t="s">
        <v>119</v>
      </c>
      <c r="D7872" s="236">
        <v>0</v>
      </c>
    </row>
    <row r="7873" spans="1:4" x14ac:dyDescent="0.25">
      <c r="A7873" s="236">
        <v>98513</v>
      </c>
      <c r="B7873" s="236" t="s">
        <v>7006</v>
      </c>
      <c r="C7873" s="236" t="s">
        <v>119</v>
      </c>
      <c r="D7873" s="236">
        <v>0</v>
      </c>
    </row>
    <row r="7874" spans="1:4" ht="30" x14ac:dyDescent="0.25">
      <c r="A7874" s="236">
        <v>98511</v>
      </c>
      <c r="B7874" s="236" t="s">
        <v>7007</v>
      </c>
      <c r="C7874" s="236" t="s">
        <v>119</v>
      </c>
      <c r="D7874" s="236">
        <v>160.86000000000001</v>
      </c>
    </row>
    <row r="7875" spans="1:4" x14ac:dyDescent="0.25">
      <c r="A7875" s="236">
        <v>98512</v>
      </c>
      <c r="B7875" s="236" t="s">
        <v>7008</v>
      </c>
      <c r="C7875" s="236" t="s">
        <v>119</v>
      </c>
      <c r="D7875" s="236">
        <v>0</v>
      </c>
    </row>
    <row r="7876" spans="1:4" x14ac:dyDescent="0.25">
      <c r="A7876" s="236">
        <v>98510</v>
      </c>
      <c r="B7876" s="236" t="s">
        <v>7009</v>
      </c>
      <c r="C7876" s="236" t="s">
        <v>119</v>
      </c>
      <c r="D7876" s="236">
        <v>95.95</v>
      </c>
    </row>
    <row r="7877" spans="1:4" x14ac:dyDescent="0.25">
      <c r="A7877" s="236">
        <v>98519</v>
      </c>
      <c r="B7877" s="236" t="s">
        <v>7010</v>
      </c>
      <c r="C7877" s="236" t="s">
        <v>178</v>
      </c>
      <c r="D7877" s="236">
        <v>5.26</v>
      </c>
    </row>
    <row r="7878" spans="1:4" ht="30" x14ac:dyDescent="0.25">
      <c r="A7878" s="236">
        <v>91599</v>
      </c>
      <c r="B7878" s="236" t="s">
        <v>7011</v>
      </c>
      <c r="C7878" s="236" t="s">
        <v>442</v>
      </c>
      <c r="D7878" s="236">
        <v>7.65</v>
      </c>
    </row>
    <row r="7879" spans="1:4" ht="30" x14ac:dyDescent="0.25">
      <c r="A7879" s="236">
        <v>100065</v>
      </c>
      <c r="B7879" s="236" t="s">
        <v>7012</v>
      </c>
      <c r="C7879" s="236" t="s">
        <v>442</v>
      </c>
      <c r="D7879" s="236">
        <v>0</v>
      </c>
    </row>
    <row r="7880" spans="1:4" ht="30" x14ac:dyDescent="0.25">
      <c r="A7880" s="236">
        <v>100069</v>
      </c>
      <c r="B7880" s="236" t="s">
        <v>7013</v>
      </c>
      <c r="C7880" s="236" t="s">
        <v>442</v>
      </c>
      <c r="D7880" s="236">
        <v>0</v>
      </c>
    </row>
    <row r="7881" spans="1:4" ht="30" x14ac:dyDescent="0.25">
      <c r="A7881" s="236">
        <v>100063</v>
      </c>
      <c r="B7881" s="236" t="s">
        <v>7014</v>
      </c>
      <c r="C7881" s="236" t="s">
        <v>442</v>
      </c>
      <c r="D7881" s="236">
        <v>0</v>
      </c>
    </row>
    <row r="7882" spans="1:4" ht="30" x14ac:dyDescent="0.25">
      <c r="A7882" s="236">
        <v>91597</v>
      </c>
      <c r="B7882" s="236" t="s">
        <v>7015</v>
      </c>
      <c r="C7882" s="236" t="s">
        <v>442</v>
      </c>
      <c r="D7882" s="236">
        <v>7.27</v>
      </c>
    </row>
    <row r="7883" spans="1:4" ht="30" x14ac:dyDescent="0.25">
      <c r="A7883" s="236">
        <v>91598</v>
      </c>
      <c r="B7883" s="236" t="s">
        <v>7016</v>
      </c>
      <c r="C7883" s="236" t="s">
        <v>442</v>
      </c>
      <c r="D7883" s="236">
        <v>9.35</v>
      </c>
    </row>
    <row r="7884" spans="1:4" ht="30" x14ac:dyDescent="0.25">
      <c r="A7884" s="236">
        <v>91596</v>
      </c>
      <c r="B7884" s="236" t="s">
        <v>7017</v>
      </c>
      <c r="C7884" s="236" t="s">
        <v>442</v>
      </c>
      <c r="D7884" s="236">
        <v>9.59</v>
      </c>
    </row>
    <row r="7885" spans="1:4" ht="30" x14ac:dyDescent="0.25">
      <c r="A7885" s="236">
        <v>100064</v>
      </c>
      <c r="B7885" s="236" t="s">
        <v>7018</v>
      </c>
      <c r="C7885" s="236" t="s">
        <v>442</v>
      </c>
      <c r="D7885" s="236">
        <v>9.51</v>
      </c>
    </row>
    <row r="7886" spans="1:4" ht="30" x14ac:dyDescent="0.25">
      <c r="A7886" s="236">
        <v>100066</v>
      </c>
      <c r="B7886" s="236" t="s">
        <v>7019</v>
      </c>
      <c r="C7886" s="236" t="s">
        <v>442</v>
      </c>
      <c r="D7886" s="236">
        <v>9.5</v>
      </c>
    </row>
    <row r="7887" spans="1:4" ht="30" x14ac:dyDescent="0.25">
      <c r="A7887" s="236">
        <v>91603</v>
      </c>
      <c r="B7887" s="236" t="s">
        <v>7020</v>
      </c>
      <c r="C7887" s="236" t="s">
        <v>442</v>
      </c>
      <c r="D7887" s="236">
        <v>8.34</v>
      </c>
    </row>
    <row r="7888" spans="1:4" ht="30" x14ac:dyDescent="0.25">
      <c r="A7888" s="236">
        <v>100068</v>
      </c>
      <c r="B7888" s="236" t="s">
        <v>7021</v>
      </c>
      <c r="C7888" s="236" t="s">
        <v>442</v>
      </c>
      <c r="D7888" s="236">
        <v>7.14</v>
      </c>
    </row>
    <row r="7889" spans="1:4" ht="30" x14ac:dyDescent="0.25">
      <c r="A7889" s="236">
        <v>100067</v>
      </c>
      <c r="B7889" s="236" t="s">
        <v>7022</v>
      </c>
      <c r="C7889" s="236" t="s">
        <v>442</v>
      </c>
      <c r="D7889" s="236">
        <v>10.9</v>
      </c>
    </row>
    <row r="7890" spans="1:4" ht="30" x14ac:dyDescent="0.25">
      <c r="A7890" s="236">
        <v>91601</v>
      </c>
      <c r="B7890" s="236" t="s">
        <v>7023</v>
      </c>
      <c r="C7890" s="236" t="s">
        <v>442</v>
      </c>
      <c r="D7890" s="236">
        <v>10.81</v>
      </c>
    </row>
    <row r="7891" spans="1:4" ht="30" x14ac:dyDescent="0.25">
      <c r="A7891" s="236">
        <v>91602</v>
      </c>
      <c r="B7891" s="236" t="s">
        <v>7024</v>
      </c>
      <c r="C7891" s="236" t="s">
        <v>442</v>
      </c>
      <c r="D7891" s="236">
        <v>9.66</v>
      </c>
    </row>
    <row r="7892" spans="1:4" ht="30" x14ac:dyDescent="0.25">
      <c r="A7892" s="236">
        <v>91593</v>
      </c>
      <c r="B7892" s="236" t="s">
        <v>7025</v>
      </c>
      <c r="C7892" s="236" t="s">
        <v>442</v>
      </c>
      <c r="D7892" s="236">
        <v>9.68</v>
      </c>
    </row>
    <row r="7893" spans="1:4" ht="30" x14ac:dyDescent="0.25">
      <c r="A7893" s="236">
        <v>105814</v>
      </c>
      <c r="B7893" s="236" t="s">
        <v>7026</v>
      </c>
      <c r="C7893" s="236" t="s">
        <v>442</v>
      </c>
      <c r="D7893" s="236">
        <v>9.32</v>
      </c>
    </row>
    <row r="7894" spans="1:4" ht="30" x14ac:dyDescent="0.25">
      <c r="A7894" s="236">
        <v>91594</v>
      </c>
      <c r="B7894" s="236" t="s">
        <v>7027</v>
      </c>
      <c r="C7894" s="236" t="s">
        <v>442</v>
      </c>
      <c r="D7894" s="236">
        <v>9.69</v>
      </c>
    </row>
    <row r="7895" spans="1:4" ht="30" x14ac:dyDescent="0.25">
      <c r="A7895" s="236">
        <v>91595</v>
      </c>
      <c r="B7895" s="236" t="s">
        <v>7028</v>
      </c>
      <c r="C7895" s="236" t="s">
        <v>442</v>
      </c>
      <c r="D7895" s="236">
        <v>10.029999999999999</v>
      </c>
    </row>
    <row r="7896" spans="1:4" ht="30" x14ac:dyDescent="0.25">
      <c r="A7896" s="236">
        <v>105815</v>
      </c>
      <c r="B7896" s="236" t="s">
        <v>7029</v>
      </c>
      <c r="C7896" s="236" t="s">
        <v>442</v>
      </c>
      <c r="D7896" s="236">
        <v>0</v>
      </c>
    </row>
    <row r="7897" spans="1:4" ht="30" x14ac:dyDescent="0.25">
      <c r="A7897" s="236">
        <v>91600</v>
      </c>
      <c r="B7897" s="236" t="s">
        <v>7030</v>
      </c>
      <c r="C7897" s="236" t="s">
        <v>442</v>
      </c>
      <c r="D7897" s="236">
        <v>11.15</v>
      </c>
    </row>
    <row r="7898" spans="1:4" ht="45" x14ac:dyDescent="0.25">
      <c r="A7898" s="236">
        <v>99235</v>
      </c>
      <c r="B7898" s="236" t="s">
        <v>7031</v>
      </c>
      <c r="C7898" s="236" t="s">
        <v>124</v>
      </c>
      <c r="D7898" s="236">
        <v>573.28</v>
      </c>
    </row>
    <row r="7899" spans="1:4" ht="45" x14ac:dyDescent="0.25">
      <c r="A7899" s="236">
        <v>105539</v>
      </c>
      <c r="B7899" s="236" t="s">
        <v>7032</v>
      </c>
      <c r="C7899" s="236" t="s">
        <v>124</v>
      </c>
      <c r="D7899" s="236">
        <v>0</v>
      </c>
    </row>
    <row r="7900" spans="1:4" ht="45" x14ac:dyDescent="0.25">
      <c r="A7900" s="236">
        <v>99439</v>
      </c>
      <c r="B7900" s="236" t="s">
        <v>7033</v>
      </c>
      <c r="C7900" s="236" t="s">
        <v>124</v>
      </c>
      <c r="D7900" s="236">
        <v>636.21</v>
      </c>
    </row>
    <row r="7901" spans="1:4" ht="45" x14ac:dyDescent="0.25">
      <c r="A7901" s="236">
        <v>105540</v>
      </c>
      <c r="B7901" s="236" t="s">
        <v>7034</v>
      </c>
      <c r="C7901" s="236" t="s">
        <v>124</v>
      </c>
      <c r="D7901" s="236">
        <v>0</v>
      </c>
    </row>
    <row r="7902" spans="1:4" ht="45" x14ac:dyDescent="0.25">
      <c r="A7902" s="236">
        <v>103184</v>
      </c>
      <c r="B7902" s="236" t="s">
        <v>7035</v>
      </c>
      <c r="C7902" s="236" t="s">
        <v>124</v>
      </c>
      <c r="D7902" s="236">
        <v>600.57000000000005</v>
      </c>
    </row>
    <row r="7903" spans="1:4" ht="45" x14ac:dyDescent="0.25">
      <c r="A7903" s="236">
        <v>103183</v>
      </c>
      <c r="B7903" s="236" t="s">
        <v>7036</v>
      </c>
      <c r="C7903" s="236" t="s">
        <v>124</v>
      </c>
      <c r="D7903" s="236">
        <v>732.25</v>
      </c>
    </row>
    <row r="7904" spans="1:4" ht="45" x14ac:dyDescent="0.25">
      <c r="A7904" s="236">
        <v>99434</v>
      </c>
      <c r="B7904" s="236" t="s">
        <v>7037</v>
      </c>
      <c r="C7904" s="236" t="s">
        <v>124</v>
      </c>
      <c r="D7904" s="236">
        <v>648.29</v>
      </c>
    </row>
    <row r="7905" spans="1:4" ht="45" x14ac:dyDescent="0.25">
      <c r="A7905" s="236">
        <v>99431</v>
      </c>
      <c r="B7905" s="236" t="s">
        <v>7038</v>
      </c>
      <c r="C7905" s="236" t="s">
        <v>124</v>
      </c>
      <c r="D7905" s="236">
        <v>643.45000000000005</v>
      </c>
    </row>
    <row r="7906" spans="1:4" ht="45" x14ac:dyDescent="0.25">
      <c r="A7906" s="236">
        <v>99435</v>
      </c>
      <c r="B7906" s="236" t="s">
        <v>7039</v>
      </c>
      <c r="C7906" s="236" t="s">
        <v>124</v>
      </c>
      <c r="D7906" s="236">
        <v>631.83000000000004</v>
      </c>
    </row>
    <row r="7907" spans="1:4" ht="45" x14ac:dyDescent="0.25">
      <c r="A7907" s="236">
        <v>99432</v>
      </c>
      <c r="B7907" s="236" t="s">
        <v>7040</v>
      </c>
      <c r="C7907" s="236" t="s">
        <v>124</v>
      </c>
      <c r="D7907" s="236">
        <v>628.36</v>
      </c>
    </row>
    <row r="7908" spans="1:4" ht="45" x14ac:dyDescent="0.25">
      <c r="A7908" s="236">
        <v>99438</v>
      </c>
      <c r="B7908" s="236" t="s">
        <v>7041</v>
      </c>
      <c r="C7908" s="236" t="s">
        <v>124</v>
      </c>
      <c r="D7908" s="236">
        <v>620.54999999999995</v>
      </c>
    </row>
    <row r="7909" spans="1:4" ht="45" x14ac:dyDescent="0.25">
      <c r="A7909" s="236">
        <v>105538</v>
      </c>
      <c r="B7909" s="236" t="s">
        <v>7042</v>
      </c>
      <c r="C7909" s="236" t="s">
        <v>124</v>
      </c>
      <c r="D7909" s="236">
        <v>0</v>
      </c>
    </row>
    <row r="7910" spans="1:4" ht="45" x14ac:dyDescent="0.25">
      <c r="A7910" s="236">
        <v>99436</v>
      </c>
      <c r="B7910" s="236" t="s">
        <v>7043</v>
      </c>
      <c r="C7910" s="236" t="s">
        <v>124</v>
      </c>
      <c r="D7910" s="236">
        <v>715.72</v>
      </c>
    </row>
    <row r="7911" spans="1:4" ht="45" x14ac:dyDescent="0.25">
      <c r="A7911" s="236">
        <v>99437</v>
      </c>
      <c r="B7911" s="236" t="s">
        <v>7044</v>
      </c>
      <c r="C7911" s="236" t="s">
        <v>124</v>
      </c>
      <c r="D7911" s="236">
        <v>611.55999999999995</v>
      </c>
    </row>
    <row r="7912" spans="1:4" ht="45" x14ac:dyDescent="0.25">
      <c r="A7912" s="236">
        <v>105537</v>
      </c>
      <c r="B7912" s="236" t="s">
        <v>7045</v>
      </c>
      <c r="C7912" s="236" t="s">
        <v>124</v>
      </c>
      <c r="D7912" s="236">
        <v>0</v>
      </c>
    </row>
    <row r="7913" spans="1:4" ht="45" x14ac:dyDescent="0.25">
      <c r="A7913" s="236">
        <v>99433</v>
      </c>
      <c r="B7913" s="236" t="s">
        <v>7046</v>
      </c>
      <c r="C7913" s="236" t="s">
        <v>124</v>
      </c>
      <c r="D7913" s="236">
        <v>688.16</v>
      </c>
    </row>
    <row r="7914" spans="1:4" ht="45" x14ac:dyDescent="0.25">
      <c r="A7914" s="236">
        <v>104422</v>
      </c>
      <c r="B7914" s="236" t="s">
        <v>7047</v>
      </c>
      <c r="C7914" s="236" t="s">
        <v>178</v>
      </c>
      <c r="D7914" s="236">
        <v>11.91</v>
      </c>
    </row>
    <row r="7915" spans="1:4" ht="45" x14ac:dyDescent="0.25">
      <c r="A7915" s="236">
        <v>105824</v>
      </c>
      <c r="B7915" s="236" t="s">
        <v>7048</v>
      </c>
      <c r="C7915" s="236" t="s">
        <v>178</v>
      </c>
      <c r="D7915" s="236">
        <v>14.55</v>
      </c>
    </row>
    <row r="7916" spans="1:4" ht="45" x14ac:dyDescent="0.25">
      <c r="A7916" s="236">
        <v>105825</v>
      </c>
      <c r="B7916" s="236" t="s">
        <v>7049</v>
      </c>
      <c r="C7916" s="236" t="s">
        <v>178</v>
      </c>
      <c r="D7916" s="236">
        <v>8.24</v>
      </c>
    </row>
    <row r="7917" spans="1:4" ht="45" x14ac:dyDescent="0.25">
      <c r="A7917" s="236">
        <v>104421</v>
      </c>
      <c r="B7917" s="236" t="s">
        <v>7050</v>
      </c>
      <c r="C7917" s="236" t="s">
        <v>178</v>
      </c>
      <c r="D7917" s="236">
        <v>18.670000000000002</v>
      </c>
    </row>
    <row r="7918" spans="1:4" ht="45" x14ac:dyDescent="0.25">
      <c r="A7918" s="236">
        <v>105822</v>
      </c>
      <c r="B7918" s="236" t="s">
        <v>7051</v>
      </c>
      <c r="C7918" s="236" t="s">
        <v>178</v>
      </c>
      <c r="D7918" s="236">
        <v>21.31</v>
      </c>
    </row>
    <row r="7919" spans="1:4" ht="45" x14ac:dyDescent="0.25">
      <c r="A7919" s="236">
        <v>105823</v>
      </c>
      <c r="B7919" s="236" t="s">
        <v>7052</v>
      </c>
      <c r="C7919" s="236" t="s">
        <v>178</v>
      </c>
      <c r="D7919" s="236">
        <v>15</v>
      </c>
    </row>
    <row r="7920" spans="1:4" ht="45" x14ac:dyDescent="0.25">
      <c r="A7920" s="236">
        <v>104423</v>
      </c>
      <c r="B7920" s="236" t="s">
        <v>7053</v>
      </c>
      <c r="C7920" s="236" t="s">
        <v>178</v>
      </c>
      <c r="D7920" s="236">
        <v>16.649999999999999</v>
      </c>
    </row>
    <row r="7921" spans="1:4" ht="45" x14ac:dyDescent="0.25">
      <c r="A7921" s="236">
        <v>105826</v>
      </c>
      <c r="B7921" s="236" t="s">
        <v>7054</v>
      </c>
      <c r="C7921" s="236" t="s">
        <v>178</v>
      </c>
      <c r="D7921" s="236">
        <v>19.29</v>
      </c>
    </row>
    <row r="7922" spans="1:4" ht="45" x14ac:dyDescent="0.25">
      <c r="A7922" s="236">
        <v>105827</v>
      </c>
      <c r="B7922" s="236" t="s">
        <v>7055</v>
      </c>
      <c r="C7922" s="236" t="s">
        <v>178</v>
      </c>
      <c r="D7922" s="236">
        <v>12.98</v>
      </c>
    </row>
    <row r="7923" spans="1:4" ht="45" x14ac:dyDescent="0.25">
      <c r="A7923" s="236">
        <v>104425</v>
      </c>
      <c r="B7923" s="236" t="s">
        <v>7056</v>
      </c>
      <c r="C7923" s="236" t="s">
        <v>178</v>
      </c>
      <c r="D7923" s="236">
        <v>9.86</v>
      </c>
    </row>
    <row r="7924" spans="1:4" ht="45" x14ac:dyDescent="0.25">
      <c r="A7924" s="236">
        <v>105828</v>
      </c>
      <c r="B7924" s="236" t="s">
        <v>7057</v>
      </c>
      <c r="C7924" s="236" t="s">
        <v>178</v>
      </c>
      <c r="D7924" s="236">
        <v>12.5</v>
      </c>
    </row>
    <row r="7925" spans="1:4" ht="45" x14ac:dyDescent="0.25">
      <c r="A7925" s="236">
        <v>105829</v>
      </c>
      <c r="B7925" s="236" t="s">
        <v>7058</v>
      </c>
      <c r="C7925" s="236" t="s">
        <v>178</v>
      </c>
      <c r="D7925" s="236">
        <v>6.19</v>
      </c>
    </row>
    <row r="7926" spans="1:4" ht="45" x14ac:dyDescent="0.25">
      <c r="A7926" s="236">
        <v>91525</v>
      </c>
      <c r="B7926" s="236" t="s">
        <v>7059</v>
      </c>
      <c r="C7926" s="236" t="s">
        <v>178</v>
      </c>
      <c r="D7926" s="236">
        <v>8.49</v>
      </c>
    </row>
    <row r="7927" spans="1:4" ht="45" x14ac:dyDescent="0.25">
      <c r="A7927" s="236">
        <v>105818</v>
      </c>
      <c r="B7927" s="236" t="s">
        <v>7060</v>
      </c>
      <c r="C7927" s="236" t="s">
        <v>178</v>
      </c>
      <c r="D7927" s="236">
        <v>12.81</v>
      </c>
    </row>
    <row r="7928" spans="1:4" ht="45" x14ac:dyDescent="0.25">
      <c r="A7928" s="236">
        <v>105819</v>
      </c>
      <c r="B7928" s="236" t="s">
        <v>7061</v>
      </c>
      <c r="C7928" s="236" t="s">
        <v>178</v>
      </c>
      <c r="D7928" s="236">
        <v>6.55</v>
      </c>
    </row>
    <row r="7929" spans="1:4" ht="45" x14ac:dyDescent="0.25">
      <c r="A7929" s="236">
        <v>104414</v>
      </c>
      <c r="B7929" s="236" t="s">
        <v>7062</v>
      </c>
      <c r="C7929" s="236" t="s">
        <v>178</v>
      </c>
      <c r="D7929" s="236">
        <v>7.43</v>
      </c>
    </row>
    <row r="7930" spans="1:4" ht="45" x14ac:dyDescent="0.25">
      <c r="A7930" s="236">
        <v>105816</v>
      </c>
      <c r="B7930" s="236" t="s">
        <v>7063</v>
      </c>
      <c r="C7930" s="236" t="s">
        <v>178</v>
      </c>
      <c r="D7930" s="236">
        <v>11.75</v>
      </c>
    </row>
    <row r="7931" spans="1:4" ht="45" x14ac:dyDescent="0.25">
      <c r="A7931" s="236">
        <v>105817</v>
      </c>
      <c r="B7931" s="236" t="s">
        <v>7064</v>
      </c>
      <c r="C7931" s="236" t="s">
        <v>178</v>
      </c>
      <c r="D7931" s="236">
        <v>5.49</v>
      </c>
    </row>
    <row r="7932" spans="1:4" ht="45" x14ac:dyDescent="0.25">
      <c r="A7932" s="236">
        <v>104415</v>
      </c>
      <c r="B7932" s="236" t="s">
        <v>7065</v>
      </c>
      <c r="C7932" s="236" t="s">
        <v>178</v>
      </c>
      <c r="D7932" s="236">
        <v>14.06</v>
      </c>
    </row>
    <row r="7933" spans="1:4" ht="45" x14ac:dyDescent="0.25">
      <c r="A7933" s="236">
        <v>105820</v>
      </c>
      <c r="B7933" s="236" t="s">
        <v>7066</v>
      </c>
      <c r="C7933" s="236" t="s">
        <v>178</v>
      </c>
      <c r="D7933" s="236">
        <v>18.38</v>
      </c>
    </row>
    <row r="7934" spans="1:4" ht="45" x14ac:dyDescent="0.25">
      <c r="A7934" s="236">
        <v>105821</v>
      </c>
      <c r="B7934" s="236" t="s">
        <v>7067</v>
      </c>
      <c r="C7934" s="236" t="s">
        <v>178</v>
      </c>
      <c r="D7934" s="236">
        <v>12.12</v>
      </c>
    </row>
    <row r="7935" spans="1:4" ht="45" x14ac:dyDescent="0.25">
      <c r="A7935" s="236">
        <v>104418</v>
      </c>
      <c r="B7935" s="236" t="s">
        <v>7068</v>
      </c>
      <c r="C7935" s="236" t="s">
        <v>178</v>
      </c>
      <c r="D7935" s="236">
        <v>3.36</v>
      </c>
    </row>
    <row r="7936" spans="1:4" ht="45" x14ac:dyDescent="0.25">
      <c r="A7936" s="236">
        <v>91515</v>
      </c>
      <c r="B7936" s="236" t="s">
        <v>7069</v>
      </c>
      <c r="C7936" s="236" t="s">
        <v>178</v>
      </c>
      <c r="D7936" s="236">
        <v>6.18</v>
      </c>
    </row>
    <row r="7937" spans="1:4" ht="45" x14ac:dyDescent="0.25">
      <c r="A7937" s="236">
        <v>104419</v>
      </c>
      <c r="B7937" s="236" t="s">
        <v>7070</v>
      </c>
      <c r="C7937" s="236" t="s">
        <v>178</v>
      </c>
      <c r="D7937" s="236">
        <v>5.35</v>
      </c>
    </row>
    <row r="7938" spans="1:4" ht="45" x14ac:dyDescent="0.25">
      <c r="A7938" s="236">
        <v>91519</v>
      </c>
      <c r="B7938" s="236" t="s">
        <v>7071</v>
      </c>
      <c r="C7938" s="236" t="s">
        <v>178</v>
      </c>
      <c r="D7938" s="236">
        <v>2.56</v>
      </c>
    </row>
    <row r="7939" spans="1:4" ht="45" x14ac:dyDescent="0.25">
      <c r="A7939" s="236">
        <v>91520</v>
      </c>
      <c r="B7939" s="236" t="s">
        <v>7072</v>
      </c>
      <c r="C7939" s="236" t="s">
        <v>178</v>
      </c>
      <c r="D7939" s="236">
        <v>2.6</v>
      </c>
    </row>
    <row r="7940" spans="1:4" ht="45" x14ac:dyDescent="0.25">
      <c r="A7940" s="236">
        <v>104416</v>
      </c>
      <c r="B7940" s="236" t="s">
        <v>7073</v>
      </c>
      <c r="C7940" s="236" t="s">
        <v>178</v>
      </c>
      <c r="D7940" s="236">
        <v>2.15</v>
      </c>
    </row>
    <row r="7941" spans="1:4" ht="45" x14ac:dyDescent="0.25">
      <c r="A7941" s="236">
        <v>104417</v>
      </c>
      <c r="B7941" s="236" t="s">
        <v>7074</v>
      </c>
      <c r="C7941" s="236" t="s">
        <v>178</v>
      </c>
      <c r="D7941" s="236">
        <v>4.87</v>
      </c>
    </row>
    <row r="7942" spans="1:4" ht="30" x14ac:dyDescent="0.25">
      <c r="A7942" s="236">
        <v>91522</v>
      </c>
      <c r="B7942" s="236" t="s">
        <v>7075</v>
      </c>
      <c r="C7942" s="236" t="s">
        <v>178</v>
      </c>
      <c r="D7942" s="236">
        <v>4.38</v>
      </c>
    </row>
    <row r="7943" spans="1:4" ht="45" x14ac:dyDescent="0.25">
      <c r="A7943" s="236">
        <v>104412</v>
      </c>
      <c r="B7943" s="236" t="s">
        <v>7076</v>
      </c>
      <c r="C7943" s="236" t="s">
        <v>178</v>
      </c>
      <c r="D7943" s="236">
        <v>3.93</v>
      </c>
    </row>
    <row r="7944" spans="1:4" ht="45" x14ac:dyDescent="0.25">
      <c r="A7944" s="236">
        <v>104413</v>
      </c>
      <c r="B7944" s="236" t="s">
        <v>7077</v>
      </c>
      <c r="C7944" s="236" t="s">
        <v>178</v>
      </c>
      <c r="D7944" s="236">
        <v>6.69</v>
      </c>
    </row>
    <row r="7945" spans="1:4" ht="30" x14ac:dyDescent="0.25">
      <c r="A7945" s="236">
        <v>102569</v>
      </c>
      <c r="B7945" s="236" t="s">
        <v>7078</v>
      </c>
      <c r="C7945" s="236" t="s">
        <v>178</v>
      </c>
      <c r="D7945" s="236">
        <v>0</v>
      </c>
    </row>
    <row r="7946" spans="1:4" ht="30" x14ac:dyDescent="0.25">
      <c r="A7946" s="236">
        <v>102574</v>
      </c>
      <c r="B7946" s="236" t="s">
        <v>7079</v>
      </c>
      <c r="C7946" s="236" t="s">
        <v>178</v>
      </c>
      <c r="D7946" s="236">
        <v>0</v>
      </c>
    </row>
    <row r="7947" spans="1:4" ht="30" x14ac:dyDescent="0.25">
      <c r="A7947" s="236">
        <v>102573</v>
      </c>
      <c r="B7947" s="236" t="s">
        <v>7080</v>
      </c>
      <c r="C7947" s="236" t="s">
        <v>178</v>
      </c>
      <c r="D7947" s="236">
        <v>0</v>
      </c>
    </row>
    <row r="7948" spans="1:4" ht="30" x14ac:dyDescent="0.25">
      <c r="A7948" s="236">
        <v>102577</v>
      </c>
      <c r="B7948" s="236" t="s">
        <v>7081</v>
      </c>
      <c r="C7948" s="236" t="s">
        <v>178</v>
      </c>
      <c r="D7948" s="236">
        <v>0</v>
      </c>
    </row>
    <row r="7949" spans="1:4" ht="30" x14ac:dyDescent="0.25">
      <c r="A7949" s="236">
        <v>102576</v>
      </c>
      <c r="B7949" s="236" t="s">
        <v>7082</v>
      </c>
      <c r="C7949" s="236" t="s">
        <v>178</v>
      </c>
      <c r="D7949" s="236">
        <v>0</v>
      </c>
    </row>
    <row r="7950" spans="1:4" ht="30" x14ac:dyDescent="0.25">
      <c r="A7950" s="236">
        <v>103083</v>
      </c>
      <c r="B7950" s="236" t="s">
        <v>7083</v>
      </c>
      <c r="C7950" s="236" t="s">
        <v>178</v>
      </c>
      <c r="D7950" s="236">
        <v>0</v>
      </c>
    </row>
    <row r="7951" spans="1:4" ht="30" x14ac:dyDescent="0.25">
      <c r="A7951" s="236">
        <v>103081</v>
      </c>
      <c r="B7951" s="236" t="s">
        <v>7084</v>
      </c>
      <c r="C7951" s="236" t="s">
        <v>178</v>
      </c>
      <c r="D7951" s="236">
        <v>0</v>
      </c>
    </row>
    <row r="7952" spans="1:4" ht="30" x14ac:dyDescent="0.25">
      <c r="A7952" s="236">
        <v>103082</v>
      </c>
      <c r="B7952" s="236" t="s">
        <v>7085</v>
      </c>
      <c r="C7952" s="236" t="s">
        <v>178</v>
      </c>
      <c r="D7952" s="236">
        <v>0</v>
      </c>
    </row>
    <row r="7953" spans="1:4" ht="30" x14ac:dyDescent="0.25">
      <c r="A7953" s="236">
        <v>103086</v>
      </c>
      <c r="B7953" s="236" t="s">
        <v>7086</v>
      </c>
      <c r="C7953" s="236" t="s">
        <v>178</v>
      </c>
      <c r="D7953" s="236">
        <v>0</v>
      </c>
    </row>
    <row r="7954" spans="1:4" ht="30" x14ac:dyDescent="0.25">
      <c r="A7954" s="236">
        <v>103085</v>
      </c>
      <c r="B7954" s="236" t="s">
        <v>7087</v>
      </c>
      <c r="C7954" s="236" t="s">
        <v>178</v>
      </c>
      <c r="D7954" s="236">
        <v>0</v>
      </c>
    </row>
    <row r="7955" spans="1:4" x14ac:dyDescent="0.25">
      <c r="A7955" s="236">
        <v>104726</v>
      </c>
      <c r="B7955" s="236" t="s">
        <v>7088</v>
      </c>
      <c r="C7955" s="236" t="s">
        <v>178</v>
      </c>
      <c r="D7955" s="236">
        <v>0</v>
      </c>
    </row>
    <row r="7956" spans="1:4" x14ac:dyDescent="0.25">
      <c r="A7956" s="236">
        <v>104725</v>
      </c>
      <c r="B7956" s="236" t="s">
        <v>7089</v>
      </c>
      <c r="C7956" s="236" t="s">
        <v>178</v>
      </c>
      <c r="D7956" s="236">
        <v>0</v>
      </c>
    </row>
    <row r="7957" spans="1:4" x14ac:dyDescent="0.25">
      <c r="A7957" s="236">
        <v>96374</v>
      </c>
      <c r="B7957" s="236" t="s">
        <v>7090</v>
      </c>
      <c r="C7957" s="236" t="s">
        <v>33</v>
      </c>
      <c r="D7957" s="236">
        <v>36.700000000000003</v>
      </c>
    </row>
    <row r="7958" spans="1:4" x14ac:dyDescent="0.25">
      <c r="A7958" s="236">
        <v>96373</v>
      </c>
      <c r="B7958" s="236" t="s">
        <v>7091</v>
      </c>
      <c r="C7958" s="236" t="s">
        <v>33</v>
      </c>
      <c r="D7958" s="236">
        <v>10.87</v>
      </c>
    </row>
    <row r="7959" spans="1:4" ht="30" x14ac:dyDescent="0.25">
      <c r="A7959" s="236">
        <v>96368</v>
      </c>
      <c r="B7959" s="236" t="s">
        <v>7092</v>
      </c>
      <c r="C7959" s="236" t="s">
        <v>178</v>
      </c>
      <c r="D7959" s="236">
        <v>175.7</v>
      </c>
    </row>
    <row r="7960" spans="1:4" ht="45" x14ac:dyDescent="0.25">
      <c r="A7960" s="236">
        <v>96364</v>
      </c>
      <c r="B7960" s="236" t="s">
        <v>7093</v>
      </c>
      <c r="C7960" s="236" t="s">
        <v>178</v>
      </c>
      <c r="D7960" s="236">
        <v>148.13</v>
      </c>
    </row>
    <row r="7961" spans="1:4" ht="45" x14ac:dyDescent="0.25">
      <c r="A7961" s="236">
        <v>96369</v>
      </c>
      <c r="B7961" s="236" t="s">
        <v>7094</v>
      </c>
      <c r="C7961" s="236" t="s">
        <v>178</v>
      </c>
      <c r="D7961" s="236">
        <v>197.62</v>
      </c>
    </row>
    <row r="7962" spans="1:4" ht="45" x14ac:dyDescent="0.25">
      <c r="A7962" s="236">
        <v>104723</v>
      </c>
      <c r="B7962" s="236" t="s">
        <v>7095</v>
      </c>
      <c r="C7962" s="236" t="s">
        <v>178</v>
      </c>
      <c r="D7962" s="236">
        <v>237.02</v>
      </c>
    </row>
    <row r="7963" spans="1:4" ht="45" x14ac:dyDescent="0.25">
      <c r="A7963" s="236">
        <v>96367</v>
      </c>
      <c r="B7963" s="236" t="s">
        <v>7096</v>
      </c>
      <c r="C7963" s="236" t="s">
        <v>178</v>
      </c>
      <c r="D7963" s="236">
        <v>162.19</v>
      </c>
    </row>
    <row r="7964" spans="1:4" ht="45" x14ac:dyDescent="0.25">
      <c r="A7964" s="236">
        <v>104722</v>
      </c>
      <c r="B7964" s="236" t="s">
        <v>7097</v>
      </c>
      <c r="C7964" s="236" t="s">
        <v>178</v>
      </c>
      <c r="D7964" s="236">
        <v>185.55</v>
      </c>
    </row>
    <row r="7965" spans="1:4" ht="30" x14ac:dyDescent="0.25">
      <c r="A7965" s="236">
        <v>96366</v>
      </c>
      <c r="B7965" s="236" t="s">
        <v>7098</v>
      </c>
      <c r="C7965" s="236" t="s">
        <v>178</v>
      </c>
      <c r="D7965" s="236">
        <v>149.62</v>
      </c>
    </row>
    <row r="7966" spans="1:4" ht="45" x14ac:dyDescent="0.25">
      <c r="A7966" s="236">
        <v>96361</v>
      </c>
      <c r="B7966" s="236" t="s">
        <v>7099</v>
      </c>
      <c r="C7966" s="236" t="s">
        <v>178</v>
      </c>
      <c r="D7966" s="236">
        <v>140.91</v>
      </c>
    </row>
    <row r="7967" spans="1:4" ht="45" x14ac:dyDescent="0.25">
      <c r="A7967" s="236">
        <v>104719</v>
      </c>
      <c r="B7967" s="236" t="s">
        <v>7100</v>
      </c>
      <c r="C7967" s="236" t="s">
        <v>178</v>
      </c>
      <c r="D7967" s="236">
        <v>177.06</v>
      </c>
    </row>
    <row r="7968" spans="1:4" ht="30" x14ac:dyDescent="0.25">
      <c r="A7968" s="236">
        <v>96360</v>
      </c>
      <c r="B7968" s="236" t="s">
        <v>7101</v>
      </c>
      <c r="C7968" s="236" t="s">
        <v>178</v>
      </c>
      <c r="D7968" s="236">
        <v>120.6</v>
      </c>
    </row>
    <row r="7969" spans="1:4" ht="45" x14ac:dyDescent="0.25">
      <c r="A7969" s="236">
        <v>96359</v>
      </c>
      <c r="B7969" s="236" t="s">
        <v>7102</v>
      </c>
      <c r="C7969" s="236" t="s">
        <v>178</v>
      </c>
      <c r="D7969" s="236">
        <v>105.51</v>
      </c>
    </row>
    <row r="7970" spans="1:4" ht="45" x14ac:dyDescent="0.25">
      <c r="A7970" s="236">
        <v>104718</v>
      </c>
      <c r="B7970" s="236" t="s">
        <v>7103</v>
      </c>
      <c r="C7970" s="236" t="s">
        <v>178</v>
      </c>
      <c r="D7970" s="236">
        <v>125.6</v>
      </c>
    </row>
    <row r="7971" spans="1:4" ht="30" x14ac:dyDescent="0.25">
      <c r="A7971" s="236">
        <v>96358</v>
      </c>
      <c r="B7971" s="236" t="s">
        <v>7104</v>
      </c>
      <c r="C7971" s="236" t="s">
        <v>178</v>
      </c>
      <c r="D7971" s="236">
        <v>94.56</v>
      </c>
    </row>
    <row r="7972" spans="1:4" ht="45" x14ac:dyDescent="0.25">
      <c r="A7972" s="236">
        <v>96371</v>
      </c>
      <c r="B7972" s="236" t="s">
        <v>7105</v>
      </c>
      <c r="C7972" s="236" t="s">
        <v>178</v>
      </c>
      <c r="D7972" s="236">
        <v>72.05</v>
      </c>
    </row>
    <row r="7973" spans="1:4" ht="45" x14ac:dyDescent="0.25">
      <c r="A7973" s="236">
        <v>104724</v>
      </c>
      <c r="B7973" s="236" t="s">
        <v>7106</v>
      </c>
      <c r="C7973" s="236" t="s">
        <v>178</v>
      </c>
      <c r="D7973" s="236">
        <v>90.52</v>
      </c>
    </row>
    <row r="7974" spans="1:4" ht="30" x14ac:dyDescent="0.25">
      <c r="A7974" s="236">
        <v>96370</v>
      </c>
      <c r="B7974" s="236" t="s">
        <v>7107</v>
      </c>
      <c r="C7974" s="236" t="s">
        <v>178</v>
      </c>
      <c r="D7974" s="236">
        <v>61.95</v>
      </c>
    </row>
    <row r="7975" spans="1:4" ht="45" x14ac:dyDescent="0.25">
      <c r="A7975" s="236">
        <v>96365</v>
      </c>
      <c r="B7975" s="236" t="s">
        <v>7108</v>
      </c>
      <c r="C7975" s="236" t="s">
        <v>178</v>
      </c>
      <c r="D7975" s="236">
        <v>169.28</v>
      </c>
    </row>
    <row r="7976" spans="1:4" ht="45" x14ac:dyDescent="0.25">
      <c r="A7976" s="236">
        <v>104721</v>
      </c>
      <c r="B7976" s="236" t="s">
        <v>7109</v>
      </c>
      <c r="C7976" s="236" t="s">
        <v>178</v>
      </c>
      <c r="D7976" s="236">
        <v>207.04</v>
      </c>
    </row>
    <row r="7977" spans="1:4" ht="45" x14ac:dyDescent="0.25">
      <c r="A7977" s="236">
        <v>96363</v>
      </c>
      <c r="B7977" s="236" t="s">
        <v>7110</v>
      </c>
      <c r="C7977" s="236" t="s">
        <v>178</v>
      </c>
      <c r="D7977" s="236">
        <v>133.85</v>
      </c>
    </row>
    <row r="7978" spans="1:4" ht="45" x14ac:dyDescent="0.25">
      <c r="A7978" s="236">
        <v>104720</v>
      </c>
      <c r="B7978" s="236" t="s">
        <v>7111</v>
      </c>
      <c r="C7978" s="236" t="s">
        <v>178</v>
      </c>
      <c r="D7978" s="236">
        <v>155.57</v>
      </c>
    </row>
    <row r="7979" spans="1:4" ht="45" x14ac:dyDescent="0.25">
      <c r="A7979" s="236">
        <v>96362</v>
      </c>
      <c r="B7979" s="236" t="s">
        <v>7112</v>
      </c>
      <c r="C7979" s="236" t="s">
        <v>178</v>
      </c>
      <c r="D7979" s="236">
        <v>122.09</v>
      </c>
    </row>
    <row r="7980" spans="1:4" ht="45" x14ac:dyDescent="0.25">
      <c r="A7980" s="236">
        <v>103191</v>
      </c>
      <c r="B7980" s="236" t="s">
        <v>7113</v>
      </c>
      <c r="C7980" s="236" t="s">
        <v>119</v>
      </c>
      <c r="D7980" s="236">
        <v>2400.63</v>
      </c>
    </row>
    <row r="7981" spans="1:4" ht="45" x14ac:dyDescent="0.25">
      <c r="A7981" s="236">
        <v>103206</v>
      </c>
      <c r="B7981" s="236" t="s">
        <v>7114</v>
      </c>
      <c r="C7981" s="236" t="s">
        <v>119</v>
      </c>
      <c r="D7981" s="236">
        <v>2424.9299999999998</v>
      </c>
    </row>
    <row r="7982" spans="1:4" ht="30" x14ac:dyDescent="0.25">
      <c r="A7982" s="236">
        <v>103211</v>
      </c>
      <c r="B7982" s="236" t="s">
        <v>7115</v>
      </c>
      <c r="C7982" s="236" t="s">
        <v>119</v>
      </c>
      <c r="D7982" s="236">
        <v>0</v>
      </c>
    </row>
    <row r="7983" spans="1:4" ht="30" x14ac:dyDescent="0.25">
      <c r="A7983" s="236">
        <v>103196</v>
      </c>
      <c r="B7983" s="236" t="s">
        <v>7116</v>
      </c>
      <c r="C7983" s="236" t="s">
        <v>119</v>
      </c>
      <c r="D7983" s="236">
        <v>0</v>
      </c>
    </row>
    <row r="7984" spans="1:4" ht="30" x14ac:dyDescent="0.25">
      <c r="A7984" s="236">
        <v>103212</v>
      </c>
      <c r="B7984" s="236" t="s">
        <v>7117</v>
      </c>
      <c r="C7984" s="236" t="s">
        <v>119</v>
      </c>
      <c r="D7984" s="236">
        <v>0</v>
      </c>
    </row>
    <row r="7985" spans="1:4" ht="30" x14ac:dyDescent="0.25">
      <c r="A7985" s="236">
        <v>103197</v>
      </c>
      <c r="B7985" s="236" t="s">
        <v>7118</v>
      </c>
      <c r="C7985" s="236" t="s">
        <v>119</v>
      </c>
      <c r="D7985" s="236">
        <v>0</v>
      </c>
    </row>
    <row r="7986" spans="1:4" ht="30" x14ac:dyDescent="0.25">
      <c r="A7986" s="236">
        <v>103217</v>
      </c>
      <c r="B7986" s="236" t="s">
        <v>7119</v>
      </c>
      <c r="C7986" s="236" t="s">
        <v>119</v>
      </c>
      <c r="D7986" s="236">
        <v>0</v>
      </c>
    </row>
    <row r="7987" spans="1:4" ht="30" x14ac:dyDescent="0.25">
      <c r="A7987" s="236">
        <v>103202</v>
      </c>
      <c r="B7987" s="236" t="s">
        <v>7120</v>
      </c>
      <c r="C7987" s="236" t="s">
        <v>119</v>
      </c>
      <c r="D7987" s="236">
        <v>0</v>
      </c>
    </row>
    <row r="7988" spans="1:4" ht="30" x14ac:dyDescent="0.25">
      <c r="A7988" s="236">
        <v>103215</v>
      </c>
      <c r="B7988" s="236" t="s">
        <v>7121</v>
      </c>
      <c r="C7988" s="236" t="s">
        <v>119</v>
      </c>
      <c r="D7988" s="236">
        <v>0</v>
      </c>
    </row>
    <row r="7989" spans="1:4" x14ac:dyDescent="0.25">
      <c r="A7989" s="236">
        <v>103200</v>
      </c>
      <c r="B7989" s="236" t="s">
        <v>7122</v>
      </c>
      <c r="C7989" s="236" t="s">
        <v>119</v>
      </c>
      <c r="D7989" s="236">
        <v>0</v>
      </c>
    </row>
    <row r="7990" spans="1:4" ht="30" x14ac:dyDescent="0.25">
      <c r="A7990" s="236">
        <v>103216</v>
      </c>
      <c r="B7990" s="236" t="s">
        <v>7123</v>
      </c>
      <c r="C7990" s="236" t="s">
        <v>119</v>
      </c>
      <c r="D7990" s="236">
        <v>0</v>
      </c>
    </row>
    <row r="7991" spans="1:4" ht="30" x14ac:dyDescent="0.25">
      <c r="A7991" s="236">
        <v>103201</v>
      </c>
      <c r="B7991" s="236" t="s">
        <v>7124</v>
      </c>
      <c r="C7991" s="236" t="s">
        <v>119</v>
      </c>
      <c r="D7991" s="236">
        <v>0</v>
      </c>
    </row>
    <row r="7992" spans="1:4" ht="45" x14ac:dyDescent="0.25">
      <c r="A7992" s="236">
        <v>103185</v>
      </c>
      <c r="B7992" s="236" t="s">
        <v>7125</v>
      </c>
      <c r="C7992" s="236" t="s">
        <v>119</v>
      </c>
      <c r="D7992" s="236">
        <v>6197.57</v>
      </c>
    </row>
    <row r="7993" spans="1:4" ht="30" x14ac:dyDescent="0.25">
      <c r="A7993" s="236">
        <v>103218</v>
      </c>
      <c r="B7993" s="236" t="s">
        <v>7126</v>
      </c>
      <c r="C7993" s="236" t="s">
        <v>119</v>
      </c>
      <c r="D7993" s="236">
        <v>0</v>
      </c>
    </row>
    <row r="7994" spans="1:4" ht="30" x14ac:dyDescent="0.25">
      <c r="A7994" s="236">
        <v>103203</v>
      </c>
      <c r="B7994" s="236" t="s">
        <v>7127</v>
      </c>
      <c r="C7994" s="236" t="s">
        <v>119</v>
      </c>
      <c r="D7994" s="236">
        <v>0</v>
      </c>
    </row>
    <row r="7995" spans="1:4" ht="30" x14ac:dyDescent="0.25">
      <c r="A7995" s="236">
        <v>103213</v>
      </c>
      <c r="B7995" s="236" t="s">
        <v>7128</v>
      </c>
      <c r="C7995" s="236" t="s">
        <v>119</v>
      </c>
      <c r="D7995" s="236">
        <v>0</v>
      </c>
    </row>
    <row r="7996" spans="1:4" x14ac:dyDescent="0.25">
      <c r="A7996" s="236">
        <v>103198</v>
      </c>
      <c r="B7996" s="236" t="s">
        <v>7129</v>
      </c>
      <c r="C7996" s="236" t="s">
        <v>119</v>
      </c>
      <c r="D7996" s="236">
        <v>0</v>
      </c>
    </row>
    <row r="7997" spans="1:4" ht="30" x14ac:dyDescent="0.25">
      <c r="A7997" s="236">
        <v>103214</v>
      </c>
      <c r="B7997" s="236" t="s">
        <v>7130</v>
      </c>
      <c r="C7997" s="236" t="s">
        <v>119</v>
      </c>
      <c r="D7997" s="236">
        <v>0</v>
      </c>
    </row>
    <row r="7998" spans="1:4" ht="30" x14ac:dyDescent="0.25">
      <c r="A7998" s="236">
        <v>103199</v>
      </c>
      <c r="B7998" s="236" t="s">
        <v>7131</v>
      </c>
      <c r="C7998" s="236" t="s">
        <v>119</v>
      </c>
      <c r="D7998" s="236">
        <v>0</v>
      </c>
    </row>
    <row r="7999" spans="1:4" ht="30" x14ac:dyDescent="0.25">
      <c r="A7999" s="236">
        <v>103219</v>
      </c>
      <c r="B7999" s="236" t="s">
        <v>7132</v>
      </c>
      <c r="C7999" s="236" t="s">
        <v>119</v>
      </c>
      <c r="D7999" s="236">
        <v>0</v>
      </c>
    </row>
    <row r="8000" spans="1:4" ht="30" x14ac:dyDescent="0.25">
      <c r="A8000" s="236">
        <v>103204</v>
      </c>
      <c r="B8000" s="236" t="s">
        <v>7133</v>
      </c>
      <c r="C8000" s="236" t="s">
        <v>119</v>
      </c>
      <c r="D8000" s="236">
        <v>0</v>
      </c>
    </row>
    <row r="8001" spans="1:4" ht="45" x14ac:dyDescent="0.25">
      <c r="A8001" s="236">
        <v>103186</v>
      </c>
      <c r="B8001" s="236" t="s">
        <v>7134</v>
      </c>
      <c r="C8001" s="236" t="s">
        <v>119</v>
      </c>
      <c r="D8001" s="236">
        <v>6504.88</v>
      </c>
    </row>
    <row r="8002" spans="1:4" ht="45" x14ac:dyDescent="0.25">
      <c r="A8002" s="236">
        <v>103210</v>
      </c>
      <c r="B8002" s="236" t="s">
        <v>7135</v>
      </c>
      <c r="C8002" s="236" t="s">
        <v>119</v>
      </c>
      <c r="D8002" s="236">
        <v>2356.35</v>
      </c>
    </row>
    <row r="8003" spans="1:4" ht="45" x14ac:dyDescent="0.25">
      <c r="A8003" s="236">
        <v>103195</v>
      </c>
      <c r="B8003" s="236" t="s">
        <v>7136</v>
      </c>
      <c r="C8003" s="236" t="s">
        <v>119</v>
      </c>
      <c r="D8003" s="236">
        <v>2216.48</v>
      </c>
    </row>
    <row r="8004" spans="1:4" ht="45" x14ac:dyDescent="0.25">
      <c r="A8004" s="236">
        <v>103205</v>
      </c>
      <c r="B8004" s="236" t="s">
        <v>7137</v>
      </c>
      <c r="C8004" s="236" t="s">
        <v>119</v>
      </c>
      <c r="D8004" s="236">
        <v>4133.3100000000004</v>
      </c>
    </row>
    <row r="8005" spans="1:4" ht="45" x14ac:dyDescent="0.25">
      <c r="A8005" s="236">
        <v>103190</v>
      </c>
      <c r="B8005" s="236" t="s">
        <v>7138</v>
      </c>
      <c r="C8005" s="236" t="s">
        <v>119</v>
      </c>
      <c r="D8005" s="236">
        <v>4109.01</v>
      </c>
    </row>
    <row r="8006" spans="1:4" ht="45" x14ac:dyDescent="0.25">
      <c r="A8006" s="236">
        <v>103207</v>
      </c>
      <c r="B8006" s="236" t="s">
        <v>7139</v>
      </c>
      <c r="C8006" s="236" t="s">
        <v>119</v>
      </c>
      <c r="D8006" s="236">
        <v>2578.5700000000002</v>
      </c>
    </row>
    <row r="8007" spans="1:4" ht="45" x14ac:dyDescent="0.25">
      <c r="A8007" s="236">
        <v>103192</v>
      </c>
      <c r="B8007" s="236" t="s">
        <v>7140</v>
      </c>
      <c r="C8007" s="236" t="s">
        <v>119</v>
      </c>
      <c r="D8007" s="236">
        <v>2554.27</v>
      </c>
    </row>
    <row r="8008" spans="1:4" ht="45" x14ac:dyDescent="0.25">
      <c r="A8008" s="236">
        <v>103208</v>
      </c>
      <c r="B8008" s="236" t="s">
        <v>7141</v>
      </c>
      <c r="C8008" s="236" t="s">
        <v>119</v>
      </c>
      <c r="D8008" s="236">
        <v>1997.3</v>
      </c>
    </row>
    <row r="8009" spans="1:4" ht="45" x14ac:dyDescent="0.25">
      <c r="A8009" s="236">
        <v>103193</v>
      </c>
      <c r="B8009" s="236" t="s">
        <v>7142</v>
      </c>
      <c r="C8009" s="236" t="s">
        <v>119</v>
      </c>
      <c r="D8009" s="236">
        <v>1973</v>
      </c>
    </row>
    <row r="8010" spans="1:4" ht="45" x14ac:dyDescent="0.25">
      <c r="A8010" s="236">
        <v>103187</v>
      </c>
      <c r="B8010" s="236" t="s">
        <v>7143</v>
      </c>
      <c r="C8010" s="236" t="s">
        <v>119</v>
      </c>
      <c r="D8010" s="236">
        <v>4907.1499999999996</v>
      </c>
    </row>
    <row r="8011" spans="1:4" ht="45" x14ac:dyDescent="0.25">
      <c r="A8011" s="236">
        <v>103188</v>
      </c>
      <c r="B8011" s="236" t="s">
        <v>7144</v>
      </c>
      <c r="C8011" s="236" t="s">
        <v>119</v>
      </c>
      <c r="D8011" s="236">
        <v>5266.13</v>
      </c>
    </row>
    <row r="8012" spans="1:4" ht="45" x14ac:dyDescent="0.25">
      <c r="A8012" s="236">
        <v>103189</v>
      </c>
      <c r="B8012" s="236" t="s">
        <v>7145</v>
      </c>
      <c r="C8012" s="236" t="s">
        <v>119</v>
      </c>
      <c r="D8012" s="236">
        <v>2644.25</v>
      </c>
    </row>
    <row r="8013" spans="1:4" ht="45" x14ac:dyDescent="0.25">
      <c r="A8013" s="236">
        <v>103209</v>
      </c>
      <c r="B8013" s="236" t="s">
        <v>7146</v>
      </c>
      <c r="C8013" s="236" t="s">
        <v>119</v>
      </c>
      <c r="D8013" s="236">
        <v>2855.27</v>
      </c>
    </row>
    <row r="8014" spans="1:4" ht="45" x14ac:dyDescent="0.25">
      <c r="A8014" s="236">
        <v>103194</v>
      </c>
      <c r="B8014" s="236" t="s">
        <v>7147</v>
      </c>
      <c r="C8014" s="236" t="s">
        <v>119</v>
      </c>
      <c r="D8014" s="236">
        <v>2830.97</v>
      </c>
    </row>
    <row r="8015" spans="1:4" ht="30" x14ac:dyDescent="0.25">
      <c r="A8015" s="236">
        <v>95001</v>
      </c>
      <c r="B8015" s="236" t="s">
        <v>7148</v>
      </c>
      <c r="C8015" s="236" t="s">
        <v>178</v>
      </c>
      <c r="D8015" s="236">
        <v>0</v>
      </c>
    </row>
    <row r="8016" spans="1:4" ht="30" x14ac:dyDescent="0.25">
      <c r="A8016" s="236">
        <v>95000</v>
      </c>
      <c r="B8016" s="236" t="s">
        <v>7149</v>
      </c>
      <c r="C8016" s="236" t="s">
        <v>178</v>
      </c>
      <c r="D8016" s="236">
        <v>0</v>
      </c>
    </row>
    <row r="8017" spans="1:4" ht="30" x14ac:dyDescent="0.25">
      <c r="A8017" s="236">
        <v>95005</v>
      </c>
      <c r="B8017" s="236" t="s">
        <v>7150</v>
      </c>
      <c r="C8017" s="236" t="s">
        <v>178</v>
      </c>
      <c r="D8017" s="236">
        <v>0</v>
      </c>
    </row>
    <row r="8018" spans="1:4" ht="30" x14ac:dyDescent="0.25">
      <c r="A8018" s="236">
        <v>95004</v>
      </c>
      <c r="B8018" s="236" t="s">
        <v>7151</v>
      </c>
      <c r="C8018" s="236" t="s">
        <v>178</v>
      </c>
      <c r="D8018" s="236">
        <v>0</v>
      </c>
    </row>
    <row r="8019" spans="1:4" ht="30" x14ac:dyDescent="0.25">
      <c r="A8019" s="236">
        <v>95003</v>
      </c>
      <c r="B8019" s="236" t="s">
        <v>7152</v>
      </c>
      <c r="C8019" s="236" t="s">
        <v>178</v>
      </c>
      <c r="D8019" s="236">
        <v>0</v>
      </c>
    </row>
    <row r="8020" spans="1:4" ht="30" x14ac:dyDescent="0.25">
      <c r="A8020" s="236">
        <v>95002</v>
      </c>
      <c r="B8020" s="236" t="s">
        <v>7153</v>
      </c>
      <c r="C8020" s="236" t="s">
        <v>178</v>
      </c>
      <c r="D8020" s="236">
        <v>0</v>
      </c>
    </row>
    <row r="8021" spans="1:4" ht="30" x14ac:dyDescent="0.25">
      <c r="A8021" s="236">
        <v>95007</v>
      </c>
      <c r="B8021" s="236" t="s">
        <v>7154</v>
      </c>
      <c r="C8021" s="236" t="s">
        <v>178</v>
      </c>
      <c r="D8021" s="236">
        <v>0</v>
      </c>
    </row>
    <row r="8022" spans="1:4" ht="30" x14ac:dyDescent="0.25">
      <c r="A8022" s="236">
        <v>95006</v>
      </c>
      <c r="B8022" s="236" t="s">
        <v>7155</v>
      </c>
      <c r="C8022" s="236" t="s">
        <v>178</v>
      </c>
      <c r="D8022" s="236">
        <v>0</v>
      </c>
    </row>
    <row r="8023" spans="1:4" ht="30" x14ac:dyDescent="0.25">
      <c r="A8023" s="236">
        <v>104313</v>
      </c>
      <c r="B8023" s="236" t="s">
        <v>7156</v>
      </c>
      <c r="C8023" s="236" t="s">
        <v>178</v>
      </c>
      <c r="D8023" s="236">
        <v>0</v>
      </c>
    </row>
    <row r="8024" spans="1:4" ht="30" x14ac:dyDescent="0.25">
      <c r="A8024" s="236">
        <v>104312</v>
      </c>
      <c r="B8024" s="236" t="s">
        <v>7157</v>
      </c>
      <c r="C8024" s="236" t="s">
        <v>178</v>
      </c>
      <c r="D8024" s="236">
        <v>0</v>
      </c>
    </row>
    <row r="8025" spans="1:4" ht="30" x14ac:dyDescent="0.25">
      <c r="A8025" s="236">
        <v>94992</v>
      </c>
      <c r="B8025" s="236" t="s">
        <v>7158</v>
      </c>
      <c r="C8025" s="236" t="s">
        <v>178</v>
      </c>
      <c r="D8025" s="236">
        <v>77.510000000000005</v>
      </c>
    </row>
    <row r="8026" spans="1:4" ht="30" x14ac:dyDescent="0.25">
      <c r="A8026" s="236">
        <v>94994</v>
      </c>
      <c r="B8026" s="236" t="s">
        <v>7159</v>
      </c>
      <c r="C8026" s="236" t="s">
        <v>178</v>
      </c>
      <c r="D8026" s="236">
        <v>93.96</v>
      </c>
    </row>
    <row r="8027" spans="1:4" ht="30" x14ac:dyDescent="0.25">
      <c r="A8027" s="236">
        <v>94990</v>
      </c>
      <c r="B8027" s="236" t="s">
        <v>7160</v>
      </c>
      <c r="C8027" s="236" t="s">
        <v>124</v>
      </c>
      <c r="D8027" s="236">
        <v>791.06</v>
      </c>
    </row>
    <row r="8028" spans="1:4" ht="30" x14ac:dyDescent="0.25">
      <c r="A8028" s="236">
        <v>94991</v>
      </c>
      <c r="B8028" s="236" t="s">
        <v>7161</v>
      </c>
      <c r="C8028" s="236" t="s">
        <v>124</v>
      </c>
      <c r="D8028" s="236">
        <v>666.63</v>
      </c>
    </row>
    <row r="8029" spans="1:4" ht="30" x14ac:dyDescent="0.25">
      <c r="A8029" s="236">
        <v>104626</v>
      </c>
      <c r="B8029" s="236" t="s">
        <v>7162</v>
      </c>
      <c r="C8029" s="236" t="s">
        <v>124</v>
      </c>
      <c r="D8029" s="236">
        <v>681.42</v>
      </c>
    </row>
    <row r="8030" spans="1:4" ht="30" x14ac:dyDescent="0.25">
      <c r="A8030" s="236">
        <v>94993</v>
      </c>
      <c r="B8030" s="236" t="s">
        <v>7163</v>
      </c>
      <c r="C8030" s="236" t="s">
        <v>178</v>
      </c>
      <c r="D8030" s="236">
        <v>70.040000000000006</v>
      </c>
    </row>
    <row r="8031" spans="1:4" ht="30" x14ac:dyDescent="0.25">
      <c r="A8031" s="236">
        <v>94995</v>
      </c>
      <c r="B8031" s="236" t="s">
        <v>7164</v>
      </c>
      <c r="C8031" s="236" t="s">
        <v>178</v>
      </c>
      <c r="D8031" s="236">
        <v>84</v>
      </c>
    </row>
    <row r="8032" spans="1:4" ht="30" x14ac:dyDescent="0.25">
      <c r="A8032" s="236">
        <v>101169</v>
      </c>
      <c r="B8032" s="236" t="s">
        <v>7165</v>
      </c>
      <c r="C8032" s="236" t="s">
        <v>178</v>
      </c>
      <c r="D8032" s="236">
        <v>153.30000000000001</v>
      </c>
    </row>
    <row r="8033" spans="1:4" ht="30" x14ac:dyDescent="0.25">
      <c r="A8033" s="236">
        <v>104383</v>
      </c>
      <c r="B8033" s="236" t="s">
        <v>7166</v>
      </c>
      <c r="C8033" s="236" t="s">
        <v>178</v>
      </c>
      <c r="D8033" s="236">
        <v>0</v>
      </c>
    </row>
    <row r="8034" spans="1:4" x14ac:dyDescent="0.25">
      <c r="A8034" s="236">
        <v>101167</v>
      </c>
      <c r="B8034" s="236" t="s">
        <v>7167</v>
      </c>
      <c r="C8034" s="236" t="s">
        <v>178</v>
      </c>
      <c r="D8034" s="236">
        <v>137.47</v>
      </c>
    </row>
    <row r="8035" spans="1:4" ht="30" x14ac:dyDescent="0.25">
      <c r="A8035" s="236">
        <v>101172</v>
      </c>
      <c r="B8035" s="236" t="s">
        <v>7168</v>
      </c>
      <c r="C8035" s="236" t="s">
        <v>178</v>
      </c>
      <c r="D8035" s="236">
        <v>73.709999999999994</v>
      </c>
    </row>
    <row r="8036" spans="1:4" ht="30" x14ac:dyDescent="0.25">
      <c r="A8036" s="236">
        <v>104384</v>
      </c>
      <c r="B8036" s="236" t="s">
        <v>7169</v>
      </c>
      <c r="C8036" s="236" t="s">
        <v>178</v>
      </c>
      <c r="D8036" s="236">
        <v>0</v>
      </c>
    </row>
    <row r="8037" spans="1:4" ht="30" x14ac:dyDescent="0.25">
      <c r="A8037" s="236">
        <v>101170</v>
      </c>
      <c r="B8037" s="236" t="s">
        <v>7170</v>
      </c>
      <c r="C8037" s="236" t="s">
        <v>178</v>
      </c>
      <c r="D8037" s="236">
        <v>47.11</v>
      </c>
    </row>
    <row r="8038" spans="1:4" ht="30" x14ac:dyDescent="0.25">
      <c r="A8038" s="236">
        <v>104438</v>
      </c>
      <c r="B8038" s="236" t="s">
        <v>7171</v>
      </c>
      <c r="C8038" s="236" t="s">
        <v>178</v>
      </c>
      <c r="D8038" s="236">
        <v>0</v>
      </c>
    </row>
    <row r="8039" spans="1:4" ht="30" x14ac:dyDescent="0.25">
      <c r="A8039" s="236">
        <v>92402</v>
      </c>
      <c r="B8039" s="236" t="s">
        <v>7172</v>
      </c>
      <c r="C8039" s="236" t="s">
        <v>178</v>
      </c>
      <c r="D8039" s="236">
        <v>105.83</v>
      </c>
    </row>
    <row r="8040" spans="1:4" ht="30" x14ac:dyDescent="0.25">
      <c r="A8040" s="236">
        <v>104429</v>
      </c>
      <c r="B8040" s="236" t="s">
        <v>7173</v>
      </c>
      <c r="C8040" s="236" t="s">
        <v>178</v>
      </c>
      <c r="D8040" s="236">
        <v>0</v>
      </c>
    </row>
    <row r="8041" spans="1:4" ht="30" x14ac:dyDescent="0.25">
      <c r="A8041" s="236">
        <v>104426</v>
      </c>
      <c r="B8041" s="236" t="s">
        <v>7174</v>
      </c>
      <c r="C8041" s="236" t="s">
        <v>178</v>
      </c>
      <c r="D8041" s="236">
        <v>0</v>
      </c>
    </row>
    <row r="8042" spans="1:4" ht="30" x14ac:dyDescent="0.25">
      <c r="A8042" s="236">
        <v>104436</v>
      </c>
      <c r="B8042" s="236" t="s">
        <v>7175</v>
      </c>
      <c r="C8042" s="236" t="s">
        <v>178</v>
      </c>
      <c r="D8042" s="236">
        <v>0</v>
      </c>
    </row>
    <row r="8043" spans="1:4" ht="30" x14ac:dyDescent="0.25">
      <c r="A8043" s="236">
        <v>104434</v>
      </c>
      <c r="B8043" s="236" t="s">
        <v>7176</v>
      </c>
      <c r="C8043" s="236" t="s">
        <v>178</v>
      </c>
      <c r="D8043" s="236">
        <v>0</v>
      </c>
    </row>
    <row r="8044" spans="1:4" ht="30" x14ac:dyDescent="0.25">
      <c r="A8044" s="236">
        <v>104432</v>
      </c>
      <c r="B8044" s="236" t="s">
        <v>7177</v>
      </c>
      <c r="C8044" s="236" t="s">
        <v>178</v>
      </c>
      <c r="D8044" s="236">
        <v>134.03</v>
      </c>
    </row>
    <row r="8045" spans="1:4" ht="30" x14ac:dyDescent="0.25">
      <c r="A8045" s="236">
        <v>93679</v>
      </c>
      <c r="B8045" s="236" t="s">
        <v>7178</v>
      </c>
      <c r="C8045" s="236" t="s">
        <v>178</v>
      </c>
      <c r="D8045" s="236">
        <v>129.22</v>
      </c>
    </row>
    <row r="8046" spans="1:4" ht="30" x14ac:dyDescent="0.25">
      <c r="A8046" s="236">
        <v>92396</v>
      </c>
      <c r="B8046" s="236" t="s">
        <v>7179</v>
      </c>
      <c r="C8046" s="236" t="s">
        <v>178</v>
      </c>
      <c r="D8046" s="236">
        <v>108.78</v>
      </c>
    </row>
    <row r="8047" spans="1:4" ht="30" x14ac:dyDescent="0.25">
      <c r="A8047" s="236">
        <v>104439</v>
      </c>
      <c r="B8047" s="236" t="s">
        <v>7180</v>
      </c>
      <c r="C8047" s="236" t="s">
        <v>178</v>
      </c>
      <c r="D8047" s="236">
        <v>0</v>
      </c>
    </row>
    <row r="8048" spans="1:4" ht="30" x14ac:dyDescent="0.25">
      <c r="A8048" s="236">
        <v>104440</v>
      </c>
      <c r="B8048" s="236" t="s">
        <v>7181</v>
      </c>
      <c r="C8048" s="236" t="s">
        <v>178</v>
      </c>
      <c r="D8048" s="236">
        <v>0</v>
      </c>
    </row>
    <row r="8049" spans="1:4" ht="30" x14ac:dyDescent="0.25">
      <c r="A8049" s="236">
        <v>92406</v>
      </c>
      <c r="B8049" s="236" t="s">
        <v>7182</v>
      </c>
      <c r="C8049" s="236" t="s">
        <v>178</v>
      </c>
      <c r="D8049" s="236">
        <v>184.17</v>
      </c>
    </row>
    <row r="8050" spans="1:4" ht="30" x14ac:dyDescent="0.25">
      <c r="A8050" s="236">
        <v>92403</v>
      </c>
      <c r="B8050" s="236" t="s">
        <v>7183</v>
      </c>
      <c r="C8050" s="236" t="s">
        <v>178</v>
      </c>
      <c r="D8050" s="236">
        <v>91.48</v>
      </c>
    </row>
    <row r="8051" spans="1:4" ht="30" x14ac:dyDescent="0.25">
      <c r="A8051" s="236">
        <v>92404</v>
      </c>
      <c r="B8051" s="236" t="s">
        <v>7184</v>
      </c>
      <c r="C8051" s="236" t="s">
        <v>178</v>
      </c>
      <c r="D8051" s="236">
        <v>106.27</v>
      </c>
    </row>
    <row r="8052" spans="1:4" ht="30" x14ac:dyDescent="0.25">
      <c r="A8052" s="236">
        <v>104430</v>
      </c>
      <c r="B8052" s="236" t="s">
        <v>7185</v>
      </c>
      <c r="C8052" s="236" t="s">
        <v>178</v>
      </c>
      <c r="D8052" s="236">
        <v>0</v>
      </c>
    </row>
    <row r="8053" spans="1:4" ht="30" x14ac:dyDescent="0.25">
      <c r="A8053" s="236">
        <v>104431</v>
      </c>
      <c r="B8053" s="236" t="s">
        <v>7186</v>
      </c>
      <c r="C8053" s="236" t="s">
        <v>178</v>
      </c>
      <c r="D8053" s="236">
        <v>0</v>
      </c>
    </row>
    <row r="8054" spans="1:4" ht="30" x14ac:dyDescent="0.25">
      <c r="A8054" s="236">
        <v>104427</v>
      </c>
      <c r="B8054" s="236" t="s">
        <v>7187</v>
      </c>
      <c r="C8054" s="236" t="s">
        <v>178</v>
      </c>
      <c r="D8054" s="236">
        <v>0</v>
      </c>
    </row>
    <row r="8055" spans="1:4" ht="30" x14ac:dyDescent="0.25">
      <c r="A8055" s="236">
        <v>104428</v>
      </c>
      <c r="B8055" s="236" t="s">
        <v>7188</v>
      </c>
      <c r="C8055" s="236" t="s">
        <v>178</v>
      </c>
      <c r="D8055" s="236">
        <v>0</v>
      </c>
    </row>
    <row r="8056" spans="1:4" ht="30" x14ac:dyDescent="0.25">
      <c r="A8056" s="236">
        <v>92391</v>
      </c>
      <c r="B8056" s="236" t="s">
        <v>7189</v>
      </c>
      <c r="C8056" s="236" t="s">
        <v>178</v>
      </c>
      <c r="D8056" s="236">
        <v>99.8</v>
      </c>
    </row>
    <row r="8057" spans="1:4" ht="30" x14ac:dyDescent="0.25">
      <c r="A8057" s="236">
        <v>92392</v>
      </c>
      <c r="B8057" s="236" t="s">
        <v>7190</v>
      </c>
      <c r="C8057" s="236" t="s">
        <v>178</v>
      </c>
      <c r="D8057" s="236">
        <v>109.44</v>
      </c>
    </row>
    <row r="8058" spans="1:4" ht="30" x14ac:dyDescent="0.25">
      <c r="A8058" s="236">
        <v>104437</v>
      </c>
      <c r="B8058" s="236" t="s">
        <v>7191</v>
      </c>
      <c r="C8058" s="236" t="s">
        <v>178</v>
      </c>
      <c r="D8058" s="236">
        <v>0</v>
      </c>
    </row>
    <row r="8059" spans="1:4" ht="30" x14ac:dyDescent="0.25">
      <c r="A8059" s="236">
        <v>104435</v>
      </c>
      <c r="B8059" s="236" t="s">
        <v>7192</v>
      </c>
      <c r="C8059" s="236" t="s">
        <v>178</v>
      </c>
      <c r="D8059" s="236">
        <v>0</v>
      </c>
    </row>
    <row r="8060" spans="1:4" ht="30" x14ac:dyDescent="0.25">
      <c r="A8060" s="236">
        <v>104433</v>
      </c>
      <c r="B8060" s="236" t="s">
        <v>7193</v>
      </c>
      <c r="C8060" s="236" t="s">
        <v>178</v>
      </c>
      <c r="D8060" s="236">
        <v>117.93</v>
      </c>
    </row>
    <row r="8061" spans="1:4" ht="30" x14ac:dyDescent="0.25">
      <c r="A8061" s="236">
        <v>93680</v>
      </c>
      <c r="B8061" s="236" t="s">
        <v>7194</v>
      </c>
      <c r="C8061" s="236" t="s">
        <v>178</v>
      </c>
      <c r="D8061" s="236">
        <v>114.8</v>
      </c>
    </row>
    <row r="8062" spans="1:4" ht="30" x14ac:dyDescent="0.25">
      <c r="A8062" s="236">
        <v>93681</v>
      </c>
      <c r="B8062" s="236" t="s">
        <v>7195</v>
      </c>
      <c r="C8062" s="236" t="s">
        <v>178</v>
      </c>
      <c r="D8062" s="236">
        <v>137.56</v>
      </c>
    </row>
    <row r="8063" spans="1:4" ht="30" x14ac:dyDescent="0.25">
      <c r="A8063" s="236">
        <v>92397</v>
      </c>
      <c r="B8063" s="236" t="s">
        <v>7196</v>
      </c>
      <c r="C8063" s="236" t="s">
        <v>178</v>
      </c>
      <c r="D8063" s="236">
        <v>94.86</v>
      </c>
    </row>
    <row r="8064" spans="1:4" ht="30" x14ac:dyDescent="0.25">
      <c r="A8064" s="236">
        <v>92398</v>
      </c>
      <c r="B8064" s="236" t="s">
        <v>7197</v>
      </c>
      <c r="C8064" s="236" t="s">
        <v>178</v>
      </c>
      <c r="D8064" s="236">
        <v>109.67</v>
      </c>
    </row>
    <row r="8065" spans="1:4" ht="30" x14ac:dyDescent="0.25">
      <c r="A8065" s="236">
        <v>92400</v>
      </c>
      <c r="B8065" s="236" t="s">
        <v>7198</v>
      </c>
      <c r="C8065" s="236" t="s">
        <v>178</v>
      </c>
      <c r="D8065" s="236">
        <v>128.46</v>
      </c>
    </row>
    <row r="8066" spans="1:4" ht="30" x14ac:dyDescent="0.25">
      <c r="A8066" s="236">
        <v>92395</v>
      </c>
      <c r="B8066" s="236" t="s">
        <v>7199</v>
      </c>
      <c r="C8066" s="236" t="s">
        <v>178</v>
      </c>
      <c r="D8066" s="236">
        <v>157.77000000000001</v>
      </c>
    </row>
    <row r="8067" spans="1:4" ht="30" x14ac:dyDescent="0.25">
      <c r="A8067" s="236">
        <v>92393</v>
      </c>
      <c r="B8067" s="236" t="s">
        <v>7200</v>
      </c>
      <c r="C8067" s="236" t="s">
        <v>178</v>
      </c>
      <c r="D8067" s="236">
        <v>100.01</v>
      </c>
    </row>
    <row r="8068" spans="1:4" ht="30" x14ac:dyDescent="0.25">
      <c r="A8068" s="236">
        <v>92394</v>
      </c>
      <c r="B8068" s="236" t="s">
        <v>7201</v>
      </c>
      <c r="C8068" s="236" t="s">
        <v>178</v>
      </c>
      <c r="D8068" s="236">
        <v>120.28</v>
      </c>
    </row>
    <row r="8069" spans="1:4" ht="30" x14ac:dyDescent="0.25">
      <c r="A8069" s="236">
        <v>97115</v>
      </c>
      <c r="B8069" s="236" t="s">
        <v>7202</v>
      </c>
      <c r="C8069" s="236" t="s">
        <v>442</v>
      </c>
      <c r="D8069" s="236">
        <v>65.400000000000006</v>
      </c>
    </row>
    <row r="8070" spans="1:4" x14ac:dyDescent="0.25">
      <c r="A8070" s="236">
        <v>97113</v>
      </c>
      <c r="B8070" s="236" t="s">
        <v>7203</v>
      </c>
      <c r="C8070" s="236" t="s">
        <v>178</v>
      </c>
      <c r="D8070" s="236">
        <v>2.92</v>
      </c>
    </row>
    <row r="8071" spans="1:4" ht="30" x14ac:dyDescent="0.25">
      <c r="A8071" s="236">
        <v>97120</v>
      </c>
      <c r="B8071" s="236" t="s">
        <v>7204</v>
      </c>
      <c r="C8071" s="236" t="s">
        <v>442</v>
      </c>
      <c r="D8071" s="236">
        <v>8.18</v>
      </c>
    </row>
    <row r="8072" spans="1:4" ht="30" x14ac:dyDescent="0.25">
      <c r="A8072" s="236">
        <v>97116</v>
      </c>
      <c r="B8072" s="236" t="s">
        <v>7205</v>
      </c>
      <c r="C8072" s="236" t="s">
        <v>442</v>
      </c>
      <c r="D8072" s="236">
        <v>22.99</v>
      </c>
    </row>
    <row r="8073" spans="1:4" ht="30" x14ac:dyDescent="0.25">
      <c r="A8073" s="236">
        <v>97117</v>
      </c>
      <c r="B8073" s="236" t="s">
        <v>7206</v>
      </c>
      <c r="C8073" s="236" t="s">
        <v>442</v>
      </c>
      <c r="D8073" s="236">
        <v>18.78</v>
      </c>
    </row>
    <row r="8074" spans="1:4" ht="30" x14ac:dyDescent="0.25">
      <c r="A8074" s="236">
        <v>97118</v>
      </c>
      <c r="B8074" s="236" t="s">
        <v>7207</v>
      </c>
      <c r="C8074" s="236" t="s">
        <v>442</v>
      </c>
      <c r="D8074" s="236">
        <v>14.89</v>
      </c>
    </row>
    <row r="8075" spans="1:4" ht="30" x14ac:dyDescent="0.25">
      <c r="A8075" s="236">
        <v>97119</v>
      </c>
      <c r="B8075" s="236" t="s">
        <v>7208</v>
      </c>
      <c r="C8075" s="236" t="s">
        <v>442</v>
      </c>
      <c r="D8075" s="236">
        <v>12.77</v>
      </c>
    </row>
    <row r="8076" spans="1:4" x14ac:dyDescent="0.25">
      <c r="A8076" s="236">
        <v>97114</v>
      </c>
      <c r="B8076" s="236" t="s">
        <v>7209</v>
      </c>
      <c r="C8076" s="236" t="s">
        <v>33</v>
      </c>
      <c r="D8076" s="236">
        <v>0.51</v>
      </c>
    </row>
    <row r="8077" spans="1:4" ht="30" x14ac:dyDescent="0.25">
      <c r="A8077" s="236">
        <v>97111</v>
      </c>
      <c r="B8077" s="236" t="s">
        <v>7210</v>
      </c>
      <c r="C8077" s="236" t="s">
        <v>178</v>
      </c>
      <c r="D8077" s="236">
        <v>195.12</v>
      </c>
    </row>
    <row r="8078" spans="1:4" ht="30" x14ac:dyDescent="0.25">
      <c r="A8078" s="236">
        <v>97112</v>
      </c>
      <c r="B8078" s="236" t="s">
        <v>7211</v>
      </c>
      <c r="C8078" s="236" t="s">
        <v>178</v>
      </c>
      <c r="D8078" s="236">
        <v>202.06</v>
      </c>
    </row>
    <row r="8079" spans="1:4" ht="30" x14ac:dyDescent="0.25">
      <c r="A8079" s="236">
        <v>103904</v>
      </c>
      <c r="B8079" s="236" t="s">
        <v>7212</v>
      </c>
      <c r="C8079" s="236" t="s">
        <v>178</v>
      </c>
      <c r="D8079" s="236">
        <v>120.48</v>
      </c>
    </row>
    <row r="8080" spans="1:4" ht="30" x14ac:dyDescent="0.25">
      <c r="A8080" s="236">
        <v>103905</v>
      </c>
      <c r="B8080" s="236" t="s">
        <v>7213</v>
      </c>
      <c r="C8080" s="236" t="s">
        <v>178</v>
      </c>
      <c r="D8080" s="236">
        <v>127.12</v>
      </c>
    </row>
    <row r="8081" spans="1:4" ht="30" x14ac:dyDescent="0.25">
      <c r="A8081" s="236">
        <v>103907</v>
      </c>
      <c r="B8081" s="236" t="s">
        <v>7214</v>
      </c>
      <c r="C8081" s="236" t="s">
        <v>178</v>
      </c>
      <c r="D8081" s="236">
        <v>132.93</v>
      </c>
    </row>
    <row r="8082" spans="1:4" ht="30" x14ac:dyDescent="0.25">
      <c r="A8082" s="236">
        <v>103911</v>
      </c>
      <c r="B8082" s="236" t="s">
        <v>7215</v>
      </c>
      <c r="C8082" s="236" t="s">
        <v>178</v>
      </c>
      <c r="D8082" s="236">
        <v>192.13</v>
      </c>
    </row>
    <row r="8083" spans="1:4" ht="30" x14ac:dyDescent="0.25">
      <c r="A8083" s="236">
        <v>97104</v>
      </c>
      <c r="B8083" s="236" t="s">
        <v>7216</v>
      </c>
      <c r="C8083" s="236" t="s">
        <v>178</v>
      </c>
      <c r="D8083" s="236">
        <v>123.69</v>
      </c>
    </row>
    <row r="8084" spans="1:4" ht="30" x14ac:dyDescent="0.25">
      <c r="A8084" s="236">
        <v>103906</v>
      </c>
      <c r="B8084" s="236" t="s">
        <v>7217</v>
      </c>
      <c r="C8084" s="236" t="s">
        <v>178</v>
      </c>
      <c r="D8084" s="236">
        <v>158.55000000000001</v>
      </c>
    </row>
    <row r="8085" spans="1:4" ht="30" x14ac:dyDescent="0.25">
      <c r="A8085" s="236">
        <v>97105</v>
      </c>
      <c r="B8085" s="236" t="s">
        <v>7218</v>
      </c>
      <c r="C8085" s="236" t="s">
        <v>178</v>
      </c>
      <c r="D8085" s="236">
        <v>139.47</v>
      </c>
    </row>
    <row r="8086" spans="1:4" ht="30" x14ac:dyDescent="0.25">
      <c r="A8086" s="236">
        <v>97106</v>
      </c>
      <c r="B8086" s="236" t="s">
        <v>7219</v>
      </c>
      <c r="C8086" s="236" t="s">
        <v>178</v>
      </c>
      <c r="D8086" s="236">
        <v>154.18</v>
      </c>
    </row>
    <row r="8087" spans="1:4" ht="30" x14ac:dyDescent="0.25">
      <c r="A8087" s="236">
        <v>97107</v>
      </c>
      <c r="B8087" s="236" t="s">
        <v>7220</v>
      </c>
      <c r="C8087" s="236" t="s">
        <v>178</v>
      </c>
      <c r="D8087" s="236">
        <v>174.91</v>
      </c>
    </row>
    <row r="8088" spans="1:4" ht="30" x14ac:dyDescent="0.25">
      <c r="A8088" s="236">
        <v>97108</v>
      </c>
      <c r="B8088" s="236" t="s">
        <v>7221</v>
      </c>
      <c r="C8088" s="236" t="s">
        <v>178</v>
      </c>
      <c r="D8088" s="236">
        <v>197.48</v>
      </c>
    </row>
    <row r="8089" spans="1:4" ht="30" x14ac:dyDescent="0.25">
      <c r="A8089" s="236">
        <v>97109</v>
      </c>
      <c r="B8089" s="236" t="s">
        <v>7222</v>
      </c>
      <c r="C8089" s="236" t="s">
        <v>178</v>
      </c>
      <c r="D8089" s="236">
        <v>217.56</v>
      </c>
    </row>
    <row r="8090" spans="1:4" ht="30" x14ac:dyDescent="0.25">
      <c r="A8090" s="236">
        <v>103913</v>
      </c>
      <c r="B8090" s="236" t="s">
        <v>7223</v>
      </c>
      <c r="C8090" s="236" t="s">
        <v>178</v>
      </c>
      <c r="D8090" s="236">
        <v>112.42</v>
      </c>
    </row>
    <row r="8091" spans="1:4" ht="30" x14ac:dyDescent="0.25">
      <c r="A8091" s="236">
        <v>103914</v>
      </c>
      <c r="B8091" s="236" t="s">
        <v>7224</v>
      </c>
      <c r="C8091" s="236" t="s">
        <v>178</v>
      </c>
      <c r="D8091" s="236">
        <v>130.18</v>
      </c>
    </row>
    <row r="8092" spans="1:4" ht="30" x14ac:dyDescent="0.25">
      <c r="A8092" s="236">
        <v>103915</v>
      </c>
      <c r="B8092" s="236" t="s">
        <v>7225</v>
      </c>
      <c r="C8092" s="236" t="s">
        <v>178</v>
      </c>
      <c r="D8092" s="236">
        <v>141.61000000000001</v>
      </c>
    </row>
    <row r="8093" spans="1:4" ht="30" x14ac:dyDescent="0.25">
      <c r="A8093" s="236">
        <v>103916</v>
      </c>
      <c r="B8093" s="236" t="s">
        <v>7226</v>
      </c>
      <c r="C8093" s="236" t="s">
        <v>178</v>
      </c>
      <c r="D8093" s="236">
        <v>161.82</v>
      </c>
    </row>
    <row r="8094" spans="1:4" ht="30" x14ac:dyDescent="0.25">
      <c r="A8094" s="236">
        <v>103917</v>
      </c>
      <c r="B8094" s="236" t="s">
        <v>7227</v>
      </c>
      <c r="C8094" s="236" t="s">
        <v>178</v>
      </c>
      <c r="D8094" s="236">
        <v>185.3</v>
      </c>
    </row>
    <row r="8095" spans="1:4" ht="30" x14ac:dyDescent="0.25">
      <c r="A8095" s="236">
        <v>103918</v>
      </c>
      <c r="B8095" s="236" t="s">
        <v>7228</v>
      </c>
      <c r="C8095" s="236" t="s">
        <v>178</v>
      </c>
      <c r="D8095" s="236">
        <v>196.17</v>
      </c>
    </row>
    <row r="8096" spans="1:4" ht="30" x14ac:dyDescent="0.25">
      <c r="A8096" s="236">
        <v>103919</v>
      </c>
      <c r="B8096" s="236" t="s">
        <v>7229</v>
      </c>
      <c r="C8096" s="236" t="s">
        <v>178</v>
      </c>
      <c r="D8096" s="236">
        <v>0</v>
      </c>
    </row>
    <row r="8097" spans="1:4" ht="30" x14ac:dyDescent="0.25">
      <c r="A8097" s="236">
        <v>103920</v>
      </c>
      <c r="B8097" s="236" t="s">
        <v>7230</v>
      </c>
      <c r="C8097" s="236" t="s">
        <v>178</v>
      </c>
      <c r="D8097" s="236">
        <v>0</v>
      </c>
    </row>
    <row r="8098" spans="1:4" ht="30" x14ac:dyDescent="0.25">
      <c r="A8098" s="236">
        <v>103921</v>
      </c>
      <c r="B8098" s="236" t="s">
        <v>7231</v>
      </c>
      <c r="C8098" s="236" t="s">
        <v>178</v>
      </c>
      <c r="D8098" s="236">
        <v>0</v>
      </c>
    </row>
    <row r="8099" spans="1:4" ht="30" x14ac:dyDescent="0.25">
      <c r="A8099" s="236">
        <v>103922</v>
      </c>
      <c r="B8099" s="236" t="s">
        <v>7232</v>
      </c>
      <c r="C8099" s="236" t="s">
        <v>178</v>
      </c>
      <c r="D8099" s="236">
        <v>0</v>
      </c>
    </row>
    <row r="8100" spans="1:4" ht="30" x14ac:dyDescent="0.25">
      <c r="A8100" s="236">
        <v>103923</v>
      </c>
      <c r="B8100" s="236" t="s">
        <v>7233</v>
      </c>
      <c r="C8100" s="236" t="s">
        <v>178</v>
      </c>
      <c r="D8100" s="236">
        <v>0</v>
      </c>
    </row>
    <row r="8101" spans="1:4" ht="30" x14ac:dyDescent="0.25">
      <c r="A8101" s="236">
        <v>103908</v>
      </c>
      <c r="B8101" s="236" t="s">
        <v>7234</v>
      </c>
      <c r="C8101" s="236" t="s">
        <v>178</v>
      </c>
      <c r="D8101" s="236">
        <v>149.9</v>
      </c>
    </row>
    <row r="8102" spans="1:4" ht="30" x14ac:dyDescent="0.25">
      <c r="A8102" s="236">
        <v>103909</v>
      </c>
      <c r="B8102" s="236" t="s">
        <v>7235</v>
      </c>
      <c r="C8102" s="236" t="s">
        <v>178</v>
      </c>
      <c r="D8102" s="236">
        <v>170.1</v>
      </c>
    </row>
    <row r="8103" spans="1:4" ht="30" x14ac:dyDescent="0.25">
      <c r="A8103" s="236">
        <v>103912</v>
      </c>
      <c r="B8103" s="236" t="s">
        <v>7236</v>
      </c>
      <c r="C8103" s="236" t="s">
        <v>178</v>
      </c>
      <c r="D8103" s="236">
        <v>211.68</v>
      </c>
    </row>
    <row r="8104" spans="1:4" x14ac:dyDescent="0.25">
      <c r="A8104" s="236">
        <v>101979</v>
      </c>
      <c r="B8104" s="236" t="s">
        <v>7237</v>
      </c>
      <c r="C8104" s="236" t="s">
        <v>33</v>
      </c>
      <c r="D8104" s="236">
        <v>40.39</v>
      </c>
    </row>
    <row r="8105" spans="1:4" ht="30" x14ac:dyDescent="0.25">
      <c r="A8105" s="236">
        <v>101970</v>
      </c>
      <c r="B8105" s="236" t="s">
        <v>7238</v>
      </c>
      <c r="C8105" s="236" t="s">
        <v>33</v>
      </c>
      <c r="D8105" s="236">
        <v>0</v>
      </c>
    </row>
    <row r="8106" spans="1:4" ht="30" x14ac:dyDescent="0.25">
      <c r="A8106" s="236">
        <v>101972</v>
      </c>
      <c r="B8106" s="236" t="s">
        <v>7239</v>
      </c>
      <c r="C8106" s="236" t="s">
        <v>33</v>
      </c>
      <c r="D8106" s="236">
        <v>0</v>
      </c>
    </row>
    <row r="8107" spans="1:4" ht="30" x14ac:dyDescent="0.25">
      <c r="A8107" s="236">
        <v>101966</v>
      </c>
      <c r="B8107" s="236" t="s">
        <v>7240</v>
      </c>
      <c r="C8107" s="236" t="s">
        <v>33</v>
      </c>
      <c r="D8107" s="236">
        <v>215.21</v>
      </c>
    </row>
    <row r="8108" spans="1:4" ht="30" x14ac:dyDescent="0.25">
      <c r="A8108" s="236">
        <v>101976</v>
      </c>
      <c r="B8108" s="236" t="s">
        <v>7241</v>
      </c>
      <c r="C8108" s="236" t="s">
        <v>33</v>
      </c>
      <c r="D8108" s="236">
        <v>0</v>
      </c>
    </row>
    <row r="8109" spans="1:4" ht="30" x14ac:dyDescent="0.25">
      <c r="A8109" s="236">
        <v>101978</v>
      </c>
      <c r="B8109" s="236" t="s">
        <v>7242</v>
      </c>
      <c r="C8109" s="236" t="s">
        <v>33</v>
      </c>
      <c r="D8109" s="236">
        <v>0</v>
      </c>
    </row>
    <row r="8110" spans="1:4" ht="30" x14ac:dyDescent="0.25">
      <c r="A8110" s="236">
        <v>101967</v>
      </c>
      <c r="B8110" s="236" t="s">
        <v>7243</v>
      </c>
      <c r="C8110" s="236" t="s">
        <v>33</v>
      </c>
      <c r="D8110" s="236">
        <v>0</v>
      </c>
    </row>
    <row r="8111" spans="1:4" ht="30" x14ac:dyDescent="0.25">
      <c r="A8111" s="236">
        <v>101968</v>
      </c>
      <c r="B8111" s="236" t="s">
        <v>7244</v>
      </c>
      <c r="C8111" s="236" t="s">
        <v>33</v>
      </c>
      <c r="D8111" s="236">
        <v>0</v>
      </c>
    </row>
    <row r="8112" spans="1:4" ht="30" x14ac:dyDescent="0.25">
      <c r="A8112" s="236">
        <v>101965</v>
      </c>
      <c r="B8112" s="236" t="s">
        <v>7245</v>
      </c>
      <c r="C8112" s="236" t="s">
        <v>33</v>
      </c>
      <c r="D8112" s="236">
        <v>172.19</v>
      </c>
    </row>
    <row r="8113" spans="1:4" ht="45" x14ac:dyDescent="0.25">
      <c r="A8113" s="236">
        <v>104100</v>
      </c>
      <c r="B8113" s="236" t="s">
        <v>7246</v>
      </c>
      <c r="C8113" s="236" t="s">
        <v>178</v>
      </c>
      <c r="D8113" s="236">
        <v>0</v>
      </c>
    </row>
    <row r="8114" spans="1:4" ht="45" x14ac:dyDescent="0.25">
      <c r="A8114" s="236">
        <v>104099</v>
      </c>
      <c r="B8114" s="236" t="s">
        <v>7247</v>
      </c>
      <c r="C8114" s="236" t="s">
        <v>178</v>
      </c>
      <c r="D8114" s="236">
        <v>0</v>
      </c>
    </row>
    <row r="8115" spans="1:4" ht="45" x14ac:dyDescent="0.25">
      <c r="A8115" s="236">
        <v>104102</v>
      </c>
      <c r="B8115" s="236" t="s">
        <v>7248</v>
      </c>
      <c r="C8115" s="236" t="s">
        <v>178</v>
      </c>
      <c r="D8115" s="236">
        <v>0</v>
      </c>
    </row>
    <row r="8116" spans="1:4" ht="45" x14ac:dyDescent="0.25">
      <c r="A8116" s="236">
        <v>104101</v>
      </c>
      <c r="B8116" s="236" t="s">
        <v>7249</v>
      </c>
      <c r="C8116" s="236" t="s">
        <v>178</v>
      </c>
      <c r="D8116" s="236">
        <v>0</v>
      </c>
    </row>
    <row r="8117" spans="1:4" ht="30" x14ac:dyDescent="0.25">
      <c r="A8117" s="236">
        <v>104103</v>
      </c>
      <c r="B8117" s="236" t="s">
        <v>7250</v>
      </c>
      <c r="C8117" s="236" t="s">
        <v>178</v>
      </c>
      <c r="D8117" s="236">
        <v>0</v>
      </c>
    </row>
    <row r="8118" spans="1:4" x14ac:dyDescent="0.25">
      <c r="A8118" s="236">
        <v>92123</v>
      </c>
      <c r="B8118" s="236" t="s">
        <v>52914</v>
      </c>
      <c r="C8118" s="236" t="s">
        <v>124</v>
      </c>
      <c r="D8118" s="236">
        <v>112.29</v>
      </c>
    </row>
    <row r="8119" spans="1:4" x14ac:dyDescent="0.25">
      <c r="A8119" s="236">
        <v>106665</v>
      </c>
      <c r="B8119" s="236" t="s">
        <v>52915</v>
      </c>
      <c r="C8119" s="236" t="s">
        <v>124</v>
      </c>
      <c r="D8119" s="236">
        <v>0</v>
      </c>
    </row>
    <row r="8120" spans="1:4" x14ac:dyDescent="0.25">
      <c r="A8120" s="236">
        <v>92122</v>
      </c>
      <c r="B8120" s="236" t="s">
        <v>52916</v>
      </c>
      <c r="C8120" s="236" t="s">
        <v>124</v>
      </c>
      <c r="D8120" s="236">
        <v>101.72</v>
      </c>
    </row>
    <row r="8121" spans="1:4" ht="30" x14ac:dyDescent="0.25">
      <c r="A8121" s="236">
        <v>103615</v>
      </c>
      <c r="B8121" s="236" t="s">
        <v>7251</v>
      </c>
      <c r="C8121" s="236" t="s">
        <v>33</v>
      </c>
      <c r="D8121" s="236">
        <v>0</v>
      </c>
    </row>
    <row r="8122" spans="1:4" ht="30" x14ac:dyDescent="0.25">
      <c r="A8122" s="236">
        <v>103637</v>
      </c>
      <c r="B8122" s="236" t="s">
        <v>7252</v>
      </c>
      <c r="C8122" s="236" t="s">
        <v>33</v>
      </c>
      <c r="D8122" s="236">
        <v>0</v>
      </c>
    </row>
    <row r="8123" spans="1:4" ht="30" x14ac:dyDescent="0.25">
      <c r="A8123" s="236">
        <v>103593</v>
      </c>
      <c r="B8123" s="236" t="s">
        <v>7253</v>
      </c>
      <c r="C8123" s="236" t="s">
        <v>33</v>
      </c>
      <c r="D8123" s="236">
        <v>0</v>
      </c>
    </row>
    <row r="8124" spans="1:4" ht="30" x14ac:dyDescent="0.25">
      <c r="A8124" s="236">
        <v>103616</v>
      </c>
      <c r="B8124" s="236" t="s">
        <v>7254</v>
      </c>
      <c r="C8124" s="236" t="s">
        <v>33</v>
      </c>
      <c r="D8124" s="236">
        <v>0</v>
      </c>
    </row>
    <row r="8125" spans="1:4" ht="30" x14ac:dyDescent="0.25">
      <c r="A8125" s="236">
        <v>103638</v>
      </c>
      <c r="B8125" s="236" t="s">
        <v>7255</v>
      </c>
      <c r="C8125" s="236" t="s">
        <v>33</v>
      </c>
      <c r="D8125" s="236">
        <v>0</v>
      </c>
    </row>
    <row r="8126" spans="1:4" ht="30" x14ac:dyDescent="0.25">
      <c r="A8126" s="236">
        <v>103594</v>
      </c>
      <c r="B8126" s="236" t="s">
        <v>7256</v>
      </c>
      <c r="C8126" s="236" t="s">
        <v>33</v>
      </c>
      <c r="D8126" s="236">
        <v>0</v>
      </c>
    </row>
    <row r="8127" spans="1:4" ht="30" x14ac:dyDescent="0.25">
      <c r="A8127" s="236">
        <v>103617</v>
      </c>
      <c r="B8127" s="236" t="s">
        <v>7257</v>
      </c>
      <c r="C8127" s="236" t="s">
        <v>33</v>
      </c>
      <c r="D8127" s="236">
        <v>0</v>
      </c>
    </row>
    <row r="8128" spans="1:4" ht="30" x14ac:dyDescent="0.25">
      <c r="A8128" s="236">
        <v>103639</v>
      </c>
      <c r="B8128" s="236" t="s">
        <v>7258</v>
      </c>
      <c r="C8128" s="236" t="s">
        <v>33</v>
      </c>
      <c r="D8128" s="236">
        <v>0</v>
      </c>
    </row>
    <row r="8129" spans="1:4" ht="30" x14ac:dyDescent="0.25">
      <c r="A8129" s="236">
        <v>103595</v>
      </c>
      <c r="B8129" s="236" t="s">
        <v>7259</v>
      </c>
      <c r="C8129" s="236" t="s">
        <v>33</v>
      </c>
      <c r="D8129" s="236">
        <v>0</v>
      </c>
    </row>
    <row r="8130" spans="1:4" ht="30" x14ac:dyDescent="0.25">
      <c r="A8130" s="236">
        <v>103609</v>
      </c>
      <c r="B8130" s="236" t="s">
        <v>7260</v>
      </c>
      <c r="C8130" s="236" t="s">
        <v>33</v>
      </c>
      <c r="D8130" s="236">
        <v>0</v>
      </c>
    </row>
    <row r="8131" spans="1:4" ht="30" x14ac:dyDescent="0.25">
      <c r="A8131" s="236">
        <v>103631</v>
      </c>
      <c r="B8131" s="236" t="s">
        <v>7261</v>
      </c>
      <c r="C8131" s="236" t="s">
        <v>33</v>
      </c>
      <c r="D8131" s="236">
        <v>0</v>
      </c>
    </row>
    <row r="8132" spans="1:4" ht="30" x14ac:dyDescent="0.25">
      <c r="A8132" s="236">
        <v>103587</v>
      </c>
      <c r="B8132" s="236" t="s">
        <v>7262</v>
      </c>
      <c r="C8132" s="236" t="s">
        <v>33</v>
      </c>
      <c r="D8132" s="236">
        <v>0</v>
      </c>
    </row>
    <row r="8133" spans="1:4" ht="30" x14ac:dyDescent="0.25">
      <c r="A8133" s="236">
        <v>103618</v>
      </c>
      <c r="B8133" s="236" t="s">
        <v>7263</v>
      </c>
      <c r="C8133" s="236" t="s">
        <v>33</v>
      </c>
      <c r="D8133" s="236">
        <v>0</v>
      </c>
    </row>
    <row r="8134" spans="1:4" ht="30" x14ac:dyDescent="0.25">
      <c r="A8134" s="236">
        <v>103640</v>
      </c>
      <c r="B8134" s="236" t="s">
        <v>7264</v>
      </c>
      <c r="C8134" s="236" t="s">
        <v>33</v>
      </c>
      <c r="D8134" s="236">
        <v>0</v>
      </c>
    </row>
    <row r="8135" spans="1:4" ht="30" x14ac:dyDescent="0.25">
      <c r="A8135" s="236">
        <v>103596</v>
      </c>
      <c r="B8135" s="236" t="s">
        <v>7265</v>
      </c>
      <c r="C8135" s="236" t="s">
        <v>33</v>
      </c>
      <c r="D8135" s="236">
        <v>0</v>
      </c>
    </row>
    <row r="8136" spans="1:4" ht="30" x14ac:dyDescent="0.25">
      <c r="A8136" s="236">
        <v>103619</v>
      </c>
      <c r="B8136" s="236" t="s">
        <v>7266</v>
      </c>
      <c r="C8136" s="236" t="s">
        <v>33</v>
      </c>
      <c r="D8136" s="236">
        <v>0</v>
      </c>
    </row>
    <row r="8137" spans="1:4" ht="30" x14ac:dyDescent="0.25">
      <c r="A8137" s="236">
        <v>103641</v>
      </c>
      <c r="B8137" s="236" t="s">
        <v>7267</v>
      </c>
      <c r="C8137" s="236" t="s">
        <v>33</v>
      </c>
      <c r="D8137" s="236">
        <v>0</v>
      </c>
    </row>
    <row r="8138" spans="1:4" ht="30" x14ac:dyDescent="0.25">
      <c r="A8138" s="236">
        <v>103597</v>
      </c>
      <c r="B8138" s="236" t="s">
        <v>7268</v>
      </c>
      <c r="C8138" s="236" t="s">
        <v>33</v>
      </c>
      <c r="D8138" s="236">
        <v>0</v>
      </c>
    </row>
    <row r="8139" spans="1:4" ht="30" x14ac:dyDescent="0.25">
      <c r="A8139" s="236">
        <v>103620</v>
      </c>
      <c r="B8139" s="236" t="s">
        <v>7269</v>
      </c>
      <c r="C8139" s="236" t="s">
        <v>33</v>
      </c>
      <c r="D8139" s="236">
        <v>0</v>
      </c>
    </row>
    <row r="8140" spans="1:4" ht="30" x14ac:dyDescent="0.25">
      <c r="A8140" s="236">
        <v>103642</v>
      </c>
      <c r="B8140" s="236" t="s">
        <v>7270</v>
      </c>
      <c r="C8140" s="236" t="s">
        <v>33</v>
      </c>
      <c r="D8140" s="236">
        <v>0</v>
      </c>
    </row>
    <row r="8141" spans="1:4" ht="30" x14ac:dyDescent="0.25">
      <c r="A8141" s="236">
        <v>103598</v>
      </c>
      <c r="B8141" s="236" t="s">
        <v>7271</v>
      </c>
      <c r="C8141" s="236" t="s">
        <v>33</v>
      </c>
      <c r="D8141" s="236">
        <v>0</v>
      </c>
    </row>
    <row r="8142" spans="1:4" ht="30" x14ac:dyDescent="0.25">
      <c r="A8142" s="236">
        <v>103621</v>
      </c>
      <c r="B8142" s="236" t="s">
        <v>7272</v>
      </c>
      <c r="C8142" s="236" t="s">
        <v>33</v>
      </c>
      <c r="D8142" s="236">
        <v>0</v>
      </c>
    </row>
    <row r="8143" spans="1:4" ht="30" x14ac:dyDescent="0.25">
      <c r="A8143" s="236">
        <v>103643</v>
      </c>
      <c r="B8143" s="236" t="s">
        <v>7273</v>
      </c>
      <c r="C8143" s="236" t="s">
        <v>33</v>
      </c>
      <c r="D8143" s="236">
        <v>0</v>
      </c>
    </row>
    <row r="8144" spans="1:4" ht="30" x14ac:dyDescent="0.25">
      <c r="A8144" s="236">
        <v>103599</v>
      </c>
      <c r="B8144" s="236" t="s">
        <v>7274</v>
      </c>
      <c r="C8144" s="236" t="s">
        <v>33</v>
      </c>
      <c r="D8144" s="236">
        <v>0</v>
      </c>
    </row>
    <row r="8145" spans="1:4" ht="30" x14ac:dyDescent="0.25">
      <c r="A8145" s="236">
        <v>103622</v>
      </c>
      <c r="B8145" s="236" t="s">
        <v>7275</v>
      </c>
      <c r="C8145" s="236" t="s">
        <v>33</v>
      </c>
      <c r="D8145" s="236">
        <v>0</v>
      </c>
    </row>
    <row r="8146" spans="1:4" ht="30" x14ac:dyDescent="0.25">
      <c r="A8146" s="236">
        <v>103644</v>
      </c>
      <c r="B8146" s="236" t="s">
        <v>7276</v>
      </c>
      <c r="C8146" s="236" t="s">
        <v>33</v>
      </c>
      <c r="D8146" s="236">
        <v>0</v>
      </c>
    </row>
    <row r="8147" spans="1:4" ht="30" x14ac:dyDescent="0.25">
      <c r="A8147" s="236">
        <v>103600</v>
      </c>
      <c r="B8147" s="236" t="s">
        <v>7277</v>
      </c>
      <c r="C8147" s="236" t="s">
        <v>33</v>
      </c>
      <c r="D8147" s="236">
        <v>0</v>
      </c>
    </row>
    <row r="8148" spans="1:4" ht="30" x14ac:dyDescent="0.25">
      <c r="A8148" s="236">
        <v>103610</v>
      </c>
      <c r="B8148" s="236" t="s">
        <v>7278</v>
      </c>
      <c r="C8148" s="236" t="s">
        <v>33</v>
      </c>
      <c r="D8148" s="236">
        <v>0</v>
      </c>
    </row>
    <row r="8149" spans="1:4" ht="30" x14ac:dyDescent="0.25">
      <c r="A8149" s="236">
        <v>103632</v>
      </c>
      <c r="B8149" s="236" t="s">
        <v>7279</v>
      </c>
      <c r="C8149" s="236" t="s">
        <v>33</v>
      </c>
      <c r="D8149" s="236">
        <v>0</v>
      </c>
    </row>
    <row r="8150" spans="1:4" ht="30" x14ac:dyDescent="0.25">
      <c r="A8150" s="236">
        <v>103588</v>
      </c>
      <c r="B8150" s="236" t="s">
        <v>7280</v>
      </c>
      <c r="C8150" s="236" t="s">
        <v>33</v>
      </c>
      <c r="D8150" s="236">
        <v>0</v>
      </c>
    </row>
    <row r="8151" spans="1:4" ht="30" x14ac:dyDescent="0.25">
      <c r="A8151" s="236">
        <v>103623</v>
      </c>
      <c r="B8151" s="236" t="s">
        <v>7281</v>
      </c>
      <c r="C8151" s="236" t="s">
        <v>33</v>
      </c>
      <c r="D8151" s="236">
        <v>0</v>
      </c>
    </row>
    <row r="8152" spans="1:4" ht="30" x14ac:dyDescent="0.25">
      <c r="A8152" s="236">
        <v>103645</v>
      </c>
      <c r="B8152" s="236" t="s">
        <v>7282</v>
      </c>
      <c r="C8152" s="236" t="s">
        <v>33</v>
      </c>
      <c r="D8152" s="236">
        <v>0</v>
      </c>
    </row>
    <row r="8153" spans="1:4" ht="30" x14ac:dyDescent="0.25">
      <c r="A8153" s="236">
        <v>103601</v>
      </c>
      <c r="B8153" s="236" t="s">
        <v>7283</v>
      </c>
      <c r="C8153" s="236" t="s">
        <v>33</v>
      </c>
      <c r="D8153" s="236">
        <v>0</v>
      </c>
    </row>
    <row r="8154" spans="1:4" ht="30" x14ac:dyDescent="0.25">
      <c r="A8154" s="236">
        <v>103624</v>
      </c>
      <c r="B8154" s="236" t="s">
        <v>7284</v>
      </c>
      <c r="C8154" s="236" t="s">
        <v>33</v>
      </c>
      <c r="D8154" s="236">
        <v>0</v>
      </c>
    </row>
    <row r="8155" spans="1:4" ht="30" x14ac:dyDescent="0.25">
      <c r="A8155" s="236">
        <v>103646</v>
      </c>
      <c r="B8155" s="236" t="s">
        <v>7285</v>
      </c>
      <c r="C8155" s="236" t="s">
        <v>33</v>
      </c>
      <c r="D8155" s="236">
        <v>0</v>
      </c>
    </row>
    <row r="8156" spans="1:4" ht="30" x14ac:dyDescent="0.25">
      <c r="A8156" s="236">
        <v>103602</v>
      </c>
      <c r="B8156" s="236" t="s">
        <v>7286</v>
      </c>
      <c r="C8156" s="236" t="s">
        <v>33</v>
      </c>
      <c r="D8156" s="236">
        <v>0</v>
      </c>
    </row>
    <row r="8157" spans="1:4" ht="30" x14ac:dyDescent="0.25">
      <c r="A8157" s="236">
        <v>103625</v>
      </c>
      <c r="B8157" s="236" t="s">
        <v>7287</v>
      </c>
      <c r="C8157" s="236" t="s">
        <v>33</v>
      </c>
      <c r="D8157" s="236">
        <v>0</v>
      </c>
    </row>
    <row r="8158" spans="1:4" ht="30" x14ac:dyDescent="0.25">
      <c r="A8158" s="236">
        <v>103647</v>
      </c>
      <c r="B8158" s="236" t="s">
        <v>7288</v>
      </c>
      <c r="C8158" s="236" t="s">
        <v>33</v>
      </c>
      <c r="D8158" s="236">
        <v>0</v>
      </c>
    </row>
    <row r="8159" spans="1:4" ht="30" x14ac:dyDescent="0.25">
      <c r="A8159" s="236">
        <v>103603</v>
      </c>
      <c r="B8159" s="236" t="s">
        <v>7289</v>
      </c>
      <c r="C8159" s="236" t="s">
        <v>33</v>
      </c>
      <c r="D8159" s="236">
        <v>0</v>
      </c>
    </row>
    <row r="8160" spans="1:4" ht="30" x14ac:dyDescent="0.25">
      <c r="A8160" s="236">
        <v>103611</v>
      </c>
      <c r="B8160" s="236" t="s">
        <v>7290</v>
      </c>
      <c r="C8160" s="236" t="s">
        <v>33</v>
      </c>
      <c r="D8160" s="236">
        <v>0</v>
      </c>
    </row>
    <row r="8161" spans="1:4" ht="30" x14ac:dyDescent="0.25">
      <c r="A8161" s="236">
        <v>103633</v>
      </c>
      <c r="B8161" s="236" t="s">
        <v>7291</v>
      </c>
      <c r="C8161" s="236" t="s">
        <v>33</v>
      </c>
      <c r="D8161" s="236">
        <v>0</v>
      </c>
    </row>
    <row r="8162" spans="1:4" ht="30" x14ac:dyDescent="0.25">
      <c r="A8162" s="236">
        <v>103589</v>
      </c>
      <c r="B8162" s="236" t="s">
        <v>7292</v>
      </c>
      <c r="C8162" s="236" t="s">
        <v>33</v>
      </c>
      <c r="D8162" s="236">
        <v>0</v>
      </c>
    </row>
    <row r="8163" spans="1:4" ht="30" x14ac:dyDescent="0.25">
      <c r="A8163" s="236">
        <v>103626</v>
      </c>
      <c r="B8163" s="236" t="s">
        <v>7293</v>
      </c>
      <c r="C8163" s="236" t="s">
        <v>33</v>
      </c>
      <c r="D8163" s="236">
        <v>0</v>
      </c>
    </row>
    <row r="8164" spans="1:4" ht="30" x14ac:dyDescent="0.25">
      <c r="A8164" s="236">
        <v>103648</v>
      </c>
      <c r="B8164" s="236" t="s">
        <v>7294</v>
      </c>
      <c r="C8164" s="236" t="s">
        <v>33</v>
      </c>
      <c r="D8164" s="236">
        <v>0</v>
      </c>
    </row>
    <row r="8165" spans="1:4" ht="30" x14ac:dyDescent="0.25">
      <c r="A8165" s="236">
        <v>103604</v>
      </c>
      <c r="B8165" s="236" t="s">
        <v>7295</v>
      </c>
      <c r="C8165" s="236" t="s">
        <v>33</v>
      </c>
      <c r="D8165" s="236">
        <v>0</v>
      </c>
    </row>
    <row r="8166" spans="1:4" ht="30" x14ac:dyDescent="0.25">
      <c r="A8166" s="236">
        <v>103627</v>
      </c>
      <c r="B8166" s="236" t="s">
        <v>7296</v>
      </c>
      <c r="C8166" s="236" t="s">
        <v>33</v>
      </c>
      <c r="D8166" s="236">
        <v>0</v>
      </c>
    </row>
    <row r="8167" spans="1:4" ht="30" x14ac:dyDescent="0.25">
      <c r="A8167" s="236">
        <v>103649</v>
      </c>
      <c r="B8167" s="236" t="s">
        <v>7297</v>
      </c>
      <c r="C8167" s="236" t="s">
        <v>33</v>
      </c>
      <c r="D8167" s="236">
        <v>0</v>
      </c>
    </row>
    <row r="8168" spans="1:4" ht="30" x14ac:dyDescent="0.25">
      <c r="A8168" s="236">
        <v>103605</v>
      </c>
      <c r="B8168" s="236" t="s">
        <v>7298</v>
      </c>
      <c r="C8168" s="236" t="s">
        <v>33</v>
      </c>
      <c r="D8168" s="236">
        <v>0</v>
      </c>
    </row>
    <row r="8169" spans="1:4" ht="30" x14ac:dyDescent="0.25">
      <c r="A8169" s="236">
        <v>103612</v>
      </c>
      <c r="B8169" s="236" t="s">
        <v>7299</v>
      </c>
      <c r="C8169" s="236" t="s">
        <v>33</v>
      </c>
      <c r="D8169" s="236">
        <v>0</v>
      </c>
    </row>
    <row r="8170" spans="1:4" ht="30" x14ac:dyDescent="0.25">
      <c r="A8170" s="236">
        <v>103634</v>
      </c>
      <c r="B8170" s="236" t="s">
        <v>7300</v>
      </c>
      <c r="C8170" s="236" t="s">
        <v>33</v>
      </c>
      <c r="D8170" s="236">
        <v>0</v>
      </c>
    </row>
    <row r="8171" spans="1:4" ht="30" x14ac:dyDescent="0.25">
      <c r="A8171" s="236">
        <v>103590</v>
      </c>
      <c r="B8171" s="236" t="s">
        <v>7301</v>
      </c>
      <c r="C8171" s="236" t="s">
        <v>33</v>
      </c>
      <c r="D8171" s="236">
        <v>0</v>
      </c>
    </row>
    <row r="8172" spans="1:4" ht="30" x14ac:dyDescent="0.25">
      <c r="A8172" s="236">
        <v>103628</v>
      </c>
      <c r="B8172" s="236" t="s">
        <v>7302</v>
      </c>
      <c r="C8172" s="236" t="s">
        <v>33</v>
      </c>
      <c r="D8172" s="236">
        <v>0</v>
      </c>
    </row>
    <row r="8173" spans="1:4" ht="30" x14ac:dyDescent="0.25">
      <c r="A8173" s="236">
        <v>103650</v>
      </c>
      <c r="B8173" s="236" t="s">
        <v>7303</v>
      </c>
      <c r="C8173" s="236" t="s">
        <v>33</v>
      </c>
      <c r="D8173" s="236">
        <v>0</v>
      </c>
    </row>
    <row r="8174" spans="1:4" ht="30" x14ac:dyDescent="0.25">
      <c r="A8174" s="236">
        <v>103606</v>
      </c>
      <c r="B8174" s="236" t="s">
        <v>7304</v>
      </c>
      <c r="C8174" s="236" t="s">
        <v>33</v>
      </c>
      <c r="D8174" s="236">
        <v>0</v>
      </c>
    </row>
    <row r="8175" spans="1:4" ht="30" x14ac:dyDescent="0.25">
      <c r="A8175" s="236">
        <v>103629</v>
      </c>
      <c r="B8175" s="236" t="s">
        <v>7305</v>
      </c>
      <c r="C8175" s="236" t="s">
        <v>33</v>
      </c>
      <c r="D8175" s="236">
        <v>0</v>
      </c>
    </row>
    <row r="8176" spans="1:4" ht="30" x14ac:dyDescent="0.25">
      <c r="A8176" s="236">
        <v>103651</v>
      </c>
      <c r="B8176" s="236" t="s">
        <v>7306</v>
      </c>
      <c r="C8176" s="236" t="s">
        <v>33</v>
      </c>
      <c r="D8176" s="236">
        <v>0</v>
      </c>
    </row>
    <row r="8177" spans="1:4" ht="30" x14ac:dyDescent="0.25">
      <c r="A8177" s="236">
        <v>103607</v>
      </c>
      <c r="B8177" s="236" t="s">
        <v>7307</v>
      </c>
      <c r="C8177" s="236" t="s">
        <v>33</v>
      </c>
      <c r="D8177" s="236">
        <v>0</v>
      </c>
    </row>
    <row r="8178" spans="1:4" ht="30" x14ac:dyDescent="0.25">
      <c r="A8178" s="236">
        <v>103613</v>
      </c>
      <c r="B8178" s="236" t="s">
        <v>7308</v>
      </c>
      <c r="C8178" s="236" t="s">
        <v>33</v>
      </c>
      <c r="D8178" s="236">
        <v>0</v>
      </c>
    </row>
    <row r="8179" spans="1:4" ht="30" x14ac:dyDescent="0.25">
      <c r="A8179" s="236">
        <v>103635</v>
      </c>
      <c r="B8179" s="236" t="s">
        <v>7309</v>
      </c>
      <c r="C8179" s="236" t="s">
        <v>33</v>
      </c>
      <c r="D8179" s="236">
        <v>0</v>
      </c>
    </row>
    <row r="8180" spans="1:4" ht="30" x14ac:dyDescent="0.25">
      <c r="A8180" s="236">
        <v>103591</v>
      </c>
      <c r="B8180" s="236" t="s">
        <v>7310</v>
      </c>
      <c r="C8180" s="236" t="s">
        <v>33</v>
      </c>
      <c r="D8180" s="236">
        <v>0</v>
      </c>
    </row>
    <row r="8181" spans="1:4" ht="30" x14ac:dyDescent="0.25">
      <c r="A8181" s="236">
        <v>103630</v>
      </c>
      <c r="B8181" s="236" t="s">
        <v>7311</v>
      </c>
      <c r="C8181" s="236" t="s">
        <v>33</v>
      </c>
      <c r="D8181" s="236">
        <v>0</v>
      </c>
    </row>
    <row r="8182" spans="1:4" ht="30" x14ac:dyDescent="0.25">
      <c r="A8182" s="236">
        <v>103652</v>
      </c>
      <c r="B8182" s="236" t="s">
        <v>7312</v>
      </c>
      <c r="C8182" s="236" t="s">
        <v>33</v>
      </c>
      <c r="D8182" s="236">
        <v>0</v>
      </c>
    </row>
    <row r="8183" spans="1:4" ht="30" x14ac:dyDescent="0.25">
      <c r="A8183" s="236">
        <v>103608</v>
      </c>
      <c r="B8183" s="236" t="s">
        <v>7313</v>
      </c>
      <c r="C8183" s="236" t="s">
        <v>33</v>
      </c>
      <c r="D8183" s="236">
        <v>0</v>
      </c>
    </row>
    <row r="8184" spans="1:4" ht="30" x14ac:dyDescent="0.25">
      <c r="A8184" s="236">
        <v>103614</v>
      </c>
      <c r="B8184" s="236" t="s">
        <v>7314</v>
      </c>
      <c r="C8184" s="236" t="s">
        <v>33</v>
      </c>
      <c r="D8184" s="236">
        <v>0</v>
      </c>
    </row>
    <row r="8185" spans="1:4" ht="30" x14ac:dyDescent="0.25">
      <c r="A8185" s="236">
        <v>103636</v>
      </c>
      <c r="B8185" s="236" t="s">
        <v>7315</v>
      </c>
      <c r="C8185" s="236" t="s">
        <v>33</v>
      </c>
      <c r="D8185" s="236">
        <v>0</v>
      </c>
    </row>
    <row r="8186" spans="1:4" ht="30" x14ac:dyDescent="0.25">
      <c r="A8186" s="236">
        <v>103592</v>
      </c>
      <c r="B8186" s="236" t="s">
        <v>7316</v>
      </c>
      <c r="C8186" s="236" t="s">
        <v>33</v>
      </c>
      <c r="D8186" s="236">
        <v>0</v>
      </c>
    </row>
    <row r="8187" spans="1:4" ht="30" x14ac:dyDescent="0.25">
      <c r="A8187" s="236">
        <v>88412</v>
      </c>
      <c r="B8187" s="236" t="s">
        <v>7317</v>
      </c>
      <c r="C8187" s="236" t="s">
        <v>178</v>
      </c>
      <c r="D8187" s="236">
        <v>4.87</v>
      </c>
    </row>
    <row r="8188" spans="1:4" ht="30" x14ac:dyDescent="0.25">
      <c r="A8188" s="236">
        <v>88411</v>
      </c>
      <c r="B8188" s="236" t="s">
        <v>7318</v>
      </c>
      <c r="C8188" s="236" t="s">
        <v>178</v>
      </c>
      <c r="D8188" s="236">
        <v>5.99</v>
      </c>
    </row>
    <row r="8189" spans="1:4" x14ac:dyDescent="0.25">
      <c r="A8189" s="236">
        <v>88415</v>
      </c>
      <c r="B8189" s="236" t="s">
        <v>7319</v>
      </c>
      <c r="C8189" s="236" t="s">
        <v>178</v>
      </c>
      <c r="D8189" s="236">
        <v>6.07</v>
      </c>
    </row>
    <row r="8190" spans="1:4" ht="30" x14ac:dyDescent="0.25">
      <c r="A8190" s="236">
        <v>88413</v>
      </c>
      <c r="B8190" s="236" t="s">
        <v>7320</v>
      </c>
      <c r="C8190" s="236" t="s">
        <v>178</v>
      </c>
      <c r="D8190" s="236">
        <v>7.4</v>
      </c>
    </row>
    <row r="8191" spans="1:4" ht="30" x14ac:dyDescent="0.25">
      <c r="A8191" s="236">
        <v>88414</v>
      </c>
      <c r="B8191" s="236" t="s">
        <v>7321</v>
      </c>
      <c r="C8191" s="236" t="s">
        <v>178</v>
      </c>
      <c r="D8191" s="236">
        <v>8.8000000000000007</v>
      </c>
    </row>
    <row r="8192" spans="1:4" ht="30" x14ac:dyDescent="0.25">
      <c r="A8192" s="236">
        <v>96131</v>
      </c>
      <c r="B8192" s="236" t="s">
        <v>7322</v>
      </c>
      <c r="C8192" s="236" t="s">
        <v>178</v>
      </c>
      <c r="D8192" s="236">
        <v>34.270000000000003</v>
      </c>
    </row>
    <row r="8193" spans="1:4" ht="30" x14ac:dyDescent="0.25">
      <c r="A8193" s="236">
        <v>96126</v>
      </c>
      <c r="B8193" s="236" t="s">
        <v>7323</v>
      </c>
      <c r="C8193" s="236" t="s">
        <v>178</v>
      </c>
      <c r="D8193" s="236">
        <v>21.91</v>
      </c>
    </row>
    <row r="8194" spans="1:4" ht="30" x14ac:dyDescent="0.25">
      <c r="A8194" s="236">
        <v>96132</v>
      </c>
      <c r="B8194" s="236" t="s">
        <v>7324</v>
      </c>
      <c r="C8194" s="236" t="s">
        <v>178</v>
      </c>
      <c r="D8194" s="236">
        <v>22.31</v>
      </c>
    </row>
    <row r="8195" spans="1:4" ht="30" x14ac:dyDescent="0.25">
      <c r="A8195" s="236">
        <v>96127</v>
      </c>
      <c r="B8195" s="236" t="s">
        <v>7325</v>
      </c>
      <c r="C8195" s="236" t="s">
        <v>178</v>
      </c>
      <c r="D8195" s="236">
        <v>13.87</v>
      </c>
    </row>
    <row r="8196" spans="1:4" ht="30" x14ac:dyDescent="0.25">
      <c r="A8196" s="236">
        <v>96135</v>
      </c>
      <c r="B8196" s="236" t="s">
        <v>7326</v>
      </c>
      <c r="C8196" s="236" t="s">
        <v>178</v>
      </c>
      <c r="D8196" s="236">
        <v>36.950000000000003</v>
      </c>
    </row>
    <row r="8197" spans="1:4" ht="30" x14ac:dyDescent="0.25">
      <c r="A8197" s="236">
        <v>96130</v>
      </c>
      <c r="B8197" s="236" t="s">
        <v>7327</v>
      </c>
      <c r="C8197" s="236" t="s">
        <v>178</v>
      </c>
      <c r="D8197" s="236">
        <v>23.79</v>
      </c>
    </row>
    <row r="8198" spans="1:4" ht="30" x14ac:dyDescent="0.25">
      <c r="A8198" s="236">
        <v>96133</v>
      </c>
      <c r="B8198" s="236" t="s">
        <v>7328</v>
      </c>
      <c r="C8198" s="236" t="s">
        <v>178</v>
      </c>
      <c r="D8198" s="236">
        <v>56</v>
      </c>
    </row>
    <row r="8199" spans="1:4" ht="30" x14ac:dyDescent="0.25">
      <c r="A8199" s="236">
        <v>96128</v>
      </c>
      <c r="B8199" s="236" t="s">
        <v>7329</v>
      </c>
      <c r="C8199" s="236" t="s">
        <v>178</v>
      </c>
      <c r="D8199" s="236">
        <v>36.81</v>
      </c>
    </row>
    <row r="8200" spans="1:4" ht="30" x14ac:dyDescent="0.25">
      <c r="A8200" s="236">
        <v>96134</v>
      </c>
      <c r="B8200" s="236" t="s">
        <v>7330</v>
      </c>
      <c r="C8200" s="236" t="s">
        <v>178</v>
      </c>
      <c r="D8200" s="236">
        <v>65.88</v>
      </c>
    </row>
    <row r="8201" spans="1:4" ht="30" x14ac:dyDescent="0.25">
      <c r="A8201" s="236">
        <v>96129</v>
      </c>
      <c r="B8201" s="236" t="s">
        <v>7331</v>
      </c>
      <c r="C8201" s="236" t="s">
        <v>178</v>
      </c>
      <c r="D8201" s="236">
        <v>43.24</v>
      </c>
    </row>
    <row r="8202" spans="1:4" ht="30" x14ac:dyDescent="0.25">
      <c r="A8202" s="236">
        <v>88432</v>
      </c>
      <c r="B8202" s="236" t="s">
        <v>7332</v>
      </c>
      <c r="C8202" s="236" t="s">
        <v>178</v>
      </c>
      <c r="D8202" s="236">
        <v>37.92</v>
      </c>
    </row>
    <row r="8203" spans="1:4" ht="45" x14ac:dyDescent="0.25">
      <c r="A8203" s="236">
        <v>88426</v>
      </c>
      <c r="B8203" s="236" t="s">
        <v>7333</v>
      </c>
      <c r="C8203" s="236" t="s">
        <v>178</v>
      </c>
      <c r="D8203" s="236">
        <v>23.01</v>
      </c>
    </row>
    <row r="8204" spans="1:4" ht="45" x14ac:dyDescent="0.25">
      <c r="A8204" s="236">
        <v>88417</v>
      </c>
      <c r="B8204" s="236" t="s">
        <v>7334</v>
      </c>
      <c r="C8204" s="236" t="s">
        <v>178</v>
      </c>
      <c r="D8204" s="236">
        <v>20.58</v>
      </c>
    </row>
    <row r="8205" spans="1:4" ht="30" x14ac:dyDescent="0.25">
      <c r="A8205" s="236">
        <v>88424</v>
      </c>
      <c r="B8205" s="236" t="s">
        <v>7335</v>
      </c>
      <c r="C8205" s="236" t="s">
        <v>178</v>
      </c>
      <c r="D8205" s="236">
        <v>29.01</v>
      </c>
    </row>
    <row r="8206" spans="1:4" ht="30" x14ac:dyDescent="0.25">
      <c r="A8206" s="236">
        <v>88416</v>
      </c>
      <c r="B8206" s="236" t="s">
        <v>7336</v>
      </c>
      <c r="C8206" s="236" t="s">
        <v>178</v>
      </c>
      <c r="D8206" s="236">
        <v>24.5</v>
      </c>
    </row>
    <row r="8207" spans="1:4" ht="30" x14ac:dyDescent="0.25">
      <c r="A8207" s="236">
        <v>88431</v>
      </c>
      <c r="B8207" s="236" t="s">
        <v>7337</v>
      </c>
      <c r="C8207" s="236" t="s">
        <v>178</v>
      </c>
      <c r="D8207" s="236">
        <v>29.65</v>
      </c>
    </row>
    <row r="8208" spans="1:4" ht="30" x14ac:dyDescent="0.25">
      <c r="A8208" s="236">
        <v>88423</v>
      </c>
      <c r="B8208" s="236" t="s">
        <v>7338</v>
      </c>
      <c r="C8208" s="236" t="s">
        <v>178</v>
      </c>
      <c r="D8208" s="236">
        <v>24.58</v>
      </c>
    </row>
    <row r="8209" spans="1:4" ht="30" x14ac:dyDescent="0.25">
      <c r="A8209" s="236">
        <v>88428</v>
      </c>
      <c r="B8209" s="236" t="s">
        <v>7339</v>
      </c>
      <c r="C8209" s="236" t="s">
        <v>178</v>
      </c>
      <c r="D8209" s="236">
        <v>37.19</v>
      </c>
    </row>
    <row r="8210" spans="1:4" ht="30" x14ac:dyDescent="0.25">
      <c r="A8210" s="236">
        <v>88420</v>
      </c>
      <c r="B8210" s="236" t="s">
        <v>7340</v>
      </c>
      <c r="C8210" s="236" t="s">
        <v>178</v>
      </c>
      <c r="D8210" s="236">
        <v>28.54</v>
      </c>
    </row>
    <row r="8211" spans="1:4" ht="30" x14ac:dyDescent="0.25">
      <c r="A8211" s="236">
        <v>88429</v>
      </c>
      <c r="B8211" s="236" t="s">
        <v>7341</v>
      </c>
      <c r="C8211" s="236" t="s">
        <v>178</v>
      </c>
      <c r="D8211" s="236">
        <v>44.46</v>
      </c>
    </row>
    <row r="8212" spans="1:4" ht="30" x14ac:dyDescent="0.25">
      <c r="A8212" s="236">
        <v>88421</v>
      </c>
      <c r="B8212" s="236" t="s">
        <v>7342</v>
      </c>
      <c r="C8212" s="236" t="s">
        <v>178</v>
      </c>
      <c r="D8212" s="236">
        <v>34.380000000000003</v>
      </c>
    </row>
    <row r="8213" spans="1:4" ht="30" x14ac:dyDescent="0.25">
      <c r="A8213" s="236">
        <v>95622</v>
      </c>
      <c r="B8213" s="236" t="s">
        <v>7343</v>
      </c>
      <c r="C8213" s="236" t="s">
        <v>178</v>
      </c>
      <c r="D8213" s="236">
        <v>17.98</v>
      </c>
    </row>
    <row r="8214" spans="1:4" ht="30" x14ac:dyDescent="0.25">
      <c r="A8214" s="236">
        <v>95623</v>
      </c>
      <c r="B8214" s="236" t="s">
        <v>7344</v>
      </c>
      <c r="C8214" s="236" t="s">
        <v>178</v>
      </c>
      <c r="D8214" s="236">
        <v>12.41</v>
      </c>
    </row>
    <row r="8215" spans="1:4" ht="30" x14ac:dyDescent="0.25">
      <c r="A8215" s="236">
        <v>95626</v>
      </c>
      <c r="B8215" s="236" t="s">
        <v>7345</v>
      </c>
      <c r="C8215" s="236" t="s">
        <v>178</v>
      </c>
      <c r="D8215" s="236">
        <v>19.100000000000001</v>
      </c>
    </row>
    <row r="8216" spans="1:4" ht="30" x14ac:dyDescent="0.25">
      <c r="A8216" s="236">
        <v>95624</v>
      </c>
      <c r="B8216" s="236" t="s">
        <v>7346</v>
      </c>
      <c r="C8216" s="236" t="s">
        <v>178</v>
      </c>
      <c r="D8216" s="236">
        <v>27.63</v>
      </c>
    </row>
    <row r="8217" spans="1:4" ht="30" x14ac:dyDescent="0.25">
      <c r="A8217" s="236">
        <v>95625</v>
      </c>
      <c r="B8217" s="236" t="s">
        <v>7347</v>
      </c>
      <c r="C8217" s="236" t="s">
        <v>178</v>
      </c>
      <c r="D8217" s="236">
        <v>32.630000000000003</v>
      </c>
    </row>
    <row r="8218" spans="1:4" ht="30" x14ac:dyDescent="0.25">
      <c r="A8218" s="236">
        <v>88497</v>
      </c>
      <c r="B8218" s="236" t="s">
        <v>7348</v>
      </c>
      <c r="C8218" s="236" t="s">
        <v>178</v>
      </c>
      <c r="D8218" s="236">
        <v>22.65</v>
      </c>
    </row>
    <row r="8219" spans="1:4" ht="30" x14ac:dyDescent="0.25">
      <c r="A8219" s="236">
        <v>104648</v>
      </c>
      <c r="B8219" s="236" t="s">
        <v>7349</v>
      </c>
      <c r="C8219" s="236" t="s">
        <v>178</v>
      </c>
      <c r="D8219" s="236">
        <v>0</v>
      </c>
    </row>
    <row r="8220" spans="1:4" ht="30" x14ac:dyDescent="0.25">
      <c r="A8220" s="236">
        <v>88495</v>
      </c>
      <c r="B8220" s="236" t="s">
        <v>7350</v>
      </c>
      <c r="C8220" s="236" t="s">
        <v>178</v>
      </c>
      <c r="D8220" s="236">
        <v>14.68</v>
      </c>
    </row>
    <row r="8221" spans="1:4" ht="30" x14ac:dyDescent="0.25">
      <c r="A8221" s="236">
        <v>104646</v>
      </c>
      <c r="B8221" s="236" t="s">
        <v>7351</v>
      </c>
      <c r="C8221" s="236" t="s">
        <v>178</v>
      </c>
      <c r="D8221" s="236">
        <v>0</v>
      </c>
    </row>
    <row r="8222" spans="1:4" ht="30" x14ac:dyDescent="0.25">
      <c r="A8222" s="236">
        <v>88496</v>
      </c>
      <c r="B8222" s="236" t="s">
        <v>7352</v>
      </c>
      <c r="C8222" s="236" t="s">
        <v>178</v>
      </c>
      <c r="D8222" s="236">
        <v>40.880000000000003</v>
      </c>
    </row>
    <row r="8223" spans="1:4" ht="30" x14ac:dyDescent="0.25">
      <c r="A8223" s="236">
        <v>104647</v>
      </c>
      <c r="B8223" s="236" t="s">
        <v>7353</v>
      </c>
      <c r="C8223" s="236" t="s">
        <v>178</v>
      </c>
      <c r="D8223" s="236">
        <v>0</v>
      </c>
    </row>
    <row r="8224" spans="1:4" ht="30" x14ac:dyDescent="0.25">
      <c r="A8224" s="236">
        <v>88494</v>
      </c>
      <c r="B8224" s="236" t="s">
        <v>7354</v>
      </c>
      <c r="C8224" s="236" t="s">
        <v>178</v>
      </c>
      <c r="D8224" s="236">
        <v>27.09</v>
      </c>
    </row>
    <row r="8225" spans="1:4" ht="30" x14ac:dyDescent="0.25">
      <c r="A8225" s="236">
        <v>104645</v>
      </c>
      <c r="B8225" s="236" t="s">
        <v>7355</v>
      </c>
      <c r="C8225" s="236" t="s">
        <v>178</v>
      </c>
      <c r="D8225" s="236">
        <v>0</v>
      </c>
    </row>
    <row r="8226" spans="1:4" x14ac:dyDescent="0.25">
      <c r="A8226" s="236">
        <v>88485</v>
      </c>
      <c r="B8226" s="236" t="s">
        <v>7356</v>
      </c>
      <c r="C8226" s="236" t="s">
        <v>178</v>
      </c>
      <c r="D8226" s="236">
        <v>5.26</v>
      </c>
    </row>
    <row r="8227" spans="1:4" x14ac:dyDescent="0.25">
      <c r="A8227" s="236">
        <v>88484</v>
      </c>
      <c r="B8227" s="236" t="s">
        <v>7357</v>
      </c>
      <c r="C8227" s="236" t="s">
        <v>178</v>
      </c>
      <c r="D8227" s="236">
        <v>6.51</v>
      </c>
    </row>
    <row r="8228" spans="1:4" x14ac:dyDescent="0.25">
      <c r="A8228" s="236">
        <v>104638</v>
      </c>
      <c r="B8228" s="236" t="s">
        <v>7358</v>
      </c>
      <c r="C8228" s="236" t="s">
        <v>178</v>
      </c>
      <c r="D8228" s="236">
        <v>0</v>
      </c>
    </row>
    <row r="8229" spans="1:4" x14ac:dyDescent="0.25">
      <c r="A8229" s="236">
        <v>104637</v>
      </c>
      <c r="B8229" s="236" t="s">
        <v>7359</v>
      </c>
      <c r="C8229" s="236" t="s">
        <v>178</v>
      </c>
      <c r="D8229" s="236">
        <v>0</v>
      </c>
    </row>
    <row r="8230" spans="1:4" ht="30" x14ac:dyDescent="0.25">
      <c r="A8230" s="236">
        <v>104641</v>
      </c>
      <c r="B8230" s="236" t="s">
        <v>7360</v>
      </c>
      <c r="C8230" s="236" t="s">
        <v>178</v>
      </c>
      <c r="D8230" s="236">
        <v>11.54</v>
      </c>
    </row>
    <row r="8231" spans="1:4" x14ac:dyDescent="0.25">
      <c r="A8231" s="236">
        <v>104639</v>
      </c>
      <c r="B8231" s="236" t="s">
        <v>7361</v>
      </c>
      <c r="C8231" s="236" t="s">
        <v>178</v>
      </c>
      <c r="D8231" s="236">
        <v>14.6</v>
      </c>
    </row>
    <row r="8232" spans="1:4" ht="30" x14ac:dyDescent="0.25">
      <c r="A8232" s="236">
        <v>104644</v>
      </c>
      <c r="B8232" s="236" t="s">
        <v>7362</v>
      </c>
      <c r="C8232" s="236" t="s">
        <v>178</v>
      </c>
      <c r="D8232" s="236">
        <v>0</v>
      </c>
    </row>
    <row r="8233" spans="1:4" ht="30" x14ac:dyDescent="0.25">
      <c r="A8233" s="236">
        <v>104643</v>
      </c>
      <c r="B8233" s="236" t="s">
        <v>7363</v>
      </c>
      <c r="C8233" s="236" t="s">
        <v>178</v>
      </c>
      <c r="D8233" s="236">
        <v>0</v>
      </c>
    </row>
    <row r="8234" spans="1:4" x14ac:dyDescent="0.25">
      <c r="A8234" s="236">
        <v>88489</v>
      </c>
      <c r="B8234" s="236" t="s">
        <v>7364</v>
      </c>
      <c r="C8234" s="236" t="s">
        <v>178</v>
      </c>
      <c r="D8234" s="236">
        <v>15.46</v>
      </c>
    </row>
    <row r="8235" spans="1:4" x14ac:dyDescent="0.25">
      <c r="A8235" s="236">
        <v>88488</v>
      </c>
      <c r="B8235" s="236" t="s">
        <v>7365</v>
      </c>
      <c r="C8235" s="236" t="s">
        <v>178</v>
      </c>
      <c r="D8235" s="236">
        <v>18.52</v>
      </c>
    </row>
    <row r="8236" spans="1:4" ht="30" x14ac:dyDescent="0.25">
      <c r="A8236" s="236">
        <v>104642</v>
      </c>
      <c r="B8236" s="236" t="s">
        <v>7366</v>
      </c>
      <c r="C8236" s="236" t="s">
        <v>178</v>
      </c>
      <c r="D8236" s="236">
        <v>12.99</v>
      </c>
    </row>
    <row r="8237" spans="1:4" x14ac:dyDescent="0.25">
      <c r="A8237" s="236">
        <v>104640</v>
      </c>
      <c r="B8237" s="236" t="s">
        <v>7367</v>
      </c>
      <c r="C8237" s="236" t="s">
        <v>178</v>
      </c>
      <c r="D8237" s="236">
        <v>16.05</v>
      </c>
    </row>
    <row r="8238" spans="1:4" x14ac:dyDescent="0.25">
      <c r="A8238" s="236">
        <v>95305</v>
      </c>
      <c r="B8238" s="236" t="s">
        <v>7368</v>
      </c>
      <c r="C8238" s="236" t="s">
        <v>178</v>
      </c>
      <c r="D8238" s="236">
        <v>16.239999999999998</v>
      </c>
    </row>
    <row r="8239" spans="1:4" x14ac:dyDescent="0.25">
      <c r="A8239" s="236">
        <v>95306</v>
      </c>
      <c r="B8239" s="236" t="s">
        <v>7369</v>
      </c>
      <c r="C8239" s="236" t="s">
        <v>178</v>
      </c>
      <c r="D8239" s="236">
        <v>19.11</v>
      </c>
    </row>
    <row r="8240" spans="1:4" ht="30" x14ac:dyDescent="0.25">
      <c r="A8240" s="236">
        <v>102201</v>
      </c>
      <c r="B8240" s="236" t="s">
        <v>7370</v>
      </c>
      <c r="C8240" s="236" t="s">
        <v>178</v>
      </c>
      <c r="D8240" s="236">
        <v>23.58</v>
      </c>
    </row>
    <row r="8241" spans="1:4" ht="30" x14ac:dyDescent="0.25">
      <c r="A8241" s="236">
        <v>102200</v>
      </c>
      <c r="B8241" s="236" t="s">
        <v>7371</v>
      </c>
      <c r="C8241" s="236" t="s">
        <v>178</v>
      </c>
      <c r="D8241" s="236">
        <v>25.01</v>
      </c>
    </row>
    <row r="8242" spans="1:4" ht="30" x14ac:dyDescent="0.25">
      <c r="A8242" s="236">
        <v>102202</v>
      </c>
      <c r="B8242" s="236" t="s">
        <v>7372</v>
      </c>
      <c r="C8242" s="236" t="s">
        <v>178</v>
      </c>
      <c r="D8242" s="236">
        <v>58.22</v>
      </c>
    </row>
    <row r="8243" spans="1:4" x14ac:dyDescent="0.25">
      <c r="A8243" s="236">
        <v>102193</v>
      </c>
      <c r="B8243" s="236" t="s">
        <v>7373</v>
      </c>
      <c r="C8243" s="236" t="s">
        <v>178</v>
      </c>
      <c r="D8243" s="236">
        <v>2.5499999999999998</v>
      </c>
    </row>
    <row r="8244" spans="1:4" x14ac:dyDescent="0.25">
      <c r="A8244" s="236">
        <v>102194</v>
      </c>
      <c r="B8244" s="236" t="s">
        <v>7374</v>
      </c>
      <c r="C8244" s="236" t="s">
        <v>178</v>
      </c>
      <c r="D8244" s="236">
        <v>10.42</v>
      </c>
    </row>
    <row r="8245" spans="1:4" x14ac:dyDescent="0.25">
      <c r="A8245" s="236">
        <v>102198</v>
      </c>
      <c r="B8245" s="236" t="s">
        <v>7375</v>
      </c>
      <c r="C8245" s="236" t="s">
        <v>178</v>
      </c>
      <c r="D8245" s="236">
        <v>0</v>
      </c>
    </row>
    <row r="8246" spans="1:4" x14ac:dyDescent="0.25">
      <c r="A8246" s="236">
        <v>102197</v>
      </c>
      <c r="B8246" s="236" t="s">
        <v>7376</v>
      </c>
      <c r="C8246" s="236" t="s">
        <v>178</v>
      </c>
      <c r="D8246" s="236">
        <v>30.98</v>
      </c>
    </row>
    <row r="8247" spans="1:4" x14ac:dyDescent="0.25">
      <c r="A8247" s="236">
        <v>102195</v>
      </c>
      <c r="B8247" s="236" t="s">
        <v>7377</v>
      </c>
      <c r="C8247" s="236" t="s">
        <v>178</v>
      </c>
      <c r="D8247" s="236">
        <v>0</v>
      </c>
    </row>
    <row r="8248" spans="1:4" x14ac:dyDescent="0.25">
      <c r="A8248" s="236">
        <v>102199</v>
      </c>
      <c r="B8248" s="236" t="s">
        <v>7378</v>
      </c>
      <c r="C8248" s="236" t="s">
        <v>178</v>
      </c>
      <c r="D8248" s="236">
        <v>0</v>
      </c>
    </row>
    <row r="8249" spans="1:4" x14ac:dyDescent="0.25">
      <c r="A8249" s="236">
        <v>102196</v>
      </c>
      <c r="B8249" s="236" t="s">
        <v>7379</v>
      </c>
      <c r="C8249" s="236" t="s">
        <v>178</v>
      </c>
      <c r="D8249" s="236">
        <v>0</v>
      </c>
    </row>
    <row r="8250" spans="1:4" x14ac:dyDescent="0.25">
      <c r="A8250" s="236">
        <v>102233</v>
      </c>
      <c r="B8250" s="236" t="s">
        <v>7380</v>
      </c>
      <c r="C8250" s="236" t="s">
        <v>178</v>
      </c>
      <c r="D8250" s="236">
        <v>12.85</v>
      </c>
    </row>
    <row r="8251" spans="1:4" x14ac:dyDescent="0.25">
      <c r="A8251" s="236">
        <v>102234</v>
      </c>
      <c r="B8251" s="236" t="s">
        <v>7381</v>
      </c>
      <c r="C8251" s="236" t="s">
        <v>178</v>
      </c>
      <c r="D8251" s="236">
        <v>25.7</v>
      </c>
    </row>
    <row r="8252" spans="1:4" x14ac:dyDescent="0.25">
      <c r="A8252" s="236">
        <v>102207</v>
      </c>
      <c r="B8252" s="236" t="s">
        <v>7382</v>
      </c>
      <c r="C8252" s="236" t="s">
        <v>178</v>
      </c>
      <c r="D8252" s="236">
        <v>10.79</v>
      </c>
    </row>
    <row r="8253" spans="1:4" x14ac:dyDescent="0.25">
      <c r="A8253" s="236">
        <v>102217</v>
      </c>
      <c r="B8253" s="236" t="s">
        <v>7383</v>
      </c>
      <c r="C8253" s="236" t="s">
        <v>178</v>
      </c>
      <c r="D8253" s="236">
        <v>21.58</v>
      </c>
    </row>
    <row r="8254" spans="1:4" x14ac:dyDescent="0.25">
      <c r="A8254" s="236">
        <v>102227</v>
      </c>
      <c r="B8254" s="236" t="s">
        <v>7384</v>
      </c>
      <c r="C8254" s="236" t="s">
        <v>178</v>
      </c>
      <c r="D8254" s="236">
        <v>32.39</v>
      </c>
    </row>
    <row r="8255" spans="1:4" ht="30" x14ac:dyDescent="0.25">
      <c r="A8255" s="236">
        <v>102211</v>
      </c>
      <c r="B8255" s="236" t="s">
        <v>7385</v>
      </c>
      <c r="C8255" s="236" t="s">
        <v>178</v>
      </c>
      <c r="D8255" s="236">
        <v>0</v>
      </c>
    </row>
    <row r="8256" spans="1:4" ht="30" x14ac:dyDescent="0.25">
      <c r="A8256" s="236">
        <v>102221</v>
      </c>
      <c r="B8256" s="236" t="s">
        <v>7386</v>
      </c>
      <c r="C8256" s="236" t="s">
        <v>178</v>
      </c>
      <c r="D8256" s="236">
        <v>0</v>
      </c>
    </row>
    <row r="8257" spans="1:4" ht="30" x14ac:dyDescent="0.25">
      <c r="A8257" s="236">
        <v>102231</v>
      </c>
      <c r="B8257" s="236" t="s">
        <v>7387</v>
      </c>
      <c r="C8257" s="236" t="s">
        <v>178</v>
      </c>
      <c r="D8257" s="236">
        <v>0</v>
      </c>
    </row>
    <row r="8258" spans="1:4" ht="30" x14ac:dyDescent="0.25">
      <c r="A8258" s="236">
        <v>102209</v>
      </c>
      <c r="B8258" s="236" t="s">
        <v>7388</v>
      </c>
      <c r="C8258" s="236" t="s">
        <v>178</v>
      </c>
      <c r="D8258" s="236">
        <v>10.63</v>
      </c>
    </row>
    <row r="8259" spans="1:4" ht="30" x14ac:dyDescent="0.25">
      <c r="A8259" s="236">
        <v>102219</v>
      </c>
      <c r="B8259" s="236" t="s">
        <v>7389</v>
      </c>
      <c r="C8259" s="236" t="s">
        <v>178</v>
      </c>
      <c r="D8259" s="236">
        <v>21.26</v>
      </c>
    </row>
    <row r="8260" spans="1:4" ht="30" x14ac:dyDescent="0.25">
      <c r="A8260" s="236">
        <v>102229</v>
      </c>
      <c r="B8260" s="236" t="s">
        <v>7390</v>
      </c>
      <c r="C8260" s="236" t="s">
        <v>178</v>
      </c>
      <c r="D8260" s="236">
        <v>31.91</v>
      </c>
    </row>
    <row r="8261" spans="1:4" ht="30" x14ac:dyDescent="0.25">
      <c r="A8261" s="236">
        <v>102210</v>
      </c>
      <c r="B8261" s="236" t="s">
        <v>7391</v>
      </c>
      <c r="C8261" s="236" t="s">
        <v>178</v>
      </c>
      <c r="D8261" s="236">
        <v>10.15</v>
      </c>
    </row>
    <row r="8262" spans="1:4" ht="30" x14ac:dyDescent="0.25">
      <c r="A8262" s="236">
        <v>102220</v>
      </c>
      <c r="B8262" s="236" t="s">
        <v>7392</v>
      </c>
      <c r="C8262" s="236" t="s">
        <v>178</v>
      </c>
      <c r="D8262" s="236">
        <v>20.309999999999999</v>
      </c>
    </row>
    <row r="8263" spans="1:4" ht="30" x14ac:dyDescent="0.25">
      <c r="A8263" s="236">
        <v>102230</v>
      </c>
      <c r="B8263" s="236" t="s">
        <v>7393</v>
      </c>
      <c r="C8263" s="236" t="s">
        <v>178</v>
      </c>
      <c r="D8263" s="236">
        <v>30.49</v>
      </c>
    </row>
    <row r="8264" spans="1:4" ht="30" x14ac:dyDescent="0.25">
      <c r="A8264" s="236">
        <v>102208</v>
      </c>
      <c r="B8264" s="236" t="s">
        <v>7394</v>
      </c>
      <c r="C8264" s="236" t="s">
        <v>178</v>
      </c>
      <c r="D8264" s="236">
        <v>10.31</v>
      </c>
    </row>
    <row r="8265" spans="1:4" ht="30" x14ac:dyDescent="0.25">
      <c r="A8265" s="236">
        <v>102218</v>
      </c>
      <c r="B8265" s="236" t="s">
        <v>7395</v>
      </c>
      <c r="C8265" s="236" t="s">
        <v>178</v>
      </c>
      <c r="D8265" s="236">
        <v>20.62</v>
      </c>
    </row>
    <row r="8266" spans="1:4" ht="30" x14ac:dyDescent="0.25">
      <c r="A8266" s="236">
        <v>102228</v>
      </c>
      <c r="B8266" s="236" t="s">
        <v>7396</v>
      </c>
      <c r="C8266" s="236" t="s">
        <v>178</v>
      </c>
      <c r="D8266" s="236">
        <v>30.97</v>
      </c>
    </row>
    <row r="8267" spans="1:4" ht="30" x14ac:dyDescent="0.25">
      <c r="A8267" s="236">
        <v>102212</v>
      </c>
      <c r="B8267" s="236" t="s">
        <v>7397</v>
      </c>
      <c r="C8267" s="236" t="s">
        <v>178</v>
      </c>
      <c r="D8267" s="236">
        <v>0</v>
      </c>
    </row>
    <row r="8268" spans="1:4" ht="30" x14ac:dyDescent="0.25">
      <c r="A8268" s="236">
        <v>102222</v>
      </c>
      <c r="B8268" s="236" t="s">
        <v>7398</v>
      </c>
      <c r="C8268" s="236" t="s">
        <v>178</v>
      </c>
      <c r="D8268" s="236">
        <v>0</v>
      </c>
    </row>
    <row r="8269" spans="1:4" ht="30" x14ac:dyDescent="0.25">
      <c r="A8269" s="236">
        <v>102232</v>
      </c>
      <c r="B8269" s="236" t="s">
        <v>7399</v>
      </c>
      <c r="C8269" s="236" t="s">
        <v>178</v>
      </c>
      <c r="D8269" s="236">
        <v>0</v>
      </c>
    </row>
    <row r="8270" spans="1:4" ht="30" x14ac:dyDescent="0.25">
      <c r="A8270" s="236">
        <v>102203</v>
      </c>
      <c r="B8270" s="236" t="s">
        <v>7400</v>
      </c>
      <c r="C8270" s="236" t="s">
        <v>178</v>
      </c>
      <c r="D8270" s="236">
        <v>12.43</v>
      </c>
    </row>
    <row r="8271" spans="1:4" ht="30" x14ac:dyDescent="0.25">
      <c r="A8271" s="236">
        <v>102213</v>
      </c>
      <c r="B8271" s="236" t="s">
        <v>7401</v>
      </c>
      <c r="C8271" s="236" t="s">
        <v>178</v>
      </c>
      <c r="D8271" s="236">
        <v>24.87</v>
      </c>
    </row>
    <row r="8272" spans="1:4" ht="30" x14ac:dyDescent="0.25">
      <c r="A8272" s="236">
        <v>102223</v>
      </c>
      <c r="B8272" s="236" t="s">
        <v>7402</v>
      </c>
      <c r="C8272" s="236" t="s">
        <v>178</v>
      </c>
      <c r="D8272" s="236">
        <v>37.31</v>
      </c>
    </row>
    <row r="8273" spans="1:4" x14ac:dyDescent="0.25">
      <c r="A8273" s="236">
        <v>102204</v>
      </c>
      <c r="B8273" s="236" t="s">
        <v>7403</v>
      </c>
      <c r="C8273" s="236" t="s">
        <v>178</v>
      </c>
      <c r="D8273" s="236">
        <v>12.76</v>
      </c>
    </row>
    <row r="8274" spans="1:4" x14ac:dyDescent="0.25">
      <c r="A8274" s="236">
        <v>102214</v>
      </c>
      <c r="B8274" s="236" t="s">
        <v>7404</v>
      </c>
      <c r="C8274" s="236" t="s">
        <v>178</v>
      </c>
      <c r="D8274" s="236">
        <v>25.53</v>
      </c>
    </row>
    <row r="8275" spans="1:4" x14ac:dyDescent="0.25">
      <c r="A8275" s="236">
        <v>102224</v>
      </c>
      <c r="B8275" s="236" t="s">
        <v>7405</v>
      </c>
      <c r="C8275" s="236" t="s">
        <v>178</v>
      </c>
      <c r="D8275" s="236">
        <v>38.299999999999997</v>
      </c>
    </row>
    <row r="8276" spans="1:4" ht="30" x14ac:dyDescent="0.25">
      <c r="A8276" s="236">
        <v>102205</v>
      </c>
      <c r="B8276" s="236" t="s">
        <v>7406</v>
      </c>
      <c r="C8276" s="236" t="s">
        <v>178</v>
      </c>
      <c r="D8276" s="236">
        <v>11.7</v>
      </c>
    </row>
    <row r="8277" spans="1:4" ht="30" x14ac:dyDescent="0.25">
      <c r="A8277" s="236">
        <v>102215</v>
      </c>
      <c r="B8277" s="236" t="s">
        <v>7407</v>
      </c>
      <c r="C8277" s="236" t="s">
        <v>178</v>
      </c>
      <c r="D8277" s="236">
        <v>23.41</v>
      </c>
    </row>
    <row r="8278" spans="1:4" ht="30" x14ac:dyDescent="0.25">
      <c r="A8278" s="236">
        <v>102225</v>
      </c>
      <c r="B8278" s="236" t="s">
        <v>7408</v>
      </c>
      <c r="C8278" s="236" t="s">
        <v>178</v>
      </c>
      <c r="D8278" s="236">
        <v>35.119999999999997</v>
      </c>
    </row>
    <row r="8279" spans="1:4" ht="30" x14ac:dyDescent="0.25">
      <c r="A8279" s="236">
        <v>102206</v>
      </c>
      <c r="B8279" s="236" t="s">
        <v>7409</v>
      </c>
      <c r="C8279" s="236" t="s">
        <v>178</v>
      </c>
      <c r="D8279" s="236">
        <v>0</v>
      </c>
    </row>
    <row r="8280" spans="1:4" ht="30" x14ac:dyDescent="0.25">
      <c r="A8280" s="236">
        <v>102216</v>
      </c>
      <c r="B8280" s="236" t="s">
        <v>7410</v>
      </c>
      <c r="C8280" s="236" t="s">
        <v>178</v>
      </c>
      <c r="D8280" s="236">
        <v>0</v>
      </c>
    </row>
    <row r="8281" spans="1:4" ht="30" x14ac:dyDescent="0.25">
      <c r="A8281" s="236">
        <v>102226</v>
      </c>
      <c r="B8281" s="236" t="s">
        <v>7411</v>
      </c>
      <c r="C8281" s="236" t="s">
        <v>178</v>
      </c>
      <c r="D8281" s="236">
        <v>0</v>
      </c>
    </row>
    <row r="8282" spans="1:4" x14ac:dyDescent="0.25">
      <c r="A8282" s="236">
        <v>100718</v>
      </c>
      <c r="B8282" s="236" t="s">
        <v>7412</v>
      </c>
      <c r="C8282" s="236" t="s">
        <v>33</v>
      </c>
      <c r="D8282" s="236">
        <v>1.82</v>
      </c>
    </row>
    <row r="8283" spans="1:4" x14ac:dyDescent="0.25">
      <c r="A8283" s="236">
        <v>100716</v>
      </c>
      <c r="B8283" s="236" t="s">
        <v>7413</v>
      </c>
      <c r="C8283" s="236" t="s">
        <v>178</v>
      </c>
      <c r="D8283" s="236">
        <v>25.41</v>
      </c>
    </row>
    <row r="8284" spans="1:4" x14ac:dyDescent="0.25">
      <c r="A8284" s="236">
        <v>100717</v>
      </c>
      <c r="B8284" s="236" t="s">
        <v>7414</v>
      </c>
      <c r="C8284" s="236" t="s">
        <v>178</v>
      </c>
      <c r="D8284" s="236">
        <v>12.38</v>
      </c>
    </row>
    <row r="8285" spans="1:4" ht="30" x14ac:dyDescent="0.25">
      <c r="A8285" s="236">
        <v>100754</v>
      </c>
      <c r="B8285" s="236" t="s">
        <v>7415</v>
      </c>
      <c r="C8285" s="236" t="s">
        <v>178</v>
      </c>
      <c r="D8285" s="236">
        <v>37.97</v>
      </c>
    </row>
    <row r="8286" spans="1:4" ht="30" x14ac:dyDescent="0.25">
      <c r="A8286" s="236">
        <v>100736</v>
      </c>
      <c r="B8286" s="236" t="s">
        <v>7416</v>
      </c>
      <c r="C8286" s="236" t="s">
        <v>178</v>
      </c>
      <c r="D8286" s="236">
        <v>18.98</v>
      </c>
    </row>
    <row r="8287" spans="1:4" ht="30" x14ac:dyDescent="0.25">
      <c r="A8287" s="236">
        <v>100753</v>
      </c>
      <c r="B8287" s="236" t="s">
        <v>7417</v>
      </c>
      <c r="C8287" s="236" t="s">
        <v>178</v>
      </c>
      <c r="D8287" s="236">
        <v>28.39</v>
      </c>
    </row>
    <row r="8288" spans="1:4" ht="30" x14ac:dyDescent="0.25">
      <c r="A8288" s="236">
        <v>100735</v>
      </c>
      <c r="B8288" s="236" t="s">
        <v>7418</v>
      </c>
      <c r="C8288" s="236" t="s">
        <v>178</v>
      </c>
      <c r="D8288" s="236">
        <v>14.19</v>
      </c>
    </row>
    <row r="8289" spans="1:4" ht="30" x14ac:dyDescent="0.25">
      <c r="A8289" s="236">
        <v>100734</v>
      </c>
      <c r="B8289" s="236" t="s">
        <v>7419</v>
      </c>
      <c r="C8289" s="236" t="s">
        <v>178</v>
      </c>
      <c r="D8289" s="236">
        <v>20.49</v>
      </c>
    </row>
    <row r="8290" spans="1:4" ht="30" x14ac:dyDescent="0.25">
      <c r="A8290" s="236">
        <v>100733</v>
      </c>
      <c r="B8290" s="236" t="s">
        <v>7420</v>
      </c>
      <c r="C8290" s="236" t="s">
        <v>178</v>
      </c>
      <c r="D8290" s="236">
        <v>16</v>
      </c>
    </row>
    <row r="8291" spans="1:4" ht="30" x14ac:dyDescent="0.25">
      <c r="A8291" s="236">
        <v>100740</v>
      </c>
      <c r="B8291" s="236" t="s">
        <v>7421</v>
      </c>
      <c r="C8291" s="236" t="s">
        <v>178</v>
      </c>
      <c r="D8291" s="236">
        <v>14.25</v>
      </c>
    </row>
    <row r="8292" spans="1:4" ht="45" x14ac:dyDescent="0.25">
      <c r="A8292" s="236">
        <v>100758</v>
      </c>
      <c r="B8292" s="236" t="s">
        <v>7422</v>
      </c>
      <c r="C8292" s="236" t="s">
        <v>178</v>
      </c>
      <c r="D8292" s="236">
        <v>63.53</v>
      </c>
    </row>
    <row r="8293" spans="1:4" ht="45" x14ac:dyDescent="0.25">
      <c r="A8293" s="236">
        <v>100742</v>
      </c>
      <c r="B8293" s="236" t="s">
        <v>7423</v>
      </c>
      <c r="C8293" s="236" t="s">
        <v>178</v>
      </c>
      <c r="D8293" s="236">
        <v>31.75</v>
      </c>
    </row>
    <row r="8294" spans="1:4" ht="30" x14ac:dyDescent="0.25">
      <c r="A8294" s="236">
        <v>100739</v>
      </c>
      <c r="B8294" s="236" t="s">
        <v>7424</v>
      </c>
      <c r="C8294" s="236" t="s">
        <v>178</v>
      </c>
      <c r="D8294" s="236">
        <v>13</v>
      </c>
    </row>
    <row r="8295" spans="1:4" ht="45" x14ac:dyDescent="0.25">
      <c r="A8295" s="236">
        <v>100757</v>
      </c>
      <c r="B8295" s="236" t="s">
        <v>7425</v>
      </c>
      <c r="C8295" s="236" t="s">
        <v>178</v>
      </c>
      <c r="D8295" s="236">
        <v>62.04</v>
      </c>
    </row>
    <row r="8296" spans="1:4" ht="45" x14ac:dyDescent="0.25">
      <c r="A8296" s="236">
        <v>100741</v>
      </c>
      <c r="B8296" s="236" t="s">
        <v>7426</v>
      </c>
      <c r="C8296" s="236" t="s">
        <v>178</v>
      </c>
      <c r="D8296" s="236">
        <v>31.02</v>
      </c>
    </row>
    <row r="8297" spans="1:4" ht="30" x14ac:dyDescent="0.25">
      <c r="A8297" s="236">
        <v>100744</v>
      </c>
      <c r="B8297" s="236" t="s">
        <v>7427</v>
      </c>
      <c r="C8297" s="236" t="s">
        <v>178</v>
      </c>
      <c r="D8297" s="236">
        <v>14.06</v>
      </c>
    </row>
    <row r="8298" spans="1:4" ht="45" x14ac:dyDescent="0.25">
      <c r="A8298" s="236">
        <v>100760</v>
      </c>
      <c r="B8298" s="236" t="s">
        <v>7428</v>
      </c>
      <c r="C8298" s="236" t="s">
        <v>178</v>
      </c>
      <c r="D8298" s="236">
        <v>63.14</v>
      </c>
    </row>
    <row r="8299" spans="1:4" ht="45" x14ac:dyDescent="0.25">
      <c r="A8299" s="236">
        <v>100746</v>
      </c>
      <c r="B8299" s="236" t="s">
        <v>7429</v>
      </c>
      <c r="C8299" s="236" t="s">
        <v>178</v>
      </c>
      <c r="D8299" s="236">
        <v>31.56</v>
      </c>
    </row>
    <row r="8300" spans="1:4" ht="30" x14ac:dyDescent="0.25">
      <c r="A8300" s="236">
        <v>100743</v>
      </c>
      <c r="B8300" s="236" t="s">
        <v>7430</v>
      </c>
      <c r="C8300" s="236" t="s">
        <v>178</v>
      </c>
      <c r="D8300" s="236">
        <v>12.71</v>
      </c>
    </row>
    <row r="8301" spans="1:4" ht="45" x14ac:dyDescent="0.25">
      <c r="A8301" s="236">
        <v>100759</v>
      </c>
      <c r="B8301" s="236" t="s">
        <v>7431</v>
      </c>
      <c r="C8301" s="236" t="s">
        <v>178</v>
      </c>
      <c r="D8301" s="236">
        <v>61.41</v>
      </c>
    </row>
    <row r="8302" spans="1:4" ht="45" x14ac:dyDescent="0.25">
      <c r="A8302" s="236">
        <v>100745</v>
      </c>
      <c r="B8302" s="236" t="s">
        <v>7432</v>
      </c>
      <c r="C8302" s="236" t="s">
        <v>178</v>
      </c>
      <c r="D8302" s="236">
        <v>30.7</v>
      </c>
    </row>
    <row r="8303" spans="1:4" ht="30" x14ac:dyDescent="0.25">
      <c r="A8303" s="236">
        <v>100748</v>
      </c>
      <c r="B8303" s="236" t="s">
        <v>7433</v>
      </c>
      <c r="C8303" s="236" t="s">
        <v>178</v>
      </c>
      <c r="D8303" s="236">
        <v>14.14</v>
      </c>
    </row>
    <row r="8304" spans="1:4" ht="45" x14ac:dyDescent="0.25">
      <c r="A8304" s="236">
        <v>100762</v>
      </c>
      <c r="B8304" s="236" t="s">
        <v>7434</v>
      </c>
      <c r="C8304" s="236" t="s">
        <v>178</v>
      </c>
      <c r="D8304" s="236">
        <v>63.3</v>
      </c>
    </row>
    <row r="8305" spans="1:4" ht="45" x14ac:dyDescent="0.25">
      <c r="A8305" s="236">
        <v>100750</v>
      </c>
      <c r="B8305" s="236" t="s">
        <v>7435</v>
      </c>
      <c r="C8305" s="236" t="s">
        <v>178</v>
      </c>
      <c r="D8305" s="236">
        <v>31.64</v>
      </c>
    </row>
    <row r="8306" spans="1:4" ht="30" x14ac:dyDescent="0.25">
      <c r="A8306" s="236">
        <v>100747</v>
      </c>
      <c r="B8306" s="236" t="s">
        <v>7436</v>
      </c>
      <c r="C8306" s="236" t="s">
        <v>178</v>
      </c>
      <c r="D8306" s="236">
        <v>12.83</v>
      </c>
    </row>
    <row r="8307" spans="1:4" ht="45" x14ac:dyDescent="0.25">
      <c r="A8307" s="236">
        <v>100761</v>
      </c>
      <c r="B8307" s="236" t="s">
        <v>7437</v>
      </c>
      <c r="C8307" s="236" t="s">
        <v>178</v>
      </c>
      <c r="D8307" s="236">
        <v>61.67</v>
      </c>
    </row>
    <row r="8308" spans="1:4" ht="45" x14ac:dyDescent="0.25">
      <c r="A8308" s="236">
        <v>100749</v>
      </c>
      <c r="B8308" s="236" t="s">
        <v>7438</v>
      </c>
      <c r="C8308" s="236" t="s">
        <v>178</v>
      </c>
      <c r="D8308" s="236">
        <v>30.83</v>
      </c>
    </row>
    <row r="8309" spans="1:4" ht="30" x14ac:dyDescent="0.25">
      <c r="A8309" s="236">
        <v>100720</v>
      </c>
      <c r="B8309" s="236" t="s">
        <v>7439</v>
      </c>
      <c r="C8309" s="236" t="s">
        <v>178</v>
      </c>
      <c r="D8309" s="236">
        <v>13.58</v>
      </c>
    </row>
    <row r="8310" spans="1:4" ht="30" x14ac:dyDescent="0.25">
      <c r="A8310" s="236">
        <v>100722</v>
      </c>
      <c r="B8310" s="236" t="s">
        <v>7440</v>
      </c>
      <c r="C8310" s="236" t="s">
        <v>178</v>
      </c>
      <c r="D8310" s="236">
        <v>31.11</v>
      </c>
    </row>
    <row r="8311" spans="1:4" ht="30" x14ac:dyDescent="0.25">
      <c r="A8311" s="236">
        <v>100719</v>
      </c>
      <c r="B8311" s="236" t="s">
        <v>7441</v>
      </c>
      <c r="C8311" s="236" t="s">
        <v>178</v>
      </c>
      <c r="D8311" s="236">
        <v>13.21</v>
      </c>
    </row>
    <row r="8312" spans="1:4" ht="30" x14ac:dyDescent="0.25">
      <c r="A8312" s="236">
        <v>100721</v>
      </c>
      <c r="B8312" s="236" t="s">
        <v>7442</v>
      </c>
      <c r="C8312" s="236" t="s">
        <v>178</v>
      </c>
      <c r="D8312" s="236">
        <v>31.47</v>
      </c>
    </row>
    <row r="8313" spans="1:4" ht="45" x14ac:dyDescent="0.25">
      <c r="A8313" s="236">
        <v>100724</v>
      </c>
      <c r="B8313" s="236" t="s">
        <v>7443</v>
      </c>
      <c r="C8313" s="236" t="s">
        <v>178</v>
      </c>
      <c r="D8313" s="236">
        <v>17.46</v>
      </c>
    </row>
    <row r="8314" spans="1:4" ht="45" x14ac:dyDescent="0.25">
      <c r="A8314" s="236">
        <v>100726</v>
      </c>
      <c r="B8314" s="236" t="s">
        <v>7444</v>
      </c>
      <c r="C8314" s="236" t="s">
        <v>178</v>
      </c>
      <c r="D8314" s="236">
        <v>34.869999999999997</v>
      </c>
    </row>
    <row r="8315" spans="1:4" ht="30" x14ac:dyDescent="0.25">
      <c r="A8315" s="236">
        <v>100723</v>
      </c>
      <c r="B8315" s="236" t="s">
        <v>7445</v>
      </c>
      <c r="C8315" s="236" t="s">
        <v>178</v>
      </c>
      <c r="D8315" s="236">
        <v>14.17</v>
      </c>
    </row>
    <row r="8316" spans="1:4" ht="45" x14ac:dyDescent="0.25">
      <c r="A8316" s="236">
        <v>100725</v>
      </c>
      <c r="B8316" s="236" t="s">
        <v>7446</v>
      </c>
      <c r="C8316" s="236" t="s">
        <v>178</v>
      </c>
      <c r="D8316" s="236">
        <v>31.78</v>
      </c>
    </row>
    <row r="8317" spans="1:4" ht="30" x14ac:dyDescent="0.25">
      <c r="A8317" s="236">
        <v>100752</v>
      </c>
      <c r="B8317" s="236" t="s">
        <v>7447</v>
      </c>
      <c r="C8317" s="236" t="s">
        <v>178</v>
      </c>
      <c r="D8317" s="236">
        <v>57.82</v>
      </c>
    </row>
    <row r="8318" spans="1:4" ht="30" x14ac:dyDescent="0.25">
      <c r="A8318" s="236">
        <v>100730</v>
      </c>
      <c r="B8318" s="236" t="s">
        <v>7448</v>
      </c>
      <c r="C8318" s="236" t="s">
        <v>178</v>
      </c>
      <c r="D8318" s="236">
        <v>28.9</v>
      </c>
    </row>
    <row r="8319" spans="1:4" ht="30" x14ac:dyDescent="0.25">
      <c r="A8319" s="236">
        <v>100751</v>
      </c>
      <c r="B8319" s="236" t="s">
        <v>7449</v>
      </c>
      <c r="C8319" s="236" t="s">
        <v>178</v>
      </c>
      <c r="D8319" s="236">
        <v>48.71</v>
      </c>
    </row>
    <row r="8320" spans="1:4" ht="30" x14ac:dyDescent="0.25">
      <c r="A8320" s="236">
        <v>100729</v>
      </c>
      <c r="B8320" s="236" t="s">
        <v>7450</v>
      </c>
      <c r="C8320" s="236" t="s">
        <v>178</v>
      </c>
      <c r="D8320" s="236">
        <v>24.35</v>
      </c>
    </row>
    <row r="8321" spans="1:4" ht="30" x14ac:dyDescent="0.25">
      <c r="A8321" s="236">
        <v>100728</v>
      </c>
      <c r="B8321" s="236" t="s">
        <v>7451</v>
      </c>
      <c r="C8321" s="236" t="s">
        <v>178</v>
      </c>
      <c r="D8321" s="236">
        <v>29.43</v>
      </c>
    </row>
    <row r="8322" spans="1:4" ht="30" x14ac:dyDescent="0.25">
      <c r="A8322" s="236">
        <v>100732</v>
      </c>
      <c r="B8322" s="236" t="s">
        <v>7452</v>
      </c>
      <c r="C8322" s="236" t="s">
        <v>178</v>
      </c>
      <c r="D8322" s="236">
        <v>0</v>
      </c>
    </row>
    <row r="8323" spans="1:4" ht="30" x14ac:dyDescent="0.25">
      <c r="A8323" s="236">
        <v>100731</v>
      </c>
      <c r="B8323" s="236" t="s">
        <v>7453</v>
      </c>
      <c r="C8323" s="236" t="s">
        <v>178</v>
      </c>
      <c r="D8323" s="236">
        <v>0</v>
      </c>
    </row>
    <row r="8324" spans="1:4" ht="30" x14ac:dyDescent="0.25">
      <c r="A8324" s="236">
        <v>100727</v>
      </c>
      <c r="B8324" s="236" t="s">
        <v>7454</v>
      </c>
      <c r="C8324" s="236" t="s">
        <v>178</v>
      </c>
      <c r="D8324" s="236">
        <v>32.28</v>
      </c>
    </row>
    <row r="8325" spans="1:4" ht="30" x14ac:dyDescent="0.25">
      <c r="A8325" s="236">
        <v>100756</v>
      </c>
      <c r="B8325" s="236" t="s">
        <v>7455</v>
      </c>
      <c r="C8325" s="236" t="s">
        <v>178</v>
      </c>
      <c r="D8325" s="236">
        <v>0</v>
      </c>
    </row>
    <row r="8326" spans="1:4" ht="30" x14ac:dyDescent="0.25">
      <c r="A8326" s="236">
        <v>100738</v>
      </c>
      <c r="B8326" s="236" t="s">
        <v>7456</v>
      </c>
      <c r="C8326" s="236" t="s">
        <v>178</v>
      </c>
      <c r="D8326" s="236">
        <v>0</v>
      </c>
    </row>
    <row r="8327" spans="1:4" ht="30" x14ac:dyDescent="0.25">
      <c r="A8327" s="236">
        <v>100755</v>
      </c>
      <c r="B8327" s="236" t="s">
        <v>7457</v>
      </c>
      <c r="C8327" s="236" t="s">
        <v>178</v>
      </c>
      <c r="D8327" s="236">
        <v>0</v>
      </c>
    </row>
    <row r="8328" spans="1:4" ht="30" x14ac:dyDescent="0.25">
      <c r="A8328" s="236">
        <v>100737</v>
      </c>
      <c r="B8328" s="236" t="s">
        <v>7458</v>
      </c>
      <c r="C8328" s="236" t="s">
        <v>178</v>
      </c>
      <c r="D8328" s="236">
        <v>0</v>
      </c>
    </row>
    <row r="8329" spans="1:4" x14ac:dyDescent="0.25">
      <c r="A8329" s="236">
        <v>102499</v>
      </c>
      <c r="B8329" s="236" t="s">
        <v>7459</v>
      </c>
      <c r="C8329" s="236" t="s">
        <v>178</v>
      </c>
      <c r="D8329" s="236">
        <v>4.0999999999999996</v>
      </c>
    </row>
    <row r="8330" spans="1:4" ht="30" x14ac:dyDescent="0.25">
      <c r="A8330" s="236">
        <v>102505</v>
      </c>
      <c r="B8330" s="236" t="s">
        <v>7460</v>
      </c>
      <c r="C8330" s="236" t="s">
        <v>33</v>
      </c>
      <c r="D8330" s="236">
        <v>13.72</v>
      </c>
    </row>
    <row r="8331" spans="1:4" ht="30" x14ac:dyDescent="0.25">
      <c r="A8331" s="236">
        <v>102504</v>
      </c>
      <c r="B8331" s="236" t="s">
        <v>7461</v>
      </c>
      <c r="C8331" s="236" t="s">
        <v>33</v>
      </c>
      <c r="D8331" s="236">
        <v>13.1</v>
      </c>
    </row>
    <row r="8332" spans="1:4" ht="30" x14ac:dyDescent="0.25">
      <c r="A8332" s="236">
        <v>102506</v>
      </c>
      <c r="B8332" s="236" t="s">
        <v>7462</v>
      </c>
      <c r="C8332" s="236" t="s">
        <v>33</v>
      </c>
      <c r="D8332" s="236">
        <v>14.3</v>
      </c>
    </row>
    <row r="8333" spans="1:4" ht="30" x14ac:dyDescent="0.25">
      <c r="A8333" s="236">
        <v>102500</v>
      </c>
      <c r="B8333" s="236" t="s">
        <v>7463</v>
      </c>
      <c r="C8333" s="236" t="s">
        <v>33</v>
      </c>
      <c r="D8333" s="236">
        <v>5.72</v>
      </c>
    </row>
    <row r="8334" spans="1:4" ht="30" x14ac:dyDescent="0.25">
      <c r="A8334" s="236">
        <v>102502</v>
      </c>
      <c r="B8334" s="236" t="s">
        <v>7464</v>
      </c>
      <c r="C8334" s="236" t="s">
        <v>33</v>
      </c>
      <c r="D8334" s="236">
        <v>0</v>
      </c>
    </row>
    <row r="8335" spans="1:4" ht="30" x14ac:dyDescent="0.25">
      <c r="A8335" s="236">
        <v>102507</v>
      </c>
      <c r="B8335" s="236" t="s">
        <v>7465</v>
      </c>
      <c r="C8335" s="236" t="s">
        <v>33</v>
      </c>
      <c r="D8335" s="236">
        <v>8.1199999999999992</v>
      </c>
    </row>
    <row r="8336" spans="1:4" ht="45" x14ac:dyDescent="0.25">
      <c r="A8336" s="236">
        <v>102510</v>
      </c>
      <c r="B8336" s="236" t="s">
        <v>7466</v>
      </c>
      <c r="C8336" s="236" t="s">
        <v>33</v>
      </c>
      <c r="D8336" s="236">
        <v>0</v>
      </c>
    </row>
    <row r="8337" spans="1:4" ht="45" x14ac:dyDescent="0.25">
      <c r="A8337" s="236">
        <v>102512</v>
      </c>
      <c r="B8337" s="236" t="s">
        <v>7467</v>
      </c>
      <c r="C8337" s="236" t="s">
        <v>33</v>
      </c>
      <c r="D8337" s="236">
        <v>7.71</v>
      </c>
    </row>
    <row r="8338" spans="1:4" ht="30" x14ac:dyDescent="0.25">
      <c r="A8338" s="236">
        <v>102501</v>
      </c>
      <c r="B8338" s="236" t="s">
        <v>7468</v>
      </c>
      <c r="C8338" s="236" t="s">
        <v>178</v>
      </c>
      <c r="D8338" s="236">
        <v>31.56</v>
      </c>
    </row>
    <row r="8339" spans="1:4" ht="30" x14ac:dyDescent="0.25">
      <c r="A8339" s="236">
        <v>102503</v>
      </c>
      <c r="B8339" s="236" t="s">
        <v>7469</v>
      </c>
      <c r="C8339" s="236" t="s">
        <v>178</v>
      </c>
      <c r="D8339" s="236">
        <v>0</v>
      </c>
    </row>
    <row r="8340" spans="1:4" ht="30" x14ac:dyDescent="0.25">
      <c r="A8340" s="236">
        <v>102508</v>
      </c>
      <c r="B8340" s="236" t="s">
        <v>7470</v>
      </c>
      <c r="C8340" s="236" t="s">
        <v>178</v>
      </c>
      <c r="D8340" s="236">
        <v>56.03</v>
      </c>
    </row>
    <row r="8341" spans="1:4" ht="45" x14ac:dyDescent="0.25">
      <c r="A8341" s="236">
        <v>102511</v>
      </c>
      <c r="B8341" s="236" t="s">
        <v>7471</v>
      </c>
      <c r="C8341" s="236" t="s">
        <v>178</v>
      </c>
      <c r="D8341" s="236">
        <v>0</v>
      </c>
    </row>
    <row r="8342" spans="1:4" ht="30" x14ac:dyDescent="0.25">
      <c r="A8342" s="236">
        <v>102509</v>
      </c>
      <c r="B8342" s="236" t="s">
        <v>7472</v>
      </c>
      <c r="C8342" s="236" t="s">
        <v>178</v>
      </c>
      <c r="D8342" s="236">
        <v>41.1</v>
      </c>
    </row>
    <row r="8343" spans="1:4" x14ac:dyDescent="0.25">
      <c r="A8343" s="236">
        <v>102498</v>
      </c>
      <c r="B8343" s="236" t="s">
        <v>7473</v>
      </c>
      <c r="C8343" s="236" t="s">
        <v>33</v>
      </c>
      <c r="D8343" s="236">
        <v>2.0699999999999998</v>
      </c>
    </row>
    <row r="8344" spans="1:4" ht="30" x14ac:dyDescent="0.25">
      <c r="A8344" s="236">
        <v>102519</v>
      </c>
      <c r="B8344" s="236" t="s">
        <v>7474</v>
      </c>
      <c r="C8344" s="236" t="s">
        <v>119</v>
      </c>
      <c r="D8344" s="236">
        <v>0</v>
      </c>
    </row>
    <row r="8345" spans="1:4" ht="30" x14ac:dyDescent="0.25">
      <c r="A8345" s="236">
        <v>102491</v>
      </c>
      <c r="B8345" s="236" t="s">
        <v>7475</v>
      </c>
      <c r="C8345" s="236" t="s">
        <v>178</v>
      </c>
      <c r="D8345" s="236">
        <v>25.63</v>
      </c>
    </row>
    <row r="8346" spans="1:4" ht="30" x14ac:dyDescent="0.25">
      <c r="A8346" s="236">
        <v>102492</v>
      </c>
      <c r="B8346" s="236" t="s">
        <v>7476</v>
      </c>
      <c r="C8346" s="236" t="s">
        <v>178</v>
      </c>
      <c r="D8346" s="236">
        <v>32.56</v>
      </c>
    </row>
    <row r="8347" spans="1:4" ht="30" x14ac:dyDescent="0.25">
      <c r="A8347" s="236">
        <v>102804</v>
      </c>
      <c r="B8347" s="236" t="s">
        <v>7477</v>
      </c>
      <c r="C8347" s="236" t="s">
        <v>178</v>
      </c>
      <c r="D8347" s="236">
        <v>0</v>
      </c>
    </row>
    <row r="8348" spans="1:4" ht="30" x14ac:dyDescent="0.25">
      <c r="A8348" s="236">
        <v>102494</v>
      </c>
      <c r="B8348" s="236" t="s">
        <v>7478</v>
      </c>
      <c r="C8348" s="236" t="s">
        <v>178</v>
      </c>
      <c r="D8348" s="236">
        <v>77.08</v>
      </c>
    </row>
    <row r="8349" spans="1:4" x14ac:dyDescent="0.25">
      <c r="A8349" s="236">
        <v>102805</v>
      </c>
      <c r="B8349" s="236" t="s">
        <v>7479</v>
      </c>
      <c r="C8349" s="236" t="s">
        <v>178</v>
      </c>
      <c r="D8349" s="236">
        <v>0</v>
      </c>
    </row>
    <row r="8350" spans="1:4" ht="30" x14ac:dyDescent="0.25">
      <c r="A8350" s="236">
        <v>102490</v>
      </c>
      <c r="B8350" s="236" t="s">
        <v>7480</v>
      </c>
      <c r="C8350" s="236" t="s">
        <v>178</v>
      </c>
      <c r="D8350" s="236">
        <v>0</v>
      </c>
    </row>
    <row r="8351" spans="1:4" ht="30" x14ac:dyDescent="0.25">
      <c r="A8351" s="236">
        <v>102496</v>
      </c>
      <c r="B8351" s="236" t="s">
        <v>7481</v>
      </c>
      <c r="C8351" s="236" t="s">
        <v>33</v>
      </c>
      <c r="D8351" s="236">
        <v>16.59</v>
      </c>
    </row>
    <row r="8352" spans="1:4" ht="30" x14ac:dyDescent="0.25">
      <c r="A8352" s="236">
        <v>102497</v>
      </c>
      <c r="B8352" s="236" t="s">
        <v>7482</v>
      </c>
      <c r="C8352" s="236" t="s">
        <v>33</v>
      </c>
      <c r="D8352" s="236">
        <v>6.18</v>
      </c>
    </row>
    <row r="8353" spans="1:4" ht="30" x14ac:dyDescent="0.25">
      <c r="A8353" s="236">
        <v>102520</v>
      </c>
      <c r="B8353" s="236" t="s">
        <v>7483</v>
      </c>
      <c r="C8353" s="236" t="s">
        <v>178</v>
      </c>
      <c r="D8353" s="236">
        <v>106.06</v>
      </c>
    </row>
    <row r="8354" spans="1:4" ht="30" x14ac:dyDescent="0.25">
      <c r="A8354" s="236">
        <v>102518</v>
      </c>
      <c r="B8354" s="236" t="s">
        <v>7484</v>
      </c>
      <c r="C8354" s="236" t="s">
        <v>119</v>
      </c>
      <c r="D8354" s="236">
        <v>0</v>
      </c>
    </row>
    <row r="8355" spans="1:4" ht="30" x14ac:dyDescent="0.25">
      <c r="A8355" s="236">
        <v>102514</v>
      </c>
      <c r="B8355" s="236" t="s">
        <v>7485</v>
      </c>
      <c r="C8355" s="236" t="s">
        <v>119</v>
      </c>
      <c r="D8355" s="236">
        <v>0</v>
      </c>
    </row>
    <row r="8356" spans="1:4" ht="30" x14ac:dyDescent="0.25">
      <c r="A8356" s="236">
        <v>102516</v>
      </c>
      <c r="B8356" s="236" t="s">
        <v>7486</v>
      </c>
      <c r="C8356" s="236" t="s">
        <v>119</v>
      </c>
      <c r="D8356" s="236">
        <v>0</v>
      </c>
    </row>
    <row r="8357" spans="1:4" ht="30" x14ac:dyDescent="0.25">
      <c r="A8357" s="236">
        <v>102515</v>
      </c>
      <c r="B8357" s="236" t="s">
        <v>7487</v>
      </c>
      <c r="C8357" s="236" t="s">
        <v>119</v>
      </c>
      <c r="D8357" s="236">
        <v>0</v>
      </c>
    </row>
    <row r="8358" spans="1:4" ht="30" x14ac:dyDescent="0.25">
      <c r="A8358" s="236">
        <v>102517</v>
      </c>
      <c r="B8358" s="236" t="s">
        <v>7488</v>
      </c>
      <c r="C8358" s="236" t="s">
        <v>119</v>
      </c>
      <c r="D8358" s="236">
        <v>0</v>
      </c>
    </row>
    <row r="8359" spans="1:4" ht="30" x14ac:dyDescent="0.25">
      <c r="A8359" s="236">
        <v>102513</v>
      </c>
      <c r="B8359" s="236" t="s">
        <v>7489</v>
      </c>
      <c r="C8359" s="236" t="s">
        <v>178</v>
      </c>
      <c r="D8359" s="236">
        <v>61.33</v>
      </c>
    </row>
    <row r="8360" spans="1:4" x14ac:dyDescent="0.25">
      <c r="A8360" s="236">
        <v>102489</v>
      </c>
      <c r="B8360" s="236" t="s">
        <v>7490</v>
      </c>
      <c r="C8360" s="236" t="s">
        <v>178</v>
      </c>
      <c r="D8360" s="236">
        <v>31.91</v>
      </c>
    </row>
    <row r="8361" spans="1:4" x14ac:dyDescent="0.25">
      <c r="A8361" s="236">
        <v>102488</v>
      </c>
      <c r="B8361" s="236" t="s">
        <v>7491</v>
      </c>
      <c r="C8361" s="236" t="s">
        <v>178</v>
      </c>
      <c r="D8361" s="236">
        <v>4.78</v>
      </c>
    </row>
    <row r="8362" spans="1:4" x14ac:dyDescent="0.25">
      <c r="A8362" s="236">
        <v>101730</v>
      </c>
      <c r="B8362" s="236" t="s">
        <v>52917</v>
      </c>
      <c r="C8362" s="236" t="s">
        <v>178</v>
      </c>
      <c r="D8362" s="236">
        <v>0</v>
      </c>
    </row>
    <row r="8363" spans="1:4" x14ac:dyDescent="0.25">
      <c r="A8363" s="236">
        <v>101746</v>
      </c>
      <c r="B8363" s="236" t="s">
        <v>52918</v>
      </c>
      <c r="C8363" s="236" t="s">
        <v>178</v>
      </c>
      <c r="D8363" s="236">
        <v>611.28</v>
      </c>
    </row>
    <row r="8364" spans="1:4" ht="30" x14ac:dyDescent="0.25">
      <c r="A8364" s="236">
        <v>106788</v>
      </c>
      <c r="B8364" s="236" t="s">
        <v>52919</v>
      </c>
      <c r="C8364" s="236" t="s">
        <v>178</v>
      </c>
      <c r="D8364" s="236">
        <v>33.51</v>
      </c>
    </row>
    <row r="8365" spans="1:4" ht="30" x14ac:dyDescent="0.25">
      <c r="A8365" s="236">
        <v>106789</v>
      </c>
      <c r="B8365" s="236" t="s">
        <v>52920</v>
      </c>
      <c r="C8365" s="236" t="s">
        <v>178</v>
      </c>
      <c r="D8365" s="236">
        <v>31.19</v>
      </c>
    </row>
    <row r="8366" spans="1:4" ht="30" x14ac:dyDescent="0.25">
      <c r="A8366" s="236">
        <v>98679</v>
      </c>
      <c r="B8366" s="236" t="s">
        <v>52921</v>
      </c>
      <c r="C8366" s="236" t="s">
        <v>178</v>
      </c>
      <c r="D8366" s="236">
        <v>37.67</v>
      </c>
    </row>
    <row r="8367" spans="1:4" ht="30" x14ac:dyDescent="0.25">
      <c r="A8367" s="236">
        <v>98680</v>
      </c>
      <c r="B8367" s="236" t="s">
        <v>52922</v>
      </c>
      <c r="C8367" s="236" t="s">
        <v>178</v>
      </c>
      <c r="D8367" s="236">
        <v>45.71</v>
      </c>
    </row>
    <row r="8368" spans="1:4" ht="30" x14ac:dyDescent="0.25">
      <c r="A8368" s="236">
        <v>101749</v>
      </c>
      <c r="B8368" s="236" t="s">
        <v>52923</v>
      </c>
      <c r="C8368" s="236" t="s">
        <v>178</v>
      </c>
      <c r="D8368" s="236">
        <v>52.29</v>
      </c>
    </row>
    <row r="8369" spans="1:4" ht="30" x14ac:dyDescent="0.25">
      <c r="A8369" s="236">
        <v>98681</v>
      </c>
      <c r="B8369" s="236" t="s">
        <v>52924</v>
      </c>
      <c r="C8369" s="236" t="s">
        <v>178</v>
      </c>
      <c r="D8369" s="236">
        <v>32.700000000000003</v>
      </c>
    </row>
    <row r="8370" spans="1:4" ht="30" x14ac:dyDescent="0.25">
      <c r="A8370" s="236">
        <v>98682</v>
      </c>
      <c r="B8370" s="236" t="s">
        <v>52925</v>
      </c>
      <c r="C8370" s="236" t="s">
        <v>178</v>
      </c>
      <c r="D8370" s="236">
        <v>40.75</v>
      </c>
    </row>
    <row r="8371" spans="1:4" ht="30" x14ac:dyDescent="0.25">
      <c r="A8371" s="236">
        <v>101750</v>
      </c>
      <c r="B8371" s="236" t="s">
        <v>52926</v>
      </c>
      <c r="C8371" s="236" t="s">
        <v>178</v>
      </c>
      <c r="D8371" s="236">
        <v>47.33</v>
      </c>
    </row>
    <row r="8372" spans="1:4" ht="45" x14ac:dyDescent="0.25">
      <c r="A8372" s="236">
        <v>106787</v>
      </c>
      <c r="B8372" s="236" t="s">
        <v>52927</v>
      </c>
      <c r="C8372" s="236" t="s">
        <v>178</v>
      </c>
      <c r="D8372" s="236">
        <v>0</v>
      </c>
    </row>
    <row r="8373" spans="1:4" x14ac:dyDescent="0.25">
      <c r="A8373" s="236">
        <v>101737</v>
      </c>
      <c r="B8373" s="236" t="s">
        <v>52928</v>
      </c>
      <c r="C8373" s="236" t="s">
        <v>178</v>
      </c>
      <c r="D8373" s="236">
        <v>141.79</v>
      </c>
    </row>
    <row r="8374" spans="1:4" x14ac:dyDescent="0.25">
      <c r="A8374" s="236">
        <v>101735</v>
      </c>
      <c r="B8374" s="236" t="s">
        <v>52929</v>
      </c>
      <c r="C8374" s="236" t="s">
        <v>178</v>
      </c>
      <c r="D8374" s="236">
        <v>430.85</v>
      </c>
    </row>
    <row r="8375" spans="1:4" x14ac:dyDescent="0.25">
      <c r="A8375" s="236">
        <v>101734</v>
      </c>
      <c r="B8375" s="236" t="s">
        <v>52930</v>
      </c>
      <c r="C8375" s="236" t="s">
        <v>178</v>
      </c>
      <c r="D8375" s="236">
        <v>420.97</v>
      </c>
    </row>
    <row r="8376" spans="1:4" x14ac:dyDescent="0.25">
      <c r="A8376" s="236">
        <v>101736</v>
      </c>
      <c r="B8376" s="236" t="s">
        <v>52931</v>
      </c>
      <c r="C8376" s="236" t="s">
        <v>178</v>
      </c>
      <c r="D8376" s="236">
        <v>122.26</v>
      </c>
    </row>
    <row r="8377" spans="1:4" ht="30" x14ac:dyDescent="0.25">
      <c r="A8377" s="236">
        <v>101733</v>
      </c>
      <c r="B8377" s="236" t="s">
        <v>52932</v>
      </c>
      <c r="C8377" s="236" t="s">
        <v>178</v>
      </c>
      <c r="D8377" s="236">
        <v>284.88</v>
      </c>
    </row>
    <row r="8378" spans="1:4" ht="30" x14ac:dyDescent="0.25">
      <c r="A8378" s="236">
        <v>98677</v>
      </c>
      <c r="B8378" s="236" t="s">
        <v>52933</v>
      </c>
      <c r="C8378" s="236" t="s">
        <v>178</v>
      </c>
      <c r="D8378" s="236">
        <v>0</v>
      </c>
    </row>
    <row r="8379" spans="1:4" ht="30" x14ac:dyDescent="0.25">
      <c r="A8379" s="236">
        <v>98678</v>
      </c>
      <c r="B8379" s="236" t="s">
        <v>52934</v>
      </c>
      <c r="C8379" s="236" t="s">
        <v>178</v>
      </c>
      <c r="D8379" s="236">
        <v>0</v>
      </c>
    </row>
    <row r="8380" spans="1:4" ht="30" x14ac:dyDescent="0.25">
      <c r="A8380" s="236">
        <v>98676</v>
      </c>
      <c r="B8380" s="236" t="s">
        <v>52935</v>
      </c>
      <c r="C8380" s="236" t="s">
        <v>178</v>
      </c>
      <c r="D8380" s="236">
        <v>0</v>
      </c>
    </row>
    <row r="8381" spans="1:4" ht="30" x14ac:dyDescent="0.25">
      <c r="A8381" s="236">
        <v>98675</v>
      </c>
      <c r="B8381" s="236" t="s">
        <v>52936</v>
      </c>
      <c r="C8381" s="236" t="s">
        <v>178</v>
      </c>
      <c r="D8381" s="236">
        <v>0</v>
      </c>
    </row>
    <row r="8382" spans="1:4" ht="45" x14ac:dyDescent="0.25">
      <c r="A8382" s="236">
        <v>104162</v>
      </c>
      <c r="B8382" s="236" t="s">
        <v>52937</v>
      </c>
      <c r="C8382" s="236" t="s">
        <v>178</v>
      </c>
      <c r="D8382" s="236">
        <v>114.17</v>
      </c>
    </row>
    <row r="8383" spans="1:4" x14ac:dyDescent="0.25">
      <c r="A8383" s="236">
        <v>98671</v>
      </c>
      <c r="B8383" s="236" t="s">
        <v>52938</v>
      </c>
      <c r="C8383" s="236" t="s">
        <v>178</v>
      </c>
      <c r="D8383" s="236">
        <v>465.92</v>
      </c>
    </row>
    <row r="8384" spans="1:4" ht="30" x14ac:dyDescent="0.25">
      <c r="A8384" s="236">
        <v>101726</v>
      </c>
      <c r="B8384" s="236" t="s">
        <v>52939</v>
      </c>
      <c r="C8384" s="236" t="s">
        <v>178</v>
      </c>
      <c r="D8384" s="236">
        <v>253.59</v>
      </c>
    </row>
    <row r="8385" spans="1:4" ht="30" x14ac:dyDescent="0.25">
      <c r="A8385" s="236">
        <v>101725</v>
      </c>
      <c r="B8385" s="236" t="s">
        <v>52940</v>
      </c>
      <c r="C8385" s="236" t="s">
        <v>178</v>
      </c>
      <c r="D8385" s="236">
        <v>347.51</v>
      </c>
    </row>
    <row r="8386" spans="1:4" x14ac:dyDescent="0.25">
      <c r="A8386" s="236">
        <v>98672</v>
      </c>
      <c r="B8386" s="236" t="s">
        <v>52941</v>
      </c>
      <c r="C8386" s="236" t="s">
        <v>178</v>
      </c>
      <c r="D8386" s="236">
        <v>696.17</v>
      </c>
    </row>
    <row r="8387" spans="1:4" x14ac:dyDescent="0.25">
      <c r="A8387" s="236">
        <v>101732</v>
      </c>
      <c r="B8387" s="236" t="s">
        <v>52942</v>
      </c>
      <c r="C8387" s="236" t="s">
        <v>178</v>
      </c>
      <c r="D8387" s="236">
        <v>129.79</v>
      </c>
    </row>
    <row r="8388" spans="1:4" x14ac:dyDescent="0.25">
      <c r="A8388" s="236">
        <v>106793</v>
      </c>
      <c r="B8388" s="236" t="s">
        <v>52943</v>
      </c>
      <c r="C8388" s="236" t="s">
        <v>178</v>
      </c>
      <c r="D8388" s="236">
        <v>0</v>
      </c>
    </row>
    <row r="8389" spans="1:4" x14ac:dyDescent="0.25">
      <c r="A8389" s="236">
        <v>101731</v>
      </c>
      <c r="B8389" s="236" t="s">
        <v>52944</v>
      </c>
      <c r="C8389" s="236" t="s">
        <v>178</v>
      </c>
      <c r="D8389" s="236">
        <v>395.28</v>
      </c>
    </row>
    <row r="8390" spans="1:4" x14ac:dyDescent="0.25">
      <c r="A8390" s="236">
        <v>101751</v>
      </c>
      <c r="B8390" s="236" t="s">
        <v>52945</v>
      </c>
      <c r="C8390" s="236" t="s">
        <v>178</v>
      </c>
      <c r="D8390" s="236">
        <v>426.3</v>
      </c>
    </row>
    <row r="8391" spans="1:4" x14ac:dyDescent="0.25">
      <c r="A8391" s="236">
        <v>101729</v>
      </c>
      <c r="B8391" s="236" t="s">
        <v>52946</v>
      </c>
      <c r="C8391" s="236" t="s">
        <v>178</v>
      </c>
      <c r="D8391" s="236">
        <v>422.86</v>
      </c>
    </row>
    <row r="8392" spans="1:4" x14ac:dyDescent="0.25">
      <c r="A8392" s="236">
        <v>98683</v>
      </c>
      <c r="B8392" s="236" t="s">
        <v>52947</v>
      </c>
      <c r="C8392" s="236" t="s">
        <v>178</v>
      </c>
      <c r="D8392" s="236">
        <v>0</v>
      </c>
    </row>
    <row r="8393" spans="1:4" x14ac:dyDescent="0.25">
      <c r="A8393" s="236">
        <v>106785</v>
      </c>
      <c r="B8393" s="236" t="s">
        <v>52948</v>
      </c>
      <c r="C8393" s="236" t="s">
        <v>33</v>
      </c>
      <c r="D8393" s="236">
        <v>0</v>
      </c>
    </row>
    <row r="8394" spans="1:4" ht="30" x14ac:dyDescent="0.25">
      <c r="A8394" s="236">
        <v>101094</v>
      </c>
      <c r="B8394" s="236" t="s">
        <v>52949</v>
      </c>
      <c r="C8394" s="236" t="s">
        <v>33</v>
      </c>
      <c r="D8394" s="236">
        <v>206.72</v>
      </c>
    </row>
    <row r="8395" spans="1:4" ht="30" x14ac:dyDescent="0.25">
      <c r="A8395" s="236">
        <v>101095</v>
      </c>
      <c r="B8395" s="236" t="s">
        <v>52950</v>
      </c>
      <c r="C8395" s="236" t="s">
        <v>33</v>
      </c>
      <c r="D8395" s="236">
        <v>0</v>
      </c>
    </row>
    <row r="8396" spans="1:4" ht="30" x14ac:dyDescent="0.25">
      <c r="A8396" s="236">
        <v>106786</v>
      </c>
      <c r="B8396" s="236" t="s">
        <v>52951</v>
      </c>
      <c r="C8396" s="236" t="s">
        <v>33</v>
      </c>
      <c r="D8396" s="236">
        <v>0</v>
      </c>
    </row>
    <row r="8397" spans="1:4" x14ac:dyDescent="0.25">
      <c r="A8397" s="236">
        <v>106783</v>
      </c>
      <c r="B8397" s="236" t="s">
        <v>52952</v>
      </c>
      <c r="C8397" s="236" t="s">
        <v>178</v>
      </c>
      <c r="D8397" s="236">
        <v>0</v>
      </c>
    </row>
    <row r="8398" spans="1:4" x14ac:dyDescent="0.25">
      <c r="A8398" s="236">
        <v>106784</v>
      </c>
      <c r="B8398" s="236" t="s">
        <v>52953</v>
      </c>
      <c r="C8398" s="236" t="s">
        <v>178</v>
      </c>
      <c r="D8398" s="236">
        <v>0</v>
      </c>
    </row>
    <row r="8399" spans="1:4" x14ac:dyDescent="0.25">
      <c r="A8399" s="236">
        <v>106782</v>
      </c>
      <c r="B8399" s="236" t="s">
        <v>52954</v>
      </c>
      <c r="C8399" s="236" t="s">
        <v>178</v>
      </c>
      <c r="D8399" s="236">
        <v>0</v>
      </c>
    </row>
    <row r="8400" spans="1:4" ht="30" x14ac:dyDescent="0.25">
      <c r="A8400" s="236">
        <v>101728</v>
      </c>
      <c r="B8400" s="236" t="s">
        <v>52955</v>
      </c>
      <c r="C8400" s="236" t="s">
        <v>178</v>
      </c>
      <c r="D8400" s="236">
        <v>0</v>
      </c>
    </row>
    <row r="8401" spans="1:4" ht="30" x14ac:dyDescent="0.25">
      <c r="A8401" s="236">
        <v>101727</v>
      </c>
      <c r="B8401" s="236" t="s">
        <v>52956</v>
      </c>
      <c r="C8401" s="236" t="s">
        <v>178</v>
      </c>
      <c r="D8401" s="236">
        <v>194.39</v>
      </c>
    </row>
    <row r="8402" spans="1:4" ht="30" x14ac:dyDescent="0.25">
      <c r="A8402" s="236">
        <v>106790</v>
      </c>
      <c r="B8402" s="236" t="s">
        <v>52957</v>
      </c>
      <c r="C8402" s="236" t="s">
        <v>178</v>
      </c>
      <c r="D8402" s="236">
        <v>209.93</v>
      </c>
    </row>
    <row r="8403" spans="1:4" x14ac:dyDescent="0.25">
      <c r="A8403" s="236">
        <v>106792</v>
      </c>
      <c r="B8403" s="236" t="s">
        <v>52958</v>
      </c>
      <c r="C8403" s="236" t="s">
        <v>178</v>
      </c>
      <c r="D8403" s="236">
        <v>4.8600000000000003</v>
      </c>
    </row>
    <row r="8404" spans="1:4" x14ac:dyDescent="0.25">
      <c r="A8404" s="236">
        <v>101748</v>
      </c>
      <c r="B8404" s="236" t="s">
        <v>52959</v>
      </c>
      <c r="C8404" s="236" t="s">
        <v>178</v>
      </c>
      <c r="D8404" s="236">
        <v>4.63</v>
      </c>
    </row>
    <row r="8405" spans="1:4" x14ac:dyDescent="0.25">
      <c r="A8405" s="236">
        <v>106791</v>
      </c>
      <c r="B8405" s="236" t="s">
        <v>52960</v>
      </c>
      <c r="C8405" s="236" t="s">
        <v>178</v>
      </c>
      <c r="D8405" s="236">
        <v>441.87</v>
      </c>
    </row>
    <row r="8406" spans="1:4" x14ac:dyDescent="0.25">
      <c r="A8406" s="236">
        <v>101742</v>
      </c>
      <c r="B8406" s="236" t="s">
        <v>52961</v>
      </c>
      <c r="C8406" s="236" t="s">
        <v>33</v>
      </c>
      <c r="D8406" s="236">
        <v>60.62</v>
      </c>
    </row>
    <row r="8407" spans="1:4" x14ac:dyDescent="0.25">
      <c r="A8407" s="236">
        <v>101740</v>
      </c>
      <c r="B8407" s="236" t="s">
        <v>52962</v>
      </c>
      <c r="C8407" s="236" t="s">
        <v>33</v>
      </c>
      <c r="D8407" s="236">
        <v>63.97</v>
      </c>
    </row>
    <row r="8408" spans="1:4" x14ac:dyDescent="0.25">
      <c r="A8408" s="236">
        <v>98685</v>
      </c>
      <c r="B8408" s="236" t="s">
        <v>52963</v>
      </c>
      <c r="C8408" s="236" t="s">
        <v>33</v>
      </c>
      <c r="D8408" s="236">
        <v>92.53</v>
      </c>
    </row>
    <row r="8409" spans="1:4" x14ac:dyDescent="0.25">
      <c r="A8409" s="236">
        <v>98686</v>
      </c>
      <c r="B8409" s="236" t="s">
        <v>52964</v>
      </c>
      <c r="C8409" s="236" t="s">
        <v>33</v>
      </c>
      <c r="D8409" s="236">
        <v>70.489999999999995</v>
      </c>
    </row>
    <row r="8410" spans="1:4" x14ac:dyDescent="0.25">
      <c r="A8410" s="236">
        <v>101738</v>
      </c>
      <c r="B8410" s="236" t="s">
        <v>52965</v>
      </c>
      <c r="C8410" s="236" t="s">
        <v>33</v>
      </c>
      <c r="D8410" s="236">
        <v>46.71</v>
      </c>
    </row>
    <row r="8411" spans="1:4" x14ac:dyDescent="0.25">
      <c r="A8411" s="236">
        <v>101739</v>
      </c>
      <c r="B8411" s="236" t="s">
        <v>52966</v>
      </c>
      <c r="C8411" s="236" t="s">
        <v>33</v>
      </c>
      <c r="D8411" s="236">
        <v>62.96</v>
      </c>
    </row>
    <row r="8412" spans="1:4" x14ac:dyDescent="0.25">
      <c r="A8412" s="236">
        <v>101741</v>
      </c>
      <c r="B8412" s="236" t="s">
        <v>52967</v>
      </c>
      <c r="C8412" s="236" t="s">
        <v>33</v>
      </c>
      <c r="D8412" s="236">
        <v>58.81</v>
      </c>
    </row>
    <row r="8413" spans="1:4" x14ac:dyDescent="0.25">
      <c r="A8413" s="236">
        <v>98697</v>
      </c>
      <c r="B8413" s="236" t="s">
        <v>52968</v>
      </c>
      <c r="C8413" s="236" t="s">
        <v>33</v>
      </c>
      <c r="D8413" s="236">
        <v>88.96</v>
      </c>
    </row>
    <row r="8414" spans="1:4" x14ac:dyDescent="0.25">
      <c r="A8414" s="236">
        <v>98688</v>
      </c>
      <c r="B8414" s="236" t="s">
        <v>52969</v>
      </c>
      <c r="C8414" s="236" t="s">
        <v>33</v>
      </c>
      <c r="D8414" s="236">
        <v>68.650000000000006</v>
      </c>
    </row>
    <row r="8415" spans="1:4" x14ac:dyDescent="0.25">
      <c r="A8415" s="236">
        <v>98687</v>
      </c>
      <c r="B8415" s="236" t="s">
        <v>52970</v>
      </c>
      <c r="C8415" s="236" t="s">
        <v>33</v>
      </c>
      <c r="D8415" s="236">
        <v>0</v>
      </c>
    </row>
    <row r="8416" spans="1:4" x14ac:dyDescent="0.25">
      <c r="A8416" s="236">
        <v>98689</v>
      </c>
      <c r="B8416" s="236" t="s">
        <v>52971</v>
      </c>
      <c r="C8416" s="236" t="s">
        <v>33</v>
      </c>
      <c r="D8416" s="236">
        <v>142.22</v>
      </c>
    </row>
    <row r="8417" spans="1:4" x14ac:dyDescent="0.25">
      <c r="A8417" s="236">
        <v>98695</v>
      </c>
      <c r="B8417" s="236" t="s">
        <v>52972</v>
      </c>
      <c r="C8417" s="236" t="s">
        <v>33</v>
      </c>
      <c r="D8417" s="236">
        <v>143.41</v>
      </c>
    </row>
    <row r="8418" spans="1:4" ht="45" x14ac:dyDescent="0.25">
      <c r="A8418" s="236">
        <v>100606</v>
      </c>
      <c r="B8418" s="236" t="s">
        <v>7492</v>
      </c>
      <c r="C8418" s="236" t="s">
        <v>119</v>
      </c>
      <c r="D8418" s="236">
        <v>1846.72</v>
      </c>
    </row>
    <row r="8419" spans="1:4" ht="45" x14ac:dyDescent="0.25">
      <c r="A8419" s="236">
        <v>100604</v>
      </c>
      <c r="B8419" s="236" t="s">
        <v>7493</v>
      </c>
      <c r="C8419" s="236" t="s">
        <v>119</v>
      </c>
      <c r="D8419" s="236">
        <v>861.23</v>
      </c>
    </row>
    <row r="8420" spans="1:4" ht="45" x14ac:dyDescent="0.25">
      <c r="A8420" s="236">
        <v>100605</v>
      </c>
      <c r="B8420" s="236" t="s">
        <v>7494</v>
      </c>
      <c r="C8420" s="236" t="s">
        <v>119</v>
      </c>
      <c r="D8420" s="236">
        <v>1266.6300000000001</v>
      </c>
    </row>
    <row r="8421" spans="1:4" ht="45" x14ac:dyDescent="0.25">
      <c r="A8421" s="236">
        <v>100580</v>
      </c>
      <c r="B8421" s="236" t="s">
        <v>7495</v>
      </c>
      <c r="C8421" s="236" t="s">
        <v>119</v>
      </c>
      <c r="D8421" s="236">
        <v>823.7</v>
      </c>
    </row>
    <row r="8422" spans="1:4" ht="45" x14ac:dyDescent="0.25">
      <c r="A8422" s="236">
        <v>100579</v>
      </c>
      <c r="B8422" s="236" t="s">
        <v>7496</v>
      </c>
      <c r="C8422" s="236" t="s">
        <v>119</v>
      </c>
      <c r="D8422" s="236">
        <v>756.08</v>
      </c>
    </row>
    <row r="8423" spans="1:4" ht="45" x14ac:dyDescent="0.25">
      <c r="A8423" s="236">
        <v>100609</v>
      </c>
      <c r="B8423" s="236" t="s">
        <v>7497</v>
      </c>
      <c r="C8423" s="236" t="s">
        <v>119</v>
      </c>
      <c r="D8423" s="236">
        <v>1885.57</v>
      </c>
    </row>
    <row r="8424" spans="1:4" ht="45" x14ac:dyDescent="0.25">
      <c r="A8424" s="236">
        <v>100607</v>
      </c>
      <c r="B8424" s="236" t="s">
        <v>7498</v>
      </c>
      <c r="C8424" s="236" t="s">
        <v>119</v>
      </c>
      <c r="D8424" s="236">
        <v>883.93</v>
      </c>
    </row>
    <row r="8425" spans="1:4" ht="45" x14ac:dyDescent="0.25">
      <c r="A8425" s="236">
        <v>100608</v>
      </c>
      <c r="B8425" s="236" t="s">
        <v>7499</v>
      </c>
      <c r="C8425" s="236" t="s">
        <v>119</v>
      </c>
      <c r="D8425" s="236">
        <v>1295.29</v>
      </c>
    </row>
    <row r="8426" spans="1:4" ht="45" x14ac:dyDescent="0.25">
      <c r="A8426" s="236">
        <v>100582</v>
      </c>
      <c r="B8426" s="236" t="s">
        <v>7500</v>
      </c>
      <c r="C8426" s="236" t="s">
        <v>119</v>
      </c>
      <c r="D8426" s="236">
        <v>904.58</v>
      </c>
    </row>
    <row r="8427" spans="1:4" ht="45" x14ac:dyDescent="0.25">
      <c r="A8427" s="236">
        <v>100581</v>
      </c>
      <c r="B8427" s="236" t="s">
        <v>7501</v>
      </c>
      <c r="C8427" s="236" t="s">
        <v>119</v>
      </c>
      <c r="D8427" s="236">
        <v>784.3</v>
      </c>
    </row>
    <row r="8428" spans="1:4" ht="45" x14ac:dyDescent="0.25">
      <c r="A8428" s="236">
        <v>100613</v>
      </c>
      <c r="B8428" s="236" t="s">
        <v>7502</v>
      </c>
      <c r="C8428" s="236" t="s">
        <v>119</v>
      </c>
      <c r="D8428" s="236">
        <v>1924.21</v>
      </c>
    </row>
    <row r="8429" spans="1:4" ht="45" x14ac:dyDescent="0.25">
      <c r="A8429" s="236">
        <v>100610</v>
      </c>
      <c r="B8429" s="236" t="s">
        <v>7503</v>
      </c>
      <c r="C8429" s="236" t="s">
        <v>119</v>
      </c>
      <c r="D8429" s="236">
        <v>906.16</v>
      </c>
    </row>
    <row r="8430" spans="1:4" ht="45" x14ac:dyDescent="0.25">
      <c r="A8430" s="236">
        <v>100611</v>
      </c>
      <c r="B8430" s="236" t="s">
        <v>7504</v>
      </c>
      <c r="C8430" s="236" t="s">
        <v>119</v>
      </c>
      <c r="D8430" s="236">
        <v>1091.6300000000001</v>
      </c>
    </row>
    <row r="8431" spans="1:4" ht="45" x14ac:dyDescent="0.25">
      <c r="A8431" s="236">
        <v>100612</v>
      </c>
      <c r="B8431" s="236" t="s">
        <v>7505</v>
      </c>
      <c r="C8431" s="236" t="s">
        <v>119</v>
      </c>
      <c r="D8431" s="236">
        <v>1323.46</v>
      </c>
    </row>
    <row r="8432" spans="1:4" ht="45" x14ac:dyDescent="0.25">
      <c r="A8432" s="236">
        <v>100584</v>
      </c>
      <c r="B8432" s="236" t="s">
        <v>7506</v>
      </c>
      <c r="C8432" s="236" t="s">
        <v>119</v>
      </c>
      <c r="D8432" s="236">
        <v>887.88</v>
      </c>
    </row>
    <row r="8433" spans="1:4" ht="45" x14ac:dyDescent="0.25">
      <c r="A8433" s="236">
        <v>100583</v>
      </c>
      <c r="B8433" s="236" t="s">
        <v>7507</v>
      </c>
      <c r="C8433" s="236" t="s">
        <v>119</v>
      </c>
      <c r="D8433" s="236">
        <v>814.55</v>
      </c>
    </row>
    <row r="8434" spans="1:4" ht="45" x14ac:dyDescent="0.25">
      <c r="A8434" s="236">
        <v>100616</v>
      </c>
      <c r="B8434" s="236" t="s">
        <v>7508</v>
      </c>
      <c r="C8434" s="236" t="s">
        <v>119</v>
      </c>
      <c r="D8434" s="236">
        <v>2005.37</v>
      </c>
    </row>
    <row r="8435" spans="1:4" ht="45" x14ac:dyDescent="0.25">
      <c r="A8435" s="236">
        <v>100614</v>
      </c>
      <c r="B8435" s="236" t="s">
        <v>7509</v>
      </c>
      <c r="C8435" s="236" t="s">
        <v>119</v>
      </c>
      <c r="D8435" s="236">
        <v>1141.3800000000001</v>
      </c>
    </row>
    <row r="8436" spans="1:4" ht="45" x14ac:dyDescent="0.25">
      <c r="A8436" s="236">
        <v>100615</v>
      </c>
      <c r="B8436" s="236" t="s">
        <v>7510</v>
      </c>
      <c r="C8436" s="236" t="s">
        <v>119</v>
      </c>
      <c r="D8436" s="236">
        <v>1379.81</v>
      </c>
    </row>
    <row r="8437" spans="1:4" ht="45" x14ac:dyDescent="0.25">
      <c r="A8437" s="236">
        <v>100586</v>
      </c>
      <c r="B8437" s="236" t="s">
        <v>7511</v>
      </c>
      <c r="C8437" s="236" t="s">
        <v>119</v>
      </c>
      <c r="D8437" s="236">
        <v>990.25</v>
      </c>
    </row>
    <row r="8438" spans="1:4" ht="45" x14ac:dyDescent="0.25">
      <c r="A8438" s="236">
        <v>100585</v>
      </c>
      <c r="B8438" s="236" t="s">
        <v>7512</v>
      </c>
      <c r="C8438" s="236" t="s">
        <v>119</v>
      </c>
      <c r="D8438" s="236">
        <v>873.34</v>
      </c>
    </row>
    <row r="8439" spans="1:4" ht="45" x14ac:dyDescent="0.25">
      <c r="A8439" s="236">
        <v>100618</v>
      </c>
      <c r="B8439" s="236" t="s">
        <v>7513</v>
      </c>
      <c r="C8439" s="236" t="s">
        <v>119</v>
      </c>
      <c r="D8439" s="236">
        <v>2087.83</v>
      </c>
    </row>
    <row r="8440" spans="1:4" ht="45" x14ac:dyDescent="0.25">
      <c r="A8440" s="236">
        <v>100617</v>
      </c>
      <c r="B8440" s="236" t="s">
        <v>7514</v>
      </c>
      <c r="C8440" s="236" t="s">
        <v>119</v>
      </c>
      <c r="D8440" s="236">
        <v>1436.26</v>
      </c>
    </row>
    <row r="8441" spans="1:4" ht="45" x14ac:dyDescent="0.25">
      <c r="A8441" s="236">
        <v>100588</v>
      </c>
      <c r="B8441" s="236" t="s">
        <v>7515</v>
      </c>
      <c r="C8441" s="236" t="s">
        <v>119</v>
      </c>
      <c r="D8441" s="236">
        <v>1025.31</v>
      </c>
    </row>
    <row r="8442" spans="1:4" ht="45" x14ac:dyDescent="0.25">
      <c r="A8442" s="236">
        <v>100587</v>
      </c>
      <c r="B8442" s="236" t="s">
        <v>7516</v>
      </c>
      <c r="C8442" s="236" t="s">
        <v>119</v>
      </c>
      <c r="D8442" s="236">
        <v>934.56</v>
      </c>
    </row>
    <row r="8443" spans="1:4" ht="45" x14ac:dyDescent="0.25">
      <c r="A8443" s="236">
        <v>100590</v>
      </c>
      <c r="B8443" s="236" t="s">
        <v>7517</v>
      </c>
      <c r="C8443" s="236" t="s">
        <v>119</v>
      </c>
      <c r="D8443" s="236">
        <v>1117.1400000000001</v>
      </c>
    </row>
    <row r="8444" spans="1:4" ht="45" x14ac:dyDescent="0.25">
      <c r="A8444" s="236">
        <v>100589</v>
      </c>
      <c r="B8444" s="236" t="s">
        <v>7518</v>
      </c>
      <c r="C8444" s="236" t="s">
        <v>119</v>
      </c>
      <c r="D8444" s="236">
        <v>1026.5</v>
      </c>
    </row>
    <row r="8445" spans="1:4" ht="45" x14ac:dyDescent="0.25">
      <c r="A8445" s="236">
        <v>100592</v>
      </c>
      <c r="B8445" s="236" t="s">
        <v>7519</v>
      </c>
      <c r="C8445" s="236" t="s">
        <v>119</v>
      </c>
      <c r="D8445" s="236">
        <v>1094.1400000000001</v>
      </c>
    </row>
    <row r="8446" spans="1:4" ht="45" x14ac:dyDescent="0.25">
      <c r="A8446" s="236">
        <v>100591</v>
      </c>
      <c r="B8446" s="236" t="s">
        <v>7520</v>
      </c>
      <c r="C8446" s="236" t="s">
        <v>119</v>
      </c>
      <c r="D8446" s="236">
        <v>997.34</v>
      </c>
    </row>
    <row r="8447" spans="1:4" ht="45" x14ac:dyDescent="0.25">
      <c r="A8447" s="236">
        <v>100594</v>
      </c>
      <c r="B8447" s="236" t="s">
        <v>7521</v>
      </c>
      <c r="C8447" s="236" t="s">
        <v>119</v>
      </c>
      <c r="D8447" s="236">
        <v>1211.08</v>
      </c>
    </row>
    <row r="8448" spans="1:4" ht="45" x14ac:dyDescent="0.25">
      <c r="A8448" s="236">
        <v>100593</v>
      </c>
      <c r="B8448" s="236" t="s">
        <v>7522</v>
      </c>
      <c r="C8448" s="236" t="s">
        <v>119</v>
      </c>
      <c r="D8448" s="236">
        <v>1084.26</v>
      </c>
    </row>
    <row r="8449" spans="1:4" ht="45" x14ac:dyDescent="0.25">
      <c r="A8449" s="236">
        <v>100596</v>
      </c>
      <c r="B8449" s="236" t="s">
        <v>7523</v>
      </c>
      <c r="C8449" s="236" t="s">
        <v>119</v>
      </c>
      <c r="D8449" s="236">
        <v>1451.41</v>
      </c>
    </row>
    <row r="8450" spans="1:4" ht="45" x14ac:dyDescent="0.25">
      <c r="A8450" s="236">
        <v>100595</v>
      </c>
      <c r="B8450" s="236" t="s">
        <v>7524</v>
      </c>
      <c r="C8450" s="236" t="s">
        <v>119</v>
      </c>
      <c r="D8450" s="236">
        <v>1280.51</v>
      </c>
    </row>
    <row r="8451" spans="1:4" ht="45" x14ac:dyDescent="0.25">
      <c r="A8451" s="236">
        <v>100598</v>
      </c>
      <c r="B8451" s="236" t="s">
        <v>7525</v>
      </c>
      <c r="C8451" s="236" t="s">
        <v>119</v>
      </c>
      <c r="D8451" s="236">
        <v>1610.91</v>
      </c>
    </row>
    <row r="8452" spans="1:4" ht="45" x14ac:dyDescent="0.25">
      <c r="A8452" s="236">
        <v>100597</v>
      </c>
      <c r="B8452" s="236" t="s">
        <v>7526</v>
      </c>
      <c r="C8452" s="236" t="s">
        <v>119</v>
      </c>
      <c r="D8452" s="236">
        <v>1469.73</v>
      </c>
    </row>
    <row r="8453" spans="1:4" ht="45" x14ac:dyDescent="0.25">
      <c r="A8453" s="236">
        <v>100603</v>
      </c>
      <c r="B8453" s="236" t="s">
        <v>7527</v>
      </c>
      <c r="C8453" s="236" t="s">
        <v>119</v>
      </c>
      <c r="D8453" s="236">
        <v>1773.71</v>
      </c>
    </row>
    <row r="8454" spans="1:4" ht="45" x14ac:dyDescent="0.25">
      <c r="A8454" s="236">
        <v>100599</v>
      </c>
      <c r="B8454" s="236" t="s">
        <v>7528</v>
      </c>
      <c r="C8454" s="236" t="s">
        <v>119</v>
      </c>
      <c r="D8454" s="236">
        <v>706.2</v>
      </c>
    </row>
    <row r="8455" spans="1:4" ht="45" x14ac:dyDescent="0.25">
      <c r="A8455" s="236">
        <v>100600</v>
      </c>
      <c r="B8455" s="236" t="s">
        <v>7529</v>
      </c>
      <c r="C8455" s="236" t="s">
        <v>119</v>
      </c>
      <c r="D8455" s="236">
        <v>815.16</v>
      </c>
    </row>
    <row r="8456" spans="1:4" ht="45" x14ac:dyDescent="0.25">
      <c r="A8456" s="236">
        <v>100601</v>
      </c>
      <c r="B8456" s="236" t="s">
        <v>7530</v>
      </c>
      <c r="C8456" s="236" t="s">
        <v>119</v>
      </c>
      <c r="D8456" s="236">
        <v>990.05</v>
      </c>
    </row>
    <row r="8457" spans="1:4" ht="45" x14ac:dyDescent="0.25">
      <c r="A8457" s="236">
        <v>100602</v>
      </c>
      <c r="B8457" s="236" t="s">
        <v>7531</v>
      </c>
      <c r="C8457" s="236" t="s">
        <v>119</v>
      </c>
      <c r="D8457" s="236">
        <v>1208.67</v>
      </c>
    </row>
    <row r="8458" spans="1:4" ht="45" x14ac:dyDescent="0.25">
      <c r="A8458" s="236">
        <v>100578</v>
      </c>
      <c r="B8458" s="236" t="s">
        <v>7532</v>
      </c>
      <c r="C8458" s="236" t="s">
        <v>119</v>
      </c>
      <c r="D8458" s="236">
        <v>699.39</v>
      </c>
    </row>
    <row r="8459" spans="1:4" ht="30" x14ac:dyDescent="0.25">
      <c r="A8459" s="236">
        <v>105975</v>
      </c>
      <c r="B8459" s="236" t="s">
        <v>7533</v>
      </c>
      <c r="C8459" s="236" t="s">
        <v>33</v>
      </c>
      <c r="D8459" s="236">
        <v>0</v>
      </c>
    </row>
    <row r="8460" spans="1:4" ht="30" x14ac:dyDescent="0.25">
      <c r="A8460" s="236">
        <v>105976</v>
      </c>
      <c r="B8460" s="236" t="s">
        <v>7534</v>
      </c>
      <c r="C8460" s="236" t="s">
        <v>33</v>
      </c>
      <c r="D8460" s="236">
        <v>0</v>
      </c>
    </row>
    <row r="8461" spans="1:4" ht="30" x14ac:dyDescent="0.25">
      <c r="A8461" s="236">
        <v>105977</v>
      </c>
      <c r="B8461" s="236" t="s">
        <v>7535</v>
      </c>
      <c r="C8461" s="236" t="s">
        <v>33</v>
      </c>
      <c r="D8461" s="236">
        <v>0</v>
      </c>
    </row>
    <row r="8462" spans="1:4" ht="30" x14ac:dyDescent="0.25">
      <c r="A8462" s="236">
        <v>105978</v>
      </c>
      <c r="B8462" s="236" t="s">
        <v>7536</v>
      </c>
      <c r="C8462" s="236" t="s">
        <v>33</v>
      </c>
      <c r="D8462" s="236">
        <v>0</v>
      </c>
    </row>
    <row r="8463" spans="1:4" ht="30" x14ac:dyDescent="0.25">
      <c r="A8463" s="236">
        <v>105970</v>
      </c>
      <c r="B8463" s="236" t="s">
        <v>7537</v>
      </c>
      <c r="C8463" s="236" t="s">
        <v>119</v>
      </c>
      <c r="D8463" s="236">
        <v>0</v>
      </c>
    </row>
    <row r="8464" spans="1:4" ht="30" x14ac:dyDescent="0.25">
      <c r="A8464" s="236">
        <v>105972</v>
      </c>
      <c r="B8464" s="236" t="s">
        <v>7538</v>
      </c>
      <c r="C8464" s="236" t="s">
        <v>119</v>
      </c>
      <c r="D8464" s="236">
        <v>0</v>
      </c>
    </row>
    <row r="8465" spans="1:4" ht="30" x14ac:dyDescent="0.25">
      <c r="A8465" s="236">
        <v>105973</v>
      </c>
      <c r="B8465" s="236" t="s">
        <v>7539</v>
      </c>
      <c r="C8465" s="236" t="s">
        <v>119</v>
      </c>
      <c r="D8465" s="236">
        <v>0</v>
      </c>
    </row>
    <row r="8466" spans="1:4" ht="30" x14ac:dyDescent="0.25">
      <c r="A8466" s="236">
        <v>105974</v>
      </c>
      <c r="B8466" s="236" t="s">
        <v>7540</v>
      </c>
      <c r="C8466" s="236" t="s">
        <v>119</v>
      </c>
      <c r="D8466" s="236">
        <v>0</v>
      </c>
    </row>
    <row r="8467" spans="1:4" ht="30" x14ac:dyDescent="0.25">
      <c r="A8467" s="236">
        <v>105971</v>
      </c>
      <c r="B8467" s="236" t="s">
        <v>7541</v>
      </c>
      <c r="C8467" s="236" t="s">
        <v>119</v>
      </c>
      <c r="D8467" s="236">
        <v>0</v>
      </c>
    </row>
    <row r="8468" spans="1:4" ht="30" x14ac:dyDescent="0.25">
      <c r="A8468" s="236">
        <v>105967</v>
      </c>
      <c r="B8468" s="236" t="s">
        <v>7542</v>
      </c>
      <c r="C8468" s="236" t="s">
        <v>119</v>
      </c>
      <c r="D8468" s="236">
        <v>0</v>
      </c>
    </row>
    <row r="8469" spans="1:4" ht="30" x14ac:dyDescent="0.25">
      <c r="A8469" s="236">
        <v>105968</v>
      </c>
      <c r="B8469" s="236" t="s">
        <v>7543</v>
      </c>
      <c r="C8469" s="236" t="s">
        <v>119</v>
      </c>
      <c r="D8469" s="236">
        <v>0</v>
      </c>
    </row>
    <row r="8470" spans="1:4" ht="30" x14ac:dyDescent="0.25">
      <c r="A8470" s="236">
        <v>105969</v>
      </c>
      <c r="B8470" s="236" t="s">
        <v>7544</v>
      </c>
      <c r="C8470" s="236" t="s">
        <v>119</v>
      </c>
      <c r="D8470" s="236">
        <v>0</v>
      </c>
    </row>
    <row r="8471" spans="1:4" ht="30" x14ac:dyDescent="0.25">
      <c r="A8471" s="236">
        <v>100623</v>
      </c>
      <c r="B8471" s="236" t="s">
        <v>7545</v>
      </c>
      <c r="C8471" s="236" t="s">
        <v>119</v>
      </c>
      <c r="D8471" s="236">
        <v>2570.09</v>
      </c>
    </row>
    <row r="8472" spans="1:4" ht="30" x14ac:dyDescent="0.25">
      <c r="A8472" s="236">
        <v>105964</v>
      </c>
      <c r="B8472" s="236" t="s">
        <v>7546</v>
      </c>
      <c r="C8472" s="236" t="s">
        <v>119</v>
      </c>
      <c r="D8472" s="236">
        <v>0</v>
      </c>
    </row>
    <row r="8473" spans="1:4" ht="30" x14ac:dyDescent="0.25">
      <c r="A8473" s="236">
        <v>105965</v>
      </c>
      <c r="B8473" s="236" t="s">
        <v>7547</v>
      </c>
      <c r="C8473" s="236" t="s">
        <v>119</v>
      </c>
      <c r="D8473" s="236">
        <v>0</v>
      </c>
    </row>
    <row r="8474" spans="1:4" ht="30" x14ac:dyDescent="0.25">
      <c r="A8474" s="236">
        <v>105966</v>
      </c>
      <c r="B8474" s="236" t="s">
        <v>7548</v>
      </c>
      <c r="C8474" s="236" t="s">
        <v>119</v>
      </c>
      <c r="D8474" s="236">
        <v>0</v>
      </c>
    </row>
    <row r="8475" spans="1:4" ht="30" x14ac:dyDescent="0.25">
      <c r="A8475" s="236">
        <v>100621</v>
      </c>
      <c r="B8475" s="236" t="s">
        <v>7549</v>
      </c>
      <c r="C8475" s="236" t="s">
        <v>119</v>
      </c>
      <c r="D8475" s="236">
        <v>3043.76</v>
      </c>
    </row>
    <row r="8476" spans="1:4" ht="30" x14ac:dyDescent="0.25">
      <c r="A8476" s="236">
        <v>105960</v>
      </c>
      <c r="B8476" s="236" t="s">
        <v>7550</v>
      </c>
      <c r="C8476" s="236" t="s">
        <v>119</v>
      </c>
      <c r="D8476" s="236">
        <v>0</v>
      </c>
    </row>
    <row r="8477" spans="1:4" ht="30" x14ac:dyDescent="0.25">
      <c r="A8477" s="236">
        <v>105961</v>
      </c>
      <c r="B8477" s="236" t="s">
        <v>7551</v>
      </c>
      <c r="C8477" s="236" t="s">
        <v>119</v>
      </c>
      <c r="D8477" s="236">
        <v>0</v>
      </c>
    </row>
    <row r="8478" spans="1:4" ht="30" x14ac:dyDescent="0.25">
      <c r="A8478" s="236">
        <v>105962</v>
      </c>
      <c r="B8478" s="236" t="s">
        <v>7552</v>
      </c>
      <c r="C8478" s="236" t="s">
        <v>119</v>
      </c>
      <c r="D8478" s="236">
        <v>0</v>
      </c>
    </row>
    <row r="8479" spans="1:4" ht="30" x14ac:dyDescent="0.25">
      <c r="A8479" s="236">
        <v>105963</v>
      </c>
      <c r="B8479" s="236" t="s">
        <v>7553</v>
      </c>
      <c r="C8479" s="236" t="s">
        <v>119</v>
      </c>
      <c r="D8479" s="236">
        <v>0</v>
      </c>
    </row>
    <row r="8480" spans="1:4" ht="30" x14ac:dyDescent="0.25">
      <c r="A8480" s="236">
        <v>100622</v>
      </c>
      <c r="B8480" s="236" t="s">
        <v>7554</v>
      </c>
      <c r="C8480" s="236" t="s">
        <v>119</v>
      </c>
      <c r="D8480" s="236">
        <v>2499.5300000000002</v>
      </c>
    </row>
    <row r="8481" spans="1:4" ht="30" x14ac:dyDescent="0.25">
      <c r="A8481" s="236">
        <v>105956</v>
      </c>
      <c r="B8481" s="236" t="s">
        <v>7555</v>
      </c>
      <c r="C8481" s="236" t="s">
        <v>119</v>
      </c>
      <c r="D8481" s="236">
        <v>0</v>
      </c>
    </row>
    <row r="8482" spans="1:4" ht="30" x14ac:dyDescent="0.25">
      <c r="A8482" s="236">
        <v>105957</v>
      </c>
      <c r="B8482" s="236" t="s">
        <v>7556</v>
      </c>
      <c r="C8482" s="236" t="s">
        <v>119</v>
      </c>
      <c r="D8482" s="236">
        <v>0</v>
      </c>
    </row>
    <row r="8483" spans="1:4" ht="30" x14ac:dyDescent="0.25">
      <c r="A8483" s="236">
        <v>105958</v>
      </c>
      <c r="B8483" s="236" t="s">
        <v>7557</v>
      </c>
      <c r="C8483" s="236" t="s">
        <v>119</v>
      </c>
      <c r="D8483" s="236">
        <v>2106.77</v>
      </c>
    </row>
    <row r="8484" spans="1:4" ht="30" x14ac:dyDescent="0.25">
      <c r="A8484" s="236">
        <v>105959</v>
      </c>
      <c r="B8484" s="236" t="s">
        <v>7558</v>
      </c>
      <c r="C8484" s="236" t="s">
        <v>119</v>
      </c>
      <c r="D8484" s="236">
        <v>0</v>
      </c>
    </row>
    <row r="8485" spans="1:4" ht="30" x14ac:dyDescent="0.25">
      <c r="A8485" s="236">
        <v>100620</v>
      </c>
      <c r="B8485" s="236" t="s">
        <v>7559</v>
      </c>
      <c r="C8485" s="236" t="s">
        <v>119</v>
      </c>
      <c r="D8485" s="236">
        <v>2709.3</v>
      </c>
    </row>
    <row r="8486" spans="1:4" ht="30" x14ac:dyDescent="0.25">
      <c r="A8486" s="236">
        <v>105951</v>
      </c>
      <c r="B8486" s="236" t="s">
        <v>7560</v>
      </c>
      <c r="C8486" s="236" t="s">
        <v>119</v>
      </c>
      <c r="D8486" s="236">
        <v>0</v>
      </c>
    </row>
    <row r="8487" spans="1:4" ht="30" x14ac:dyDescent="0.25">
      <c r="A8487" s="236">
        <v>105952</v>
      </c>
      <c r="B8487" s="236" t="s">
        <v>7561</v>
      </c>
      <c r="C8487" s="236" t="s">
        <v>119</v>
      </c>
      <c r="D8487" s="236">
        <v>0</v>
      </c>
    </row>
    <row r="8488" spans="1:4" ht="30" x14ac:dyDescent="0.25">
      <c r="A8488" s="236">
        <v>105953</v>
      </c>
      <c r="B8488" s="236" t="s">
        <v>7562</v>
      </c>
      <c r="C8488" s="236" t="s">
        <v>119</v>
      </c>
      <c r="D8488" s="236">
        <v>1953.97</v>
      </c>
    </row>
    <row r="8489" spans="1:4" ht="30" x14ac:dyDescent="0.25">
      <c r="A8489" s="236">
        <v>105954</v>
      </c>
      <c r="B8489" s="236" t="s">
        <v>7563</v>
      </c>
      <c r="C8489" s="236" t="s">
        <v>119</v>
      </c>
      <c r="D8489" s="236">
        <v>0</v>
      </c>
    </row>
    <row r="8490" spans="1:4" ht="30" x14ac:dyDescent="0.25">
      <c r="A8490" s="236">
        <v>105955</v>
      </c>
      <c r="B8490" s="236" t="s">
        <v>7564</v>
      </c>
      <c r="C8490" s="236" t="s">
        <v>119</v>
      </c>
      <c r="D8490" s="236">
        <v>2592.38</v>
      </c>
    </row>
    <row r="8491" spans="1:4" ht="30" x14ac:dyDescent="0.25">
      <c r="A8491" s="236">
        <v>105946</v>
      </c>
      <c r="B8491" s="236" t="s">
        <v>7565</v>
      </c>
      <c r="C8491" s="236" t="s">
        <v>119</v>
      </c>
      <c r="D8491" s="236">
        <v>0</v>
      </c>
    </row>
    <row r="8492" spans="1:4" ht="30" x14ac:dyDescent="0.25">
      <c r="A8492" s="236">
        <v>105947</v>
      </c>
      <c r="B8492" s="236" t="s">
        <v>7566</v>
      </c>
      <c r="C8492" s="236" t="s">
        <v>119</v>
      </c>
      <c r="D8492" s="236">
        <v>0</v>
      </c>
    </row>
    <row r="8493" spans="1:4" ht="30" x14ac:dyDescent="0.25">
      <c r="A8493" s="236">
        <v>105948</v>
      </c>
      <c r="B8493" s="236" t="s">
        <v>7567</v>
      </c>
      <c r="C8493" s="236" t="s">
        <v>119</v>
      </c>
      <c r="D8493" s="236">
        <v>0</v>
      </c>
    </row>
    <row r="8494" spans="1:4" ht="30" x14ac:dyDescent="0.25">
      <c r="A8494" s="236">
        <v>105949</v>
      </c>
      <c r="B8494" s="236" t="s">
        <v>7568</v>
      </c>
      <c r="C8494" s="236" t="s">
        <v>119</v>
      </c>
      <c r="D8494" s="236">
        <v>0</v>
      </c>
    </row>
    <row r="8495" spans="1:4" ht="30" x14ac:dyDescent="0.25">
      <c r="A8495" s="236">
        <v>105950</v>
      </c>
      <c r="B8495" s="236" t="s">
        <v>7569</v>
      </c>
      <c r="C8495" s="236" t="s">
        <v>119</v>
      </c>
      <c r="D8495" s="236">
        <v>0</v>
      </c>
    </row>
    <row r="8496" spans="1:4" ht="30" x14ac:dyDescent="0.25">
      <c r="A8496" s="236">
        <v>100619</v>
      </c>
      <c r="B8496" s="236" t="s">
        <v>7570</v>
      </c>
      <c r="C8496" s="236" t="s">
        <v>119</v>
      </c>
      <c r="D8496" s="236">
        <v>657.4</v>
      </c>
    </row>
    <row r="8497" spans="1:4" ht="30" x14ac:dyDescent="0.25">
      <c r="A8497" s="236">
        <v>99283</v>
      </c>
      <c r="B8497" s="236" t="s">
        <v>7571</v>
      </c>
      <c r="C8497" s="236" t="s">
        <v>33</v>
      </c>
      <c r="D8497" s="236">
        <v>1275.79</v>
      </c>
    </row>
    <row r="8498" spans="1:4" ht="30" x14ac:dyDescent="0.25">
      <c r="A8498" s="236">
        <v>99293</v>
      </c>
      <c r="B8498" s="236" t="s">
        <v>7572</v>
      </c>
      <c r="C8498" s="236" t="s">
        <v>33</v>
      </c>
      <c r="D8498" s="236">
        <v>1547.07</v>
      </c>
    </row>
    <row r="8499" spans="1:4" ht="30" x14ac:dyDescent="0.25">
      <c r="A8499" s="236">
        <v>99243</v>
      </c>
      <c r="B8499" s="236" t="s">
        <v>7573</v>
      </c>
      <c r="C8499" s="236" t="s">
        <v>33</v>
      </c>
      <c r="D8499" s="236">
        <v>1818.31</v>
      </c>
    </row>
    <row r="8500" spans="1:4" ht="30" x14ac:dyDescent="0.25">
      <c r="A8500" s="236">
        <v>99249</v>
      </c>
      <c r="B8500" s="236" t="s">
        <v>7574</v>
      </c>
      <c r="C8500" s="236" t="s">
        <v>33</v>
      </c>
      <c r="D8500" s="236">
        <v>2225.2199999999998</v>
      </c>
    </row>
    <row r="8501" spans="1:4" ht="30" x14ac:dyDescent="0.25">
      <c r="A8501" s="236">
        <v>99278</v>
      </c>
      <c r="B8501" s="236" t="s">
        <v>7575</v>
      </c>
      <c r="C8501" s="236" t="s">
        <v>33</v>
      </c>
      <c r="D8501" s="236">
        <v>460.65</v>
      </c>
    </row>
    <row r="8502" spans="1:4" ht="30" x14ac:dyDescent="0.25">
      <c r="A8502" s="236">
        <v>99288</v>
      </c>
      <c r="B8502" s="236" t="s">
        <v>7576</v>
      </c>
      <c r="C8502" s="236" t="s">
        <v>33</v>
      </c>
      <c r="D8502" s="236">
        <v>607.57000000000005</v>
      </c>
    </row>
    <row r="8503" spans="1:4" ht="30" x14ac:dyDescent="0.25">
      <c r="A8503" s="236">
        <v>99240</v>
      </c>
      <c r="B8503" s="236" t="s">
        <v>7577</v>
      </c>
      <c r="C8503" s="236" t="s">
        <v>33</v>
      </c>
      <c r="D8503" s="236">
        <v>808.03</v>
      </c>
    </row>
    <row r="8504" spans="1:4" ht="30" x14ac:dyDescent="0.25">
      <c r="A8504" s="236">
        <v>99246</v>
      </c>
      <c r="B8504" s="236" t="s">
        <v>7578</v>
      </c>
      <c r="C8504" s="236" t="s">
        <v>33</v>
      </c>
      <c r="D8504" s="236">
        <v>1106.8900000000001</v>
      </c>
    </row>
    <row r="8505" spans="1:4" ht="30" x14ac:dyDescent="0.25">
      <c r="A8505" s="236">
        <v>97981</v>
      </c>
      <c r="B8505" s="236" t="s">
        <v>7579</v>
      </c>
      <c r="C8505" s="236" t="s">
        <v>33</v>
      </c>
      <c r="D8505" s="236">
        <v>1348.62</v>
      </c>
    </row>
    <row r="8506" spans="1:4" ht="30" x14ac:dyDescent="0.25">
      <c r="A8506" s="236">
        <v>97985</v>
      </c>
      <c r="B8506" s="236" t="s">
        <v>7580</v>
      </c>
      <c r="C8506" s="236" t="s">
        <v>33</v>
      </c>
      <c r="D8506" s="236">
        <v>1629.42</v>
      </c>
    </row>
    <row r="8507" spans="1:4" ht="30" x14ac:dyDescent="0.25">
      <c r="A8507" s="236">
        <v>97989</v>
      </c>
      <c r="B8507" s="236" t="s">
        <v>7581</v>
      </c>
      <c r="C8507" s="236" t="s">
        <v>33</v>
      </c>
      <c r="D8507" s="236">
        <v>1910.18</v>
      </c>
    </row>
    <row r="8508" spans="1:4" ht="30" x14ac:dyDescent="0.25">
      <c r="A8508" s="236">
        <v>97993</v>
      </c>
      <c r="B8508" s="236" t="s">
        <v>7582</v>
      </c>
      <c r="C8508" s="236" t="s">
        <v>33</v>
      </c>
      <c r="D8508" s="236">
        <v>2331.4</v>
      </c>
    </row>
    <row r="8509" spans="1:4" ht="30" x14ac:dyDescent="0.25">
      <c r="A8509" s="236">
        <v>98409</v>
      </c>
      <c r="B8509" s="236" t="s">
        <v>7583</v>
      </c>
      <c r="C8509" s="236" t="s">
        <v>33</v>
      </c>
      <c r="D8509" s="236">
        <v>462.72</v>
      </c>
    </row>
    <row r="8510" spans="1:4" ht="30" x14ac:dyDescent="0.25">
      <c r="A8510" s="236">
        <v>97983</v>
      </c>
      <c r="B8510" s="236" t="s">
        <v>7584</v>
      </c>
      <c r="C8510" s="236" t="s">
        <v>33</v>
      </c>
      <c r="D8510" s="236">
        <v>610.28</v>
      </c>
    </row>
    <row r="8511" spans="1:4" ht="30" x14ac:dyDescent="0.25">
      <c r="A8511" s="236">
        <v>97987</v>
      </c>
      <c r="B8511" s="236" t="s">
        <v>7585</v>
      </c>
      <c r="C8511" s="236" t="s">
        <v>33</v>
      </c>
      <c r="D8511" s="236">
        <v>811.43</v>
      </c>
    </row>
    <row r="8512" spans="1:4" ht="30" x14ac:dyDescent="0.25">
      <c r="A8512" s="236">
        <v>97991</v>
      </c>
      <c r="B8512" s="236" t="s">
        <v>7586</v>
      </c>
      <c r="C8512" s="236" t="s">
        <v>33</v>
      </c>
      <c r="D8512" s="236">
        <v>1111.53</v>
      </c>
    </row>
    <row r="8513" spans="1:4" ht="30" x14ac:dyDescent="0.25">
      <c r="A8513" s="236">
        <v>99241</v>
      </c>
      <c r="B8513" s="236" t="s">
        <v>7587</v>
      </c>
      <c r="C8513" s="236" t="s">
        <v>33</v>
      </c>
      <c r="D8513" s="236">
        <v>2058.1999999999998</v>
      </c>
    </row>
    <row r="8514" spans="1:4" ht="30" x14ac:dyDescent="0.25">
      <c r="A8514" s="236">
        <v>99247</v>
      </c>
      <c r="B8514" s="236" t="s">
        <v>7588</v>
      </c>
      <c r="C8514" s="236" t="s">
        <v>33</v>
      </c>
      <c r="D8514" s="236">
        <v>2348.2199999999998</v>
      </c>
    </row>
    <row r="8515" spans="1:4" ht="30" x14ac:dyDescent="0.25">
      <c r="A8515" s="236">
        <v>99263</v>
      </c>
      <c r="B8515" s="236" t="s">
        <v>7589</v>
      </c>
      <c r="C8515" s="236" t="s">
        <v>33</v>
      </c>
      <c r="D8515" s="236">
        <v>2638.27</v>
      </c>
    </row>
    <row r="8516" spans="1:4" ht="30" x14ac:dyDescent="0.25">
      <c r="A8516" s="236">
        <v>99276</v>
      </c>
      <c r="B8516" s="236" t="s">
        <v>7590</v>
      </c>
      <c r="C8516" s="236" t="s">
        <v>33</v>
      </c>
      <c r="D8516" s="236">
        <v>2928.34</v>
      </c>
    </row>
    <row r="8517" spans="1:4" ht="30" x14ac:dyDescent="0.25">
      <c r="A8517" s="236">
        <v>99291</v>
      </c>
      <c r="B8517" s="236" t="s">
        <v>7591</v>
      </c>
      <c r="C8517" s="236" t="s">
        <v>33</v>
      </c>
      <c r="D8517" s="236">
        <v>3218.35</v>
      </c>
    </row>
    <row r="8518" spans="1:4" ht="30" x14ac:dyDescent="0.25">
      <c r="A8518" s="236">
        <v>99297</v>
      </c>
      <c r="B8518" s="236" t="s">
        <v>7592</v>
      </c>
      <c r="C8518" s="236" t="s">
        <v>33</v>
      </c>
      <c r="D8518" s="236">
        <v>3531.36</v>
      </c>
    </row>
    <row r="8519" spans="1:4" ht="30" x14ac:dyDescent="0.25">
      <c r="A8519" s="236">
        <v>99254</v>
      </c>
      <c r="B8519" s="236" t="s">
        <v>7593</v>
      </c>
      <c r="C8519" s="236" t="s">
        <v>33</v>
      </c>
      <c r="D8519" s="236">
        <v>1478.1</v>
      </c>
    </row>
    <row r="8520" spans="1:4" ht="30" x14ac:dyDescent="0.25">
      <c r="A8520" s="236">
        <v>99261</v>
      </c>
      <c r="B8520" s="236" t="s">
        <v>7594</v>
      </c>
      <c r="C8520" s="236" t="s">
        <v>33</v>
      </c>
      <c r="D8520" s="236">
        <v>1768.12</v>
      </c>
    </row>
    <row r="8521" spans="1:4" ht="30" x14ac:dyDescent="0.25">
      <c r="A8521" s="236">
        <v>99266</v>
      </c>
      <c r="B8521" s="236" t="s">
        <v>7595</v>
      </c>
      <c r="C8521" s="236" t="s">
        <v>33</v>
      </c>
      <c r="D8521" s="236">
        <v>2058.1999999999998</v>
      </c>
    </row>
    <row r="8522" spans="1:4" ht="30" x14ac:dyDescent="0.25">
      <c r="A8522" s="236">
        <v>99269</v>
      </c>
      <c r="B8522" s="236" t="s">
        <v>7596</v>
      </c>
      <c r="C8522" s="236" t="s">
        <v>33</v>
      </c>
      <c r="D8522" s="236">
        <v>2348.2199999999998</v>
      </c>
    </row>
    <row r="8523" spans="1:4" ht="30" x14ac:dyDescent="0.25">
      <c r="A8523" s="236">
        <v>99277</v>
      </c>
      <c r="B8523" s="236" t="s">
        <v>7597</v>
      </c>
      <c r="C8523" s="236" t="s">
        <v>33</v>
      </c>
      <c r="D8523" s="236">
        <v>2638.27</v>
      </c>
    </row>
    <row r="8524" spans="1:4" ht="30" x14ac:dyDescent="0.25">
      <c r="A8524" s="236">
        <v>99281</v>
      </c>
      <c r="B8524" s="236" t="s">
        <v>7598</v>
      </c>
      <c r="C8524" s="236" t="s">
        <v>33</v>
      </c>
      <c r="D8524" s="236">
        <v>2928.34</v>
      </c>
    </row>
    <row r="8525" spans="1:4" ht="30" x14ac:dyDescent="0.25">
      <c r="A8525" s="236">
        <v>99289</v>
      </c>
      <c r="B8525" s="236" t="s">
        <v>7599</v>
      </c>
      <c r="C8525" s="236" t="s">
        <v>33</v>
      </c>
      <c r="D8525" s="236">
        <v>3218.35</v>
      </c>
    </row>
    <row r="8526" spans="1:4" ht="30" x14ac:dyDescent="0.25">
      <c r="A8526" s="236">
        <v>99282</v>
      </c>
      <c r="B8526" s="236" t="s">
        <v>7600</v>
      </c>
      <c r="C8526" s="236" t="s">
        <v>33</v>
      </c>
      <c r="D8526" s="236">
        <v>3246.12</v>
      </c>
    </row>
    <row r="8527" spans="1:4" ht="30" x14ac:dyDescent="0.25">
      <c r="A8527" s="236">
        <v>99296</v>
      </c>
      <c r="B8527" s="236" t="s">
        <v>7601</v>
      </c>
      <c r="C8527" s="236" t="s">
        <v>33</v>
      </c>
      <c r="D8527" s="236">
        <v>3536.15</v>
      </c>
    </row>
    <row r="8528" spans="1:4" ht="30" x14ac:dyDescent="0.25">
      <c r="A8528" s="236">
        <v>99299</v>
      </c>
      <c r="B8528" s="236" t="s">
        <v>7602</v>
      </c>
      <c r="C8528" s="236" t="s">
        <v>33</v>
      </c>
      <c r="D8528" s="236">
        <v>3826.11</v>
      </c>
    </row>
    <row r="8529" spans="1:4" ht="30" x14ac:dyDescent="0.25">
      <c r="A8529" s="236">
        <v>99302</v>
      </c>
      <c r="B8529" s="236" t="s">
        <v>7603</v>
      </c>
      <c r="C8529" s="236" t="s">
        <v>33</v>
      </c>
      <c r="D8529" s="236">
        <v>4120.8900000000003</v>
      </c>
    </row>
    <row r="8530" spans="1:4" ht="30" x14ac:dyDescent="0.25">
      <c r="A8530" s="236">
        <v>99307</v>
      </c>
      <c r="B8530" s="236" t="s">
        <v>7604</v>
      </c>
      <c r="C8530" s="236" t="s">
        <v>33</v>
      </c>
      <c r="D8530" s="236">
        <v>2661.26</v>
      </c>
    </row>
    <row r="8531" spans="1:4" ht="30" x14ac:dyDescent="0.25">
      <c r="A8531" s="236">
        <v>99317</v>
      </c>
      <c r="B8531" s="236" t="s">
        <v>7605</v>
      </c>
      <c r="C8531" s="236" t="s">
        <v>33</v>
      </c>
      <c r="D8531" s="236">
        <v>2951.27</v>
      </c>
    </row>
    <row r="8532" spans="1:4" ht="30" x14ac:dyDescent="0.25">
      <c r="A8532" s="236">
        <v>99321</v>
      </c>
      <c r="B8532" s="236" t="s">
        <v>7606</v>
      </c>
      <c r="C8532" s="236" t="s">
        <v>33</v>
      </c>
      <c r="D8532" s="236">
        <v>3241.33</v>
      </c>
    </row>
    <row r="8533" spans="1:4" ht="30" x14ac:dyDescent="0.25">
      <c r="A8533" s="236">
        <v>99323</v>
      </c>
      <c r="B8533" s="236" t="s">
        <v>7607</v>
      </c>
      <c r="C8533" s="236" t="s">
        <v>33</v>
      </c>
      <c r="D8533" s="236">
        <v>3531.36</v>
      </c>
    </row>
    <row r="8534" spans="1:4" ht="30" x14ac:dyDescent="0.25">
      <c r="A8534" s="236">
        <v>99325</v>
      </c>
      <c r="B8534" s="236" t="s">
        <v>7608</v>
      </c>
      <c r="C8534" s="236" t="s">
        <v>33</v>
      </c>
      <c r="D8534" s="236">
        <v>3826.11</v>
      </c>
    </row>
    <row r="8535" spans="1:4" ht="30" x14ac:dyDescent="0.25">
      <c r="A8535" s="236">
        <v>99311</v>
      </c>
      <c r="B8535" s="236" t="s">
        <v>7609</v>
      </c>
      <c r="C8535" s="236" t="s">
        <v>33</v>
      </c>
      <c r="D8535" s="236">
        <v>4415.78</v>
      </c>
    </row>
    <row r="8536" spans="1:4" ht="30" x14ac:dyDescent="0.25">
      <c r="A8536" s="236">
        <v>99314</v>
      </c>
      <c r="B8536" s="236" t="s">
        <v>7610</v>
      </c>
      <c r="C8536" s="236" t="s">
        <v>33</v>
      </c>
      <c r="D8536" s="236">
        <v>4710.59</v>
      </c>
    </row>
    <row r="8537" spans="1:4" ht="30" x14ac:dyDescent="0.25">
      <c r="A8537" s="236">
        <v>99304</v>
      </c>
      <c r="B8537" s="236" t="s">
        <v>7611</v>
      </c>
      <c r="C8537" s="236" t="s">
        <v>33</v>
      </c>
      <c r="D8537" s="236">
        <v>3830.9</v>
      </c>
    </row>
    <row r="8538" spans="1:4" ht="30" x14ac:dyDescent="0.25">
      <c r="A8538" s="236">
        <v>99306</v>
      </c>
      <c r="B8538" s="236" t="s">
        <v>7612</v>
      </c>
      <c r="C8538" s="236" t="s">
        <v>33</v>
      </c>
      <c r="D8538" s="236">
        <v>4120.8900000000003</v>
      </c>
    </row>
    <row r="8539" spans="1:4" ht="30" x14ac:dyDescent="0.25">
      <c r="A8539" s="236">
        <v>99309</v>
      </c>
      <c r="B8539" s="236" t="s">
        <v>7613</v>
      </c>
      <c r="C8539" s="236" t="s">
        <v>33</v>
      </c>
      <c r="D8539" s="236">
        <v>4415.78</v>
      </c>
    </row>
    <row r="8540" spans="1:4" ht="30" x14ac:dyDescent="0.25">
      <c r="A8540" s="236">
        <v>99327</v>
      </c>
      <c r="B8540" s="236" t="s">
        <v>7614</v>
      </c>
      <c r="C8540" s="236" t="s">
        <v>33</v>
      </c>
      <c r="D8540" s="236">
        <v>4958.55</v>
      </c>
    </row>
    <row r="8541" spans="1:4" ht="30" x14ac:dyDescent="0.25">
      <c r="A8541" s="236">
        <v>98009</v>
      </c>
      <c r="B8541" s="236" t="s">
        <v>7615</v>
      </c>
      <c r="C8541" s="236" t="s">
        <v>33</v>
      </c>
      <c r="D8541" s="236">
        <v>2129.5500000000002</v>
      </c>
    </row>
    <row r="8542" spans="1:4" ht="30" x14ac:dyDescent="0.25">
      <c r="A8542" s="236">
        <v>98011</v>
      </c>
      <c r="B8542" s="236" t="s">
        <v>7616</v>
      </c>
      <c r="C8542" s="236" t="s">
        <v>33</v>
      </c>
      <c r="D8542" s="236">
        <v>2430.0500000000002</v>
      </c>
    </row>
    <row r="8543" spans="1:4" ht="30" x14ac:dyDescent="0.25">
      <c r="A8543" s="236">
        <v>98013</v>
      </c>
      <c r="B8543" s="236" t="s">
        <v>7617</v>
      </c>
      <c r="C8543" s="236" t="s">
        <v>33</v>
      </c>
      <c r="D8543" s="236">
        <v>2730.6</v>
      </c>
    </row>
    <row r="8544" spans="1:4" ht="30" x14ac:dyDescent="0.25">
      <c r="A8544" s="236">
        <v>98015</v>
      </c>
      <c r="B8544" s="236" t="s">
        <v>7618</v>
      </c>
      <c r="C8544" s="236" t="s">
        <v>33</v>
      </c>
      <c r="D8544" s="236">
        <v>3031.16</v>
      </c>
    </row>
    <row r="8545" spans="1:4" ht="30" x14ac:dyDescent="0.25">
      <c r="A8545" s="236">
        <v>98017</v>
      </c>
      <c r="B8545" s="236" t="s">
        <v>7619</v>
      </c>
      <c r="C8545" s="236" t="s">
        <v>33</v>
      </c>
      <c r="D8545" s="236">
        <v>3331.66</v>
      </c>
    </row>
    <row r="8546" spans="1:4" ht="30" x14ac:dyDescent="0.25">
      <c r="A8546" s="236">
        <v>98019</v>
      </c>
      <c r="B8546" s="236" t="s">
        <v>7620</v>
      </c>
      <c r="C8546" s="236" t="s">
        <v>33</v>
      </c>
      <c r="D8546" s="236">
        <v>3658.31</v>
      </c>
    </row>
    <row r="8547" spans="1:4" ht="30" x14ac:dyDescent="0.25">
      <c r="A8547" s="236">
        <v>97995</v>
      </c>
      <c r="B8547" s="236" t="s">
        <v>7621</v>
      </c>
      <c r="C8547" s="236" t="s">
        <v>33</v>
      </c>
      <c r="D8547" s="236">
        <v>1528.46</v>
      </c>
    </row>
    <row r="8548" spans="1:4" ht="30" x14ac:dyDescent="0.25">
      <c r="A8548" s="236">
        <v>97997</v>
      </c>
      <c r="B8548" s="236" t="s">
        <v>7622</v>
      </c>
      <c r="C8548" s="236" t="s">
        <v>33</v>
      </c>
      <c r="D8548" s="236">
        <v>1828.97</v>
      </c>
    </row>
    <row r="8549" spans="1:4" ht="30" x14ac:dyDescent="0.25">
      <c r="A8549" s="236">
        <v>97999</v>
      </c>
      <c r="B8549" s="236" t="s">
        <v>7623</v>
      </c>
      <c r="C8549" s="236" t="s">
        <v>33</v>
      </c>
      <c r="D8549" s="236">
        <v>2129.5500000000002</v>
      </c>
    </row>
    <row r="8550" spans="1:4" ht="30" x14ac:dyDescent="0.25">
      <c r="A8550" s="236">
        <v>98001</v>
      </c>
      <c r="B8550" s="236" t="s">
        <v>7624</v>
      </c>
      <c r="C8550" s="236" t="s">
        <v>33</v>
      </c>
      <c r="D8550" s="236">
        <v>2430.0500000000002</v>
      </c>
    </row>
    <row r="8551" spans="1:4" ht="30" x14ac:dyDescent="0.25">
      <c r="A8551" s="236">
        <v>98003</v>
      </c>
      <c r="B8551" s="236" t="s">
        <v>7625</v>
      </c>
      <c r="C8551" s="236" t="s">
        <v>33</v>
      </c>
      <c r="D8551" s="236">
        <v>2730.6</v>
      </c>
    </row>
    <row r="8552" spans="1:4" ht="30" x14ac:dyDescent="0.25">
      <c r="A8552" s="236">
        <v>98005</v>
      </c>
      <c r="B8552" s="236" t="s">
        <v>7626</v>
      </c>
      <c r="C8552" s="236" t="s">
        <v>33</v>
      </c>
      <c r="D8552" s="236">
        <v>3031.16</v>
      </c>
    </row>
    <row r="8553" spans="1:4" ht="30" x14ac:dyDescent="0.25">
      <c r="A8553" s="236">
        <v>98007</v>
      </c>
      <c r="B8553" s="236" t="s">
        <v>7627</v>
      </c>
      <c r="C8553" s="236" t="s">
        <v>33</v>
      </c>
      <c r="D8553" s="236">
        <v>3331.66</v>
      </c>
    </row>
    <row r="8554" spans="1:4" ht="30" x14ac:dyDescent="0.25">
      <c r="A8554" s="236">
        <v>98031</v>
      </c>
      <c r="B8554" s="236" t="s">
        <v>7628</v>
      </c>
      <c r="C8554" s="236" t="s">
        <v>33</v>
      </c>
      <c r="D8554" s="236">
        <v>3363.25</v>
      </c>
    </row>
    <row r="8555" spans="1:4" ht="30" x14ac:dyDescent="0.25">
      <c r="A8555" s="236">
        <v>98033</v>
      </c>
      <c r="B8555" s="236" t="s">
        <v>7629</v>
      </c>
      <c r="C8555" s="236" t="s">
        <v>33</v>
      </c>
      <c r="D8555" s="236">
        <v>3663.76</v>
      </c>
    </row>
    <row r="8556" spans="1:4" ht="30" x14ac:dyDescent="0.25">
      <c r="A8556" s="236">
        <v>98035</v>
      </c>
      <c r="B8556" s="236" t="s">
        <v>7630</v>
      </c>
      <c r="C8556" s="236" t="s">
        <v>33</v>
      </c>
      <c r="D8556" s="236">
        <v>3964.22</v>
      </c>
    </row>
    <row r="8557" spans="1:4" ht="30" x14ac:dyDescent="0.25">
      <c r="A8557" s="236">
        <v>98037</v>
      </c>
      <c r="B8557" s="236" t="s">
        <v>7631</v>
      </c>
      <c r="C8557" s="236" t="s">
        <v>33</v>
      </c>
      <c r="D8557" s="236">
        <v>4270.1499999999996</v>
      </c>
    </row>
    <row r="8558" spans="1:4" ht="30" x14ac:dyDescent="0.25">
      <c r="A8558" s="236">
        <v>98021</v>
      </c>
      <c r="B8558" s="236" t="s">
        <v>7632</v>
      </c>
      <c r="C8558" s="236" t="s">
        <v>33</v>
      </c>
      <c r="D8558" s="236">
        <v>2756.75</v>
      </c>
    </row>
    <row r="8559" spans="1:4" ht="30" x14ac:dyDescent="0.25">
      <c r="A8559" s="236">
        <v>98023</v>
      </c>
      <c r="B8559" s="236" t="s">
        <v>7633</v>
      </c>
      <c r="C8559" s="236" t="s">
        <v>33</v>
      </c>
      <c r="D8559" s="236">
        <v>3057.24</v>
      </c>
    </row>
    <row r="8560" spans="1:4" ht="30" x14ac:dyDescent="0.25">
      <c r="A8560" s="236">
        <v>98025</v>
      </c>
      <c r="B8560" s="236" t="s">
        <v>7634</v>
      </c>
      <c r="C8560" s="236" t="s">
        <v>33</v>
      </c>
      <c r="D8560" s="236">
        <v>3357.8</v>
      </c>
    </row>
    <row r="8561" spans="1:4" ht="30" x14ac:dyDescent="0.25">
      <c r="A8561" s="236">
        <v>98027</v>
      </c>
      <c r="B8561" s="236" t="s">
        <v>7635</v>
      </c>
      <c r="C8561" s="236" t="s">
        <v>33</v>
      </c>
      <c r="D8561" s="236">
        <v>3658.31</v>
      </c>
    </row>
    <row r="8562" spans="1:4" ht="30" x14ac:dyDescent="0.25">
      <c r="A8562" s="236">
        <v>98029</v>
      </c>
      <c r="B8562" s="236" t="s">
        <v>7636</v>
      </c>
      <c r="C8562" s="236" t="s">
        <v>33</v>
      </c>
      <c r="D8562" s="236">
        <v>3964.22</v>
      </c>
    </row>
    <row r="8563" spans="1:4" ht="30" x14ac:dyDescent="0.25">
      <c r="A8563" s="236">
        <v>98045</v>
      </c>
      <c r="B8563" s="236" t="s">
        <v>7637</v>
      </c>
      <c r="C8563" s="236" t="s">
        <v>33</v>
      </c>
      <c r="D8563" s="236">
        <v>4576.1899999999996</v>
      </c>
    </row>
    <row r="8564" spans="1:4" ht="30" x14ac:dyDescent="0.25">
      <c r="A8564" s="236">
        <v>98047</v>
      </c>
      <c r="B8564" s="236" t="s">
        <v>7638</v>
      </c>
      <c r="C8564" s="236" t="s">
        <v>33</v>
      </c>
      <c r="D8564" s="236">
        <v>4882.1400000000003</v>
      </c>
    </row>
    <row r="8565" spans="1:4" ht="30" x14ac:dyDescent="0.25">
      <c r="A8565" s="236">
        <v>98039</v>
      </c>
      <c r="B8565" s="236" t="s">
        <v>7639</v>
      </c>
      <c r="C8565" s="236" t="s">
        <v>33</v>
      </c>
      <c r="D8565" s="236">
        <v>3969.67</v>
      </c>
    </row>
    <row r="8566" spans="1:4" ht="30" x14ac:dyDescent="0.25">
      <c r="A8566" s="236">
        <v>98041</v>
      </c>
      <c r="B8566" s="236" t="s">
        <v>7640</v>
      </c>
      <c r="C8566" s="236" t="s">
        <v>33</v>
      </c>
      <c r="D8566" s="236">
        <v>4270.1499999999996</v>
      </c>
    </row>
    <row r="8567" spans="1:4" ht="30" x14ac:dyDescent="0.25">
      <c r="A8567" s="236">
        <v>98043</v>
      </c>
      <c r="B8567" s="236" t="s">
        <v>7641</v>
      </c>
      <c r="C8567" s="236" t="s">
        <v>33</v>
      </c>
      <c r="D8567" s="236">
        <v>4576.1899999999996</v>
      </c>
    </row>
    <row r="8568" spans="1:4" ht="30" x14ac:dyDescent="0.25">
      <c r="A8568" s="236">
        <v>98049</v>
      </c>
      <c r="B8568" s="236" t="s">
        <v>7642</v>
      </c>
      <c r="C8568" s="236" t="s">
        <v>33</v>
      </c>
      <c r="D8568" s="236">
        <v>5134.82</v>
      </c>
    </row>
    <row r="8569" spans="1:4" ht="30" x14ac:dyDescent="0.25">
      <c r="A8569" s="236">
        <v>101809</v>
      </c>
      <c r="B8569" s="236" t="s">
        <v>7643</v>
      </c>
      <c r="C8569" s="236" t="s">
        <v>119</v>
      </c>
      <c r="D8569" s="236">
        <v>3031.73</v>
      </c>
    </row>
    <row r="8570" spans="1:4" ht="45" x14ac:dyDescent="0.25">
      <c r="A8570" s="236">
        <v>99280</v>
      </c>
      <c r="B8570" s="236" t="s">
        <v>7644</v>
      </c>
      <c r="C8570" s="236" t="s">
        <v>119</v>
      </c>
      <c r="D8570" s="236">
        <v>2189.54</v>
      </c>
    </row>
    <row r="8571" spans="1:4" ht="30" x14ac:dyDescent="0.25">
      <c r="A8571" s="236">
        <v>99292</v>
      </c>
      <c r="B8571" s="236" t="s">
        <v>7645</v>
      </c>
      <c r="C8571" s="236" t="s">
        <v>119</v>
      </c>
      <c r="D8571" s="236">
        <v>2693.7</v>
      </c>
    </row>
    <row r="8572" spans="1:4" ht="30" x14ac:dyDescent="0.25">
      <c r="A8572" s="236">
        <v>99242</v>
      </c>
      <c r="B8572" s="236" t="s">
        <v>7646</v>
      </c>
      <c r="C8572" s="236" t="s">
        <v>119</v>
      </c>
      <c r="D8572" s="236">
        <v>3192.4</v>
      </c>
    </row>
    <row r="8573" spans="1:4" ht="45" x14ac:dyDescent="0.25">
      <c r="A8573" s="236">
        <v>99248</v>
      </c>
      <c r="B8573" s="236" t="s">
        <v>7647</v>
      </c>
      <c r="C8573" s="236" t="s">
        <v>119</v>
      </c>
      <c r="D8573" s="236">
        <v>4066.37</v>
      </c>
    </row>
    <row r="8574" spans="1:4" ht="30" x14ac:dyDescent="0.25">
      <c r="A8574" s="236">
        <v>99275</v>
      </c>
      <c r="B8574" s="236" t="s">
        <v>7648</v>
      </c>
      <c r="C8574" s="236" t="s">
        <v>119</v>
      </c>
      <c r="D8574" s="236">
        <v>1091.4000000000001</v>
      </c>
    </row>
    <row r="8575" spans="1:4" ht="30" x14ac:dyDescent="0.25">
      <c r="A8575" s="236">
        <v>99285</v>
      </c>
      <c r="B8575" s="236" t="s">
        <v>7649</v>
      </c>
      <c r="C8575" s="236" t="s">
        <v>119</v>
      </c>
      <c r="D8575" s="236">
        <v>1460.67</v>
      </c>
    </row>
    <row r="8576" spans="1:4" ht="30" x14ac:dyDescent="0.25">
      <c r="A8576" s="236">
        <v>102457</v>
      </c>
      <c r="B8576" s="236" t="s">
        <v>7650</v>
      </c>
      <c r="C8576" s="236" t="s">
        <v>119</v>
      </c>
      <c r="D8576" s="236">
        <v>1823.53</v>
      </c>
    </row>
    <row r="8577" spans="1:4" ht="30" x14ac:dyDescent="0.25">
      <c r="A8577" s="236">
        <v>102142</v>
      </c>
      <c r="B8577" s="236" t="s">
        <v>7651</v>
      </c>
      <c r="C8577" s="236" t="s">
        <v>119</v>
      </c>
      <c r="D8577" s="236">
        <v>2867.6</v>
      </c>
    </row>
    <row r="8578" spans="1:4" ht="45" x14ac:dyDescent="0.25">
      <c r="A8578" s="236">
        <v>97980</v>
      </c>
      <c r="B8578" s="236" t="s">
        <v>7652</v>
      </c>
      <c r="C8578" s="236" t="s">
        <v>119</v>
      </c>
      <c r="D8578" s="236">
        <v>2266.0500000000002</v>
      </c>
    </row>
    <row r="8579" spans="1:4" ht="30" x14ac:dyDescent="0.25">
      <c r="A8579" s="236">
        <v>98405</v>
      </c>
      <c r="B8579" s="236" t="s">
        <v>7653</v>
      </c>
      <c r="C8579" s="236" t="s">
        <v>119</v>
      </c>
      <c r="D8579" s="236">
        <v>2780.93</v>
      </c>
    </row>
    <row r="8580" spans="1:4" ht="45" x14ac:dyDescent="0.25">
      <c r="A8580" s="236">
        <v>97988</v>
      </c>
      <c r="B8580" s="236" t="s">
        <v>7654</v>
      </c>
      <c r="C8580" s="236" t="s">
        <v>119</v>
      </c>
      <c r="D8580" s="236">
        <v>3289.41</v>
      </c>
    </row>
    <row r="8581" spans="1:4" ht="45" x14ac:dyDescent="0.25">
      <c r="A8581" s="236">
        <v>97992</v>
      </c>
      <c r="B8581" s="236" t="s">
        <v>7655</v>
      </c>
      <c r="C8581" s="236" t="s">
        <v>119</v>
      </c>
      <c r="D8581" s="236">
        <v>4183.46</v>
      </c>
    </row>
    <row r="8582" spans="1:4" ht="30" x14ac:dyDescent="0.25">
      <c r="A8582" s="236">
        <v>97978</v>
      </c>
      <c r="B8582" s="236" t="s">
        <v>7656</v>
      </c>
      <c r="C8582" s="236" t="s">
        <v>119</v>
      </c>
      <c r="D8582" s="236">
        <v>1099.92</v>
      </c>
    </row>
    <row r="8583" spans="1:4" ht="30" x14ac:dyDescent="0.25">
      <c r="A8583" s="236">
        <v>98410</v>
      </c>
      <c r="B8583" s="236" t="s">
        <v>7657</v>
      </c>
      <c r="C8583" s="236" t="s">
        <v>119</v>
      </c>
      <c r="D8583" s="236">
        <v>1384.35</v>
      </c>
    </row>
    <row r="8584" spans="1:4" ht="30" x14ac:dyDescent="0.25">
      <c r="A8584" s="236">
        <v>102139</v>
      </c>
      <c r="B8584" s="236" t="s">
        <v>7658</v>
      </c>
      <c r="C8584" s="236" t="s">
        <v>119</v>
      </c>
      <c r="D8584" s="236">
        <v>1893.1</v>
      </c>
    </row>
    <row r="8585" spans="1:4" ht="30" x14ac:dyDescent="0.25">
      <c r="A8585" s="236">
        <v>102141</v>
      </c>
      <c r="B8585" s="236" t="s">
        <v>7659</v>
      </c>
      <c r="C8585" s="236" t="s">
        <v>119</v>
      </c>
      <c r="D8585" s="236">
        <v>2906.09</v>
      </c>
    </row>
    <row r="8586" spans="1:4" ht="45" x14ac:dyDescent="0.25">
      <c r="A8586" s="236">
        <v>99290</v>
      </c>
      <c r="B8586" s="236" t="s">
        <v>7660</v>
      </c>
      <c r="C8586" s="236" t="s">
        <v>119</v>
      </c>
      <c r="D8586" s="236">
        <v>4346.93</v>
      </c>
    </row>
    <row r="8587" spans="1:4" ht="45" x14ac:dyDescent="0.25">
      <c r="A8587" s="236">
        <v>99244</v>
      </c>
      <c r="B8587" s="236" t="s">
        <v>7661</v>
      </c>
      <c r="C8587" s="236" t="s">
        <v>119</v>
      </c>
      <c r="D8587" s="236">
        <v>5296.93</v>
      </c>
    </row>
    <row r="8588" spans="1:4" ht="45" x14ac:dyDescent="0.25">
      <c r="A8588" s="236">
        <v>99256</v>
      </c>
      <c r="B8588" s="236" t="s">
        <v>7662</v>
      </c>
      <c r="C8588" s="236" t="s">
        <v>119</v>
      </c>
      <c r="D8588" s="236">
        <v>6218.14</v>
      </c>
    </row>
    <row r="8589" spans="1:4" ht="45" x14ac:dyDescent="0.25">
      <c r="A8589" s="236">
        <v>99271</v>
      </c>
      <c r="B8589" s="236" t="s">
        <v>7663</v>
      </c>
      <c r="C8589" s="236" t="s">
        <v>119</v>
      </c>
      <c r="D8589" s="236">
        <v>7139.23</v>
      </c>
    </row>
    <row r="8590" spans="1:4" ht="45" x14ac:dyDescent="0.25">
      <c r="A8590" s="236">
        <v>99284</v>
      </c>
      <c r="B8590" s="236" t="s">
        <v>7664</v>
      </c>
      <c r="C8590" s="236" t="s">
        <v>119</v>
      </c>
      <c r="D8590" s="236">
        <v>8060.52</v>
      </c>
    </row>
    <row r="8591" spans="1:4" ht="45" x14ac:dyDescent="0.25">
      <c r="A8591" s="236">
        <v>99294</v>
      </c>
      <c r="B8591" s="236" t="s">
        <v>7665</v>
      </c>
      <c r="C8591" s="236" t="s">
        <v>119</v>
      </c>
      <c r="D8591" s="236">
        <v>8981.66</v>
      </c>
    </row>
    <row r="8592" spans="1:4" ht="45" x14ac:dyDescent="0.25">
      <c r="A8592" s="236">
        <v>99252</v>
      </c>
      <c r="B8592" s="236" t="s">
        <v>7666</v>
      </c>
      <c r="C8592" s="236" t="s">
        <v>119</v>
      </c>
      <c r="D8592" s="236">
        <v>2794.94</v>
      </c>
    </row>
    <row r="8593" spans="1:4" ht="45" x14ac:dyDescent="0.25">
      <c r="A8593" s="236">
        <v>99259</v>
      </c>
      <c r="B8593" s="236" t="s">
        <v>7667</v>
      </c>
      <c r="C8593" s="236" t="s">
        <v>119</v>
      </c>
      <c r="D8593" s="236">
        <v>3530.76</v>
      </c>
    </row>
    <row r="8594" spans="1:4" ht="45" x14ac:dyDescent="0.25">
      <c r="A8594" s="236">
        <v>99265</v>
      </c>
      <c r="B8594" s="236" t="s">
        <v>7668</v>
      </c>
      <c r="C8594" s="236" t="s">
        <v>119</v>
      </c>
      <c r="D8594" s="236">
        <v>4266.53</v>
      </c>
    </row>
    <row r="8595" spans="1:4" ht="45" x14ac:dyDescent="0.25">
      <c r="A8595" s="236">
        <v>99267</v>
      </c>
      <c r="B8595" s="236" t="s">
        <v>7669</v>
      </c>
      <c r="C8595" s="236" t="s">
        <v>119</v>
      </c>
      <c r="D8595" s="236">
        <v>5002.3100000000004</v>
      </c>
    </row>
    <row r="8596" spans="1:4" ht="45" x14ac:dyDescent="0.25">
      <c r="A8596" s="236">
        <v>99274</v>
      </c>
      <c r="B8596" s="236" t="s">
        <v>7670</v>
      </c>
      <c r="C8596" s="236" t="s">
        <v>119</v>
      </c>
      <c r="D8596" s="236">
        <v>5774.46</v>
      </c>
    </row>
    <row r="8597" spans="1:4" ht="45" x14ac:dyDescent="0.25">
      <c r="A8597" s="236">
        <v>99279</v>
      </c>
      <c r="B8597" s="236" t="s">
        <v>7671</v>
      </c>
      <c r="C8597" s="236" t="s">
        <v>119</v>
      </c>
      <c r="D8597" s="236">
        <v>6514.8</v>
      </c>
    </row>
    <row r="8598" spans="1:4" ht="45" x14ac:dyDescent="0.25">
      <c r="A8598" s="236">
        <v>99286</v>
      </c>
      <c r="B8598" s="236" t="s">
        <v>7672</v>
      </c>
      <c r="C8598" s="236" t="s">
        <v>119</v>
      </c>
      <c r="D8598" s="236">
        <v>7255.27</v>
      </c>
    </row>
    <row r="8599" spans="1:4" ht="45" x14ac:dyDescent="0.25">
      <c r="A8599" s="236">
        <v>99326</v>
      </c>
      <c r="B8599" s="236" t="s">
        <v>7673</v>
      </c>
      <c r="C8599" s="236" t="s">
        <v>119</v>
      </c>
      <c r="D8599" s="236">
        <v>8798.1</v>
      </c>
    </row>
    <row r="8600" spans="1:4" ht="45" x14ac:dyDescent="0.25">
      <c r="A8600" s="236">
        <v>99287</v>
      </c>
      <c r="B8600" s="236" t="s">
        <v>7674</v>
      </c>
      <c r="C8600" s="236" t="s">
        <v>119</v>
      </c>
      <c r="D8600" s="236">
        <v>10112.64</v>
      </c>
    </row>
    <row r="8601" spans="1:4" ht="45" x14ac:dyDescent="0.25">
      <c r="A8601" s="236">
        <v>99298</v>
      </c>
      <c r="B8601" s="236" t="s">
        <v>7675</v>
      </c>
      <c r="C8601" s="236" t="s">
        <v>119</v>
      </c>
      <c r="D8601" s="236">
        <v>11427.17</v>
      </c>
    </row>
    <row r="8602" spans="1:4" ht="45" x14ac:dyDescent="0.25">
      <c r="A8602" s="236">
        <v>99300</v>
      </c>
      <c r="B8602" s="236" t="s">
        <v>7676</v>
      </c>
      <c r="C8602" s="236" t="s">
        <v>119</v>
      </c>
      <c r="D8602" s="236">
        <v>12741.72</v>
      </c>
    </row>
    <row r="8603" spans="1:4" ht="45" x14ac:dyDescent="0.25">
      <c r="A8603" s="236">
        <v>99301</v>
      </c>
      <c r="B8603" s="236" t="s">
        <v>7677</v>
      </c>
      <c r="C8603" s="236" t="s">
        <v>119</v>
      </c>
      <c r="D8603" s="236">
        <v>6386.41</v>
      </c>
    </row>
    <row r="8604" spans="1:4" ht="45" x14ac:dyDescent="0.25">
      <c r="A8604" s="236">
        <v>99312</v>
      </c>
      <c r="B8604" s="236" t="s">
        <v>7678</v>
      </c>
      <c r="C8604" s="236" t="s">
        <v>119</v>
      </c>
      <c r="D8604" s="236">
        <v>7475.47</v>
      </c>
    </row>
    <row r="8605" spans="1:4" ht="45" x14ac:dyDescent="0.25">
      <c r="A8605" s="236">
        <v>99320</v>
      </c>
      <c r="B8605" s="236" t="s">
        <v>7679</v>
      </c>
      <c r="C8605" s="236" t="s">
        <v>119</v>
      </c>
      <c r="D8605" s="236">
        <v>8628.34</v>
      </c>
    </row>
    <row r="8606" spans="1:4" ht="45" x14ac:dyDescent="0.25">
      <c r="A8606" s="236">
        <v>99322</v>
      </c>
      <c r="B8606" s="236" t="s">
        <v>7680</v>
      </c>
      <c r="C8606" s="236" t="s">
        <v>119</v>
      </c>
      <c r="D8606" s="236">
        <v>9725.4599999999991</v>
      </c>
    </row>
    <row r="8607" spans="1:4" ht="45" x14ac:dyDescent="0.25">
      <c r="A8607" s="236">
        <v>99324</v>
      </c>
      <c r="B8607" s="236" t="s">
        <v>7681</v>
      </c>
      <c r="C8607" s="236" t="s">
        <v>119</v>
      </c>
      <c r="D8607" s="236">
        <v>10822.62</v>
      </c>
    </row>
    <row r="8608" spans="1:4" ht="45" x14ac:dyDescent="0.25">
      <c r="A8608" s="236">
        <v>99310</v>
      </c>
      <c r="B8608" s="236" t="s">
        <v>7682</v>
      </c>
      <c r="C8608" s="236" t="s">
        <v>119</v>
      </c>
      <c r="D8608" s="236">
        <v>14908.75</v>
      </c>
    </row>
    <row r="8609" spans="1:4" ht="45" x14ac:dyDescent="0.25">
      <c r="A8609" s="236">
        <v>99313</v>
      </c>
      <c r="B8609" s="236" t="s">
        <v>7683</v>
      </c>
      <c r="C8609" s="236" t="s">
        <v>119</v>
      </c>
      <c r="D8609" s="236">
        <v>16606.689999999999</v>
      </c>
    </row>
    <row r="8610" spans="1:4" ht="45" x14ac:dyDescent="0.25">
      <c r="A8610" s="236">
        <v>99303</v>
      </c>
      <c r="B8610" s="236" t="s">
        <v>7684</v>
      </c>
      <c r="C8610" s="236" t="s">
        <v>119</v>
      </c>
      <c r="D8610" s="236">
        <v>11661.64</v>
      </c>
    </row>
    <row r="8611" spans="1:4" ht="45" x14ac:dyDescent="0.25">
      <c r="A8611" s="236">
        <v>99305</v>
      </c>
      <c r="B8611" s="236" t="s">
        <v>7685</v>
      </c>
      <c r="C8611" s="236" t="s">
        <v>119</v>
      </c>
      <c r="D8611" s="236">
        <v>13167.93</v>
      </c>
    </row>
    <row r="8612" spans="1:4" ht="45" x14ac:dyDescent="0.25">
      <c r="A8612" s="236">
        <v>99308</v>
      </c>
      <c r="B8612" s="236" t="s">
        <v>7686</v>
      </c>
      <c r="C8612" s="236" t="s">
        <v>119</v>
      </c>
      <c r="D8612" s="236">
        <v>14674.26</v>
      </c>
    </row>
    <row r="8613" spans="1:4" ht="45" x14ac:dyDescent="0.25">
      <c r="A8613" s="236">
        <v>99315</v>
      </c>
      <c r="B8613" s="236" t="s">
        <v>7687</v>
      </c>
      <c r="C8613" s="236" t="s">
        <v>119</v>
      </c>
      <c r="D8613" s="236">
        <v>18539.21</v>
      </c>
    </row>
    <row r="8614" spans="1:4" ht="45" x14ac:dyDescent="0.25">
      <c r="A8614" s="236">
        <v>98008</v>
      </c>
      <c r="B8614" s="236" t="s">
        <v>7688</v>
      </c>
      <c r="C8614" s="236" t="s">
        <v>119</v>
      </c>
      <c r="D8614" s="236">
        <v>4442.46</v>
      </c>
    </row>
    <row r="8615" spans="1:4" ht="45" x14ac:dyDescent="0.25">
      <c r="A8615" s="236">
        <v>98010</v>
      </c>
      <c r="B8615" s="236" t="s">
        <v>7689</v>
      </c>
      <c r="C8615" s="236" t="s">
        <v>119</v>
      </c>
      <c r="D8615" s="236">
        <v>5413.49</v>
      </c>
    </row>
    <row r="8616" spans="1:4" ht="45" x14ac:dyDescent="0.25">
      <c r="A8616" s="236">
        <v>98012</v>
      </c>
      <c r="B8616" s="236" t="s">
        <v>7690</v>
      </c>
      <c r="C8616" s="236" t="s">
        <v>119</v>
      </c>
      <c r="D8616" s="236">
        <v>6355.71</v>
      </c>
    </row>
    <row r="8617" spans="1:4" ht="45" x14ac:dyDescent="0.25">
      <c r="A8617" s="236">
        <v>98014</v>
      </c>
      <c r="B8617" s="236" t="s">
        <v>7691</v>
      </c>
      <c r="C8617" s="236" t="s">
        <v>119</v>
      </c>
      <c r="D8617" s="236">
        <v>7297.83</v>
      </c>
    </row>
    <row r="8618" spans="1:4" ht="45" x14ac:dyDescent="0.25">
      <c r="A8618" s="236">
        <v>98016</v>
      </c>
      <c r="B8618" s="236" t="s">
        <v>7692</v>
      </c>
      <c r="C8618" s="236" t="s">
        <v>119</v>
      </c>
      <c r="D8618" s="236">
        <v>8240.14</v>
      </c>
    </row>
    <row r="8619" spans="1:4" ht="45" x14ac:dyDescent="0.25">
      <c r="A8619" s="236">
        <v>98018</v>
      </c>
      <c r="B8619" s="236" t="s">
        <v>7693</v>
      </c>
      <c r="C8619" s="236" t="s">
        <v>119</v>
      </c>
      <c r="D8619" s="236">
        <v>9182.2900000000009</v>
      </c>
    </row>
    <row r="8620" spans="1:4" ht="45" x14ac:dyDescent="0.25">
      <c r="A8620" s="236">
        <v>97994</v>
      </c>
      <c r="B8620" s="236" t="s">
        <v>7694</v>
      </c>
      <c r="C8620" s="236" t="s">
        <v>119</v>
      </c>
      <c r="D8620" s="236">
        <v>2855.7</v>
      </c>
    </row>
    <row r="8621" spans="1:4" ht="45" x14ac:dyDescent="0.25">
      <c r="A8621" s="236">
        <v>97996</v>
      </c>
      <c r="B8621" s="236" t="s">
        <v>7695</v>
      </c>
      <c r="C8621" s="236" t="s">
        <v>119</v>
      </c>
      <c r="D8621" s="236">
        <v>3608.29</v>
      </c>
    </row>
    <row r="8622" spans="1:4" ht="45" x14ac:dyDescent="0.25">
      <c r="A8622" s="236">
        <v>98407</v>
      </c>
      <c r="B8622" s="236" t="s">
        <v>7696</v>
      </c>
      <c r="C8622" s="236" t="s">
        <v>119</v>
      </c>
      <c r="D8622" s="236">
        <v>4360.82</v>
      </c>
    </row>
    <row r="8623" spans="1:4" ht="45" x14ac:dyDescent="0.25">
      <c r="A8623" s="236">
        <v>98408</v>
      </c>
      <c r="B8623" s="236" t="s">
        <v>7697</v>
      </c>
      <c r="C8623" s="236" t="s">
        <v>119</v>
      </c>
      <c r="D8623" s="236">
        <v>5113.38</v>
      </c>
    </row>
    <row r="8624" spans="1:4" ht="45" x14ac:dyDescent="0.25">
      <c r="A8624" s="236">
        <v>98002</v>
      </c>
      <c r="B8624" s="236" t="s">
        <v>7698</v>
      </c>
      <c r="C8624" s="236" t="s">
        <v>119</v>
      </c>
      <c r="D8624" s="236">
        <v>5902.28</v>
      </c>
    </row>
    <row r="8625" spans="1:4" ht="45" x14ac:dyDescent="0.25">
      <c r="A8625" s="236">
        <v>98406</v>
      </c>
      <c r="B8625" s="236" t="s">
        <v>7699</v>
      </c>
      <c r="C8625" s="236" t="s">
        <v>119</v>
      </c>
      <c r="D8625" s="236">
        <v>6659.4</v>
      </c>
    </row>
    <row r="8626" spans="1:4" ht="45" x14ac:dyDescent="0.25">
      <c r="A8626" s="236">
        <v>98006</v>
      </c>
      <c r="B8626" s="236" t="s">
        <v>7700</v>
      </c>
      <c r="C8626" s="236" t="s">
        <v>119</v>
      </c>
      <c r="D8626" s="236">
        <v>7416.63</v>
      </c>
    </row>
    <row r="8627" spans="1:4" ht="45" x14ac:dyDescent="0.25">
      <c r="A8627" s="236">
        <v>98030</v>
      </c>
      <c r="B8627" s="236" t="s">
        <v>7701</v>
      </c>
      <c r="C8627" s="236" t="s">
        <v>119</v>
      </c>
      <c r="D8627" s="236">
        <v>8995.99</v>
      </c>
    </row>
    <row r="8628" spans="1:4" ht="45" x14ac:dyDescent="0.25">
      <c r="A8628" s="236">
        <v>98032</v>
      </c>
      <c r="B8628" s="236" t="s">
        <v>7702</v>
      </c>
      <c r="C8628" s="236" t="s">
        <v>119</v>
      </c>
      <c r="D8628" s="236">
        <v>10341.25</v>
      </c>
    </row>
    <row r="8629" spans="1:4" ht="45" x14ac:dyDescent="0.25">
      <c r="A8629" s="236">
        <v>98034</v>
      </c>
      <c r="B8629" s="236" t="s">
        <v>7703</v>
      </c>
      <c r="C8629" s="236" t="s">
        <v>119</v>
      </c>
      <c r="D8629" s="236">
        <v>11686.49</v>
      </c>
    </row>
    <row r="8630" spans="1:4" ht="45" x14ac:dyDescent="0.25">
      <c r="A8630" s="236">
        <v>98036</v>
      </c>
      <c r="B8630" s="236" t="s">
        <v>7704</v>
      </c>
      <c r="C8630" s="236" t="s">
        <v>119</v>
      </c>
      <c r="D8630" s="236">
        <v>13031.76</v>
      </c>
    </row>
    <row r="8631" spans="1:4" ht="45" x14ac:dyDescent="0.25">
      <c r="A8631" s="236">
        <v>98020</v>
      </c>
      <c r="B8631" s="236" t="s">
        <v>7705</v>
      </c>
      <c r="C8631" s="236" t="s">
        <v>119</v>
      </c>
      <c r="D8631" s="236">
        <v>6528.4</v>
      </c>
    </row>
    <row r="8632" spans="1:4" ht="45" x14ac:dyDescent="0.25">
      <c r="A8632" s="236">
        <v>98022</v>
      </c>
      <c r="B8632" s="236" t="s">
        <v>7706</v>
      </c>
      <c r="C8632" s="236" t="s">
        <v>119</v>
      </c>
      <c r="D8632" s="236">
        <v>7642.21</v>
      </c>
    </row>
    <row r="8633" spans="1:4" ht="45" x14ac:dyDescent="0.25">
      <c r="A8633" s="236">
        <v>98024</v>
      </c>
      <c r="B8633" s="236" t="s">
        <v>7707</v>
      </c>
      <c r="C8633" s="236" t="s">
        <v>119</v>
      </c>
      <c r="D8633" s="236">
        <v>8819.85</v>
      </c>
    </row>
    <row r="8634" spans="1:4" ht="45" x14ac:dyDescent="0.25">
      <c r="A8634" s="236">
        <v>98026</v>
      </c>
      <c r="B8634" s="236" t="s">
        <v>7708</v>
      </c>
      <c r="C8634" s="236" t="s">
        <v>119</v>
      </c>
      <c r="D8634" s="236">
        <v>9941.73</v>
      </c>
    </row>
    <row r="8635" spans="1:4" ht="45" x14ac:dyDescent="0.25">
      <c r="A8635" s="236">
        <v>98028</v>
      </c>
      <c r="B8635" s="236" t="s">
        <v>7709</v>
      </c>
      <c r="C8635" s="236" t="s">
        <v>119</v>
      </c>
      <c r="D8635" s="236">
        <v>11063.66</v>
      </c>
    </row>
    <row r="8636" spans="1:4" ht="45" x14ac:dyDescent="0.25">
      <c r="A8636" s="236">
        <v>98044</v>
      </c>
      <c r="B8636" s="236" t="s">
        <v>7710</v>
      </c>
      <c r="C8636" s="236" t="s">
        <v>119</v>
      </c>
      <c r="D8636" s="236">
        <v>15250.22</v>
      </c>
    </row>
    <row r="8637" spans="1:4" ht="45" x14ac:dyDescent="0.25">
      <c r="A8637" s="236">
        <v>98046</v>
      </c>
      <c r="B8637" s="236" t="s">
        <v>7711</v>
      </c>
      <c r="C8637" s="236" t="s">
        <v>119</v>
      </c>
      <c r="D8637" s="236">
        <v>16987.810000000001</v>
      </c>
    </row>
    <row r="8638" spans="1:4" ht="45" x14ac:dyDescent="0.25">
      <c r="A8638" s="236">
        <v>98038</v>
      </c>
      <c r="B8638" s="236" t="s">
        <v>7712</v>
      </c>
      <c r="C8638" s="236" t="s">
        <v>119</v>
      </c>
      <c r="D8638" s="236">
        <v>11926.83</v>
      </c>
    </row>
    <row r="8639" spans="1:4" ht="45" x14ac:dyDescent="0.25">
      <c r="A8639" s="236">
        <v>98040</v>
      </c>
      <c r="B8639" s="236" t="s">
        <v>7713</v>
      </c>
      <c r="C8639" s="236" t="s">
        <v>119</v>
      </c>
      <c r="D8639" s="236">
        <v>13468.32</v>
      </c>
    </row>
    <row r="8640" spans="1:4" ht="45" x14ac:dyDescent="0.25">
      <c r="A8640" s="236">
        <v>98042</v>
      </c>
      <c r="B8640" s="236" t="s">
        <v>7714</v>
      </c>
      <c r="C8640" s="236" t="s">
        <v>119</v>
      </c>
      <c r="D8640" s="236">
        <v>15009.84</v>
      </c>
    </row>
    <row r="8641" spans="1:4" ht="45" x14ac:dyDescent="0.25">
      <c r="A8641" s="236">
        <v>98048</v>
      </c>
      <c r="B8641" s="236" t="s">
        <v>7715</v>
      </c>
      <c r="C8641" s="236" t="s">
        <v>119</v>
      </c>
      <c r="D8641" s="236">
        <v>18965.88</v>
      </c>
    </row>
    <row r="8642" spans="1:4" ht="30" x14ac:dyDescent="0.25">
      <c r="A8642" s="236">
        <v>97955</v>
      </c>
      <c r="B8642" s="236" t="s">
        <v>7716</v>
      </c>
      <c r="C8642" s="236" t="s">
        <v>119</v>
      </c>
      <c r="D8642" s="236">
        <v>3348.01</v>
      </c>
    </row>
    <row r="8643" spans="1:4" ht="30" x14ac:dyDescent="0.25">
      <c r="A8643" s="236">
        <v>97948</v>
      </c>
      <c r="B8643" s="236" t="s">
        <v>7717</v>
      </c>
      <c r="C8643" s="236" t="s">
        <v>119</v>
      </c>
      <c r="D8643" s="236">
        <v>3687.11</v>
      </c>
    </row>
    <row r="8644" spans="1:4" ht="30" x14ac:dyDescent="0.25">
      <c r="A8644" s="236">
        <v>97934</v>
      </c>
      <c r="B8644" s="236" t="s">
        <v>7718</v>
      </c>
      <c r="C8644" s="236" t="s">
        <v>119</v>
      </c>
      <c r="D8644" s="236">
        <v>2592.31</v>
      </c>
    </row>
    <row r="8645" spans="1:4" ht="30" x14ac:dyDescent="0.25">
      <c r="A8645" s="236">
        <v>97953</v>
      </c>
      <c r="B8645" s="236" t="s">
        <v>7719</v>
      </c>
      <c r="C8645" s="236" t="s">
        <v>119</v>
      </c>
      <c r="D8645" s="236">
        <v>1579.74</v>
      </c>
    </row>
    <row r="8646" spans="1:4" ht="30" x14ac:dyDescent="0.25">
      <c r="A8646" s="236">
        <v>97947</v>
      </c>
      <c r="B8646" s="236" t="s">
        <v>7720</v>
      </c>
      <c r="C8646" s="236" t="s">
        <v>119</v>
      </c>
      <c r="D8646" s="236">
        <v>1997.42</v>
      </c>
    </row>
    <row r="8647" spans="1:4" ht="30" x14ac:dyDescent="0.25">
      <c r="A8647" s="236">
        <v>97933</v>
      </c>
      <c r="B8647" s="236" t="s">
        <v>7721</v>
      </c>
      <c r="C8647" s="236" t="s">
        <v>119</v>
      </c>
      <c r="D8647" s="236">
        <v>1267.53</v>
      </c>
    </row>
    <row r="8648" spans="1:4" ht="30" x14ac:dyDescent="0.25">
      <c r="A8648" s="236">
        <v>97961</v>
      </c>
      <c r="B8648" s="236" t="s">
        <v>7722</v>
      </c>
      <c r="C8648" s="236" t="s">
        <v>119</v>
      </c>
      <c r="D8648" s="236">
        <v>2696.13</v>
      </c>
    </row>
    <row r="8649" spans="1:4" ht="30" x14ac:dyDescent="0.25">
      <c r="A8649" s="236">
        <v>97951</v>
      </c>
      <c r="B8649" s="236" t="s">
        <v>7723</v>
      </c>
      <c r="C8649" s="236" t="s">
        <v>119</v>
      </c>
      <c r="D8649" s="236">
        <v>3188.72</v>
      </c>
    </row>
    <row r="8650" spans="1:4" ht="30" x14ac:dyDescent="0.25">
      <c r="A8650" s="236">
        <v>97973</v>
      </c>
      <c r="B8650" s="236" t="s">
        <v>7724</v>
      </c>
      <c r="C8650" s="236" t="s">
        <v>119</v>
      </c>
      <c r="D8650" s="236">
        <v>5008.4399999999996</v>
      </c>
    </row>
    <row r="8651" spans="1:4" ht="30" x14ac:dyDescent="0.25">
      <c r="A8651" s="236">
        <v>97952</v>
      </c>
      <c r="B8651" s="236" t="s">
        <v>7725</v>
      </c>
      <c r="C8651" s="236" t="s">
        <v>119</v>
      </c>
      <c r="D8651" s="236">
        <v>5528.43</v>
      </c>
    </row>
    <row r="8652" spans="1:4" ht="30" x14ac:dyDescent="0.25">
      <c r="A8652" s="236">
        <v>97957</v>
      </c>
      <c r="B8652" s="236" t="s">
        <v>7726</v>
      </c>
      <c r="C8652" s="236" t="s">
        <v>119</v>
      </c>
      <c r="D8652" s="236">
        <v>2907.02</v>
      </c>
    </row>
    <row r="8653" spans="1:4" ht="30" x14ac:dyDescent="0.25">
      <c r="A8653" s="236">
        <v>97950</v>
      </c>
      <c r="B8653" s="236" t="s">
        <v>7727</v>
      </c>
      <c r="C8653" s="236" t="s">
        <v>119</v>
      </c>
      <c r="D8653" s="236">
        <v>3445.9</v>
      </c>
    </row>
    <row r="8654" spans="1:4" ht="30" x14ac:dyDescent="0.25">
      <c r="A8654" s="236">
        <v>97936</v>
      </c>
      <c r="B8654" s="236" t="s">
        <v>7728</v>
      </c>
      <c r="C8654" s="236" t="s">
        <v>119</v>
      </c>
      <c r="D8654" s="236">
        <v>2117.79</v>
      </c>
    </row>
    <row r="8655" spans="1:4" ht="30" x14ac:dyDescent="0.25">
      <c r="A8655" s="236">
        <v>97956</v>
      </c>
      <c r="B8655" s="236" t="s">
        <v>7729</v>
      </c>
      <c r="C8655" s="236" t="s">
        <v>119</v>
      </c>
      <c r="D8655" s="236">
        <v>1626.62</v>
      </c>
    </row>
    <row r="8656" spans="1:4" ht="30" x14ac:dyDescent="0.25">
      <c r="A8656" s="236">
        <v>97949</v>
      </c>
      <c r="B8656" s="236" t="s">
        <v>7730</v>
      </c>
      <c r="C8656" s="236" t="s">
        <v>119</v>
      </c>
      <c r="D8656" s="236">
        <v>1959.69</v>
      </c>
    </row>
    <row r="8657" spans="1:4" ht="30" x14ac:dyDescent="0.25">
      <c r="A8657" s="236">
        <v>97935</v>
      </c>
      <c r="B8657" s="236" t="s">
        <v>7731</v>
      </c>
      <c r="C8657" s="236" t="s">
        <v>119</v>
      </c>
      <c r="D8657" s="236">
        <v>1014.14</v>
      </c>
    </row>
    <row r="8658" spans="1:4" ht="30" x14ac:dyDescent="0.25">
      <c r="A8658" s="236">
        <v>99319</v>
      </c>
      <c r="B8658" s="236" t="s">
        <v>7732</v>
      </c>
      <c r="C8658" s="236" t="s">
        <v>33</v>
      </c>
      <c r="D8658" s="236">
        <v>1011.84</v>
      </c>
    </row>
    <row r="8659" spans="1:4" ht="30" x14ac:dyDescent="0.25">
      <c r="A8659" s="236">
        <v>99318</v>
      </c>
      <c r="B8659" s="236" t="s">
        <v>7733</v>
      </c>
      <c r="C8659" s="236" t="s">
        <v>33</v>
      </c>
      <c r="D8659" s="236">
        <v>337.22</v>
      </c>
    </row>
    <row r="8660" spans="1:4" ht="30" x14ac:dyDescent="0.25">
      <c r="A8660" s="236">
        <v>98051</v>
      </c>
      <c r="B8660" s="236" t="s">
        <v>7734</v>
      </c>
      <c r="C8660" s="236" t="s">
        <v>33</v>
      </c>
      <c r="D8660" s="236">
        <v>1072.77</v>
      </c>
    </row>
    <row r="8661" spans="1:4" ht="30" x14ac:dyDescent="0.25">
      <c r="A8661" s="236">
        <v>98050</v>
      </c>
      <c r="B8661" s="236" t="s">
        <v>7735</v>
      </c>
      <c r="C8661" s="236" t="s">
        <v>33</v>
      </c>
      <c r="D8661" s="236">
        <v>338.15</v>
      </c>
    </row>
    <row r="8662" spans="1:4" ht="45" x14ac:dyDescent="0.25">
      <c r="A8662" s="236">
        <v>99272</v>
      </c>
      <c r="B8662" s="236" t="s">
        <v>7736</v>
      </c>
      <c r="C8662" s="236" t="s">
        <v>119</v>
      </c>
      <c r="D8662" s="236">
        <v>1190.06</v>
      </c>
    </row>
    <row r="8663" spans="1:4" ht="45" x14ac:dyDescent="0.25">
      <c r="A8663" s="236">
        <v>99273</v>
      </c>
      <c r="B8663" s="236" t="s">
        <v>7737</v>
      </c>
      <c r="C8663" s="236" t="s">
        <v>119</v>
      </c>
      <c r="D8663" s="236">
        <v>1701.13</v>
      </c>
    </row>
    <row r="8664" spans="1:4" ht="30" x14ac:dyDescent="0.25">
      <c r="A8664" s="236">
        <v>99268</v>
      </c>
      <c r="B8664" s="236" t="s">
        <v>7738</v>
      </c>
      <c r="C8664" s="236" t="s">
        <v>119</v>
      </c>
      <c r="D8664" s="236">
        <v>549.98</v>
      </c>
    </row>
    <row r="8665" spans="1:4" ht="30" x14ac:dyDescent="0.25">
      <c r="A8665" s="236">
        <v>99270</v>
      </c>
      <c r="B8665" s="236" t="s">
        <v>7739</v>
      </c>
      <c r="C8665" s="236" t="s">
        <v>119</v>
      </c>
      <c r="D8665" s="236">
        <v>722.56</v>
      </c>
    </row>
    <row r="8666" spans="1:4" ht="30" x14ac:dyDescent="0.25">
      <c r="A8666" s="236">
        <v>97976</v>
      </c>
      <c r="B8666" s="236" t="s">
        <v>7740</v>
      </c>
      <c r="C8666" s="236" t="s">
        <v>119</v>
      </c>
      <c r="D8666" s="236">
        <v>1233.73</v>
      </c>
    </row>
    <row r="8667" spans="1:4" ht="30" x14ac:dyDescent="0.25">
      <c r="A8667" s="236">
        <v>97977</v>
      </c>
      <c r="B8667" s="236" t="s">
        <v>7741</v>
      </c>
      <c r="C8667" s="236" t="s">
        <v>119</v>
      </c>
      <c r="D8667" s="236">
        <v>1778.54</v>
      </c>
    </row>
    <row r="8668" spans="1:4" ht="30" x14ac:dyDescent="0.25">
      <c r="A8668" s="236">
        <v>97974</v>
      </c>
      <c r="B8668" s="236" t="s">
        <v>7742</v>
      </c>
      <c r="C8668" s="236" t="s">
        <v>119</v>
      </c>
      <c r="D8668" s="236">
        <v>554.33000000000004</v>
      </c>
    </row>
    <row r="8669" spans="1:4" ht="30" x14ac:dyDescent="0.25">
      <c r="A8669" s="236">
        <v>97975</v>
      </c>
      <c r="B8669" s="236" t="s">
        <v>7743</v>
      </c>
      <c r="C8669" s="236" t="s">
        <v>119</v>
      </c>
      <c r="D8669" s="236">
        <v>727.63</v>
      </c>
    </row>
    <row r="8670" spans="1:4" ht="30" x14ac:dyDescent="0.25">
      <c r="A8670" s="236">
        <v>101798</v>
      </c>
      <c r="B8670" s="236" t="s">
        <v>7744</v>
      </c>
      <c r="C8670" s="236" t="s">
        <v>119</v>
      </c>
      <c r="D8670" s="236">
        <v>348.53</v>
      </c>
    </row>
    <row r="8671" spans="1:4" ht="30" x14ac:dyDescent="0.25">
      <c r="A8671" s="236">
        <v>101799</v>
      </c>
      <c r="B8671" s="236" t="s">
        <v>7745</v>
      </c>
      <c r="C8671" s="236" t="s">
        <v>119</v>
      </c>
      <c r="D8671" s="236">
        <v>828.2</v>
      </c>
    </row>
    <row r="8672" spans="1:4" ht="30" x14ac:dyDescent="0.25">
      <c r="A8672" s="236">
        <v>102487</v>
      </c>
      <c r="B8672" s="236" t="s">
        <v>7746</v>
      </c>
      <c r="C8672" s="236" t="s">
        <v>124</v>
      </c>
      <c r="D8672" s="236">
        <v>631.79</v>
      </c>
    </row>
    <row r="8673" spans="1:4" ht="30" x14ac:dyDescent="0.25">
      <c r="A8673" s="236">
        <v>102486</v>
      </c>
      <c r="B8673" s="236" t="s">
        <v>7747</v>
      </c>
      <c r="C8673" s="236" t="s">
        <v>124</v>
      </c>
      <c r="D8673" s="236">
        <v>604.27</v>
      </c>
    </row>
    <row r="8674" spans="1:4" ht="30" x14ac:dyDescent="0.25">
      <c r="A8674" s="236">
        <v>102474</v>
      </c>
      <c r="B8674" s="236" t="s">
        <v>7748</v>
      </c>
      <c r="C8674" s="236" t="s">
        <v>124</v>
      </c>
      <c r="D8674" s="236">
        <v>530.08000000000004</v>
      </c>
    </row>
    <row r="8675" spans="1:4" ht="30" x14ac:dyDescent="0.25">
      <c r="A8675" s="236">
        <v>102480</v>
      </c>
      <c r="B8675" s="236" t="s">
        <v>7749</v>
      </c>
      <c r="C8675" s="236" t="s">
        <v>124</v>
      </c>
      <c r="D8675" s="236">
        <v>518.58000000000004</v>
      </c>
    </row>
    <row r="8676" spans="1:4" ht="30" x14ac:dyDescent="0.25">
      <c r="A8676" s="236">
        <v>94975</v>
      </c>
      <c r="B8676" s="236" t="s">
        <v>7750</v>
      </c>
      <c r="C8676" s="236" t="s">
        <v>124</v>
      </c>
      <c r="D8676" s="236">
        <v>492.12</v>
      </c>
    </row>
    <row r="8677" spans="1:4" ht="30" x14ac:dyDescent="0.25">
      <c r="A8677" s="236">
        <v>94963</v>
      </c>
      <c r="B8677" s="236" t="s">
        <v>7751</v>
      </c>
      <c r="C8677" s="236" t="s">
        <v>124</v>
      </c>
      <c r="D8677" s="236">
        <v>418.05</v>
      </c>
    </row>
    <row r="8678" spans="1:4" ht="30" x14ac:dyDescent="0.25">
      <c r="A8678" s="236">
        <v>94969</v>
      </c>
      <c r="B8678" s="236" t="s">
        <v>7752</v>
      </c>
      <c r="C8678" s="236" t="s">
        <v>124</v>
      </c>
      <c r="D8678" s="236">
        <v>406.21</v>
      </c>
    </row>
    <row r="8679" spans="1:4" ht="30" x14ac:dyDescent="0.25">
      <c r="A8679" s="236">
        <v>102475</v>
      </c>
      <c r="B8679" s="236" t="s">
        <v>7753</v>
      </c>
      <c r="C8679" s="236" t="s">
        <v>124</v>
      </c>
      <c r="D8679" s="236">
        <v>575.69000000000005</v>
      </c>
    </row>
    <row r="8680" spans="1:4" ht="30" x14ac:dyDescent="0.25">
      <c r="A8680" s="236">
        <v>102481</v>
      </c>
      <c r="B8680" s="236" t="s">
        <v>7754</v>
      </c>
      <c r="C8680" s="236" t="s">
        <v>124</v>
      </c>
      <c r="D8680" s="236">
        <v>553.61</v>
      </c>
    </row>
    <row r="8681" spans="1:4" ht="30" x14ac:dyDescent="0.25">
      <c r="A8681" s="236">
        <v>94964</v>
      </c>
      <c r="B8681" s="236" t="s">
        <v>7755</v>
      </c>
      <c r="C8681" s="236" t="s">
        <v>124</v>
      </c>
      <c r="D8681" s="236">
        <v>458.64</v>
      </c>
    </row>
    <row r="8682" spans="1:4" ht="30" x14ac:dyDescent="0.25">
      <c r="A8682" s="236">
        <v>94970</v>
      </c>
      <c r="B8682" s="236" t="s">
        <v>7756</v>
      </c>
      <c r="C8682" s="236" t="s">
        <v>124</v>
      </c>
      <c r="D8682" s="236">
        <v>436.52</v>
      </c>
    </row>
    <row r="8683" spans="1:4" ht="30" x14ac:dyDescent="0.25">
      <c r="A8683" s="236">
        <v>102476</v>
      </c>
      <c r="B8683" s="236" t="s">
        <v>7757</v>
      </c>
      <c r="C8683" s="236" t="s">
        <v>124</v>
      </c>
      <c r="D8683" s="236">
        <v>584.6</v>
      </c>
    </row>
    <row r="8684" spans="1:4" ht="30" x14ac:dyDescent="0.25">
      <c r="A8684" s="236">
        <v>102482</v>
      </c>
      <c r="B8684" s="236" t="s">
        <v>7758</v>
      </c>
      <c r="C8684" s="236" t="s">
        <v>124</v>
      </c>
      <c r="D8684" s="236">
        <v>577.04</v>
      </c>
    </row>
    <row r="8685" spans="1:4" ht="30" x14ac:dyDescent="0.25">
      <c r="A8685" s="236">
        <v>94965</v>
      </c>
      <c r="B8685" s="236" t="s">
        <v>7759</v>
      </c>
      <c r="C8685" s="236" t="s">
        <v>124</v>
      </c>
      <c r="D8685" s="236">
        <v>470.63</v>
      </c>
    </row>
    <row r="8686" spans="1:4" ht="30" x14ac:dyDescent="0.25">
      <c r="A8686" s="236">
        <v>94971</v>
      </c>
      <c r="B8686" s="236" t="s">
        <v>7760</v>
      </c>
      <c r="C8686" s="236" t="s">
        <v>124</v>
      </c>
      <c r="D8686" s="236">
        <v>457.92</v>
      </c>
    </row>
    <row r="8687" spans="1:4" ht="30" x14ac:dyDescent="0.25">
      <c r="A8687" s="236">
        <v>102477</v>
      </c>
      <c r="B8687" s="236" t="s">
        <v>7761</v>
      </c>
      <c r="C8687" s="236" t="s">
        <v>124</v>
      </c>
      <c r="D8687" s="236">
        <v>621.21</v>
      </c>
    </row>
    <row r="8688" spans="1:4" ht="30" x14ac:dyDescent="0.25">
      <c r="A8688" s="236">
        <v>102483</v>
      </c>
      <c r="B8688" s="236" t="s">
        <v>7762</v>
      </c>
      <c r="C8688" s="236" t="s">
        <v>124</v>
      </c>
      <c r="D8688" s="236">
        <v>606.23</v>
      </c>
    </row>
    <row r="8689" spans="1:4" ht="30" x14ac:dyDescent="0.25">
      <c r="A8689" s="236">
        <v>94966</v>
      </c>
      <c r="B8689" s="236" t="s">
        <v>7763</v>
      </c>
      <c r="C8689" s="236" t="s">
        <v>124</v>
      </c>
      <c r="D8689" s="236">
        <v>485.32</v>
      </c>
    </row>
    <row r="8690" spans="1:4" ht="30" x14ac:dyDescent="0.25">
      <c r="A8690" s="236">
        <v>94972</v>
      </c>
      <c r="B8690" s="236" t="s">
        <v>7764</v>
      </c>
      <c r="C8690" s="236" t="s">
        <v>124</v>
      </c>
      <c r="D8690" s="236">
        <v>472.68</v>
      </c>
    </row>
    <row r="8691" spans="1:4" ht="30" x14ac:dyDescent="0.25">
      <c r="A8691" s="236">
        <v>102478</v>
      </c>
      <c r="B8691" s="236" t="s">
        <v>7765</v>
      </c>
      <c r="C8691" s="236" t="s">
        <v>124</v>
      </c>
      <c r="D8691" s="236">
        <v>663.68</v>
      </c>
    </row>
    <row r="8692" spans="1:4" ht="30" x14ac:dyDescent="0.25">
      <c r="A8692" s="236">
        <v>102484</v>
      </c>
      <c r="B8692" s="236" t="s">
        <v>7766</v>
      </c>
      <c r="C8692" s="236" t="s">
        <v>124</v>
      </c>
      <c r="D8692" s="236">
        <v>659.2</v>
      </c>
    </row>
    <row r="8693" spans="1:4" ht="30" x14ac:dyDescent="0.25">
      <c r="A8693" s="236">
        <v>94967</v>
      </c>
      <c r="B8693" s="236" t="s">
        <v>7767</v>
      </c>
      <c r="C8693" s="236" t="s">
        <v>124</v>
      </c>
      <c r="D8693" s="236">
        <v>552.67999999999995</v>
      </c>
    </row>
    <row r="8694" spans="1:4" ht="30" x14ac:dyDescent="0.25">
      <c r="A8694" s="236">
        <v>94973</v>
      </c>
      <c r="B8694" s="236" t="s">
        <v>7768</v>
      </c>
      <c r="C8694" s="236" t="s">
        <v>124</v>
      </c>
      <c r="D8694" s="236">
        <v>536.65</v>
      </c>
    </row>
    <row r="8695" spans="1:4" ht="30" x14ac:dyDescent="0.25">
      <c r="A8695" s="236">
        <v>94974</v>
      </c>
      <c r="B8695" s="236" t="s">
        <v>7769</v>
      </c>
      <c r="C8695" s="236" t="s">
        <v>124</v>
      </c>
      <c r="D8695" s="236">
        <v>459.3</v>
      </c>
    </row>
    <row r="8696" spans="1:4" ht="30" x14ac:dyDescent="0.25">
      <c r="A8696" s="236">
        <v>94962</v>
      </c>
      <c r="B8696" s="236" t="s">
        <v>7770</v>
      </c>
      <c r="C8696" s="236" t="s">
        <v>124</v>
      </c>
      <c r="D8696" s="236">
        <v>380.46</v>
      </c>
    </row>
    <row r="8697" spans="1:4" ht="30" x14ac:dyDescent="0.25">
      <c r="A8697" s="236">
        <v>94968</v>
      </c>
      <c r="B8697" s="236" t="s">
        <v>7771</v>
      </c>
      <c r="C8697" s="236" t="s">
        <v>124</v>
      </c>
      <c r="D8697" s="236">
        <v>372.7</v>
      </c>
    </row>
    <row r="8698" spans="1:4" ht="30" x14ac:dyDescent="0.25">
      <c r="A8698" s="236">
        <v>102485</v>
      </c>
      <c r="B8698" s="236" t="s">
        <v>7772</v>
      </c>
      <c r="C8698" s="236" t="s">
        <v>124</v>
      </c>
      <c r="D8698" s="236">
        <v>575.04999999999995</v>
      </c>
    </row>
    <row r="8699" spans="1:4" ht="30" x14ac:dyDescent="0.25">
      <c r="A8699" s="236">
        <v>102473</v>
      </c>
      <c r="B8699" s="236" t="s">
        <v>7773</v>
      </c>
      <c r="C8699" s="236" t="s">
        <v>124</v>
      </c>
      <c r="D8699" s="236">
        <v>494.76</v>
      </c>
    </row>
    <row r="8700" spans="1:4" ht="30" x14ac:dyDescent="0.25">
      <c r="A8700" s="236">
        <v>102479</v>
      </c>
      <c r="B8700" s="236" t="s">
        <v>7774</v>
      </c>
      <c r="C8700" s="236" t="s">
        <v>124</v>
      </c>
      <c r="D8700" s="236">
        <v>487.19</v>
      </c>
    </row>
    <row r="8701" spans="1:4" ht="45" x14ac:dyDescent="0.25">
      <c r="A8701" s="236">
        <v>104835</v>
      </c>
      <c r="B8701" s="236" t="s">
        <v>7775</v>
      </c>
      <c r="C8701" s="236" t="s">
        <v>124</v>
      </c>
      <c r="D8701" s="236">
        <v>0</v>
      </c>
    </row>
    <row r="8702" spans="1:4" ht="60" x14ac:dyDescent="0.25">
      <c r="A8702" s="236">
        <v>104833</v>
      </c>
      <c r="B8702" s="236" t="s">
        <v>7776</v>
      </c>
      <c r="C8702" s="236" t="s">
        <v>124</v>
      </c>
      <c r="D8702" s="236">
        <v>0</v>
      </c>
    </row>
    <row r="8703" spans="1:4" ht="45" x14ac:dyDescent="0.25">
      <c r="A8703" s="236">
        <v>104834</v>
      </c>
      <c r="B8703" s="236" t="s">
        <v>7777</v>
      </c>
      <c r="C8703" s="236" t="s">
        <v>124</v>
      </c>
      <c r="D8703" s="236">
        <v>0</v>
      </c>
    </row>
    <row r="8704" spans="1:4" ht="45" x14ac:dyDescent="0.25">
      <c r="A8704" s="236">
        <v>104836</v>
      </c>
      <c r="B8704" s="236" t="s">
        <v>7778</v>
      </c>
      <c r="C8704" s="236" t="s">
        <v>124</v>
      </c>
      <c r="D8704" s="236">
        <v>0</v>
      </c>
    </row>
    <row r="8705" spans="1:4" ht="45" x14ac:dyDescent="0.25">
      <c r="A8705" s="236">
        <v>104837</v>
      </c>
      <c r="B8705" s="236" t="s">
        <v>7779</v>
      </c>
      <c r="C8705" s="236" t="s">
        <v>124</v>
      </c>
      <c r="D8705" s="236">
        <v>0</v>
      </c>
    </row>
    <row r="8706" spans="1:4" ht="60" x14ac:dyDescent="0.25">
      <c r="A8706" s="236">
        <v>104838</v>
      </c>
      <c r="B8706" s="236" t="s">
        <v>7780</v>
      </c>
      <c r="C8706" s="236" t="s">
        <v>124</v>
      </c>
      <c r="D8706" s="236">
        <v>0</v>
      </c>
    </row>
    <row r="8707" spans="1:4" ht="45" x14ac:dyDescent="0.25">
      <c r="A8707" s="236">
        <v>104839</v>
      </c>
      <c r="B8707" s="236" t="s">
        <v>7781</v>
      </c>
      <c r="C8707" s="236" t="s">
        <v>124</v>
      </c>
      <c r="D8707" s="236">
        <v>0</v>
      </c>
    </row>
    <row r="8708" spans="1:4" ht="45" x14ac:dyDescent="0.25">
      <c r="A8708" s="236">
        <v>104840</v>
      </c>
      <c r="B8708" s="236" t="s">
        <v>7782</v>
      </c>
      <c r="C8708" s="236" t="s">
        <v>124</v>
      </c>
      <c r="D8708" s="236">
        <v>0</v>
      </c>
    </row>
    <row r="8709" spans="1:4" ht="45" x14ac:dyDescent="0.25">
      <c r="A8709" s="236">
        <v>104830</v>
      </c>
      <c r="B8709" s="236" t="s">
        <v>7783</v>
      </c>
      <c r="C8709" s="236" t="s">
        <v>124</v>
      </c>
      <c r="D8709" s="236">
        <v>0</v>
      </c>
    </row>
    <row r="8710" spans="1:4" ht="45" x14ac:dyDescent="0.25">
      <c r="A8710" s="236">
        <v>104829</v>
      </c>
      <c r="B8710" s="236" t="s">
        <v>7784</v>
      </c>
      <c r="C8710" s="236" t="s">
        <v>124</v>
      </c>
      <c r="D8710" s="236">
        <v>0</v>
      </c>
    </row>
    <row r="8711" spans="1:4" ht="45" x14ac:dyDescent="0.25">
      <c r="A8711" s="236">
        <v>104832</v>
      </c>
      <c r="B8711" s="236" t="s">
        <v>7785</v>
      </c>
      <c r="C8711" s="236" t="s">
        <v>124</v>
      </c>
      <c r="D8711" s="236">
        <v>0</v>
      </c>
    </row>
    <row r="8712" spans="1:4" ht="45" x14ac:dyDescent="0.25">
      <c r="A8712" s="236">
        <v>104831</v>
      </c>
      <c r="B8712" s="236" t="s">
        <v>7786</v>
      </c>
      <c r="C8712" s="236" t="s">
        <v>124</v>
      </c>
      <c r="D8712" s="236">
        <v>0</v>
      </c>
    </row>
    <row r="8713" spans="1:4" x14ac:dyDescent="0.25">
      <c r="A8713" s="236">
        <v>103773</v>
      </c>
      <c r="B8713" s="236" t="s">
        <v>7787</v>
      </c>
      <c r="C8713" s="236" t="s">
        <v>119</v>
      </c>
      <c r="D8713" s="236">
        <v>0</v>
      </c>
    </row>
    <row r="8714" spans="1:4" x14ac:dyDescent="0.25">
      <c r="A8714" s="236">
        <v>103772</v>
      </c>
      <c r="B8714" s="236" t="s">
        <v>7788</v>
      </c>
      <c r="C8714" s="236" t="s">
        <v>119</v>
      </c>
      <c r="D8714" s="236">
        <v>0</v>
      </c>
    </row>
    <row r="8715" spans="1:4" ht="30" x14ac:dyDescent="0.25">
      <c r="A8715" s="236">
        <v>103768</v>
      </c>
      <c r="B8715" s="236" t="s">
        <v>7789</v>
      </c>
      <c r="C8715" s="236" t="s">
        <v>119</v>
      </c>
      <c r="D8715" s="236">
        <v>0</v>
      </c>
    </row>
    <row r="8716" spans="1:4" ht="30" x14ac:dyDescent="0.25">
      <c r="A8716" s="236">
        <v>103767</v>
      </c>
      <c r="B8716" s="236" t="s">
        <v>7790</v>
      </c>
      <c r="C8716" s="236" t="s">
        <v>119</v>
      </c>
      <c r="D8716" s="236">
        <v>0</v>
      </c>
    </row>
    <row r="8717" spans="1:4" ht="30" x14ac:dyDescent="0.25">
      <c r="A8717" s="236">
        <v>103766</v>
      </c>
      <c r="B8717" s="236" t="s">
        <v>7791</v>
      </c>
      <c r="C8717" s="236" t="s">
        <v>119</v>
      </c>
      <c r="D8717" s="236">
        <v>0</v>
      </c>
    </row>
    <row r="8718" spans="1:4" x14ac:dyDescent="0.25">
      <c r="A8718" s="236">
        <v>103765</v>
      </c>
      <c r="B8718" s="236" t="s">
        <v>7792</v>
      </c>
      <c r="C8718" s="236" t="s">
        <v>119</v>
      </c>
      <c r="D8718" s="236">
        <v>0</v>
      </c>
    </row>
    <row r="8719" spans="1:4" ht="30" x14ac:dyDescent="0.25">
      <c r="A8719" s="236">
        <v>103771</v>
      </c>
      <c r="B8719" s="236" t="s">
        <v>7793</v>
      </c>
      <c r="C8719" s="236" t="s">
        <v>119</v>
      </c>
      <c r="D8719" s="236">
        <v>0</v>
      </c>
    </row>
    <row r="8720" spans="1:4" ht="30" x14ac:dyDescent="0.25">
      <c r="A8720" s="236">
        <v>103769</v>
      </c>
      <c r="B8720" s="236" t="s">
        <v>7794</v>
      </c>
      <c r="C8720" s="236" t="s">
        <v>119</v>
      </c>
      <c r="D8720" s="236">
        <v>3245.11</v>
      </c>
    </row>
    <row r="8721" spans="1:4" ht="30" x14ac:dyDescent="0.25">
      <c r="A8721" s="236">
        <v>103770</v>
      </c>
      <c r="B8721" s="236" t="s">
        <v>7795</v>
      </c>
      <c r="C8721" s="236" t="s">
        <v>119</v>
      </c>
      <c r="D8721" s="236">
        <v>0</v>
      </c>
    </row>
    <row r="8722" spans="1:4" x14ac:dyDescent="0.25">
      <c r="A8722" s="236">
        <v>103764</v>
      </c>
      <c r="B8722" s="236" t="s">
        <v>7796</v>
      </c>
      <c r="C8722" s="236" t="s">
        <v>119</v>
      </c>
      <c r="D8722" s="236">
        <v>0</v>
      </c>
    </row>
    <row r="8723" spans="1:4" x14ac:dyDescent="0.25">
      <c r="A8723" s="236">
        <v>103780</v>
      </c>
      <c r="B8723" s="236" t="s">
        <v>7797</v>
      </c>
      <c r="C8723" s="236" t="s">
        <v>178</v>
      </c>
      <c r="D8723" s="236">
        <v>0</v>
      </c>
    </row>
    <row r="8724" spans="1:4" ht="30" x14ac:dyDescent="0.25">
      <c r="A8724" s="236">
        <v>103781</v>
      </c>
      <c r="B8724" s="236" t="s">
        <v>7798</v>
      </c>
      <c r="C8724" s="236" t="s">
        <v>178</v>
      </c>
      <c r="D8724" s="236">
        <v>0</v>
      </c>
    </row>
    <row r="8725" spans="1:4" ht="30" x14ac:dyDescent="0.25">
      <c r="A8725" s="236">
        <v>103779</v>
      </c>
      <c r="B8725" s="236" t="s">
        <v>7799</v>
      </c>
      <c r="C8725" s="236" t="s">
        <v>178</v>
      </c>
      <c r="D8725" s="236">
        <v>0</v>
      </c>
    </row>
    <row r="8726" spans="1:4" ht="30" x14ac:dyDescent="0.25">
      <c r="A8726" s="236">
        <v>103778</v>
      </c>
      <c r="B8726" s="236" t="s">
        <v>7800</v>
      </c>
      <c r="C8726" s="236" t="s">
        <v>178</v>
      </c>
      <c r="D8726" s="236">
        <v>0</v>
      </c>
    </row>
    <row r="8727" spans="1:4" ht="30" x14ac:dyDescent="0.25">
      <c r="A8727" s="236">
        <v>103924</v>
      </c>
      <c r="B8727" s="236" t="s">
        <v>7801</v>
      </c>
      <c r="C8727" s="236" t="s">
        <v>178</v>
      </c>
      <c r="D8727" s="236">
        <v>0</v>
      </c>
    </row>
    <row r="8728" spans="1:4" ht="30" x14ac:dyDescent="0.25">
      <c r="A8728" s="236">
        <v>103776</v>
      </c>
      <c r="B8728" s="236" t="s">
        <v>7802</v>
      </c>
      <c r="C8728" s="236" t="s">
        <v>178</v>
      </c>
      <c r="D8728" s="236">
        <v>0</v>
      </c>
    </row>
    <row r="8729" spans="1:4" ht="30" x14ac:dyDescent="0.25">
      <c r="A8729" s="236">
        <v>103774</v>
      </c>
      <c r="B8729" s="236" t="s">
        <v>7803</v>
      </c>
      <c r="C8729" s="236" t="s">
        <v>178</v>
      </c>
      <c r="D8729" s="236">
        <v>0</v>
      </c>
    </row>
    <row r="8730" spans="1:4" ht="30" x14ac:dyDescent="0.25">
      <c r="A8730" s="236">
        <v>103775</v>
      </c>
      <c r="B8730" s="236" t="s">
        <v>7804</v>
      </c>
      <c r="C8730" s="236" t="s">
        <v>178</v>
      </c>
      <c r="D8730" s="236">
        <v>0</v>
      </c>
    </row>
    <row r="8731" spans="1:4" ht="30" x14ac:dyDescent="0.25">
      <c r="A8731" s="236">
        <v>106266</v>
      </c>
      <c r="B8731" s="236" t="s">
        <v>7805</v>
      </c>
      <c r="C8731" s="236" t="s">
        <v>119</v>
      </c>
      <c r="D8731" s="236">
        <v>0</v>
      </c>
    </row>
    <row r="8732" spans="1:4" ht="30" x14ac:dyDescent="0.25">
      <c r="A8732" s="236">
        <v>106270</v>
      </c>
      <c r="B8732" s="236" t="s">
        <v>7806</v>
      </c>
      <c r="C8732" s="236" t="s">
        <v>119</v>
      </c>
      <c r="D8732" s="236">
        <v>0</v>
      </c>
    </row>
    <row r="8733" spans="1:4" ht="30" x14ac:dyDescent="0.25">
      <c r="A8733" s="236">
        <v>106271</v>
      </c>
      <c r="B8733" s="236" t="s">
        <v>7807</v>
      </c>
      <c r="C8733" s="236" t="s">
        <v>119</v>
      </c>
      <c r="D8733" s="236">
        <v>0</v>
      </c>
    </row>
    <row r="8734" spans="1:4" ht="30" x14ac:dyDescent="0.25">
      <c r="A8734" s="236">
        <v>106267</v>
      </c>
      <c r="B8734" s="236" t="s">
        <v>7808</v>
      </c>
      <c r="C8734" s="236" t="s">
        <v>119</v>
      </c>
      <c r="D8734" s="236">
        <v>0</v>
      </c>
    </row>
    <row r="8735" spans="1:4" ht="30" x14ac:dyDescent="0.25">
      <c r="A8735" s="236">
        <v>106272</v>
      </c>
      <c r="B8735" s="236" t="s">
        <v>7809</v>
      </c>
      <c r="C8735" s="236" t="s">
        <v>119</v>
      </c>
      <c r="D8735" s="236">
        <v>0</v>
      </c>
    </row>
    <row r="8736" spans="1:4" ht="30" x14ac:dyDescent="0.25">
      <c r="A8736" s="236">
        <v>106268</v>
      </c>
      <c r="B8736" s="236" t="s">
        <v>7810</v>
      </c>
      <c r="C8736" s="236" t="s">
        <v>119</v>
      </c>
      <c r="D8736" s="236">
        <v>0</v>
      </c>
    </row>
    <row r="8737" spans="1:4" ht="30" x14ac:dyDescent="0.25">
      <c r="A8737" s="236">
        <v>106269</v>
      </c>
      <c r="B8737" s="236" t="s">
        <v>7811</v>
      </c>
      <c r="C8737" s="236" t="s">
        <v>119</v>
      </c>
      <c r="D8737" s="236">
        <v>0</v>
      </c>
    </row>
    <row r="8738" spans="1:4" ht="30" x14ac:dyDescent="0.25">
      <c r="A8738" s="236">
        <v>106279</v>
      </c>
      <c r="B8738" s="236" t="s">
        <v>7812</v>
      </c>
      <c r="C8738" s="236" t="s">
        <v>119</v>
      </c>
      <c r="D8738" s="236">
        <v>0</v>
      </c>
    </row>
    <row r="8739" spans="1:4" ht="30" x14ac:dyDescent="0.25">
      <c r="A8739" s="236">
        <v>106280</v>
      </c>
      <c r="B8739" s="236" t="s">
        <v>7813</v>
      </c>
      <c r="C8739" s="236" t="s">
        <v>119</v>
      </c>
      <c r="D8739" s="236">
        <v>0</v>
      </c>
    </row>
    <row r="8740" spans="1:4" x14ac:dyDescent="0.25">
      <c r="A8740" s="236">
        <v>106265</v>
      </c>
      <c r="B8740" s="236" t="s">
        <v>7814</v>
      </c>
      <c r="C8740" s="236" t="s">
        <v>33</v>
      </c>
      <c r="D8740" s="236">
        <v>0</v>
      </c>
    </row>
    <row r="8741" spans="1:4" ht="30" x14ac:dyDescent="0.25">
      <c r="A8741" s="236">
        <v>106273</v>
      </c>
      <c r="B8741" s="236" t="s">
        <v>7815</v>
      </c>
      <c r="C8741" s="236" t="s">
        <v>119</v>
      </c>
      <c r="D8741" s="236">
        <v>0</v>
      </c>
    </row>
    <row r="8742" spans="1:4" ht="30" x14ac:dyDescent="0.25">
      <c r="A8742" s="236">
        <v>106274</v>
      </c>
      <c r="B8742" s="236" t="s">
        <v>7816</v>
      </c>
      <c r="C8742" s="236" t="s">
        <v>119</v>
      </c>
      <c r="D8742" s="236">
        <v>0</v>
      </c>
    </row>
    <row r="8743" spans="1:4" ht="30" x14ac:dyDescent="0.25">
      <c r="A8743" s="236">
        <v>106275</v>
      </c>
      <c r="B8743" s="236" t="s">
        <v>7817</v>
      </c>
      <c r="C8743" s="236" t="s">
        <v>119</v>
      </c>
      <c r="D8743" s="236">
        <v>0</v>
      </c>
    </row>
    <row r="8744" spans="1:4" ht="30" x14ac:dyDescent="0.25">
      <c r="A8744" s="236">
        <v>106276</v>
      </c>
      <c r="B8744" s="236" t="s">
        <v>7818</v>
      </c>
      <c r="C8744" s="236" t="s">
        <v>119</v>
      </c>
      <c r="D8744" s="236">
        <v>0</v>
      </c>
    </row>
    <row r="8745" spans="1:4" ht="30" x14ac:dyDescent="0.25">
      <c r="A8745" s="236">
        <v>106277</v>
      </c>
      <c r="B8745" s="236" t="s">
        <v>7819</v>
      </c>
      <c r="C8745" s="236" t="s">
        <v>119</v>
      </c>
      <c r="D8745" s="236">
        <v>0</v>
      </c>
    </row>
    <row r="8746" spans="1:4" ht="30" x14ac:dyDescent="0.25">
      <c r="A8746" s="236">
        <v>106278</v>
      </c>
      <c r="B8746" s="236" t="s">
        <v>7820</v>
      </c>
      <c r="C8746" s="236" t="s">
        <v>119</v>
      </c>
      <c r="D8746" s="236">
        <v>0</v>
      </c>
    </row>
    <row r="8747" spans="1:4" ht="30" x14ac:dyDescent="0.25">
      <c r="A8747" s="236">
        <v>106295</v>
      </c>
      <c r="B8747" s="236" t="s">
        <v>7821</v>
      </c>
      <c r="C8747" s="236" t="s">
        <v>119</v>
      </c>
      <c r="D8747" s="236">
        <v>213.76</v>
      </c>
    </row>
    <row r="8748" spans="1:4" ht="30" x14ac:dyDescent="0.25">
      <c r="A8748" s="236">
        <v>106300</v>
      </c>
      <c r="B8748" s="236" t="s">
        <v>7822</v>
      </c>
      <c r="C8748" s="236" t="s">
        <v>119</v>
      </c>
      <c r="D8748" s="236">
        <v>544.63</v>
      </c>
    </row>
    <row r="8749" spans="1:4" ht="30" x14ac:dyDescent="0.25">
      <c r="A8749" s="236">
        <v>106293</v>
      </c>
      <c r="B8749" s="236" t="s">
        <v>7823</v>
      </c>
      <c r="C8749" s="236" t="s">
        <v>119</v>
      </c>
      <c r="D8749" s="236">
        <v>164.58</v>
      </c>
    </row>
    <row r="8750" spans="1:4" ht="30" x14ac:dyDescent="0.25">
      <c r="A8750" s="236">
        <v>106297</v>
      </c>
      <c r="B8750" s="236" t="s">
        <v>7824</v>
      </c>
      <c r="C8750" s="236" t="s">
        <v>119</v>
      </c>
      <c r="D8750" s="236">
        <v>265.68</v>
      </c>
    </row>
    <row r="8751" spans="1:4" ht="30" x14ac:dyDescent="0.25">
      <c r="A8751" s="236">
        <v>106298</v>
      </c>
      <c r="B8751" s="236" t="s">
        <v>7825</v>
      </c>
      <c r="C8751" s="236" t="s">
        <v>119</v>
      </c>
      <c r="D8751" s="236">
        <v>404.79</v>
      </c>
    </row>
    <row r="8752" spans="1:4" ht="30" x14ac:dyDescent="0.25">
      <c r="A8752" s="236">
        <v>106301</v>
      </c>
      <c r="B8752" s="236" t="s">
        <v>7826</v>
      </c>
      <c r="C8752" s="236" t="s">
        <v>119</v>
      </c>
      <c r="D8752" s="236">
        <v>825.29</v>
      </c>
    </row>
    <row r="8753" spans="1:4" ht="30" x14ac:dyDescent="0.25">
      <c r="A8753" s="236">
        <v>106292</v>
      </c>
      <c r="B8753" s="236" t="s">
        <v>7827</v>
      </c>
      <c r="C8753" s="236" t="s">
        <v>119</v>
      </c>
      <c r="D8753" s="236">
        <v>157.09</v>
      </c>
    </row>
    <row r="8754" spans="1:4" ht="30" x14ac:dyDescent="0.25">
      <c r="A8754" s="236">
        <v>106282</v>
      </c>
      <c r="B8754" s="236" t="s">
        <v>7828</v>
      </c>
      <c r="C8754" s="236" t="s">
        <v>119</v>
      </c>
      <c r="D8754" s="236">
        <v>84.16</v>
      </c>
    </row>
    <row r="8755" spans="1:4" ht="30" x14ac:dyDescent="0.25">
      <c r="A8755" s="236">
        <v>106283</v>
      </c>
      <c r="B8755" s="236" t="s">
        <v>7829</v>
      </c>
      <c r="C8755" s="236" t="s">
        <v>119</v>
      </c>
      <c r="D8755" s="236">
        <v>84.16</v>
      </c>
    </row>
    <row r="8756" spans="1:4" ht="30" x14ac:dyDescent="0.25">
      <c r="A8756" s="236">
        <v>106286</v>
      </c>
      <c r="B8756" s="236" t="s">
        <v>7830</v>
      </c>
      <c r="C8756" s="236" t="s">
        <v>119</v>
      </c>
      <c r="D8756" s="236">
        <v>99.24</v>
      </c>
    </row>
    <row r="8757" spans="1:4" ht="30" x14ac:dyDescent="0.25">
      <c r="A8757" s="236">
        <v>106287</v>
      </c>
      <c r="B8757" s="236" t="s">
        <v>7831</v>
      </c>
      <c r="C8757" s="236" t="s">
        <v>119</v>
      </c>
      <c r="D8757" s="236">
        <v>123.79</v>
      </c>
    </row>
    <row r="8758" spans="1:4" ht="30" x14ac:dyDescent="0.25">
      <c r="A8758" s="236">
        <v>106288</v>
      </c>
      <c r="B8758" s="236" t="s">
        <v>7832</v>
      </c>
      <c r="C8758" s="236" t="s">
        <v>119</v>
      </c>
      <c r="D8758" s="236">
        <v>155.52000000000001</v>
      </c>
    </row>
    <row r="8759" spans="1:4" ht="30" x14ac:dyDescent="0.25">
      <c r="A8759" s="236">
        <v>106289</v>
      </c>
      <c r="B8759" s="236" t="s">
        <v>7833</v>
      </c>
      <c r="C8759" s="236" t="s">
        <v>119</v>
      </c>
      <c r="D8759" s="236">
        <v>216.63</v>
      </c>
    </row>
    <row r="8760" spans="1:4" ht="30" x14ac:dyDescent="0.25">
      <c r="A8760" s="236">
        <v>106290</v>
      </c>
      <c r="B8760" s="236" t="s">
        <v>7834</v>
      </c>
      <c r="C8760" s="236" t="s">
        <v>119</v>
      </c>
      <c r="D8760" s="236">
        <v>309.12</v>
      </c>
    </row>
    <row r="8761" spans="1:4" ht="30" x14ac:dyDescent="0.25">
      <c r="A8761" s="236">
        <v>106291</v>
      </c>
      <c r="B8761" s="236" t="s">
        <v>7835</v>
      </c>
      <c r="C8761" s="236" t="s">
        <v>119</v>
      </c>
      <c r="D8761" s="236">
        <v>460.84</v>
      </c>
    </row>
    <row r="8762" spans="1:4" ht="30" x14ac:dyDescent="0.25">
      <c r="A8762" s="236">
        <v>102136</v>
      </c>
      <c r="B8762" s="236" t="s">
        <v>7836</v>
      </c>
      <c r="C8762" s="236" t="s">
        <v>119</v>
      </c>
      <c r="D8762" s="236">
        <v>195.1</v>
      </c>
    </row>
    <row r="8763" spans="1:4" ht="30" x14ac:dyDescent="0.25">
      <c r="A8763" s="236">
        <v>106263</v>
      </c>
      <c r="B8763" s="236" t="s">
        <v>7837</v>
      </c>
      <c r="C8763" s="236" t="s">
        <v>119</v>
      </c>
      <c r="D8763" s="236">
        <v>256.76</v>
      </c>
    </row>
    <row r="8764" spans="1:4" ht="30" x14ac:dyDescent="0.25">
      <c r="A8764" s="236">
        <v>106259</v>
      </c>
      <c r="B8764" s="236" t="s">
        <v>7838</v>
      </c>
      <c r="C8764" s="236" t="s">
        <v>119</v>
      </c>
      <c r="D8764" s="236">
        <v>0</v>
      </c>
    </row>
    <row r="8765" spans="1:4" ht="30" x14ac:dyDescent="0.25">
      <c r="A8765" s="236">
        <v>106261</v>
      </c>
      <c r="B8765" s="236" t="s">
        <v>7839</v>
      </c>
      <c r="C8765" s="236" t="s">
        <v>119</v>
      </c>
      <c r="D8765" s="236">
        <v>0</v>
      </c>
    </row>
    <row r="8766" spans="1:4" ht="30" x14ac:dyDescent="0.25">
      <c r="A8766" s="236">
        <v>106260</v>
      </c>
      <c r="B8766" s="236" t="s">
        <v>7840</v>
      </c>
      <c r="C8766" s="236" t="s">
        <v>119</v>
      </c>
      <c r="D8766" s="236">
        <v>0</v>
      </c>
    </row>
    <row r="8767" spans="1:4" ht="30" x14ac:dyDescent="0.25">
      <c r="A8767" s="236">
        <v>102134</v>
      </c>
      <c r="B8767" s="236" t="s">
        <v>7841</v>
      </c>
      <c r="C8767" s="236" t="s">
        <v>119</v>
      </c>
      <c r="D8767" s="236">
        <v>0</v>
      </c>
    </row>
    <row r="8768" spans="1:4" ht="30" x14ac:dyDescent="0.25">
      <c r="A8768" s="236">
        <v>106262</v>
      </c>
      <c r="B8768" s="236" t="s">
        <v>7842</v>
      </c>
      <c r="C8768" s="236" t="s">
        <v>119</v>
      </c>
      <c r="D8768" s="236">
        <v>0</v>
      </c>
    </row>
    <row r="8769" spans="1:4" ht="30" x14ac:dyDescent="0.25">
      <c r="A8769" s="236">
        <v>102135</v>
      </c>
      <c r="B8769" s="236" t="s">
        <v>7843</v>
      </c>
      <c r="C8769" s="236" t="s">
        <v>119</v>
      </c>
      <c r="D8769" s="236">
        <v>0</v>
      </c>
    </row>
    <row r="8770" spans="1:4" x14ac:dyDescent="0.25">
      <c r="A8770" s="236">
        <v>106302</v>
      </c>
      <c r="B8770" s="236" t="s">
        <v>7844</v>
      </c>
      <c r="C8770" s="236" t="s">
        <v>119</v>
      </c>
      <c r="D8770" s="236">
        <v>0</v>
      </c>
    </row>
    <row r="8771" spans="1:4" ht="30" x14ac:dyDescent="0.25">
      <c r="A8771" s="236">
        <v>106284</v>
      </c>
      <c r="B8771" s="236" t="s">
        <v>7845</v>
      </c>
      <c r="C8771" s="236" t="s">
        <v>119</v>
      </c>
      <c r="D8771" s="236">
        <v>0</v>
      </c>
    </row>
    <row r="8772" spans="1:4" ht="30" x14ac:dyDescent="0.25">
      <c r="A8772" s="236">
        <v>106285</v>
      </c>
      <c r="B8772" s="236" t="s">
        <v>7846</v>
      </c>
      <c r="C8772" s="236" t="s">
        <v>119</v>
      </c>
      <c r="D8772" s="236">
        <v>0</v>
      </c>
    </row>
    <row r="8773" spans="1:4" ht="30" x14ac:dyDescent="0.25">
      <c r="A8773" s="236">
        <v>106296</v>
      </c>
      <c r="B8773" s="236" t="s">
        <v>7847</v>
      </c>
      <c r="C8773" s="236" t="s">
        <v>119</v>
      </c>
      <c r="D8773" s="236">
        <v>0</v>
      </c>
    </row>
    <row r="8774" spans="1:4" ht="30" x14ac:dyDescent="0.25">
      <c r="A8774" s="236">
        <v>106299</v>
      </c>
      <c r="B8774" s="236" t="s">
        <v>7848</v>
      </c>
      <c r="C8774" s="236" t="s">
        <v>119</v>
      </c>
      <c r="D8774" s="236">
        <v>262.02999999999997</v>
      </c>
    </row>
    <row r="8775" spans="1:4" ht="30" x14ac:dyDescent="0.25">
      <c r="A8775" s="236">
        <v>106294</v>
      </c>
      <c r="B8775" s="236" t="s">
        <v>7849</v>
      </c>
      <c r="C8775" s="236" t="s">
        <v>119</v>
      </c>
      <c r="D8775" s="236">
        <v>0</v>
      </c>
    </row>
    <row r="8776" spans="1:4" ht="30" x14ac:dyDescent="0.25">
      <c r="A8776" s="236">
        <v>106281</v>
      </c>
      <c r="B8776" s="236" t="s">
        <v>7850</v>
      </c>
      <c r="C8776" s="236" t="s">
        <v>119</v>
      </c>
      <c r="D8776" s="236">
        <v>0</v>
      </c>
    </row>
    <row r="8777" spans="1:4" x14ac:dyDescent="0.25">
      <c r="A8777" s="236">
        <v>106264</v>
      </c>
      <c r="B8777" s="236" t="s">
        <v>7851</v>
      </c>
      <c r="C8777" s="236" t="s">
        <v>33</v>
      </c>
      <c r="D8777" s="236">
        <v>0</v>
      </c>
    </row>
    <row r="8778" spans="1:4" ht="30" x14ac:dyDescent="0.25">
      <c r="A8778" s="236">
        <v>97097</v>
      </c>
      <c r="B8778" s="236" t="s">
        <v>7852</v>
      </c>
      <c r="C8778" s="236" t="s">
        <v>178</v>
      </c>
      <c r="D8778" s="236">
        <v>37.619999999999997</v>
      </c>
    </row>
    <row r="8779" spans="1:4" ht="30" x14ac:dyDescent="0.25">
      <c r="A8779" s="236">
        <v>97089</v>
      </c>
      <c r="B8779" s="236" t="s">
        <v>7853</v>
      </c>
      <c r="C8779" s="236" t="s">
        <v>442</v>
      </c>
      <c r="D8779" s="236">
        <v>13.68</v>
      </c>
    </row>
    <row r="8780" spans="1:4" ht="30" x14ac:dyDescent="0.25">
      <c r="A8780" s="236">
        <v>97090</v>
      </c>
      <c r="B8780" s="236" t="s">
        <v>7854</v>
      </c>
      <c r="C8780" s="236" t="s">
        <v>442</v>
      </c>
      <c r="D8780" s="236">
        <v>13.33</v>
      </c>
    </row>
    <row r="8781" spans="1:4" ht="30" x14ac:dyDescent="0.25">
      <c r="A8781" s="236">
        <v>97091</v>
      </c>
      <c r="B8781" s="236" t="s">
        <v>7855</v>
      </c>
      <c r="C8781" s="236" t="s">
        <v>442</v>
      </c>
      <c r="D8781" s="236">
        <v>12.88</v>
      </c>
    </row>
    <row r="8782" spans="1:4" ht="30" x14ac:dyDescent="0.25">
      <c r="A8782" s="236">
        <v>97092</v>
      </c>
      <c r="B8782" s="236" t="s">
        <v>7856</v>
      </c>
      <c r="C8782" s="236" t="s">
        <v>442</v>
      </c>
      <c r="D8782" s="236">
        <v>12.39</v>
      </c>
    </row>
    <row r="8783" spans="1:4" ht="30" x14ac:dyDescent="0.25">
      <c r="A8783" s="236">
        <v>103053</v>
      </c>
      <c r="B8783" s="236" t="s">
        <v>7857</v>
      </c>
      <c r="C8783" s="236" t="s">
        <v>442</v>
      </c>
      <c r="D8783" s="236">
        <v>0</v>
      </c>
    </row>
    <row r="8784" spans="1:4" ht="30" x14ac:dyDescent="0.25">
      <c r="A8784" s="236">
        <v>97093</v>
      </c>
      <c r="B8784" s="236" t="s">
        <v>7858</v>
      </c>
      <c r="C8784" s="236" t="s">
        <v>442</v>
      </c>
      <c r="D8784" s="236">
        <v>11.54</v>
      </c>
    </row>
    <row r="8785" spans="1:4" ht="30" x14ac:dyDescent="0.25">
      <c r="A8785" s="236">
        <v>103054</v>
      </c>
      <c r="B8785" s="236" t="s">
        <v>7859</v>
      </c>
      <c r="C8785" s="236" t="s">
        <v>442</v>
      </c>
      <c r="D8785" s="236">
        <v>0</v>
      </c>
    </row>
    <row r="8786" spans="1:4" ht="30" x14ac:dyDescent="0.25">
      <c r="A8786" s="236">
        <v>97088</v>
      </c>
      <c r="B8786" s="236" t="s">
        <v>7860</v>
      </c>
      <c r="C8786" s="236" t="s">
        <v>442</v>
      </c>
      <c r="D8786" s="236">
        <v>15.02</v>
      </c>
    </row>
    <row r="8787" spans="1:4" ht="30" x14ac:dyDescent="0.25">
      <c r="A8787" s="236">
        <v>97087</v>
      </c>
      <c r="B8787" s="236" t="s">
        <v>7861</v>
      </c>
      <c r="C8787" s="236" t="s">
        <v>178</v>
      </c>
      <c r="D8787" s="236">
        <v>3.02</v>
      </c>
    </row>
    <row r="8788" spans="1:4" ht="30" x14ac:dyDescent="0.25">
      <c r="A8788" s="236">
        <v>97083</v>
      </c>
      <c r="B8788" s="236" t="s">
        <v>7862</v>
      </c>
      <c r="C8788" s="236" t="s">
        <v>178</v>
      </c>
      <c r="D8788" s="236">
        <v>4.57</v>
      </c>
    </row>
    <row r="8789" spans="1:4" ht="30" x14ac:dyDescent="0.25">
      <c r="A8789" s="236">
        <v>97084</v>
      </c>
      <c r="B8789" s="236" t="s">
        <v>7863</v>
      </c>
      <c r="C8789" s="236" t="s">
        <v>178</v>
      </c>
      <c r="D8789" s="236">
        <v>0.96</v>
      </c>
    </row>
    <row r="8790" spans="1:4" ht="30" x14ac:dyDescent="0.25">
      <c r="A8790" s="236">
        <v>97096</v>
      </c>
      <c r="B8790" s="236" t="s">
        <v>7864</v>
      </c>
      <c r="C8790" s="236" t="s">
        <v>124</v>
      </c>
      <c r="D8790" s="236">
        <v>546.21</v>
      </c>
    </row>
    <row r="8791" spans="1:4" x14ac:dyDescent="0.25">
      <c r="A8791" s="236">
        <v>97082</v>
      </c>
      <c r="B8791" s="236" t="s">
        <v>7865</v>
      </c>
      <c r="C8791" s="236" t="s">
        <v>124</v>
      </c>
      <c r="D8791" s="236">
        <v>90.45</v>
      </c>
    </row>
    <row r="8792" spans="1:4" ht="30" x14ac:dyDescent="0.25">
      <c r="A8792" s="236">
        <v>103076</v>
      </c>
      <c r="B8792" s="236" t="s">
        <v>7866</v>
      </c>
      <c r="C8792" s="236" t="s">
        <v>178</v>
      </c>
      <c r="D8792" s="236">
        <v>141.9</v>
      </c>
    </row>
    <row r="8793" spans="1:4" ht="30" x14ac:dyDescent="0.25">
      <c r="A8793" s="236">
        <v>103067</v>
      </c>
      <c r="B8793" s="236" t="s">
        <v>7867</v>
      </c>
      <c r="C8793" s="236" t="s">
        <v>178</v>
      </c>
      <c r="D8793" s="236">
        <v>0</v>
      </c>
    </row>
    <row r="8794" spans="1:4" ht="30" x14ac:dyDescent="0.25">
      <c r="A8794" s="236">
        <v>103077</v>
      </c>
      <c r="B8794" s="236" t="s">
        <v>7868</v>
      </c>
      <c r="C8794" s="236" t="s">
        <v>178</v>
      </c>
      <c r="D8794" s="236">
        <v>181.99</v>
      </c>
    </row>
    <row r="8795" spans="1:4" ht="30" x14ac:dyDescent="0.25">
      <c r="A8795" s="236">
        <v>103068</v>
      </c>
      <c r="B8795" s="236" t="s">
        <v>7869</v>
      </c>
      <c r="C8795" s="236" t="s">
        <v>178</v>
      </c>
      <c r="D8795" s="236">
        <v>0</v>
      </c>
    </row>
    <row r="8796" spans="1:4" ht="30" x14ac:dyDescent="0.25">
      <c r="A8796" s="236">
        <v>103078</v>
      </c>
      <c r="B8796" s="236" t="s">
        <v>7870</v>
      </c>
      <c r="C8796" s="236" t="s">
        <v>178</v>
      </c>
      <c r="D8796" s="236">
        <v>218.93</v>
      </c>
    </row>
    <row r="8797" spans="1:4" ht="30" x14ac:dyDescent="0.25">
      <c r="A8797" s="236">
        <v>103069</v>
      </c>
      <c r="B8797" s="236" t="s">
        <v>7871</v>
      </c>
      <c r="C8797" s="236" t="s">
        <v>178</v>
      </c>
      <c r="D8797" s="236">
        <v>0</v>
      </c>
    </row>
    <row r="8798" spans="1:4" ht="30" x14ac:dyDescent="0.25">
      <c r="A8798" s="236">
        <v>103079</v>
      </c>
      <c r="B8798" s="236" t="s">
        <v>7872</v>
      </c>
      <c r="C8798" s="236" t="s">
        <v>178</v>
      </c>
      <c r="D8798" s="236">
        <v>261.76</v>
      </c>
    </row>
    <row r="8799" spans="1:4" ht="30" x14ac:dyDescent="0.25">
      <c r="A8799" s="236">
        <v>103070</v>
      </c>
      <c r="B8799" s="236" t="s">
        <v>7873</v>
      </c>
      <c r="C8799" s="236" t="s">
        <v>178</v>
      </c>
      <c r="D8799" s="236">
        <v>0</v>
      </c>
    </row>
    <row r="8800" spans="1:4" ht="30" x14ac:dyDescent="0.25">
      <c r="A8800" s="236">
        <v>103080</v>
      </c>
      <c r="B8800" s="236" t="s">
        <v>7874</v>
      </c>
      <c r="C8800" s="236" t="s">
        <v>178</v>
      </c>
      <c r="D8800" s="236">
        <v>318.77</v>
      </c>
    </row>
    <row r="8801" spans="1:4" ht="30" x14ac:dyDescent="0.25">
      <c r="A8801" s="236">
        <v>103071</v>
      </c>
      <c r="B8801" s="236" t="s">
        <v>7875</v>
      </c>
      <c r="C8801" s="236" t="s">
        <v>178</v>
      </c>
      <c r="D8801" s="236">
        <v>0</v>
      </c>
    </row>
    <row r="8802" spans="1:4" ht="30" x14ac:dyDescent="0.25">
      <c r="A8802" s="236">
        <v>103075</v>
      </c>
      <c r="B8802" s="236" t="s">
        <v>7876</v>
      </c>
      <c r="C8802" s="236" t="s">
        <v>178</v>
      </c>
      <c r="D8802" s="236">
        <v>199.49</v>
      </c>
    </row>
    <row r="8803" spans="1:4" ht="30" x14ac:dyDescent="0.25">
      <c r="A8803" s="236">
        <v>103062</v>
      </c>
      <c r="B8803" s="236" t="s">
        <v>7877</v>
      </c>
      <c r="C8803" s="236" t="s">
        <v>178</v>
      </c>
      <c r="D8803" s="236">
        <v>0</v>
      </c>
    </row>
    <row r="8804" spans="1:4" ht="30" x14ac:dyDescent="0.25">
      <c r="A8804" s="236">
        <v>103065</v>
      </c>
      <c r="B8804" s="236" t="s">
        <v>7878</v>
      </c>
      <c r="C8804" s="236" t="s">
        <v>178</v>
      </c>
      <c r="D8804" s="236">
        <v>0</v>
      </c>
    </row>
    <row r="8805" spans="1:4" ht="30" x14ac:dyDescent="0.25">
      <c r="A8805" s="236">
        <v>103063</v>
      </c>
      <c r="B8805" s="236" t="s">
        <v>7879</v>
      </c>
      <c r="C8805" s="236" t="s">
        <v>178</v>
      </c>
      <c r="D8805" s="236">
        <v>0</v>
      </c>
    </row>
    <row r="8806" spans="1:4" ht="30" x14ac:dyDescent="0.25">
      <c r="A8806" s="236">
        <v>103066</v>
      </c>
      <c r="B8806" s="236" t="s">
        <v>7880</v>
      </c>
      <c r="C8806" s="236" t="s">
        <v>178</v>
      </c>
      <c r="D8806" s="236">
        <v>0</v>
      </c>
    </row>
    <row r="8807" spans="1:4" ht="30" x14ac:dyDescent="0.25">
      <c r="A8807" s="236">
        <v>103064</v>
      </c>
      <c r="B8807" s="236" t="s">
        <v>7881</v>
      </c>
      <c r="C8807" s="236" t="s">
        <v>178</v>
      </c>
      <c r="D8807" s="236">
        <v>0</v>
      </c>
    </row>
    <row r="8808" spans="1:4" ht="30" x14ac:dyDescent="0.25">
      <c r="A8808" s="236">
        <v>103074</v>
      </c>
      <c r="B8808" s="236" t="s">
        <v>7882</v>
      </c>
      <c r="C8808" s="236" t="s">
        <v>178</v>
      </c>
      <c r="D8808" s="236">
        <v>161.87</v>
      </c>
    </row>
    <row r="8809" spans="1:4" ht="30" x14ac:dyDescent="0.25">
      <c r="A8809" s="236">
        <v>103057</v>
      </c>
      <c r="B8809" s="236" t="s">
        <v>7883</v>
      </c>
      <c r="C8809" s="236" t="s">
        <v>178</v>
      </c>
      <c r="D8809" s="236">
        <v>0</v>
      </c>
    </row>
    <row r="8810" spans="1:4" ht="30" x14ac:dyDescent="0.25">
      <c r="A8810" s="236">
        <v>103060</v>
      </c>
      <c r="B8810" s="236" t="s">
        <v>7884</v>
      </c>
      <c r="C8810" s="236" t="s">
        <v>178</v>
      </c>
      <c r="D8810" s="236">
        <v>0</v>
      </c>
    </row>
    <row r="8811" spans="1:4" ht="30" x14ac:dyDescent="0.25">
      <c r="A8811" s="236">
        <v>103058</v>
      </c>
      <c r="B8811" s="236" t="s">
        <v>7885</v>
      </c>
      <c r="C8811" s="236" t="s">
        <v>178</v>
      </c>
      <c r="D8811" s="236">
        <v>0</v>
      </c>
    </row>
    <row r="8812" spans="1:4" ht="30" x14ac:dyDescent="0.25">
      <c r="A8812" s="236">
        <v>103061</v>
      </c>
      <c r="B8812" s="236" t="s">
        <v>7886</v>
      </c>
      <c r="C8812" s="236" t="s">
        <v>178</v>
      </c>
      <c r="D8812" s="236">
        <v>0</v>
      </c>
    </row>
    <row r="8813" spans="1:4" ht="30" x14ac:dyDescent="0.25">
      <c r="A8813" s="236">
        <v>103059</v>
      </c>
      <c r="B8813" s="236" t="s">
        <v>7887</v>
      </c>
      <c r="C8813" s="236" t="s">
        <v>178</v>
      </c>
      <c r="D8813" s="236">
        <v>0</v>
      </c>
    </row>
    <row r="8814" spans="1:4" ht="30" x14ac:dyDescent="0.25">
      <c r="A8814" s="236">
        <v>97101</v>
      </c>
      <c r="B8814" s="236" t="s">
        <v>7888</v>
      </c>
      <c r="C8814" s="236" t="s">
        <v>178</v>
      </c>
      <c r="D8814" s="236">
        <v>164.89</v>
      </c>
    </row>
    <row r="8815" spans="1:4" ht="30" x14ac:dyDescent="0.25">
      <c r="A8815" s="236">
        <v>97098</v>
      </c>
      <c r="B8815" s="236" t="s">
        <v>7889</v>
      </c>
      <c r="C8815" s="236" t="s">
        <v>178</v>
      </c>
      <c r="D8815" s="236">
        <v>0</v>
      </c>
    </row>
    <row r="8816" spans="1:4" ht="30" x14ac:dyDescent="0.25">
      <c r="A8816" s="236">
        <v>97102</v>
      </c>
      <c r="B8816" s="236" t="s">
        <v>7890</v>
      </c>
      <c r="C8816" s="236" t="s">
        <v>178</v>
      </c>
      <c r="D8816" s="236">
        <v>204.98</v>
      </c>
    </row>
    <row r="8817" spans="1:4" ht="30" x14ac:dyDescent="0.25">
      <c r="A8817" s="236">
        <v>97099</v>
      </c>
      <c r="B8817" s="236" t="s">
        <v>7891</v>
      </c>
      <c r="C8817" s="236" t="s">
        <v>178</v>
      </c>
      <c r="D8817" s="236">
        <v>0</v>
      </c>
    </row>
    <row r="8818" spans="1:4" ht="30" x14ac:dyDescent="0.25">
      <c r="A8818" s="236">
        <v>97103</v>
      </c>
      <c r="B8818" s="236" t="s">
        <v>7892</v>
      </c>
      <c r="C8818" s="236" t="s">
        <v>178</v>
      </c>
      <c r="D8818" s="236">
        <v>241.92</v>
      </c>
    </row>
    <row r="8819" spans="1:4" ht="30" x14ac:dyDescent="0.25">
      <c r="A8819" s="236">
        <v>97100</v>
      </c>
      <c r="B8819" s="236" t="s">
        <v>7893</v>
      </c>
      <c r="C8819" s="236" t="s">
        <v>178</v>
      </c>
      <c r="D8819" s="236">
        <v>0</v>
      </c>
    </row>
    <row r="8820" spans="1:4" ht="30" x14ac:dyDescent="0.25">
      <c r="A8820" s="236">
        <v>103072</v>
      </c>
      <c r="B8820" s="236" t="s">
        <v>7894</v>
      </c>
      <c r="C8820" s="236" t="s">
        <v>178</v>
      </c>
      <c r="D8820" s="236">
        <v>284.75</v>
      </c>
    </row>
    <row r="8821" spans="1:4" ht="30" x14ac:dyDescent="0.25">
      <c r="A8821" s="236">
        <v>103055</v>
      </c>
      <c r="B8821" s="236" t="s">
        <v>7895</v>
      </c>
      <c r="C8821" s="236" t="s">
        <v>178</v>
      </c>
      <c r="D8821" s="236">
        <v>0</v>
      </c>
    </row>
    <row r="8822" spans="1:4" ht="30" x14ac:dyDescent="0.25">
      <c r="A8822" s="236">
        <v>103073</v>
      </c>
      <c r="B8822" s="236" t="s">
        <v>7896</v>
      </c>
      <c r="C8822" s="236" t="s">
        <v>178</v>
      </c>
      <c r="D8822" s="236">
        <v>341.77</v>
      </c>
    </row>
    <row r="8823" spans="1:4" ht="30" x14ac:dyDescent="0.25">
      <c r="A8823" s="236">
        <v>103056</v>
      </c>
      <c r="B8823" s="236" t="s">
        <v>7897</v>
      </c>
      <c r="C8823" s="236" t="s">
        <v>178</v>
      </c>
      <c r="D8823" s="236">
        <v>0</v>
      </c>
    </row>
    <row r="8824" spans="1:4" ht="30" x14ac:dyDescent="0.25">
      <c r="A8824" s="236">
        <v>97086</v>
      </c>
      <c r="B8824" s="236" t="s">
        <v>7898</v>
      </c>
      <c r="C8824" s="236" t="s">
        <v>178</v>
      </c>
      <c r="D8824" s="236">
        <v>168.53</v>
      </c>
    </row>
    <row r="8825" spans="1:4" ht="30" x14ac:dyDescent="0.25">
      <c r="A8825" s="236">
        <v>97085</v>
      </c>
      <c r="B8825" s="236" t="s">
        <v>7899</v>
      </c>
      <c r="C8825" s="236" t="s">
        <v>178</v>
      </c>
      <c r="D8825" s="236">
        <v>0</v>
      </c>
    </row>
    <row r="8826" spans="1:4" ht="30" x14ac:dyDescent="0.25">
      <c r="A8826" s="236">
        <v>104766</v>
      </c>
      <c r="B8826" s="236" t="s">
        <v>7900</v>
      </c>
      <c r="C8826" s="236" t="s">
        <v>33</v>
      </c>
      <c r="D8826" s="236">
        <v>22.89</v>
      </c>
    </row>
    <row r="8827" spans="1:4" ht="30" x14ac:dyDescent="0.25">
      <c r="A8827" s="236">
        <v>90467</v>
      </c>
      <c r="B8827" s="236" t="s">
        <v>7901</v>
      </c>
      <c r="C8827" s="236" t="s">
        <v>33</v>
      </c>
      <c r="D8827" s="236">
        <v>31.68</v>
      </c>
    </row>
    <row r="8828" spans="1:4" ht="30" x14ac:dyDescent="0.25">
      <c r="A8828" s="236">
        <v>90466</v>
      </c>
      <c r="B8828" s="236" t="s">
        <v>7902</v>
      </c>
      <c r="C8828" s="236" t="s">
        <v>33</v>
      </c>
      <c r="D8828" s="236">
        <v>21.12</v>
      </c>
    </row>
    <row r="8829" spans="1:4" ht="30" x14ac:dyDescent="0.25">
      <c r="A8829" s="236">
        <v>90469</v>
      </c>
      <c r="B8829" s="236" t="s">
        <v>7903</v>
      </c>
      <c r="C8829" s="236" t="s">
        <v>33</v>
      </c>
      <c r="D8829" s="236">
        <v>14.56</v>
      </c>
    </row>
    <row r="8830" spans="1:4" ht="30" x14ac:dyDescent="0.25">
      <c r="A8830" s="236">
        <v>90470</v>
      </c>
      <c r="B8830" s="236" t="s">
        <v>7904</v>
      </c>
      <c r="C8830" s="236" t="s">
        <v>33</v>
      </c>
      <c r="D8830" s="236">
        <v>19.09</v>
      </c>
    </row>
    <row r="8831" spans="1:4" ht="30" x14ac:dyDescent="0.25">
      <c r="A8831" s="236">
        <v>90468</v>
      </c>
      <c r="B8831" s="236" t="s">
        <v>7905</v>
      </c>
      <c r="C8831" s="236" t="s">
        <v>33</v>
      </c>
      <c r="D8831" s="236">
        <v>9.6199999999999992</v>
      </c>
    </row>
    <row r="8832" spans="1:4" ht="30" x14ac:dyDescent="0.25">
      <c r="A8832" s="236">
        <v>91188</v>
      </c>
      <c r="B8832" s="236" t="s">
        <v>7906</v>
      </c>
      <c r="C8832" s="236" t="s">
        <v>119</v>
      </c>
      <c r="D8832" s="236">
        <v>17.350000000000001</v>
      </c>
    </row>
    <row r="8833" spans="1:4" ht="30" x14ac:dyDescent="0.25">
      <c r="A8833" s="236">
        <v>91189</v>
      </c>
      <c r="B8833" s="236" t="s">
        <v>7907</v>
      </c>
      <c r="C8833" s="236" t="s">
        <v>119</v>
      </c>
      <c r="D8833" s="236">
        <v>87.67</v>
      </c>
    </row>
    <row r="8834" spans="1:4" ht="30" x14ac:dyDescent="0.25">
      <c r="A8834" s="236">
        <v>91192</v>
      </c>
      <c r="B8834" s="236" t="s">
        <v>7908</v>
      </c>
      <c r="C8834" s="236" t="s">
        <v>119</v>
      </c>
      <c r="D8834" s="236">
        <v>25.74</v>
      </c>
    </row>
    <row r="8835" spans="1:4" ht="30" x14ac:dyDescent="0.25">
      <c r="A8835" s="236">
        <v>91190</v>
      </c>
      <c r="B8835" s="236" t="s">
        <v>7909</v>
      </c>
      <c r="C8835" s="236" t="s">
        <v>119</v>
      </c>
      <c r="D8835" s="236">
        <v>13.74</v>
      </c>
    </row>
    <row r="8836" spans="1:4" ht="30" x14ac:dyDescent="0.25">
      <c r="A8836" s="236">
        <v>91191</v>
      </c>
      <c r="B8836" s="236" t="s">
        <v>7910</v>
      </c>
      <c r="C8836" s="236" t="s">
        <v>119</v>
      </c>
      <c r="D8836" s="236">
        <v>18.04</v>
      </c>
    </row>
    <row r="8837" spans="1:4" ht="30" x14ac:dyDescent="0.25">
      <c r="A8837" s="236">
        <v>95541</v>
      </c>
      <c r="B8837" s="236" t="s">
        <v>7911</v>
      </c>
      <c r="C8837" s="236" t="s">
        <v>119</v>
      </c>
      <c r="D8837" s="236">
        <v>36.28</v>
      </c>
    </row>
    <row r="8838" spans="1:4" ht="30" x14ac:dyDescent="0.25">
      <c r="A8838" s="236">
        <v>96564</v>
      </c>
      <c r="B8838" s="236" t="s">
        <v>7912</v>
      </c>
      <c r="C8838" s="236" t="s">
        <v>33</v>
      </c>
      <c r="D8838" s="236">
        <v>0</v>
      </c>
    </row>
    <row r="8839" spans="1:4" ht="45" x14ac:dyDescent="0.25">
      <c r="A8839" s="236">
        <v>104785</v>
      </c>
      <c r="B8839" s="236" t="s">
        <v>7913</v>
      </c>
      <c r="C8839" s="236" t="s">
        <v>33</v>
      </c>
      <c r="D8839" s="236">
        <v>15.35</v>
      </c>
    </row>
    <row r="8840" spans="1:4" ht="30" x14ac:dyDescent="0.25">
      <c r="A8840" s="236">
        <v>91166</v>
      </c>
      <c r="B8840" s="236" t="s">
        <v>7914</v>
      </c>
      <c r="C8840" s="236" t="s">
        <v>33</v>
      </c>
      <c r="D8840" s="236">
        <v>4.97</v>
      </c>
    </row>
    <row r="8841" spans="1:4" ht="45" x14ac:dyDescent="0.25">
      <c r="A8841" s="236">
        <v>91167</v>
      </c>
      <c r="B8841" s="236" t="s">
        <v>7915</v>
      </c>
      <c r="C8841" s="236" t="s">
        <v>33</v>
      </c>
      <c r="D8841" s="236">
        <v>12.53</v>
      </c>
    </row>
    <row r="8842" spans="1:4" ht="45" x14ac:dyDescent="0.25">
      <c r="A8842" s="236">
        <v>91176</v>
      </c>
      <c r="B8842" s="236" t="s">
        <v>7916</v>
      </c>
      <c r="C8842" s="236" t="s">
        <v>33</v>
      </c>
      <c r="D8842" s="236">
        <v>20.59</v>
      </c>
    </row>
    <row r="8843" spans="1:4" ht="30" x14ac:dyDescent="0.25">
      <c r="A8843" s="236">
        <v>91182</v>
      </c>
      <c r="B8843" s="236" t="s">
        <v>7917</v>
      </c>
      <c r="C8843" s="236" t="s">
        <v>33</v>
      </c>
      <c r="D8843" s="236">
        <v>34.6</v>
      </c>
    </row>
    <row r="8844" spans="1:4" ht="45" x14ac:dyDescent="0.25">
      <c r="A8844" s="236">
        <v>91186</v>
      </c>
      <c r="B8844" s="236" t="s">
        <v>7918</v>
      </c>
      <c r="C8844" s="236" t="s">
        <v>33</v>
      </c>
      <c r="D8844" s="236">
        <v>38.270000000000003</v>
      </c>
    </row>
    <row r="8845" spans="1:4" ht="60" x14ac:dyDescent="0.25">
      <c r="A8845" s="236">
        <v>91171</v>
      </c>
      <c r="B8845" s="236" t="s">
        <v>7919</v>
      </c>
      <c r="C8845" s="236" t="s">
        <v>33</v>
      </c>
      <c r="D8845" s="236">
        <v>20.09</v>
      </c>
    </row>
    <row r="8846" spans="1:4" ht="45" x14ac:dyDescent="0.25">
      <c r="A8846" s="236">
        <v>91187</v>
      </c>
      <c r="B8846" s="236" t="s">
        <v>7920</v>
      </c>
      <c r="C8846" s="236" t="s">
        <v>33</v>
      </c>
      <c r="D8846" s="236">
        <v>34.58</v>
      </c>
    </row>
    <row r="8847" spans="1:4" ht="45" x14ac:dyDescent="0.25">
      <c r="A8847" s="236">
        <v>91172</v>
      </c>
      <c r="B8847" s="236" t="s">
        <v>7921</v>
      </c>
      <c r="C8847" s="236" t="s">
        <v>33</v>
      </c>
      <c r="D8847" s="236">
        <v>24.2</v>
      </c>
    </row>
    <row r="8848" spans="1:4" ht="45" x14ac:dyDescent="0.25">
      <c r="A8848" s="236">
        <v>91185</v>
      </c>
      <c r="B8848" s="236" t="s">
        <v>7922</v>
      </c>
      <c r="C8848" s="236" t="s">
        <v>33</v>
      </c>
      <c r="D8848" s="236">
        <v>34.6</v>
      </c>
    </row>
    <row r="8849" spans="1:4" ht="45" x14ac:dyDescent="0.25">
      <c r="A8849" s="236">
        <v>91170</v>
      </c>
      <c r="B8849" s="236" t="s">
        <v>7923</v>
      </c>
      <c r="C8849" s="236" t="s">
        <v>33</v>
      </c>
      <c r="D8849" s="236">
        <v>12.53</v>
      </c>
    </row>
    <row r="8850" spans="1:4" ht="45" x14ac:dyDescent="0.25">
      <c r="A8850" s="236">
        <v>91180</v>
      </c>
      <c r="B8850" s="236" t="s">
        <v>7924</v>
      </c>
      <c r="C8850" s="236" t="s">
        <v>33</v>
      </c>
      <c r="D8850" s="236">
        <v>27.66</v>
      </c>
    </row>
    <row r="8851" spans="1:4" ht="45" x14ac:dyDescent="0.25">
      <c r="A8851" s="236">
        <v>91181</v>
      </c>
      <c r="B8851" s="236" t="s">
        <v>7925</v>
      </c>
      <c r="C8851" s="236" t="s">
        <v>33</v>
      </c>
      <c r="D8851" s="236">
        <v>29.2</v>
      </c>
    </row>
    <row r="8852" spans="1:4" ht="45" x14ac:dyDescent="0.25">
      <c r="A8852" s="236">
        <v>91179</v>
      </c>
      <c r="B8852" s="236" t="s">
        <v>7926</v>
      </c>
      <c r="C8852" s="236" t="s">
        <v>33</v>
      </c>
      <c r="D8852" s="236">
        <v>20.59</v>
      </c>
    </row>
    <row r="8853" spans="1:4" ht="45" x14ac:dyDescent="0.25">
      <c r="A8853" s="236">
        <v>91174</v>
      </c>
      <c r="B8853" s="236" t="s">
        <v>7927</v>
      </c>
      <c r="C8853" s="236" t="s">
        <v>33</v>
      </c>
      <c r="D8853" s="236">
        <v>8.02</v>
      </c>
    </row>
    <row r="8854" spans="1:4" ht="45" x14ac:dyDescent="0.25">
      <c r="A8854" s="236">
        <v>91175</v>
      </c>
      <c r="B8854" s="236" t="s">
        <v>7928</v>
      </c>
      <c r="C8854" s="236" t="s">
        <v>33</v>
      </c>
      <c r="D8854" s="236">
        <v>13.06</v>
      </c>
    </row>
    <row r="8855" spans="1:4" ht="45" x14ac:dyDescent="0.25">
      <c r="A8855" s="236">
        <v>91173</v>
      </c>
      <c r="B8855" s="236" t="s">
        <v>7929</v>
      </c>
      <c r="C8855" s="236" t="s">
        <v>33</v>
      </c>
      <c r="D8855" s="236">
        <v>4.67</v>
      </c>
    </row>
    <row r="8856" spans="1:4" ht="30" x14ac:dyDescent="0.25">
      <c r="A8856" s="236">
        <v>104759</v>
      </c>
      <c r="B8856" s="236" t="s">
        <v>7930</v>
      </c>
      <c r="C8856" s="236" t="s">
        <v>119</v>
      </c>
      <c r="D8856" s="236">
        <v>64.180000000000007</v>
      </c>
    </row>
    <row r="8857" spans="1:4" ht="30" x14ac:dyDescent="0.25">
      <c r="A8857" s="236">
        <v>104760</v>
      </c>
      <c r="B8857" s="236" t="s">
        <v>7931</v>
      </c>
      <c r="C8857" s="236" t="s">
        <v>119</v>
      </c>
      <c r="D8857" s="236">
        <v>93.73</v>
      </c>
    </row>
    <row r="8858" spans="1:4" ht="30" x14ac:dyDescent="0.25">
      <c r="A8858" s="236">
        <v>104758</v>
      </c>
      <c r="B8858" s="236" t="s">
        <v>7932</v>
      </c>
      <c r="C8858" s="236" t="s">
        <v>119</v>
      </c>
      <c r="D8858" s="236">
        <v>24.08</v>
      </c>
    </row>
    <row r="8859" spans="1:4" ht="30" x14ac:dyDescent="0.25">
      <c r="A8859" s="236">
        <v>90437</v>
      </c>
      <c r="B8859" s="236" t="s">
        <v>7933</v>
      </c>
      <c r="C8859" s="236" t="s">
        <v>119</v>
      </c>
      <c r="D8859" s="236">
        <v>58.49</v>
      </c>
    </row>
    <row r="8860" spans="1:4" ht="30" x14ac:dyDescent="0.25">
      <c r="A8860" s="236">
        <v>90438</v>
      </c>
      <c r="B8860" s="236" t="s">
        <v>7934</v>
      </c>
      <c r="C8860" s="236" t="s">
        <v>119</v>
      </c>
      <c r="D8860" s="236">
        <v>85.41</v>
      </c>
    </row>
    <row r="8861" spans="1:4" ht="30" x14ac:dyDescent="0.25">
      <c r="A8861" s="236">
        <v>90436</v>
      </c>
      <c r="B8861" s="236" t="s">
        <v>7935</v>
      </c>
      <c r="C8861" s="236" t="s">
        <v>119</v>
      </c>
      <c r="D8861" s="236">
        <v>21.94</v>
      </c>
    </row>
    <row r="8862" spans="1:4" ht="30" x14ac:dyDescent="0.25">
      <c r="A8862" s="236">
        <v>104770</v>
      </c>
      <c r="B8862" s="236" t="s">
        <v>7936</v>
      </c>
      <c r="C8862" s="236" t="s">
        <v>119</v>
      </c>
      <c r="D8862" s="236">
        <v>2.72</v>
      </c>
    </row>
    <row r="8863" spans="1:4" ht="30" x14ac:dyDescent="0.25">
      <c r="A8863" s="236">
        <v>104772</v>
      </c>
      <c r="B8863" s="236" t="s">
        <v>7937</v>
      </c>
      <c r="C8863" s="236" t="s">
        <v>119</v>
      </c>
      <c r="D8863" s="236">
        <v>3.98</v>
      </c>
    </row>
    <row r="8864" spans="1:4" ht="30" x14ac:dyDescent="0.25">
      <c r="A8864" s="236">
        <v>104768</v>
      </c>
      <c r="B8864" s="236" t="s">
        <v>7938</v>
      </c>
      <c r="C8864" s="236" t="s">
        <v>119</v>
      </c>
      <c r="D8864" s="236">
        <v>1.01</v>
      </c>
    </row>
    <row r="8865" spans="1:4" ht="30" x14ac:dyDescent="0.25">
      <c r="A8865" s="236">
        <v>104769</v>
      </c>
      <c r="B8865" s="236" t="s">
        <v>7939</v>
      </c>
      <c r="C8865" s="236" t="s">
        <v>119</v>
      </c>
      <c r="D8865" s="236">
        <v>2.48</v>
      </c>
    </row>
    <row r="8866" spans="1:4" ht="30" x14ac:dyDescent="0.25">
      <c r="A8866" s="236">
        <v>104771</v>
      </c>
      <c r="B8866" s="236" t="s">
        <v>7940</v>
      </c>
      <c r="C8866" s="236" t="s">
        <v>119</v>
      </c>
      <c r="D8866" s="236">
        <v>3.62</v>
      </c>
    </row>
    <row r="8867" spans="1:4" ht="30" x14ac:dyDescent="0.25">
      <c r="A8867" s="236">
        <v>104767</v>
      </c>
      <c r="B8867" s="236" t="s">
        <v>7941</v>
      </c>
      <c r="C8867" s="236" t="s">
        <v>119</v>
      </c>
      <c r="D8867" s="236">
        <v>0.93</v>
      </c>
    </row>
    <row r="8868" spans="1:4" ht="30" x14ac:dyDescent="0.25">
      <c r="A8868" s="236">
        <v>104762</v>
      </c>
      <c r="B8868" s="236" t="s">
        <v>7942</v>
      </c>
      <c r="C8868" s="236" t="s">
        <v>119</v>
      </c>
      <c r="D8868" s="236">
        <v>35.83</v>
      </c>
    </row>
    <row r="8869" spans="1:4" ht="30" x14ac:dyDescent="0.25">
      <c r="A8869" s="236">
        <v>104763</v>
      </c>
      <c r="B8869" s="236" t="s">
        <v>7943</v>
      </c>
      <c r="C8869" s="236" t="s">
        <v>119</v>
      </c>
      <c r="D8869" s="236">
        <v>52.33</v>
      </c>
    </row>
    <row r="8870" spans="1:4" ht="30" x14ac:dyDescent="0.25">
      <c r="A8870" s="236">
        <v>104761</v>
      </c>
      <c r="B8870" s="236" t="s">
        <v>7944</v>
      </c>
      <c r="C8870" s="236" t="s">
        <v>119</v>
      </c>
      <c r="D8870" s="236">
        <v>13.43</v>
      </c>
    </row>
    <row r="8871" spans="1:4" ht="30" x14ac:dyDescent="0.25">
      <c r="A8871" s="236">
        <v>90440</v>
      </c>
      <c r="B8871" s="236" t="s">
        <v>7945</v>
      </c>
      <c r="C8871" s="236" t="s">
        <v>119</v>
      </c>
      <c r="D8871" s="236">
        <v>35.61</v>
      </c>
    </row>
    <row r="8872" spans="1:4" ht="30" x14ac:dyDescent="0.25">
      <c r="A8872" s="236">
        <v>90441</v>
      </c>
      <c r="B8872" s="236" t="s">
        <v>7946</v>
      </c>
      <c r="C8872" s="236" t="s">
        <v>119</v>
      </c>
      <c r="D8872" s="236">
        <v>52</v>
      </c>
    </row>
    <row r="8873" spans="1:4" ht="30" x14ac:dyDescent="0.25">
      <c r="A8873" s="236">
        <v>90439</v>
      </c>
      <c r="B8873" s="236" t="s">
        <v>7947</v>
      </c>
      <c r="C8873" s="236" t="s">
        <v>119</v>
      </c>
      <c r="D8873" s="236">
        <v>13.35</v>
      </c>
    </row>
    <row r="8874" spans="1:4" ht="30" x14ac:dyDescent="0.25">
      <c r="A8874" s="236">
        <v>104776</v>
      </c>
      <c r="B8874" s="236" t="s">
        <v>7948</v>
      </c>
      <c r="C8874" s="236" t="s">
        <v>119</v>
      </c>
      <c r="D8874" s="236">
        <v>9.16</v>
      </c>
    </row>
    <row r="8875" spans="1:4" ht="30" x14ac:dyDescent="0.25">
      <c r="A8875" s="236">
        <v>104778</v>
      </c>
      <c r="B8875" s="236" t="s">
        <v>7949</v>
      </c>
      <c r="C8875" s="236" t="s">
        <v>119</v>
      </c>
      <c r="D8875" s="236">
        <v>13.37</v>
      </c>
    </row>
    <row r="8876" spans="1:4" ht="30" x14ac:dyDescent="0.25">
      <c r="A8876" s="236">
        <v>104774</v>
      </c>
      <c r="B8876" s="236" t="s">
        <v>7950</v>
      </c>
      <c r="C8876" s="236" t="s">
        <v>119</v>
      </c>
      <c r="D8876" s="236">
        <v>3.42</v>
      </c>
    </row>
    <row r="8877" spans="1:4" ht="30" x14ac:dyDescent="0.25">
      <c r="A8877" s="236">
        <v>104775</v>
      </c>
      <c r="B8877" s="236" t="s">
        <v>7951</v>
      </c>
      <c r="C8877" s="236" t="s">
        <v>119</v>
      </c>
      <c r="D8877" s="236">
        <v>8.4</v>
      </c>
    </row>
    <row r="8878" spans="1:4" ht="30" x14ac:dyDescent="0.25">
      <c r="A8878" s="236">
        <v>104777</v>
      </c>
      <c r="B8878" s="236" t="s">
        <v>7952</v>
      </c>
      <c r="C8878" s="236" t="s">
        <v>119</v>
      </c>
      <c r="D8878" s="236">
        <v>12.28</v>
      </c>
    </row>
    <row r="8879" spans="1:4" ht="30" x14ac:dyDescent="0.25">
      <c r="A8879" s="236">
        <v>104773</v>
      </c>
      <c r="B8879" s="236" t="s">
        <v>7953</v>
      </c>
      <c r="C8879" s="236" t="s">
        <v>119</v>
      </c>
      <c r="D8879" s="236">
        <v>3.14</v>
      </c>
    </row>
    <row r="8880" spans="1:4" ht="30" x14ac:dyDescent="0.25">
      <c r="A8880" s="236">
        <v>104782</v>
      </c>
      <c r="B8880" s="236" t="s">
        <v>7954</v>
      </c>
      <c r="C8880" s="236" t="s">
        <v>119</v>
      </c>
      <c r="D8880" s="236">
        <v>58.55</v>
      </c>
    </row>
    <row r="8881" spans="1:4" ht="30" x14ac:dyDescent="0.25">
      <c r="A8881" s="236">
        <v>90451</v>
      </c>
      <c r="B8881" s="236" t="s">
        <v>7955</v>
      </c>
      <c r="C8881" s="236" t="s">
        <v>119</v>
      </c>
      <c r="D8881" s="236">
        <v>8.1300000000000008</v>
      </c>
    </row>
    <row r="8882" spans="1:4" ht="30" x14ac:dyDescent="0.25">
      <c r="A8882" s="236">
        <v>90452</v>
      </c>
      <c r="B8882" s="236" t="s">
        <v>7956</v>
      </c>
      <c r="C8882" s="236" t="s">
        <v>119</v>
      </c>
      <c r="D8882" s="236">
        <v>26.47</v>
      </c>
    </row>
    <row r="8883" spans="1:4" ht="30" x14ac:dyDescent="0.25">
      <c r="A8883" s="236">
        <v>90455</v>
      </c>
      <c r="B8883" s="236" t="s">
        <v>7957</v>
      </c>
      <c r="C8883" s="236" t="s">
        <v>119</v>
      </c>
      <c r="D8883" s="236">
        <v>10.83</v>
      </c>
    </row>
    <row r="8884" spans="1:4" ht="30" x14ac:dyDescent="0.25">
      <c r="A8884" s="236">
        <v>104784</v>
      </c>
      <c r="B8884" s="236" t="s">
        <v>7958</v>
      </c>
      <c r="C8884" s="236" t="s">
        <v>119</v>
      </c>
      <c r="D8884" s="236">
        <v>18.190000000000001</v>
      </c>
    </row>
    <row r="8885" spans="1:4" ht="30" x14ac:dyDescent="0.25">
      <c r="A8885" s="236">
        <v>90453</v>
      </c>
      <c r="B8885" s="236" t="s">
        <v>7959</v>
      </c>
      <c r="C8885" s="236" t="s">
        <v>119</v>
      </c>
      <c r="D8885" s="236">
        <v>5.1100000000000003</v>
      </c>
    </row>
    <row r="8886" spans="1:4" ht="30" x14ac:dyDescent="0.25">
      <c r="A8886" s="236">
        <v>104783</v>
      </c>
      <c r="B8886" s="236" t="s">
        <v>7960</v>
      </c>
      <c r="C8886" s="236" t="s">
        <v>119</v>
      </c>
      <c r="D8886" s="236">
        <v>6.47</v>
      </c>
    </row>
    <row r="8887" spans="1:4" ht="30" x14ac:dyDescent="0.25">
      <c r="A8887" s="236">
        <v>90454</v>
      </c>
      <c r="B8887" s="236" t="s">
        <v>7961</v>
      </c>
      <c r="C8887" s="236" t="s">
        <v>119</v>
      </c>
      <c r="D8887" s="236">
        <v>8.2899999999999991</v>
      </c>
    </row>
    <row r="8888" spans="1:4" x14ac:dyDescent="0.25">
      <c r="A8888" s="236">
        <v>90459</v>
      </c>
      <c r="B8888" s="236" t="s">
        <v>7962</v>
      </c>
      <c r="C8888" s="236" t="s">
        <v>119</v>
      </c>
      <c r="D8888" s="236">
        <v>71.94</v>
      </c>
    </row>
    <row r="8889" spans="1:4" x14ac:dyDescent="0.25">
      <c r="A8889" s="236">
        <v>90456</v>
      </c>
      <c r="B8889" s="236" t="s">
        <v>7963</v>
      </c>
      <c r="C8889" s="236" t="s">
        <v>119</v>
      </c>
      <c r="D8889" s="236">
        <v>8.57</v>
      </c>
    </row>
    <row r="8890" spans="1:4" ht="30" x14ac:dyDescent="0.25">
      <c r="A8890" s="236">
        <v>90458</v>
      </c>
      <c r="B8890" s="236" t="s">
        <v>7964</v>
      </c>
      <c r="C8890" s="236" t="s">
        <v>119</v>
      </c>
      <c r="D8890" s="236">
        <v>55.79</v>
      </c>
    </row>
    <row r="8891" spans="1:4" ht="30" x14ac:dyDescent="0.25">
      <c r="A8891" s="236">
        <v>90457</v>
      </c>
      <c r="B8891" s="236" t="s">
        <v>7965</v>
      </c>
      <c r="C8891" s="236" t="s">
        <v>119</v>
      </c>
      <c r="D8891" s="236">
        <v>19.559999999999999</v>
      </c>
    </row>
    <row r="8892" spans="1:4" ht="30" x14ac:dyDescent="0.25">
      <c r="A8892" s="236">
        <v>90447</v>
      </c>
      <c r="B8892" s="236" t="s">
        <v>7966</v>
      </c>
      <c r="C8892" s="236" t="s">
        <v>33</v>
      </c>
      <c r="D8892" s="236">
        <v>12.94</v>
      </c>
    </row>
    <row r="8893" spans="1:4" ht="30" x14ac:dyDescent="0.25">
      <c r="A8893" s="236">
        <v>91222</v>
      </c>
      <c r="B8893" s="236" t="s">
        <v>7967</v>
      </c>
      <c r="C8893" s="236" t="s">
        <v>33</v>
      </c>
      <c r="D8893" s="236">
        <v>13.09</v>
      </c>
    </row>
    <row r="8894" spans="1:4" ht="30" x14ac:dyDescent="0.25">
      <c r="A8894" s="236">
        <v>90443</v>
      </c>
      <c r="B8894" s="236" t="s">
        <v>7968</v>
      </c>
      <c r="C8894" s="236" t="s">
        <v>33</v>
      </c>
      <c r="D8894" s="236">
        <v>11.78</v>
      </c>
    </row>
    <row r="8895" spans="1:4" ht="30" x14ac:dyDescent="0.25">
      <c r="A8895" s="236">
        <v>104780</v>
      </c>
      <c r="B8895" s="236" t="s">
        <v>7969</v>
      </c>
      <c r="C8895" s="236" t="s">
        <v>33</v>
      </c>
      <c r="D8895" s="236">
        <v>8.2899999999999991</v>
      </c>
    </row>
    <row r="8896" spans="1:4" ht="30" x14ac:dyDescent="0.25">
      <c r="A8896" s="236">
        <v>104781</v>
      </c>
      <c r="B8896" s="236" t="s">
        <v>7970</v>
      </c>
      <c r="C8896" s="236" t="s">
        <v>33</v>
      </c>
      <c r="D8896" s="236">
        <v>9.52</v>
      </c>
    </row>
    <row r="8897" spans="1:4" ht="30" x14ac:dyDescent="0.25">
      <c r="A8897" s="236">
        <v>104779</v>
      </c>
      <c r="B8897" s="236" t="s">
        <v>7971</v>
      </c>
      <c r="C8897" s="236" t="s">
        <v>33</v>
      </c>
      <c r="D8897" s="236">
        <v>8.24</v>
      </c>
    </row>
    <row r="8898" spans="1:4" ht="30" x14ac:dyDescent="0.25">
      <c r="A8898" s="236">
        <v>104787</v>
      </c>
      <c r="B8898" s="236" t="s">
        <v>7972</v>
      </c>
      <c r="C8898" s="236" t="s">
        <v>33</v>
      </c>
      <c r="D8898" s="236">
        <v>11.79</v>
      </c>
    </row>
    <row r="8899" spans="1:4" ht="30" x14ac:dyDescent="0.25">
      <c r="A8899" s="236">
        <v>104788</v>
      </c>
      <c r="B8899" s="236" t="s">
        <v>7973</v>
      </c>
      <c r="C8899" s="236" t="s">
        <v>33</v>
      </c>
      <c r="D8899" s="236">
        <v>15.65</v>
      </c>
    </row>
    <row r="8900" spans="1:4" ht="30" x14ac:dyDescent="0.25">
      <c r="A8900" s="236">
        <v>104786</v>
      </c>
      <c r="B8900" s="236" t="s">
        <v>7974</v>
      </c>
      <c r="C8900" s="236" t="s">
        <v>33</v>
      </c>
      <c r="D8900" s="236">
        <v>8.89</v>
      </c>
    </row>
    <row r="8901" spans="1:4" ht="30" x14ac:dyDescent="0.25">
      <c r="A8901" s="236">
        <v>90445</v>
      </c>
      <c r="B8901" s="236" t="s">
        <v>7975</v>
      </c>
      <c r="C8901" s="236" t="s">
        <v>33</v>
      </c>
      <c r="D8901" s="236">
        <v>24.44</v>
      </c>
    </row>
    <row r="8902" spans="1:4" ht="30" x14ac:dyDescent="0.25">
      <c r="A8902" s="236">
        <v>90446</v>
      </c>
      <c r="B8902" s="236" t="s">
        <v>7976</v>
      </c>
      <c r="C8902" s="236" t="s">
        <v>33</v>
      </c>
      <c r="D8902" s="236">
        <v>32.44</v>
      </c>
    </row>
    <row r="8903" spans="1:4" ht="30" x14ac:dyDescent="0.25">
      <c r="A8903" s="236">
        <v>90444</v>
      </c>
      <c r="B8903" s="236" t="s">
        <v>7977</v>
      </c>
      <c r="C8903" s="236" t="s">
        <v>33</v>
      </c>
      <c r="D8903" s="236">
        <v>18.43</v>
      </c>
    </row>
    <row r="8904" spans="1:4" ht="30" x14ac:dyDescent="0.25">
      <c r="A8904" s="236">
        <v>104764</v>
      </c>
      <c r="B8904" s="236" t="s">
        <v>7978</v>
      </c>
      <c r="C8904" s="236" t="s">
        <v>33</v>
      </c>
      <c r="D8904" s="236">
        <v>24.68</v>
      </c>
    </row>
    <row r="8905" spans="1:4" ht="30" x14ac:dyDescent="0.25">
      <c r="A8905" s="236">
        <v>90460</v>
      </c>
      <c r="B8905" s="236" t="s">
        <v>7979</v>
      </c>
      <c r="C8905" s="236" t="s">
        <v>33</v>
      </c>
      <c r="D8905" s="236">
        <v>28.05</v>
      </c>
    </row>
    <row r="8906" spans="1:4" ht="30" x14ac:dyDescent="0.25">
      <c r="A8906" s="236">
        <v>90462</v>
      </c>
      <c r="B8906" s="236" t="s">
        <v>7980</v>
      </c>
      <c r="C8906" s="236" t="s">
        <v>33</v>
      </c>
      <c r="D8906" s="236">
        <v>4.8899999999999997</v>
      </c>
    </row>
    <row r="8907" spans="1:4" ht="30" x14ac:dyDescent="0.25">
      <c r="A8907" s="236">
        <v>104765</v>
      </c>
      <c r="B8907" s="236" t="s">
        <v>7981</v>
      </c>
      <c r="C8907" s="236" t="s">
        <v>33</v>
      </c>
      <c r="D8907" s="236">
        <v>21.87</v>
      </c>
    </row>
    <row r="8908" spans="1:4" ht="30" x14ac:dyDescent="0.25">
      <c r="A8908" s="236">
        <v>90461</v>
      </c>
      <c r="B8908" s="236" t="s">
        <v>7982</v>
      </c>
      <c r="C8908" s="236" t="s">
        <v>33</v>
      </c>
      <c r="D8908" s="236">
        <v>22.89</v>
      </c>
    </row>
    <row r="8909" spans="1:4" ht="30" x14ac:dyDescent="0.25">
      <c r="A8909" s="236">
        <v>90463</v>
      </c>
      <c r="B8909" s="236" t="s">
        <v>7983</v>
      </c>
      <c r="C8909" s="236" t="s">
        <v>33</v>
      </c>
      <c r="D8909" s="236">
        <v>4.43</v>
      </c>
    </row>
    <row r="8910" spans="1:4" ht="30" x14ac:dyDescent="0.25">
      <c r="A8910" s="236">
        <v>96560</v>
      </c>
      <c r="B8910" s="236" t="s">
        <v>7984</v>
      </c>
      <c r="C8910" s="236" t="s">
        <v>178</v>
      </c>
      <c r="D8910" s="236">
        <v>40.299999999999997</v>
      </c>
    </row>
    <row r="8911" spans="1:4" ht="30" x14ac:dyDescent="0.25">
      <c r="A8911" s="236">
        <v>96559</v>
      </c>
      <c r="B8911" s="236" t="s">
        <v>7985</v>
      </c>
      <c r="C8911" s="236" t="s">
        <v>178</v>
      </c>
      <c r="D8911" s="236">
        <v>39.19</v>
      </c>
    </row>
    <row r="8912" spans="1:4" ht="45" x14ac:dyDescent="0.25">
      <c r="A8912" s="236">
        <v>96562</v>
      </c>
      <c r="B8912" s="236" t="s">
        <v>7986</v>
      </c>
      <c r="C8912" s="236" t="s">
        <v>33</v>
      </c>
      <c r="D8912" s="236">
        <v>63.63</v>
      </c>
    </row>
    <row r="8913" spans="1:4" ht="45" x14ac:dyDescent="0.25">
      <c r="A8913" s="236">
        <v>96563</v>
      </c>
      <c r="B8913" s="236" t="s">
        <v>7987</v>
      </c>
      <c r="C8913" s="236" t="s">
        <v>33</v>
      </c>
      <c r="D8913" s="236">
        <v>69.319999999999993</v>
      </c>
    </row>
    <row r="8914" spans="1:4" ht="30" x14ac:dyDescent="0.25">
      <c r="A8914" s="236">
        <v>102469</v>
      </c>
      <c r="B8914" s="236" t="s">
        <v>7988</v>
      </c>
      <c r="C8914" s="236" t="s">
        <v>178</v>
      </c>
      <c r="D8914" s="236">
        <v>0</v>
      </c>
    </row>
    <row r="8915" spans="1:4" ht="30" x14ac:dyDescent="0.25">
      <c r="A8915" s="236">
        <v>104388</v>
      </c>
      <c r="B8915" s="236" t="s">
        <v>7989</v>
      </c>
      <c r="C8915" s="236" t="s">
        <v>178</v>
      </c>
      <c r="D8915" s="236">
        <v>0</v>
      </c>
    </row>
    <row r="8916" spans="1:4" ht="30" x14ac:dyDescent="0.25">
      <c r="A8916" s="236">
        <v>104387</v>
      </c>
      <c r="B8916" s="236" t="s">
        <v>7990</v>
      </c>
      <c r="C8916" s="236" t="s">
        <v>124</v>
      </c>
      <c r="D8916" s="236">
        <v>0</v>
      </c>
    </row>
    <row r="8917" spans="1:4" ht="30" x14ac:dyDescent="0.25">
      <c r="A8917" s="236">
        <v>104364</v>
      </c>
      <c r="B8917" s="236" t="s">
        <v>7991</v>
      </c>
      <c r="C8917" s="236" t="s">
        <v>124</v>
      </c>
      <c r="D8917" s="236">
        <v>0</v>
      </c>
    </row>
    <row r="8918" spans="1:4" ht="30" x14ac:dyDescent="0.25">
      <c r="A8918" s="236">
        <v>102097</v>
      </c>
      <c r="B8918" s="236" t="s">
        <v>7992</v>
      </c>
      <c r="C8918" s="236" t="s">
        <v>124</v>
      </c>
      <c r="D8918" s="236">
        <v>0</v>
      </c>
    </row>
    <row r="8919" spans="1:4" ht="30" x14ac:dyDescent="0.25">
      <c r="A8919" s="236">
        <v>104365</v>
      </c>
      <c r="B8919" s="236" t="s">
        <v>7993</v>
      </c>
      <c r="C8919" s="236" t="s">
        <v>124</v>
      </c>
      <c r="D8919" s="236">
        <v>0</v>
      </c>
    </row>
    <row r="8920" spans="1:4" ht="45" x14ac:dyDescent="0.25">
      <c r="A8920" s="236">
        <v>101870</v>
      </c>
      <c r="B8920" s="236" t="s">
        <v>7994</v>
      </c>
      <c r="C8920" s="236" t="s">
        <v>178</v>
      </c>
      <c r="D8920" s="236">
        <v>51.56</v>
      </c>
    </row>
    <row r="8921" spans="1:4" ht="45" x14ac:dyDescent="0.25">
      <c r="A8921" s="236">
        <v>101866</v>
      </c>
      <c r="B8921" s="236" t="s">
        <v>7995</v>
      </c>
      <c r="C8921" s="236" t="s">
        <v>178</v>
      </c>
      <c r="D8921" s="236">
        <v>43.37</v>
      </c>
    </row>
    <row r="8922" spans="1:4" ht="45" x14ac:dyDescent="0.25">
      <c r="A8922" s="236">
        <v>101867</v>
      </c>
      <c r="B8922" s="236" t="s">
        <v>7996</v>
      </c>
      <c r="C8922" s="236" t="s">
        <v>178</v>
      </c>
      <c r="D8922" s="236">
        <v>49.68</v>
      </c>
    </row>
    <row r="8923" spans="1:4" ht="45" x14ac:dyDescent="0.25">
      <c r="A8923" s="236">
        <v>101868</v>
      </c>
      <c r="B8923" s="236" t="s">
        <v>7997</v>
      </c>
      <c r="C8923" s="236" t="s">
        <v>178</v>
      </c>
      <c r="D8923" s="236">
        <v>38.979999999999997</v>
      </c>
    </row>
    <row r="8924" spans="1:4" ht="45" x14ac:dyDescent="0.25">
      <c r="A8924" s="236">
        <v>101869</v>
      </c>
      <c r="B8924" s="236" t="s">
        <v>7998</v>
      </c>
      <c r="C8924" s="236" t="s">
        <v>178</v>
      </c>
      <c r="D8924" s="236">
        <v>45.27</v>
      </c>
    </row>
    <row r="8925" spans="1:4" ht="30" x14ac:dyDescent="0.25">
      <c r="A8925" s="236">
        <v>101856</v>
      </c>
      <c r="B8925" s="236" t="s">
        <v>7999</v>
      </c>
      <c r="C8925" s="236" t="s">
        <v>178</v>
      </c>
      <c r="D8925" s="236">
        <v>35.090000000000003</v>
      </c>
    </row>
    <row r="8926" spans="1:4" ht="45" x14ac:dyDescent="0.25">
      <c r="A8926" s="236">
        <v>101865</v>
      </c>
      <c r="B8926" s="236" t="s">
        <v>8000</v>
      </c>
      <c r="C8926" s="236" t="s">
        <v>178</v>
      </c>
      <c r="D8926" s="236">
        <v>49.04</v>
      </c>
    </row>
    <row r="8927" spans="1:4" ht="45" x14ac:dyDescent="0.25">
      <c r="A8927" s="236">
        <v>101861</v>
      </c>
      <c r="B8927" s="236" t="s">
        <v>8001</v>
      </c>
      <c r="C8927" s="236" t="s">
        <v>178</v>
      </c>
      <c r="D8927" s="236">
        <v>43.07</v>
      </c>
    </row>
    <row r="8928" spans="1:4" ht="45" x14ac:dyDescent="0.25">
      <c r="A8928" s="236">
        <v>101862</v>
      </c>
      <c r="B8928" s="236" t="s">
        <v>8002</v>
      </c>
      <c r="C8928" s="236" t="s">
        <v>178</v>
      </c>
      <c r="D8928" s="236">
        <v>47.14</v>
      </c>
    </row>
    <row r="8929" spans="1:4" ht="45" x14ac:dyDescent="0.25">
      <c r="A8929" s="236">
        <v>101863</v>
      </c>
      <c r="B8929" s="236" t="s">
        <v>8003</v>
      </c>
      <c r="C8929" s="236" t="s">
        <v>178</v>
      </c>
      <c r="D8929" s="236">
        <v>36.450000000000003</v>
      </c>
    </row>
    <row r="8930" spans="1:4" ht="45" x14ac:dyDescent="0.25">
      <c r="A8930" s="236">
        <v>101864</v>
      </c>
      <c r="B8930" s="236" t="s">
        <v>8004</v>
      </c>
      <c r="C8930" s="236" t="s">
        <v>178</v>
      </c>
      <c r="D8930" s="236">
        <v>42.73</v>
      </c>
    </row>
    <row r="8931" spans="1:4" ht="45" x14ac:dyDescent="0.25">
      <c r="A8931" s="236">
        <v>101860</v>
      </c>
      <c r="B8931" s="236" t="s">
        <v>8005</v>
      </c>
      <c r="C8931" s="236" t="s">
        <v>178</v>
      </c>
      <c r="D8931" s="236">
        <v>46.18</v>
      </c>
    </row>
    <row r="8932" spans="1:4" ht="45" x14ac:dyDescent="0.25">
      <c r="A8932" s="236">
        <v>101857</v>
      </c>
      <c r="B8932" s="236" t="s">
        <v>8006</v>
      </c>
      <c r="C8932" s="236" t="s">
        <v>178</v>
      </c>
      <c r="D8932" s="236">
        <v>44.42</v>
      </c>
    </row>
    <row r="8933" spans="1:4" ht="45" x14ac:dyDescent="0.25">
      <c r="A8933" s="236">
        <v>101858</v>
      </c>
      <c r="B8933" s="236" t="s">
        <v>8007</v>
      </c>
      <c r="C8933" s="236" t="s">
        <v>178</v>
      </c>
      <c r="D8933" s="236">
        <v>35.89</v>
      </c>
    </row>
    <row r="8934" spans="1:4" ht="45" x14ac:dyDescent="0.25">
      <c r="A8934" s="236">
        <v>101859</v>
      </c>
      <c r="B8934" s="236" t="s">
        <v>8008</v>
      </c>
      <c r="C8934" s="236" t="s">
        <v>178</v>
      </c>
      <c r="D8934" s="236">
        <v>39.89</v>
      </c>
    </row>
    <row r="8935" spans="1:4" ht="45" x14ac:dyDescent="0.25">
      <c r="A8935" s="236">
        <v>101852</v>
      </c>
      <c r="B8935" s="236" t="s">
        <v>8009</v>
      </c>
      <c r="C8935" s="236" t="s">
        <v>178</v>
      </c>
      <c r="D8935" s="236">
        <v>88.81</v>
      </c>
    </row>
    <row r="8936" spans="1:4" ht="45" x14ac:dyDescent="0.25">
      <c r="A8936" s="236">
        <v>104385</v>
      </c>
      <c r="B8936" s="236" t="s">
        <v>8010</v>
      </c>
      <c r="C8936" s="236" t="s">
        <v>178</v>
      </c>
      <c r="D8936" s="236">
        <v>0</v>
      </c>
    </row>
    <row r="8937" spans="1:4" ht="45" x14ac:dyDescent="0.25">
      <c r="A8937" s="236">
        <v>101850</v>
      </c>
      <c r="B8937" s="236" t="s">
        <v>8011</v>
      </c>
      <c r="C8937" s="236" t="s">
        <v>178</v>
      </c>
      <c r="D8937" s="236">
        <v>73.02</v>
      </c>
    </row>
    <row r="8938" spans="1:4" ht="45" x14ac:dyDescent="0.25">
      <c r="A8938" s="236">
        <v>101855</v>
      </c>
      <c r="B8938" s="236" t="s">
        <v>8012</v>
      </c>
      <c r="C8938" s="236" t="s">
        <v>178</v>
      </c>
      <c r="D8938" s="236">
        <v>89.88</v>
      </c>
    </row>
    <row r="8939" spans="1:4" ht="45" x14ac:dyDescent="0.25">
      <c r="A8939" s="236">
        <v>104386</v>
      </c>
      <c r="B8939" s="236" t="s">
        <v>8013</v>
      </c>
      <c r="C8939" s="236" t="s">
        <v>178</v>
      </c>
      <c r="D8939" s="236">
        <v>0</v>
      </c>
    </row>
    <row r="8940" spans="1:4" ht="45" x14ac:dyDescent="0.25">
      <c r="A8940" s="236">
        <v>101853</v>
      </c>
      <c r="B8940" s="236" t="s">
        <v>8014</v>
      </c>
      <c r="C8940" s="236" t="s">
        <v>178</v>
      </c>
      <c r="D8940" s="236">
        <v>63.43</v>
      </c>
    </row>
    <row r="8941" spans="1:4" ht="30" x14ac:dyDescent="0.25">
      <c r="A8941" s="236">
        <v>101849</v>
      </c>
      <c r="B8941" s="236" t="s">
        <v>8015</v>
      </c>
      <c r="C8941" s="236" t="s">
        <v>124</v>
      </c>
      <c r="D8941" s="236">
        <v>159.29</v>
      </c>
    </row>
    <row r="8942" spans="1:4" ht="30" x14ac:dyDescent="0.25">
      <c r="A8942" s="236">
        <v>101841</v>
      </c>
      <c r="B8942" s="236" t="s">
        <v>8016</v>
      </c>
      <c r="C8942" s="236" t="s">
        <v>124</v>
      </c>
      <c r="D8942" s="236">
        <v>95.14</v>
      </c>
    </row>
    <row r="8943" spans="1:4" ht="30" x14ac:dyDescent="0.25">
      <c r="A8943" s="236">
        <v>101843</v>
      </c>
      <c r="B8943" s="236" t="s">
        <v>8017</v>
      </c>
      <c r="C8943" s="236" t="s">
        <v>124</v>
      </c>
      <c r="D8943" s="236">
        <v>153.96</v>
      </c>
    </row>
    <row r="8944" spans="1:4" ht="30" x14ac:dyDescent="0.25">
      <c r="A8944" s="236">
        <v>101844</v>
      </c>
      <c r="B8944" s="236" t="s">
        <v>8018</v>
      </c>
      <c r="C8944" s="236" t="s">
        <v>124</v>
      </c>
      <c r="D8944" s="236">
        <v>181.48</v>
      </c>
    </row>
    <row r="8945" spans="1:4" ht="30" x14ac:dyDescent="0.25">
      <c r="A8945" s="236">
        <v>101845</v>
      </c>
      <c r="B8945" s="236" t="s">
        <v>8019</v>
      </c>
      <c r="C8945" s="236" t="s">
        <v>124</v>
      </c>
      <c r="D8945" s="236">
        <v>208.63</v>
      </c>
    </row>
    <row r="8946" spans="1:4" ht="30" x14ac:dyDescent="0.25">
      <c r="A8946" s="236">
        <v>101842</v>
      </c>
      <c r="B8946" s="236" t="s">
        <v>8020</v>
      </c>
      <c r="C8946" s="236" t="s">
        <v>124</v>
      </c>
      <c r="D8946" s="236">
        <v>84.44</v>
      </c>
    </row>
    <row r="8947" spans="1:4" ht="30" x14ac:dyDescent="0.25">
      <c r="A8947" s="236">
        <v>101846</v>
      </c>
      <c r="B8947" s="236" t="s">
        <v>8021</v>
      </c>
      <c r="C8947" s="236" t="s">
        <v>124</v>
      </c>
      <c r="D8947" s="236">
        <v>143.69999999999999</v>
      </c>
    </row>
    <row r="8948" spans="1:4" ht="30" x14ac:dyDescent="0.25">
      <c r="A8948" s="236">
        <v>101847</v>
      </c>
      <c r="B8948" s="236" t="s">
        <v>8022</v>
      </c>
      <c r="C8948" s="236" t="s">
        <v>124</v>
      </c>
      <c r="D8948" s="236">
        <v>171.42</v>
      </c>
    </row>
    <row r="8949" spans="1:4" ht="30" x14ac:dyDescent="0.25">
      <c r="A8949" s="236">
        <v>101848</v>
      </c>
      <c r="B8949" s="236" t="s">
        <v>8023</v>
      </c>
      <c r="C8949" s="236" t="s">
        <v>124</v>
      </c>
      <c r="D8949" s="236">
        <v>198.79</v>
      </c>
    </row>
    <row r="8950" spans="1:4" ht="30" x14ac:dyDescent="0.25">
      <c r="A8950" s="236">
        <v>101839</v>
      </c>
      <c r="B8950" s="236" t="s">
        <v>8024</v>
      </c>
      <c r="C8950" s="236" t="s">
        <v>124</v>
      </c>
      <c r="D8950" s="236">
        <v>121.14</v>
      </c>
    </row>
    <row r="8951" spans="1:4" ht="30" x14ac:dyDescent="0.25">
      <c r="A8951" s="236">
        <v>101840</v>
      </c>
      <c r="B8951" s="236" t="s">
        <v>8025</v>
      </c>
      <c r="C8951" s="236" t="s">
        <v>124</v>
      </c>
      <c r="D8951" s="236">
        <v>210.73</v>
      </c>
    </row>
    <row r="8952" spans="1:4" ht="30" x14ac:dyDescent="0.25">
      <c r="A8952" s="236">
        <v>101837</v>
      </c>
      <c r="B8952" s="236" t="s">
        <v>8026</v>
      </c>
      <c r="C8952" s="236" t="s">
        <v>124</v>
      </c>
      <c r="D8952" s="236">
        <v>62.75</v>
      </c>
    </row>
    <row r="8953" spans="1:4" ht="30" x14ac:dyDescent="0.25">
      <c r="A8953" s="236">
        <v>101838</v>
      </c>
      <c r="B8953" s="236" t="s">
        <v>8027</v>
      </c>
      <c r="C8953" s="236" t="s">
        <v>124</v>
      </c>
      <c r="D8953" s="236">
        <v>92.35</v>
      </c>
    </row>
    <row r="8954" spans="1:4" ht="45" x14ac:dyDescent="0.25">
      <c r="A8954" s="236">
        <v>101836</v>
      </c>
      <c r="B8954" s="236" t="s">
        <v>8028</v>
      </c>
      <c r="C8954" s="236" t="s">
        <v>124</v>
      </c>
      <c r="D8954" s="236">
        <v>30.96</v>
      </c>
    </row>
    <row r="8955" spans="1:4" ht="30" x14ac:dyDescent="0.25">
      <c r="A8955" s="236">
        <v>101835</v>
      </c>
      <c r="B8955" s="236" t="s">
        <v>8029</v>
      </c>
      <c r="C8955" s="236" t="s">
        <v>124</v>
      </c>
      <c r="D8955" s="236">
        <v>302.8</v>
      </c>
    </row>
    <row r="8956" spans="1:4" ht="30" x14ac:dyDescent="0.25">
      <c r="A8956" s="236">
        <v>101827</v>
      </c>
      <c r="B8956" s="236" t="s">
        <v>8030</v>
      </c>
      <c r="C8956" s="236" t="s">
        <v>124</v>
      </c>
      <c r="D8956" s="236">
        <v>238.65</v>
      </c>
    </row>
    <row r="8957" spans="1:4" ht="30" x14ac:dyDescent="0.25">
      <c r="A8957" s="236">
        <v>101829</v>
      </c>
      <c r="B8957" s="236" t="s">
        <v>8031</v>
      </c>
      <c r="C8957" s="236" t="s">
        <v>124</v>
      </c>
      <c r="D8957" s="236">
        <v>297.47000000000003</v>
      </c>
    </row>
    <row r="8958" spans="1:4" ht="30" x14ac:dyDescent="0.25">
      <c r="A8958" s="236">
        <v>101830</v>
      </c>
      <c r="B8958" s="236" t="s">
        <v>8032</v>
      </c>
      <c r="C8958" s="236" t="s">
        <v>124</v>
      </c>
      <c r="D8958" s="236">
        <v>324.99</v>
      </c>
    </row>
    <row r="8959" spans="1:4" ht="30" x14ac:dyDescent="0.25">
      <c r="A8959" s="236">
        <v>101831</v>
      </c>
      <c r="B8959" s="236" t="s">
        <v>8033</v>
      </c>
      <c r="C8959" s="236" t="s">
        <v>124</v>
      </c>
      <c r="D8959" s="236">
        <v>352.14</v>
      </c>
    </row>
    <row r="8960" spans="1:4" ht="30" x14ac:dyDescent="0.25">
      <c r="A8960" s="236">
        <v>101828</v>
      </c>
      <c r="B8960" s="236" t="s">
        <v>8034</v>
      </c>
      <c r="C8960" s="236" t="s">
        <v>124</v>
      </c>
      <c r="D8960" s="236">
        <v>227.95</v>
      </c>
    </row>
    <row r="8961" spans="1:4" ht="30" x14ac:dyDescent="0.25">
      <c r="A8961" s="236">
        <v>101832</v>
      </c>
      <c r="B8961" s="236" t="s">
        <v>8035</v>
      </c>
      <c r="C8961" s="236" t="s">
        <v>124</v>
      </c>
      <c r="D8961" s="236">
        <v>287.20999999999998</v>
      </c>
    </row>
    <row r="8962" spans="1:4" ht="30" x14ac:dyDescent="0.25">
      <c r="A8962" s="236">
        <v>101833</v>
      </c>
      <c r="B8962" s="236" t="s">
        <v>8036</v>
      </c>
      <c r="C8962" s="236" t="s">
        <v>124</v>
      </c>
      <c r="D8962" s="236">
        <v>314.93</v>
      </c>
    </row>
    <row r="8963" spans="1:4" ht="30" x14ac:dyDescent="0.25">
      <c r="A8963" s="236">
        <v>101834</v>
      </c>
      <c r="B8963" s="236" t="s">
        <v>8037</v>
      </c>
      <c r="C8963" s="236" t="s">
        <v>124</v>
      </c>
      <c r="D8963" s="236">
        <v>342.3</v>
      </c>
    </row>
    <row r="8964" spans="1:4" ht="30" x14ac:dyDescent="0.25">
      <c r="A8964" s="236">
        <v>101825</v>
      </c>
      <c r="B8964" s="236" t="s">
        <v>8038</v>
      </c>
      <c r="C8964" s="236" t="s">
        <v>124</v>
      </c>
      <c r="D8964" s="236">
        <v>264.66000000000003</v>
      </c>
    </row>
    <row r="8965" spans="1:4" ht="30" x14ac:dyDescent="0.25">
      <c r="A8965" s="236">
        <v>101826</v>
      </c>
      <c r="B8965" s="236" t="s">
        <v>8039</v>
      </c>
      <c r="C8965" s="236" t="s">
        <v>124</v>
      </c>
      <c r="D8965" s="236">
        <v>293.08999999999997</v>
      </c>
    </row>
    <row r="8966" spans="1:4" ht="30" x14ac:dyDescent="0.25">
      <c r="A8966" s="236">
        <v>101823</v>
      </c>
      <c r="B8966" s="236" t="s">
        <v>8040</v>
      </c>
      <c r="C8966" s="236" t="s">
        <v>124</v>
      </c>
      <c r="D8966" s="236">
        <v>206.26</v>
      </c>
    </row>
    <row r="8967" spans="1:4" ht="30" x14ac:dyDescent="0.25">
      <c r="A8967" s="236">
        <v>101824</v>
      </c>
      <c r="B8967" s="236" t="s">
        <v>8041</v>
      </c>
      <c r="C8967" s="236" t="s">
        <v>124</v>
      </c>
      <c r="D8967" s="236">
        <v>235.86</v>
      </c>
    </row>
    <row r="8968" spans="1:4" ht="45" x14ac:dyDescent="0.25">
      <c r="A8968" s="236">
        <v>101822</v>
      </c>
      <c r="B8968" s="236" t="s">
        <v>8042</v>
      </c>
      <c r="C8968" s="236" t="s">
        <v>124</v>
      </c>
      <c r="D8968" s="236">
        <v>174.47</v>
      </c>
    </row>
    <row r="8969" spans="1:4" ht="45" x14ac:dyDescent="0.25">
      <c r="A8969" s="236">
        <v>101819</v>
      </c>
      <c r="B8969" s="236" t="s">
        <v>8043</v>
      </c>
      <c r="C8969" s="236" t="s">
        <v>178</v>
      </c>
      <c r="D8969" s="236">
        <v>80.27</v>
      </c>
    </row>
    <row r="8970" spans="1:4" ht="45" x14ac:dyDescent="0.25">
      <c r="A8970" s="236">
        <v>104370</v>
      </c>
      <c r="B8970" s="236" t="s">
        <v>8044</v>
      </c>
      <c r="C8970" s="236" t="s">
        <v>178</v>
      </c>
      <c r="D8970" s="236">
        <v>0</v>
      </c>
    </row>
    <row r="8971" spans="1:4" ht="45" x14ac:dyDescent="0.25">
      <c r="A8971" s="236">
        <v>101817</v>
      </c>
      <c r="B8971" s="236" t="s">
        <v>8045</v>
      </c>
      <c r="C8971" s="236" t="s">
        <v>178</v>
      </c>
      <c r="D8971" s="236">
        <v>64.58</v>
      </c>
    </row>
    <row r="8972" spans="1:4" ht="45" x14ac:dyDescent="0.25">
      <c r="A8972" s="236">
        <v>101816</v>
      </c>
      <c r="B8972" s="236" t="s">
        <v>8046</v>
      </c>
      <c r="C8972" s="236" t="s">
        <v>178</v>
      </c>
      <c r="D8972" s="236">
        <v>83.28</v>
      </c>
    </row>
    <row r="8973" spans="1:4" ht="45" x14ac:dyDescent="0.25">
      <c r="A8973" s="236">
        <v>104369</v>
      </c>
      <c r="B8973" s="236" t="s">
        <v>8047</v>
      </c>
      <c r="C8973" s="236" t="s">
        <v>178</v>
      </c>
      <c r="D8973" s="236">
        <v>0</v>
      </c>
    </row>
    <row r="8974" spans="1:4" ht="45" x14ac:dyDescent="0.25">
      <c r="A8974" s="236">
        <v>101820</v>
      </c>
      <c r="B8974" s="236" t="s">
        <v>8048</v>
      </c>
      <c r="C8974" s="236" t="s">
        <v>178</v>
      </c>
      <c r="D8974" s="236">
        <v>57.44</v>
      </c>
    </row>
    <row r="8975" spans="1:4" ht="45" x14ac:dyDescent="0.25">
      <c r="A8975" s="236">
        <v>102988</v>
      </c>
      <c r="B8975" s="236" t="s">
        <v>8049</v>
      </c>
      <c r="C8975" s="236" t="s">
        <v>178</v>
      </c>
      <c r="D8975" s="236">
        <v>77.459999999999994</v>
      </c>
    </row>
    <row r="8976" spans="1:4" ht="45" x14ac:dyDescent="0.25">
      <c r="A8976" s="236">
        <v>101814</v>
      </c>
      <c r="B8976" s="236" t="s">
        <v>8050</v>
      </c>
      <c r="C8976" s="236" t="s">
        <v>178</v>
      </c>
      <c r="D8976" s="236">
        <v>56.84</v>
      </c>
    </row>
    <row r="8977" spans="1:4" ht="30" x14ac:dyDescent="0.25">
      <c r="A8977" s="236">
        <v>102098</v>
      </c>
      <c r="B8977" s="236" t="s">
        <v>8051</v>
      </c>
      <c r="C8977" s="236" t="s">
        <v>124</v>
      </c>
      <c r="D8977" s="236">
        <v>2008.51</v>
      </c>
    </row>
    <row r="8978" spans="1:4" ht="30" x14ac:dyDescent="0.25">
      <c r="A8978" s="236">
        <v>104366</v>
      </c>
      <c r="B8978" s="236" t="s">
        <v>8052</v>
      </c>
      <c r="C8978" s="236" t="s">
        <v>124</v>
      </c>
      <c r="D8978" s="236">
        <v>0</v>
      </c>
    </row>
    <row r="8979" spans="1:4" ht="30" x14ac:dyDescent="0.25">
      <c r="A8979" s="236">
        <v>102099</v>
      </c>
      <c r="B8979" s="236" t="s">
        <v>8053</v>
      </c>
      <c r="C8979" s="236" t="s">
        <v>124</v>
      </c>
      <c r="D8979" s="236">
        <v>0</v>
      </c>
    </row>
    <row r="8980" spans="1:4" ht="30" x14ac:dyDescent="0.25">
      <c r="A8980" s="236">
        <v>104367</v>
      </c>
      <c r="B8980" s="236" t="s">
        <v>8054</v>
      </c>
      <c r="C8980" s="236" t="s">
        <v>124</v>
      </c>
      <c r="D8980" s="236">
        <v>0</v>
      </c>
    </row>
    <row r="8981" spans="1:4" ht="30" x14ac:dyDescent="0.25">
      <c r="A8981" s="236">
        <v>92994</v>
      </c>
      <c r="B8981" s="236" t="s">
        <v>8055</v>
      </c>
      <c r="C8981" s="236" t="s">
        <v>33</v>
      </c>
      <c r="D8981" s="236">
        <v>148.11000000000001</v>
      </c>
    </row>
    <row r="8982" spans="1:4" ht="30" x14ac:dyDescent="0.25">
      <c r="A8982" s="236">
        <v>92996</v>
      </c>
      <c r="B8982" s="236" t="s">
        <v>8056</v>
      </c>
      <c r="C8982" s="236" t="s">
        <v>33</v>
      </c>
      <c r="D8982" s="236">
        <v>179.11</v>
      </c>
    </row>
    <row r="8983" spans="1:4" ht="30" x14ac:dyDescent="0.25">
      <c r="A8983" s="236">
        <v>92998</v>
      </c>
      <c r="B8983" s="236" t="s">
        <v>8057</v>
      </c>
      <c r="C8983" s="236" t="s">
        <v>33</v>
      </c>
      <c r="D8983" s="236">
        <v>219.33</v>
      </c>
    </row>
    <row r="8984" spans="1:4" ht="30" x14ac:dyDescent="0.25">
      <c r="A8984" s="236">
        <v>93000</v>
      </c>
      <c r="B8984" s="236" t="s">
        <v>8058</v>
      </c>
      <c r="C8984" s="236" t="s">
        <v>33</v>
      </c>
      <c r="D8984" s="236">
        <v>290.04000000000002</v>
      </c>
    </row>
    <row r="8985" spans="1:4" ht="30" x14ac:dyDescent="0.25">
      <c r="A8985" s="236">
        <v>92984</v>
      </c>
      <c r="B8985" s="236" t="s">
        <v>8059</v>
      </c>
      <c r="C8985" s="236" t="s">
        <v>33</v>
      </c>
      <c r="D8985" s="236">
        <v>32.380000000000003</v>
      </c>
    </row>
    <row r="8986" spans="1:4" ht="30" x14ac:dyDescent="0.25">
      <c r="A8986" s="236">
        <v>93002</v>
      </c>
      <c r="B8986" s="236" t="s">
        <v>8060</v>
      </c>
      <c r="C8986" s="236" t="s">
        <v>33</v>
      </c>
      <c r="D8986" s="236">
        <v>374.58</v>
      </c>
    </row>
    <row r="8987" spans="1:4" ht="30" x14ac:dyDescent="0.25">
      <c r="A8987" s="236">
        <v>92986</v>
      </c>
      <c r="B8987" s="236" t="s">
        <v>8061</v>
      </c>
      <c r="C8987" s="236" t="s">
        <v>33</v>
      </c>
      <c r="D8987" s="236">
        <v>44.46</v>
      </c>
    </row>
    <row r="8988" spans="1:4" ht="30" x14ac:dyDescent="0.25">
      <c r="A8988" s="236">
        <v>92988</v>
      </c>
      <c r="B8988" s="236" t="s">
        <v>8062</v>
      </c>
      <c r="C8988" s="236" t="s">
        <v>33</v>
      </c>
      <c r="D8988" s="236">
        <v>64.12</v>
      </c>
    </row>
    <row r="8989" spans="1:4" ht="30" x14ac:dyDescent="0.25">
      <c r="A8989" s="236">
        <v>92990</v>
      </c>
      <c r="B8989" s="236" t="s">
        <v>8063</v>
      </c>
      <c r="C8989" s="236" t="s">
        <v>33</v>
      </c>
      <c r="D8989" s="236">
        <v>88.46</v>
      </c>
    </row>
    <row r="8990" spans="1:4" ht="30" x14ac:dyDescent="0.25">
      <c r="A8990" s="236">
        <v>92992</v>
      </c>
      <c r="B8990" s="236" t="s">
        <v>8064</v>
      </c>
      <c r="C8990" s="236" t="s">
        <v>33</v>
      </c>
      <c r="D8990" s="236">
        <v>114.22</v>
      </c>
    </row>
    <row r="8991" spans="1:4" ht="30" x14ac:dyDescent="0.25">
      <c r="A8991" s="236">
        <v>103491</v>
      </c>
      <c r="B8991" s="236" t="s">
        <v>8065</v>
      </c>
      <c r="C8991" s="236" t="s">
        <v>124</v>
      </c>
      <c r="D8991" s="236">
        <v>670.53</v>
      </c>
    </row>
    <row r="8992" spans="1:4" ht="30" x14ac:dyDescent="0.25">
      <c r="A8992" s="236">
        <v>93026</v>
      </c>
      <c r="B8992" s="236" t="s">
        <v>8066</v>
      </c>
      <c r="C8992" s="236" t="s">
        <v>119</v>
      </c>
      <c r="D8992" s="236">
        <v>89.54</v>
      </c>
    </row>
    <row r="8993" spans="1:4" ht="30" x14ac:dyDescent="0.25">
      <c r="A8993" s="236">
        <v>93018</v>
      </c>
      <c r="B8993" s="236" t="s">
        <v>8067</v>
      </c>
      <c r="C8993" s="236" t="s">
        <v>119</v>
      </c>
      <c r="D8993" s="236">
        <v>31.43</v>
      </c>
    </row>
    <row r="8994" spans="1:4" ht="30" x14ac:dyDescent="0.25">
      <c r="A8994" s="236">
        <v>93020</v>
      </c>
      <c r="B8994" s="236" t="s">
        <v>8068</v>
      </c>
      <c r="C8994" s="236" t="s">
        <v>119</v>
      </c>
      <c r="D8994" s="236">
        <v>38.340000000000003</v>
      </c>
    </row>
    <row r="8995" spans="1:4" ht="30" x14ac:dyDescent="0.25">
      <c r="A8995" s="236">
        <v>93022</v>
      </c>
      <c r="B8995" s="236" t="s">
        <v>8069</v>
      </c>
      <c r="C8995" s="236" t="s">
        <v>119</v>
      </c>
      <c r="D8995" s="236">
        <v>56.04</v>
      </c>
    </row>
    <row r="8996" spans="1:4" ht="30" x14ac:dyDescent="0.25">
      <c r="A8996" s="236">
        <v>93024</v>
      </c>
      <c r="B8996" s="236" t="s">
        <v>8070</v>
      </c>
      <c r="C8996" s="236" t="s">
        <v>119</v>
      </c>
      <c r="D8996" s="236">
        <v>60.09</v>
      </c>
    </row>
    <row r="8997" spans="1:4" ht="30" x14ac:dyDescent="0.25">
      <c r="A8997" s="236">
        <v>97670</v>
      </c>
      <c r="B8997" s="236" t="s">
        <v>8071</v>
      </c>
      <c r="C8997" s="236" t="s">
        <v>33</v>
      </c>
      <c r="D8997" s="236">
        <v>28.13</v>
      </c>
    </row>
    <row r="8998" spans="1:4" ht="30" x14ac:dyDescent="0.25">
      <c r="A8998" s="236">
        <v>103486</v>
      </c>
      <c r="B8998" s="236" t="s">
        <v>8072</v>
      </c>
      <c r="C8998" s="236" t="s">
        <v>33</v>
      </c>
      <c r="D8998" s="236">
        <v>0</v>
      </c>
    </row>
    <row r="8999" spans="1:4" ht="30" x14ac:dyDescent="0.25">
      <c r="A8999" s="236">
        <v>103487</v>
      </c>
      <c r="B8999" s="236" t="s">
        <v>8073</v>
      </c>
      <c r="C8999" s="236" t="s">
        <v>33</v>
      </c>
      <c r="D8999" s="236">
        <v>0</v>
      </c>
    </row>
    <row r="9000" spans="1:4" ht="30" x14ac:dyDescent="0.25">
      <c r="A9000" s="236">
        <v>103488</v>
      </c>
      <c r="B9000" s="236" t="s">
        <v>8074</v>
      </c>
      <c r="C9000" s="236" t="s">
        <v>33</v>
      </c>
      <c r="D9000" s="236">
        <v>0</v>
      </c>
    </row>
    <row r="9001" spans="1:4" ht="30" x14ac:dyDescent="0.25">
      <c r="A9001" s="236">
        <v>103489</v>
      </c>
      <c r="B9001" s="236" t="s">
        <v>8075</v>
      </c>
      <c r="C9001" s="236" t="s">
        <v>33</v>
      </c>
      <c r="D9001" s="236">
        <v>0</v>
      </c>
    </row>
    <row r="9002" spans="1:4" ht="30" x14ac:dyDescent="0.25">
      <c r="A9002" s="236">
        <v>97667</v>
      </c>
      <c r="B9002" s="236" t="s">
        <v>8076</v>
      </c>
      <c r="C9002" s="236" t="s">
        <v>33</v>
      </c>
      <c r="D9002" s="236">
        <v>10.48</v>
      </c>
    </row>
    <row r="9003" spans="1:4" ht="30" x14ac:dyDescent="0.25">
      <c r="A9003" s="236">
        <v>97668</v>
      </c>
      <c r="B9003" s="236" t="s">
        <v>8077</v>
      </c>
      <c r="C9003" s="236" t="s">
        <v>33</v>
      </c>
      <c r="D9003" s="236">
        <v>14.91</v>
      </c>
    </row>
    <row r="9004" spans="1:4" ht="30" x14ac:dyDescent="0.25">
      <c r="A9004" s="236">
        <v>97669</v>
      </c>
      <c r="B9004" s="236" t="s">
        <v>8078</v>
      </c>
      <c r="C9004" s="236" t="s">
        <v>33</v>
      </c>
      <c r="D9004" s="236">
        <v>22.37</v>
      </c>
    </row>
    <row r="9005" spans="1:4" ht="30" x14ac:dyDescent="0.25">
      <c r="A9005" s="236">
        <v>93012</v>
      </c>
      <c r="B9005" s="236" t="s">
        <v>8079</v>
      </c>
      <c r="C9005" s="236" t="s">
        <v>33</v>
      </c>
      <c r="D9005" s="236">
        <v>68</v>
      </c>
    </row>
    <row r="9006" spans="1:4" ht="30" x14ac:dyDescent="0.25">
      <c r="A9006" s="236">
        <v>93008</v>
      </c>
      <c r="B9006" s="236" t="s">
        <v>8080</v>
      </c>
      <c r="C9006" s="236" t="s">
        <v>33</v>
      </c>
      <c r="D9006" s="236">
        <v>19.75</v>
      </c>
    </row>
    <row r="9007" spans="1:4" ht="30" x14ac:dyDescent="0.25">
      <c r="A9007" s="236">
        <v>93009</v>
      </c>
      <c r="B9007" s="236" t="s">
        <v>8081</v>
      </c>
      <c r="C9007" s="236" t="s">
        <v>33</v>
      </c>
      <c r="D9007" s="236">
        <v>27.98</v>
      </c>
    </row>
    <row r="9008" spans="1:4" ht="30" x14ac:dyDescent="0.25">
      <c r="A9008" s="236">
        <v>93010</v>
      </c>
      <c r="B9008" s="236" t="s">
        <v>8082</v>
      </c>
      <c r="C9008" s="236" t="s">
        <v>33</v>
      </c>
      <c r="D9008" s="236">
        <v>38.11</v>
      </c>
    </row>
    <row r="9009" spans="1:4" ht="30" x14ac:dyDescent="0.25">
      <c r="A9009" s="236">
        <v>93011</v>
      </c>
      <c r="B9009" s="236" t="s">
        <v>8083</v>
      </c>
      <c r="C9009" s="236" t="s">
        <v>33</v>
      </c>
      <c r="D9009" s="236">
        <v>46</v>
      </c>
    </row>
    <row r="9010" spans="1:4" ht="30" x14ac:dyDescent="0.25">
      <c r="A9010" s="236">
        <v>103492</v>
      </c>
      <c r="B9010" s="236" t="s">
        <v>8084</v>
      </c>
      <c r="C9010" s="236" t="s">
        <v>33</v>
      </c>
      <c r="D9010" s="236">
        <v>0</v>
      </c>
    </row>
    <row r="9011" spans="1:4" ht="30" x14ac:dyDescent="0.25">
      <c r="A9011" s="236">
        <v>93017</v>
      </c>
      <c r="B9011" s="236" t="s">
        <v>8085</v>
      </c>
      <c r="C9011" s="236" t="s">
        <v>119</v>
      </c>
      <c r="D9011" s="236">
        <v>55.89</v>
      </c>
    </row>
    <row r="9012" spans="1:4" ht="30" x14ac:dyDescent="0.25">
      <c r="A9012" s="236">
        <v>93013</v>
      </c>
      <c r="B9012" s="236" t="s">
        <v>8086</v>
      </c>
      <c r="C9012" s="236" t="s">
        <v>119</v>
      </c>
      <c r="D9012" s="236">
        <v>20.75</v>
      </c>
    </row>
    <row r="9013" spans="1:4" ht="30" x14ac:dyDescent="0.25">
      <c r="A9013" s="236">
        <v>93014</v>
      </c>
      <c r="B9013" s="236" t="s">
        <v>8087</v>
      </c>
      <c r="C9013" s="236" t="s">
        <v>119</v>
      </c>
      <c r="D9013" s="236">
        <v>24.71</v>
      </c>
    </row>
    <row r="9014" spans="1:4" ht="30" x14ac:dyDescent="0.25">
      <c r="A9014" s="236">
        <v>93015</v>
      </c>
      <c r="B9014" s="236" t="s">
        <v>8088</v>
      </c>
      <c r="C9014" s="236" t="s">
        <v>119</v>
      </c>
      <c r="D9014" s="236">
        <v>33.869999999999997</v>
      </c>
    </row>
    <row r="9015" spans="1:4" ht="30" x14ac:dyDescent="0.25">
      <c r="A9015" s="236">
        <v>93016</v>
      </c>
      <c r="B9015" s="236" t="s">
        <v>8089</v>
      </c>
      <c r="C9015" s="236" t="s">
        <v>119</v>
      </c>
      <c r="D9015" s="236">
        <v>39.729999999999997</v>
      </c>
    </row>
    <row r="9016" spans="1:4" ht="45" x14ac:dyDescent="0.25">
      <c r="A9016" s="236">
        <v>103490</v>
      </c>
      <c r="B9016" s="236" t="s">
        <v>8090</v>
      </c>
      <c r="C9016" s="236" t="s">
        <v>124</v>
      </c>
      <c r="D9016" s="236">
        <v>3747.96</v>
      </c>
    </row>
    <row r="9017" spans="1:4" x14ac:dyDescent="0.25">
      <c r="A9017" s="236">
        <v>106082</v>
      </c>
      <c r="B9017" s="236" t="s">
        <v>8091</v>
      </c>
      <c r="C9017" s="236" t="s">
        <v>119</v>
      </c>
      <c r="D9017" s="236">
        <v>20.079999999999998</v>
      </c>
    </row>
    <row r="9018" spans="1:4" x14ac:dyDescent="0.25">
      <c r="A9018" s="236">
        <v>98306</v>
      </c>
      <c r="B9018" s="236" t="s">
        <v>8092</v>
      </c>
      <c r="C9018" s="236" t="s">
        <v>119</v>
      </c>
      <c r="D9018" s="236">
        <v>71.709999999999994</v>
      </c>
    </row>
    <row r="9019" spans="1:4" x14ac:dyDescent="0.25">
      <c r="A9019" s="236">
        <v>100553</v>
      </c>
      <c r="B9019" s="236" t="s">
        <v>8093</v>
      </c>
      <c r="C9019" s="236" t="s">
        <v>33</v>
      </c>
      <c r="D9019" s="236">
        <v>30.4</v>
      </c>
    </row>
    <row r="9020" spans="1:4" x14ac:dyDescent="0.25">
      <c r="A9020" s="236">
        <v>100554</v>
      </c>
      <c r="B9020" s="236" t="s">
        <v>8094</v>
      </c>
      <c r="C9020" s="236" t="s">
        <v>33</v>
      </c>
      <c r="D9020" s="236">
        <v>8.84</v>
      </c>
    </row>
    <row r="9021" spans="1:4" x14ac:dyDescent="0.25">
      <c r="A9021" s="236">
        <v>98300</v>
      </c>
      <c r="B9021" s="236" t="s">
        <v>8095</v>
      </c>
      <c r="C9021" s="236" t="s">
        <v>33</v>
      </c>
      <c r="D9021" s="236">
        <v>8.92</v>
      </c>
    </row>
    <row r="9022" spans="1:4" ht="30" x14ac:dyDescent="0.25">
      <c r="A9022" s="236">
        <v>98295</v>
      </c>
      <c r="B9022" s="236" t="s">
        <v>8096</v>
      </c>
      <c r="C9022" s="236" t="s">
        <v>33</v>
      </c>
      <c r="D9022" s="236">
        <v>7.07</v>
      </c>
    </row>
    <row r="9023" spans="1:4" ht="30" x14ac:dyDescent="0.25">
      <c r="A9023" s="236">
        <v>98294</v>
      </c>
      <c r="B9023" s="236" t="s">
        <v>8097</v>
      </c>
      <c r="C9023" s="236" t="s">
        <v>33</v>
      </c>
      <c r="D9023" s="236">
        <v>10.18</v>
      </c>
    </row>
    <row r="9024" spans="1:4" ht="30" x14ac:dyDescent="0.25">
      <c r="A9024" s="236">
        <v>98297</v>
      </c>
      <c r="B9024" s="236" t="s">
        <v>8098</v>
      </c>
      <c r="C9024" s="236" t="s">
        <v>33</v>
      </c>
      <c r="D9024" s="236">
        <v>9.9</v>
      </c>
    </row>
    <row r="9025" spans="1:4" ht="30" x14ac:dyDescent="0.25">
      <c r="A9025" s="236">
        <v>98296</v>
      </c>
      <c r="B9025" s="236" t="s">
        <v>8099</v>
      </c>
      <c r="C9025" s="236" t="s">
        <v>33</v>
      </c>
      <c r="D9025" s="236">
        <v>13.12</v>
      </c>
    </row>
    <row r="9026" spans="1:4" ht="30" x14ac:dyDescent="0.25">
      <c r="A9026" s="236">
        <v>98299</v>
      </c>
      <c r="B9026" s="236" t="s">
        <v>8100</v>
      </c>
      <c r="C9026" s="236" t="s">
        <v>33</v>
      </c>
      <c r="D9026" s="236">
        <v>24.96</v>
      </c>
    </row>
    <row r="9027" spans="1:4" ht="30" x14ac:dyDescent="0.25">
      <c r="A9027" s="236">
        <v>98298</v>
      </c>
      <c r="B9027" s="236" t="s">
        <v>8101</v>
      </c>
      <c r="C9027" s="236" t="s">
        <v>33</v>
      </c>
      <c r="D9027" s="236">
        <v>28.18</v>
      </c>
    </row>
    <row r="9028" spans="1:4" ht="30" x14ac:dyDescent="0.25">
      <c r="A9028" s="236">
        <v>98261</v>
      </c>
      <c r="B9028" s="236" t="s">
        <v>8102</v>
      </c>
      <c r="C9028" s="236" t="s">
        <v>33</v>
      </c>
      <c r="D9028" s="236">
        <v>4.6900000000000004</v>
      </c>
    </row>
    <row r="9029" spans="1:4" ht="30" x14ac:dyDescent="0.25">
      <c r="A9029" s="236">
        <v>98287</v>
      </c>
      <c r="B9029" s="236" t="s">
        <v>8103</v>
      </c>
      <c r="C9029" s="236" t="s">
        <v>33</v>
      </c>
      <c r="D9029" s="236">
        <v>1.75</v>
      </c>
    </row>
    <row r="9030" spans="1:4" ht="30" x14ac:dyDescent="0.25">
      <c r="A9030" s="236">
        <v>98280</v>
      </c>
      <c r="B9030" s="236" t="s">
        <v>8104</v>
      </c>
      <c r="C9030" s="236" t="s">
        <v>33</v>
      </c>
      <c r="D9030" s="236">
        <v>9.58</v>
      </c>
    </row>
    <row r="9031" spans="1:4" ht="30" x14ac:dyDescent="0.25">
      <c r="A9031" s="236">
        <v>98288</v>
      </c>
      <c r="B9031" s="236" t="s">
        <v>8105</v>
      </c>
      <c r="C9031" s="236" t="s">
        <v>33</v>
      </c>
      <c r="D9031" s="236">
        <v>2.69</v>
      </c>
    </row>
    <row r="9032" spans="1:4" ht="30" x14ac:dyDescent="0.25">
      <c r="A9032" s="236">
        <v>98281</v>
      </c>
      <c r="B9032" s="236" t="s">
        <v>8106</v>
      </c>
      <c r="C9032" s="236" t="s">
        <v>33</v>
      </c>
      <c r="D9032" s="236">
        <v>10.53</v>
      </c>
    </row>
    <row r="9033" spans="1:4" ht="30" x14ac:dyDescent="0.25">
      <c r="A9033" s="236">
        <v>98262</v>
      </c>
      <c r="B9033" s="236" t="s">
        <v>8107</v>
      </c>
      <c r="C9033" s="236" t="s">
        <v>33</v>
      </c>
      <c r="D9033" s="236">
        <v>5.62</v>
      </c>
    </row>
    <row r="9034" spans="1:4" ht="30" x14ac:dyDescent="0.25">
      <c r="A9034" s="236">
        <v>98289</v>
      </c>
      <c r="B9034" s="236" t="s">
        <v>8108</v>
      </c>
      <c r="C9034" s="236" t="s">
        <v>33</v>
      </c>
      <c r="D9034" s="236">
        <v>2.94</v>
      </c>
    </row>
    <row r="9035" spans="1:4" ht="30" x14ac:dyDescent="0.25">
      <c r="A9035" s="236">
        <v>98282</v>
      </c>
      <c r="B9035" s="236" t="s">
        <v>8109</v>
      </c>
      <c r="C9035" s="236" t="s">
        <v>33</v>
      </c>
      <c r="D9035" s="236">
        <v>10.78</v>
      </c>
    </row>
    <row r="9036" spans="1:4" ht="30" x14ac:dyDescent="0.25">
      <c r="A9036" s="236">
        <v>98263</v>
      </c>
      <c r="B9036" s="236" t="s">
        <v>8110</v>
      </c>
      <c r="C9036" s="236" t="s">
        <v>33</v>
      </c>
      <c r="D9036" s="236">
        <v>5.88</v>
      </c>
    </row>
    <row r="9037" spans="1:4" ht="30" x14ac:dyDescent="0.25">
      <c r="A9037" s="236">
        <v>98290</v>
      </c>
      <c r="B9037" s="236" t="s">
        <v>8111</v>
      </c>
      <c r="C9037" s="236" t="s">
        <v>33</v>
      </c>
      <c r="D9037" s="236">
        <v>3.94</v>
      </c>
    </row>
    <row r="9038" spans="1:4" ht="30" x14ac:dyDescent="0.25">
      <c r="A9038" s="236">
        <v>98283</v>
      </c>
      <c r="B9038" s="236" t="s">
        <v>8112</v>
      </c>
      <c r="C9038" s="236" t="s">
        <v>33</v>
      </c>
      <c r="D9038" s="236">
        <v>11.78</v>
      </c>
    </row>
    <row r="9039" spans="1:4" ht="30" x14ac:dyDescent="0.25">
      <c r="A9039" s="236">
        <v>98264</v>
      </c>
      <c r="B9039" s="236" t="s">
        <v>8113</v>
      </c>
      <c r="C9039" s="236" t="s">
        <v>33</v>
      </c>
      <c r="D9039" s="236">
        <v>6.88</v>
      </c>
    </row>
    <row r="9040" spans="1:4" ht="30" x14ac:dyDescent="0.25">
      <c r="A9040" s="236">
        <v>98273</v>
      </c>
      <c r="B9040" s="236" t="s">
        <v>8114</v>
      </c>
      <c r="C9040" s="236" t="s">
        <v>33</v>
      </c>
      <c r="D9040" s="236">
        <v>3.06</v>
      </c>
    </row>
    <row r="9041" spans="1:4" ht="30" x14ac:dyDescent="0.25">
      <c r="A9041" s="236">
        <v>98291</v>
      </c>
      <c r="B9041" s="236" t="s">
        <v>8115</v>
      </c>
      <c r="C9041" s="236" t="s">
        <v>33</v>
      </c>
      <c r="D9041" s="236">
        <v>4.59</v>
      </c>
    </row>
    <row r="9042" spans="1:4" ht="30" x14ac:dyDescent="0.25">
      <c r="A9042" s="236">
        <v>98284</v>
      </c>
      <c r="B9042" s="236" t="s">
        <v>8116</v>
      </c>
      <c r="C9042" s="236" t="s">
        <v>33</v>
      </c>
      <c r="D9042" s="236">
        <v>12.44</v>
      </c>
    </row>
    <row r="9043" spans="1:4" ht="30" x14ac:dyDescent="0.25">
      <c r="A9043" s="236">
        <v>98265</v>
      </c>
      <c r="B9043" s="236" t="s">
        <v>8117</v>
      </c>
      <c r="C9043" s="236" t="s">
        <v>33</v>
      </c>
      <c r="D9043" s="236">
        <v>7.53</v>
      </c>
    </row>
    <row r="9044" spans="1:4" ht="30" x14ac:dyDescent="0.25">
      <c r="A9044" s="236">
        <v>98274</v>
      </c>
      <c r="B9044" s="236" t="s">
        <v>8118</v>
      </c>
      <c r="C9044" s="236" t="s">
        <v>33</v>
      </c>
      <c r="D9044" s="236">
        <v>3.72</v>
      </c>
    </row>
    <row r="9045" spans="1:4" ht="30" x14ac:dyDescent="0.25">
      <c r="A9045" s="236">
        <v>98292</v>
      </c>
      <c r="B9045" s="236" t="s">
        <v>8119</v>
      </c>
      <c r="C9045" s="236" t="s">
        <v>33</v>
      </c>
      <c r="D9045" s="236">
        <v>5.5</v>
      </c>
    </row>
    <row r="9046" spans="1:4" ht="30" x14ac:dyDescent="0.25">
      <c r="A9046" s="236">
        <v>98285</v>
      </c>
      <c r="B9046" s="236" t="s">
        <v>8120</v>
      </c>
      <c r="C9046" s="236" t="s">
        <v>33</v>
      </c>
      <c r="D9046" s="236">
        <v>13.34</v>
      </c>
    </row>
    <row r="9047" spans="1:4" ht="30" x14ac:dyDescent="0.25">
      <c r="A9047" s="236">
        <v>98266</v>
      </c>
      <c r="B9047" s="236" t="s">
        <v>8121</v>
      </c>
      <c r="C9047" s="236" t="s">
        <v>33</v>
      </c>
      <c r="D9047" s="236">
        <v>8.43</v>
      </c>
    </row>
    <row r="9048" spans="1:4" ht="30" x14ac:dyDescent="0.25">
      <c r="A9048" s="236">
        <v>98275</v>
      </c>
      <c r="B9048" s="236" t="s">
        <v>8122</v>
      </c>
      <c r="C9048" s="236" t="s">
        <v>33</v>
      </c>
      <c r="D9048" s="236">
        <v>4.62</v>
      </c>
    </row>
    <row r="9049" spans="1:4" ht="30" x14ac:dyDescent="0.25">
      <c r="A9049" s="236">
        <v>98293</v>
      </c>
      <c r="B9049" s="236" t="s">
        <v>8123</v>
      </c>
      <c r="C9049" s="236" t="s">
        <v>33</v>
      </c>
      <c r="D9049" s="236">
        <v>10.1</v>
      </c>
    </row>
    <row r="9050" spans="1:4" ht="30" x14ac:dyDescent="0.25">
      <c r="A9050" s="236">
        <v>98286</v>
      </c>
      <c r="B9050" s="236" t="s">
        <v>8124</v>
      </c>
      <c r="C9050" s="236" t="s">
        <v>33</v>
      </c>
      <c r="D9050" s="236">
        <v>17.940000000000001</v>
      </c>
    </row>
    <row r="9051" spans="1:4" ht="30" x14ac:dyDescent="0.25">
      <c r="A9051" s="236">
        <v>98267</v>
      </c>
      <c r="B9051" s="236" t="s">
        <v>8125</v>
      </c>
      <c r="C9051" s="236" t="s">
        <v>33</v>
      </c>
      <c r="D9051" s="236">
        <v>13.04</v>
      </c>
    </row>
    <row r="9052" spans="1:4" ht="30" x14ac:dyDescent="0.25">
      <c r="A9052" s="236">
        <v>98276</v>
      </c>
      <c r="B9052" s="236" t="s">
        <v>8126</v>
      </c>
      <c r="C9052" s="236" t="s">
        <v>33</v>
      </c>
      <c r="D9052" s="236">
        <v>9.2200000000000006</v>
      </c>
    </row>
    <row r="9053" spans="1:4" ht="30" x14ac:dyDescent="0.25">
      <c r="A9053" s="236">
        <v>98268</v>
      </c>
      <c r="B9053" s="236" t="s">
        <v>8127</v>
      </c>
      <c r="C9053" s="236" t="s">
        <v>33</v>
      </c>
      <c r="D9053" s="236">
        <v>20.329999999999998</v>
      </c>
    </row>
    <row r="9054" spans="1:4" ht="30" x14ac:dyDescent="0.25">
      <c r="A9054" s="236">
        <v>98277</v>
      </c>
      <c r="B9054" s="236" t="s">
        <v>8128</v>
      </c>
      <c r="C9054" s="236" t="s">
        <v>33</v>
      </c>
      <c r="D9054" s="236">
        <v>16.52</v>
      </c>
    </row>
    <row r="9055" spans="1:4" ht="30" x14ac:dyDescent="0.25">
      <c r="A9055" s="236">
        <v>98272</v>
      </c>
      <c r="B9055" s="236" t="s">
        <v>8129</v>
      </c>
      <c r="C9055" s="236" t="s">
        <v>33</v>
      </c>
      <c r="D9055" s="236">
        <v>127.56</v>
      </c>
    </row>
    <row r="9056" spans="1:4" ht="30" x14ac:dyDescent="0.25">
      <c r="A9056" s="236">
        <v>98269</v>
      </c>
      <c r="B9056" s="236" t="s">
        <v>8130</v>
      </c>
      <c r="C9056" s="236" t="s">
        <v>33</v>
      </c>
      <c r="D9056" s="236">
        <v>27.36</v>
      </c>
    </row>
    <row r="9057" spans="1:4" ht="30" x14ac:dyDescent="0.25">
      <c r="A9057" s="236">
        <v>98278</v>
      </c>
      <c r="B9057" s="236" t="s">
        <v>8131</v>
      </c>
      <c r="C9057" s="236" t="s">
        <v>33</v>
      </c>
      <c r="D9057" s="236">
        <v>23.54</v>
      </c>
    </row>
    <row r="9058" spans="1:4" ht="30" x14ac:dyDescent="0.25">
      <c r="A9058" s="236">
        <v>98270</v>
      </c>
      <c r="B9058" s="236" t="s">
        <v>8132</v>
      </c>
      <c r="C9058" s="236" t="s">
        <v>33</v>
      </c>
      <c r="D9058" s="236">
        <v>40.56</v>
      </c>
    </row>
    <row r="9059" spans="1:4" ht="30" x14ac:dyDescent="0.25">
      <c r="A9059" s="236">
        <v>98279</v>
      </c>
      <c r="B9059" s="236" t="s">
        <v>8133</v>
      </c>
      <c r="C9059" s="236" t="s">
        <v>33</v>
      </c>
      <c r="D9059" s="236">
        <v>36.75</v>
      </c>
    </row>
    <row r="9060" spans="1:4" ht="30" x14ac:dyDescent="0.25">
      <c r="A9060" s="236">
        <v>98271</v>
      </c>
      <c r="B9060" s="236" t="s">
        <v>8134</v>
      </c>
      <c r="C9060" s="236" t="s">
        <v>33</v>
      </c>
      <c r="D9060" s="236">
        <v>56.44</v>
      </c>
    </row>
    <row r="9061" spans="1:4" ht="30" x14ac:dyDescent="0.25">
      <c r="A9061" s="236">
        <v>98400</v>
      </c>
      <c r="B9061" s="236" t="s">
        <v>8135</v>
      </c>
      <c r="C9061" s="236" t="s">
        <v>33</v>
      </c>
      <c r="D9061" s="236">
        <v>15.71</v>
      </c>
    </row>
    <row r="9062" spans="1:4" ht="30" x14ac:dyDescent="0.25">
      <c r="A9062" s="236">
        <v>98401</v>
      </c>
      <c r="B9062" s="236" t="s">
        <v>8136</v>
      </c>
      <c r="C9062" s="236" t="s">
        <v>33</v>
      </c>
      <c r="D9062" s="236">
        <v>24.03</v>
      </c>
    </row>
    <row r="9063" spans="1:4" ht="30" x14ac:dyDescent="0.25">
      <c r="A9063" s="236">
        <v>98402</v>
      </c>
      <c r="B9063" s="236" t="s">
        <v>8137</v>
      </c>
      <c r="C9063" s="236" t="s">
        <v>33</v>
      </c>
      <c r="D9063" s="236">
        <v>27.94</v>
      </c>
    </row>
    <row r="9064" spans="1:4" ht="30" x14ac:dyDescent="0.25">
      <c r="A9064" s="236">
        <v>100556</v>
      </c>
      <c r="B9064" s="236" t="s">
        <v>8138</v>
      </c>
      <c r="C9064" s="236" t="s">
        <v>119</v>
      </c>
      <c r="D9064" s="236">
        <v>34.700000000000003</v>
      </c>
    </row>
    <row r="9065" spans="1:4" ht="30" x14ac:dyDescent="0.25">
      <c r="A9065" s="236">
        <v>106083</v>
      </c>
      <c r="B9065" s="236" t="s">
        <v>8139</v>
      </c>
      <c r="C9065" s="236" t="s">
        <v>119</v>
      </c>
      <c r="D9065" s="236">
        <v>0</v>
      </c>
    </row>
    <row r="9066" spans="1:4" ht="30" x14ac:dyDescent="0.25">
      <c r="A9066" s="236">
        <v>100557</v>
      </c>
      <c r="B9066" s="236" t="s">
        <v>8140</v>
      </c>
      <c r="C9066" s="236" t="s">
        <v>119</v>
      </c>
      <c r="D9066" s="236">
        <v>428.57</v>
      </c>
    </row>
    <row r="9067" spans="1:4" ht="30" x14ac:dyDescent="0.25">
      <c r="A9067" s="236">
        <v>106088</v>
      </c>
      <c r="B9067" s="236" t="s">
        <v>8141</v>
      </c>
      <c r="C9067" s="236" t="s">
        <v>119</v>
      </c>
      <c r="D9067" s="236">
        <v>0</v>
      </c>
    </row>
    <row r="9068" spans="1:4" ht="30" x14ac:dyDescent="0.25">
      <c r="A9068" s="236">
        <v>106081</v>
      </c>
      <c r="B9068" s="236" t="s">
        <v>8142</v>
      </c>
      <c r="C9068" s="236" t="s">
        <v>119</v>
      </c>
      <c r="D9068" s="236">
        <v>0</v>
      </c>
    </row>
    <row r="9069" spans="1:4" ht="30" x14ac:dyDescent="0.25">
      <c r="A9069" s="236">
        <v>106080</v>
      </c>
      <c r="B9069" s="236" t="s">
        <v>8143</v>
      </c>
      <c r="C9069" s="236" t="s">
        <v>119</v>
      </c>
      <c r="D9069" s="236">
        <v>0</v>
      </c>
    </row>
    <row r="9070" spans="1:4" x14ac:dyDescent="0.25">
      <c r="A9070" s="236">
        <v>98301</v>
      </c>
      <c r="B9070" s="236" t="s">
        <v>8144</v>
      </c>
      <c r="C9070" s="236" t="s">
        <v>119</v>
      </c>
      <c r="D9070" s="236">
        <v>710.52</v>
      </c>
    </row>
    <row r="9071" spans="1:4" x14ac:dyDescent="0.25">
      <c r="A9071" s="236">
        <v>98302</v>
      </c>
      <c r="B9071" s="236" t="s">
        <v>8145</v>
      </c>
      <c r="C9071" s="236" t="s">
        <v>119</v>
      </c>
      <c r="D9071" s="236">
        <v>1212.26</v>
      </c>
    </row>
    <row r="9072" spans="1:4" x14ac:dyDescent="0.25">
      <c r="A9072" s="236">
        <v>98593</v>
      </c>
      <c r="B9072" s="236" t="s">
        <v>8146</v>
      </c>
      <c r="C9072" s="236" t="s">
        <v>119</v>
      </c>
      <c r="D9072" s="236">
        <v>2617.0500000000002</v>
      </c>
    </row>
    <row r="9073" spans="1:4" x14ac:dyDescent="0.25">
      <c r="A9073" s="236">
        <v>98304</v>
      </c>
      <c r="B9073" s="236" t="s">
        <v>8147</v>
      </c>
      <c r="C9073" s="236" t="s">
        <v>119</v>
      </c>
      <c r="D9073" s="236">
        <v>3640.12</v>
      </c>
    </row>
    <row r="9074" spans="1:4" ht="30" x14ac:dyDescent="0.25">
      <c r="A9074" s="236">
        <v>106079</v>
      </c>
      <c r="B9074" s="236" t="s">
        <v>8148</v>
      </c>
      <c r="C9074" s="236" t="s">
        <v>119</v>
      </c>
      <c r="D9074" s="236">
        <v>0</v>
      </c>
    </row>
    <row r="9075" spans="1:4" ht="30" x14ac:dyDescent="0.25">
      <c r="A9075" s="236">
        <v>100561</v>
      </c>
      <c r="B9075" s="236" t="s">
        <v>8149</v>
      </c>
      <c r="C9075" s="236" t="s">
        <v>119</v>
      </c>
      <c r="D9075" s="236">
        <v>158.13999999999999</v>
      </c>
    </row>
    <row r="9076" spans="1:4" ht="30" x14ac:dyDescent="0.25">
      <c r="A9076" s="236">
        <v>100562</v>
      </c>
      <c r="B9076" s="236" t="s">
        <v>8150</v>
      </c>
      <c r="C9076" s="236" t="s">
        <v>119</v>
      </c>
      <c r="D9076" s="236">
        <v>247.36</v>
      </c>
    </row>
    <row r="9077" spans="1:4" ht="30" x14ac:dyDescent="0.25">
      <c r="A9077" s="236">
        <v>100560</v>
      </c>
      <c r="B9077" s="236" t="s">
        <v>8151</v>
      </c>
      <c r="C9077" s="236" t="s">
        <v>119</v>
      </c>
      <c r="D9077" s="236">
        <v>85.16</v>
      </c>
    </row>
    <row r="9078" spans="1:4" ht="30" x14ac:dyDescent="0.25">
      <c r="A9078" s="236">
        <v>100563</v>
      </c>
      <c r="B9078" s="236" t="s">
        <v>8152</v>
      </c>
      <c r="C9078" s="236" t="s">
        <v>119</v>
      </c>
      <c r="D9078" s="236">
        <v>359.06</v>
      </c>
    </row>
    <row r="9079" spans="1:4" x14ac:dyDescent="0.25">
      <c r="A9079" s="236">
        <v>100555</v>
      </c>
      <c r="B9079" s="236" t="s">
        <v>8153</v>
      </c>
      <c r="C9079" s="236" t="s">
        <v>119</v>
      </c>
      <c r="D9079" s="236">
        <v>1263.8499999999999</v>
      </c>
    </row>
    <row r="9080" spans="1:4" ht="30" x14ac:dyDescent="0.25">
      <c r="A9080" s="236">
        <v>106084</v>
      </c>
      <c r="B9080" s="236" t="s">
        <v>8154</v>
      </c>
      <c r="C9080" s="236" t="s">
        <v>119</v>
      </c>
      <c r="D9080" s="236">
        <v>0</v>
      </c>
    </row>
    <row r="9081" spans="1:4" ht="30" x14ac:dyDescent="0.25">
      <c r="A9081" s="236">
        <v>106087</v>
      </c>
      <c r="B9081" s="236" t="s">
        <v>8155</v>
      </c>
      <c r="C9081" s="236" t="s">
        <v>119</v>
      </c>
      <c r="D9081" s="236">
        <v>0</v>
      </c>
    </row>
    <row r="9082" spans="1:4" ht="30" x14ac:dyDescent="0.25">
      <c r="A9082" s="236">
        <v>106085</v>
      </c>
      <c r="B9082" s="236" t="s">
        <v>8156</v>
      </c>
      <c r="C9082" s="236" t="s">
        <v>119</v>
      </c>
      <c r="D9082" s="236">
        <v>0</v>
      </c>
    </row>
    <row r="9083" spans="1:4" ht="30" x14ac:dyDescent="0.25">
      <c r="A9083" s="236">
        <v>106086</v>
      </c>
      <c r="B9083" s="236" t="s">
        <v>8157</v>
      </c>
      <c r="C9083" s="236" t="s">
        <v>119</v>
      </c>
      <c r="D9083" s="236">
        <v>0</v>
      </c>
    </row>
    <row r="9084" spans="1:4" x14ac:dyDescent="0.25">
      <c r="A9084" s="236">
        <v>98305</v>
      </c>
      <c r="B9084" s="236" t="s">
        <v>8158</v>
      </c>
      <c r="C9084" s="236" t="s">
        <v>119</v>
      </c>
      <c r="D9084" s="236">
        <v>2501.2800000000002</v>
      </c>
    </row>
    <row r="9085" spans="1:4" x14ac:dyDescent="0.25">
      <c r="A9085" s="236">
        <v>98307</v>
      </c>
      <c r="B9085" s="236" t="s">
        <v>8159</v>
      </c>
      <c r="C9085" s="236" t="s">
        <v>119</v>
      </c>
      <c r="D9085" s="236">
        <v>69.59</v>
      </c>
    </row>
    <row r="9086" spans="1:4" x14ac:dyDescent="0.25">
      <c r="A9086" s="236">
        <v>98308</v>
      </c>
      <c r="B9086" s="236" t="s">
        <v>8160</v>
      </c>
      <c r="C9086" s="236" t="s">
        <v>119</v>
      </c>
      <c r="D9086" s="236">
        <v>52.73</v>
      </c>
    </row>
    <row r="9087" spans="1:4" x14ac:dyDescent="0.25">
      <c r="A9087" s="236">
        <v>106077</v>
      </c>
      <c r="B9087" s="236" t="s">
        <v>8161</v>
      </c>
      <c r="C9087" s="236" t="s">
        <v>119</v>
      </c>
      <c r="D9087" s="236">
        <v>0</v>
      </c>
    </row>
    <row r="9088" spans="1:4" x14ac:dyDescent="0.25">
      <c r="A9088" s="236">
        <v>106078</v>
      </c>
      <c r="B9088" s="236" t="s">
        <v>8162</v>
      </c>
      <c r="C9088" s="236" t="s">
        <v>119</v>
      </c>
      <c r="D9088" s="236">
        <v>0</v>
      </c>
    </row>
    <row r="9089" spans="1:4" ht="45" x14ac:dyDescent="0.25">
      <c r="A9089" s="236">
        <v>103401</v>
      </c>
      <c r="B9089" s="236" t="s">
        <v>8163</v>
      </c>
      <c r="C9089" s="236" t="s">
        <v>119</v>
      </c>
      <c r="D9089" s="236">
        <v>29.97</v>
      </c>
    </row>
    <row r="9090" spans="1:4" ht="45" x14ac:dyDescent="0.25">
      <c r="A9090" s="236">
        <v>103402</v>
      </c>
      <c r="B9090" s="236" t="s">
        <v>8164</v>
      </c>
      <c r="C9090" s="236" t="s">
        <v>119</v>
      </c>
      <c r="D9090" s="236">
        <v>43.6</v>
      </c>
    </row>
    <row r="9091" spans="1:4" ht="45" x14ac:dyDescent="0.25">
      <c r="A9091" s="236">
        <v>103403</v>
      </c>
      <c r="B9091" s="236" t="s">
        <v>8165</v>
      </c>
      <c r="C9091" s="236" t="s">
        <v>119</v>
      </c>
      <c r="D9091" s="236">
        <v>49.05</v>
      </c>
    </row>
    <row r="9092" spans="1:4" ht="45" x14ac:dyDescent="0.25">
      <c r="A9092" s="236">
        <v>103397</v>
      </c>
      <c r="B9092" s="236" t="s">
        <v>8166</v>
      </c>
      <c r="C9092" s="236" t="s">
        <v>119</v>
      </c>
      <c r="D9092" s="236">
        <v>5.44</v>
      </c>
    </row>
    <row r="9093" spans="1:4" ht="45" x14ac:dyDescent="0.25">
      <c r="A9093" s="236">
        <v>103404</v>
      </c>
      <c r="B9093" s="236" t="s">
        <v>8167</v>
      </c>
      <c r="C9093" s="236" t="s">
        <v>119</v>
      </c>
      <c r="D9093" s="236">
        <v>54.5</v>
      </c>
    </row>
    <row r="9094" spans="1:4" ht="45" x14ac:dyDescent="0.25">
      <c r="A9094" s="236">
        <v>103405</v>
      </c>
      <c r="B9094" s="236" t="s">
        <v>8168</v>
      </c>
      <c r="C9094" s="236" t="s">
        <v>119</v>
      </c>
      <c r="D9094" s="236">
        <v>61.31</v>
      </c>
    </row>
    <row r="9095" spans="1:4" ht="45" x14ac:dyDescent="0.25">
      <c r="A9095" s="236">
        <v>103406</v>
      </c>
      <c r="B9095" s="236" t="s">
        <v>8169</v>
      </c>
      <c r="C9095" s="236" t="s">
        <v>119</v>
      </c>
      <c r="D9095" s="236">
        <v>68.13</v>
      </c>
    </row>
    <row r="9096" spans="1:4" ht="45" x14ac:dyDescent="0.25">
      <c r="A9096" s="236">
        <v>103407</v>
      </c>
      <c r="B9096" s="236" t="s">
        <v>8170</v>
      </c>
      <c r="C9096" s="236" t="s">
        <v>119</v>
      </c>
      <c r="D9096" s="236">
        <v>76.3</v>
      </c>
    </row>
    <row r="9097" spans="1:4" ht="45" x14ac:dyDescent="0.25">
      <c r="A9097" s="236">
        <v>103408</v>
      </c>
      <c r="B9097" s="236" t="s">
        <v>8171</v>
      </c>
      <c r="C9097" s="236" t="s">
        <v>119</v>
      </c>
      <c r="D9097" s="236">
        <v>85.85</v>
      </c>
    </row>
    <row r="9098" spans="1:4" ht="45" x14ac:dyDescent="0.25">
      <c r="A9098" s="236">
        <v>103398</v>
      </c>
      <c r="B9098" s="236" t="s">
        <v>8172</v>
      </c>
      <c r="C9098" s="236" t="s">
        <v>119</v>
      </c>
      <c r="D9098" s="236">
        <v>8.7100000000000009</v>
      </c>
    </row>
    <row r="9099" spans="1:4" ht="45" x14ac:dyDescent="0.25">
      <c r="A9099" s="236">
        <v>103409</v>
      </c>
      <c r="B9099" s="236" t="s">
        <v>8173</v>
      </c>
      <c r="C9099" s="236" t="s">
        <v>119</v>
      </c>
      <c r="D9099" s="236">
        <v>96.74</v>
      </c>
    </row>
    <row r="9100" spans="1:4" ht="45" x14ac:dyDescent="0.25">
      <c r="A9100" s="236">
        <v>103410</v>
      </c>
      <c r="B9100" s="236" t="s">
        <v>8174</v>
      </c>
      <c r="C9100" s="236" t="s">
        <v>119</v>
      </c>
      <c r="D9100" s="236">
        <v>109.01</v>
      </c>
    </row>
    <row r="9101" spans="1:4" ht="45" x14ac:dyDescent="0.25">
      <c r="A9101" s="236">
        <v>103399</v>
      </c>
      <c r="B9101" s="236" t="s">
        <v>8175</v>
      </c>
      <c r="C9101" s="236" t="s">
        <v>119</v>
      </c>
      <c r="D9101" s="236">
        <v>17.16</v>
      </c>
    </row>
    <row r="9102" spans="1:4" ht="45" x14ac:dyDescent="0.25">
      <c r="A9102" s="236">
        <v>103400</v>
      </c>
      <c r="B9102" s="236" t="s">
        <v>8176</v>
      </c>
      <c r="C9102" s="236" t="s">
        <v>119</v>
      </c>
      <c r="D9102" s="236">
        <v>24.52</v>
      </c>
    </row>
    <row r="9103" spans="1:4" ht="45" x14ac:dyDescent="0.25">
      <c r="A9103" s="236">
        <v>103415</v>
      </c>
      <c r="B9103" s="236" t="s">
        <v>8177</v>
      </c>
      <c r="C9103" s="236" t="s">
        <v>119</v>
      </c>
      <c r="D9103" s="236">
        <v>59.95</v>
      </c>
    </row>
    <row r="9104" spans="1:4" ht="45" x14ac:dyDescent="0.25">
      <c r="A9104" s="236">
        <v>103416</v>
      </c>
      <c r="B9104" s="236" t="s">
        <v>8178</v>
      </c>
      <c r="C9104" s="236" t="s">
        <v>119</v>
      </c>
      <c r="D9104" s="236">
        <v>87.21</v>
      </c>
    </row>
    <row r="9105" spans="1:4" ht="45" x14ac:dyDescent="0.25">
      <c r="A9105" s="236">
        <v>103417</v>
      </c>
      <c r="B9105" s="236" t="s">
        <v>8179</v>
      </c>
      <c r="C9105" s="236" t="s">
        <v>119</v>
      </c>
      <c r="D9105" s="236">
        <v>98.11</v>
      </c>
    </row>
    <row r="9106" spans="1:4" ht="45" x14ac:dyDescent="0.25">
      <c r="A9106" s="236">
        <v>103411</v>
      </c>
      <c r="B9106" s="236" t="s">
        <v>8180</v>
      </c>
      <c r="C9106" s="236" t="s">
        <v>119</v>
      </c>
      <c r="D9106" s="236">
        <v>10.89</v>
      </c>
    </row>
    <row r="9107" spans="1:4" ht="45" x14ac:dyDescent="0.25">
      <c r="A9107" s="236">
        <v>103418</v>
      </c>
      <c r="B9107" s="236" t="s">
        <v>8181</v>
      </c>
      <c r="C9107" s="236" t="s">
        <v>119</v>
      </c>
      <c r="D9107" s="236">
        <v>109.01</v>
      </c>
    </row>
    <row r="9108" spans="1:4" ht="45" x14ac:dyDescent="0.25">
      <c r="A9108" s="236">
        <v>103419</v>
      </c>
      <c r="B9108" s="236" t="s">
        <v>8182</v>
      </c>
      <c r="C9108" s="236" t="s">
        <v>119</v>
      </c>
      <c r="D9108" s="236">
        <v>122.64</v>
      </c>
    </row>
    <row r="9109" spans="1:4" ht="45" x14ac:dyDescent="0.25">
      <c r="A9109" s="236">
        <v>103420</v>
      </c>
      <c r="B9109" s="236" t="s">
        <v>8183</v>
      </c>
      <c r="C9109" s="236" t="s">
        <v>119</v>
      </c>
      <c r="D9109" s="236">
        <v>136.26</v>
      </c>
    </row>
    <row r="9110" spans="1:4" ht="45" x14ac:dyDescent="0.25">
      <c r="A9110" s="236">
        <v>103421</v>
      </c>
      <c r="B9110" s="236" t="s">
        <v>8184</v>
      </c>
      <c r="C9110" s="236" t="s">
        <v>119</v>
      </c>
      <c r="D9110" s="236">
        <v>152.61000000000001</v>
      </c>
    </row>
    <row r="9111" spans="1:4" ht="45" x14ac:dyDescent="0.25">
      <c r="A9111" s="236">
        <v>103422</v>
      </c>
      <c r="B9111" s="236" t="s">
        <v>8185</v>
      </c>
      <c r="C9111" s="236" t="s">
        <v>119</v>
      </c>
      <c r="D9111" s="236">
        <v>171.69</v>
      </c>
    </row>
    <row r="9112" spans="1:4" ht="45" x14ac:dyDescent="0.25">
      <c r="A9112" s="236">
        <v>103412</v>
      </c>
      <c r="B9112" s="236" t="s">
        <v>8186</v>
      </c>
      <c r="C9112" s="236" t="s">
        <v>119</v>
      </c>
      <c r="D9112" s="236">
        <v>17.43</v>
      </c>
    </row>
    <row r="9113" spans="1:4" ht="45" x14ac:dyDescent="0.25">
      <c r="A9113" s="236">
        <v>103423</v>
      </c>
      <c r="B9113" s="236" t="s">
        <v>8187</v>
      </c>
      <c r="C9113" s="236" t="s">
        <v>119</v>
      </c>
      <c r="D9113" s="236">
        <v>193.5</v>
      </c>
    </row>
    <row r="9114" spans="1:4" ht="45" x14ac:dyDescent="0.25">
      <c r="A9114" s="236">
        <v>103424</v>
      </c>
      <c r="B9114" s="236" t="s">
        <v>8188</v>
      </c>
      <c r="C9114" s="236" t="s">
        <v>119</v>
      </c>
      <c r="D9114" s="236">
        <v>218.02</v>
      </c>
    </row>
    <row r="9115" spans="1:4" ht="45" x14ac:dyDescent="0.25">
      <c r="A9115" s="236">
        <v>103413</v>
      </c>
      <c r="B9115" s="236" t="s">
        <v>8189</v>
      </c>
      <c r="C9115" s="236" t="s">
        <v>119</v>
      </c>
      <c r="D9115" s="236">
        <v>34.33</v>
      </c>
    </row>
    <row r="9116" spans="1:4" ht="45" x14ac:dyDescent="0.25">
      <c r="A9116" s="236">
        <v>103414</v>
      </c>
      <c r="B9116" s="236" t="s">
        <v>8190</v>
      </c>
      <c r="C9116" s="236" t="s">
        <v>119</v>
      </c>
      <c r="D9116" s="236">
        <v>49.05</v>
      </c>
    </row>
    <row r="9117" spans="1:4" ht="30" x14ac:dyDescent="0.25">
      <c r="A9117" s="236">
        <v>103432</v>
      </c>
      <c r="B9117" s="236" t="s">
        <v>8191</v>
      </c>
      <c r="C9117" s="236" t="s">
        <v>119</v>
      </c>
      <c r="D9117" s="236">
        <v>1663.34</v>
      </c>
    </row>
    <row r="9118" spans="1:4" ht="30" x14ac:dyDescent="0.25">
      <c r="A9118" s="236">
        <v>103430</v>
      </c>
      <c r="B9118" s="236" t="s">
        <v>8192</v>
      </c>
      <c r="C9118" s="236" t="s">
        <v>119</v>
      </c>
      <c r="D9118" s="236">
        <v>37.630000000000003</v>
      </c>
    </row>
    <row r="9119" spans="1:4" ht="30" x14ac:dyDescent="0.25">
      <c r="A9119" s="236">
        <v>103431</v>
      </c>
      <c r="B9119" s="236" t="s">
        <v>8193</v>
      </c>
      <c r="C9119" s="236" t="s">
        <v>119</v>
      </c>
      <c r="D9119" s="236">
        <v>66.52</v>
      </c>
    </row>
    <row r="9120" spans="1:4" ht="30" x14ac:dyDescent="0.25">
      <c r="A9120" s="236">
        <v>103433</v>
      </c>
      <c r="B9120" s="236" t="s">
        <v>8194</v>
      </c>
      <c r="C9120" s="236" t="s">
        <v>119</v>
      </c>
      <c r="D9120" s="236">
        <v>36.28</v>
      </c>
    </row>
    <row r="9121" spans="1:4" ht="30" x14ac:dyDescent="0.25">
      <c r="A9121" s="236">
        <v>103434</v>
      </c>
      <c r="B9121" s="236" t="s">
        <v>8195</v>
      </c>
      <c r="C9121" s="236" t="s">
        <v>119</v>
      </c>
      <c r="D9121" s="236">
        <v>50.54</v>
      </c>
    </row>
    <row r="9122" spans="1:4" ht="30" x14ac:dyDescent="0.25">
      <c r="A9122" s="236">
        <v>103435</v>
      </c>
      <c r="B9122" s="236" t="s">
        <v>8196</v>
      </c>
      <c r="C9122" s="236" t="s">
        <v>119</v>
      </c>
      <c r="D9122" s="236">
        <v>94.32</v>
      </c>
    </row>
    <row r="9123" spans="1:4" ht="45" x14ac:dyDescent="0.25">
      <c r="A9123" s="236">
        <v>103436</v>
      </c>
      <c r="B9123" s="236" t="s">
        <v>8197</v>
      </c>
      <c r="C9123" s="236" t="s">
        <v>119</v>
      </c>
      <c r="D9123" s="236">
        <v>2348.92</v>
      </c>
    </row>
    <row r="9124" spans="1:4" ht="45" x14ac:dyDescent="0.25">
      <c r="A9124" s="236">
        <v>103482</v>
      </c>
      <c r="B9124" s="236" t="s">
        <v>8198</v>
      </c>
      <c r="C9124" s="236" t="s">
        <v>119</v>
      </c>
      <c r="D9124" s="236">
        <v>0</v>
      </c>
    </row>
    <row r="9125" spans="1:4" ht="45" x14ac:dyDescent="0.25">
      <c r="A9125" s="236">
        <v>103465</v>
      </c>
      <c r="B9125" s="236" t="s">
        <v>8199</v>
      </c>
      <c r="C9125" s="236" t="s">
        <v>119</v>
      </c>
      <c r="D9125" s="236">
        <v>0</v>
      </c>
    </row>
    <row r="9126" spans="1:4" ht="45" x14ac:dyDescent="0.25">
      <c r="A9126" s="236">
        <v>103483</v>
      </c>
      <c r="B9126" s="236" t="s">
        <v>8200</v>
      </c>
      <c r="C9126" s="236" t="s">
        <v>119</v>
      </c>
      <c r="D9126" s="236">
        <v>0</v>
      </c>
    </row>
    <row r="9127" spans="1:4" ht="45" x14ac:dyDescent="0.25">
      <c r="A9127" s="236">
        <v>103484</v>
      </c>
      <c r="B9127" s="236" t="s">
        <v>8201</v>
      </c>
      <c r="C9127" s="236" t="s">
        <v>119</v>
      </c>
      <c r="D9127" s="236">
        <v>0</v>
      </c>
    </row>
    <row r="9128" spans="1:4" ht="45" x14ac:dyDescent="0.25">
      <c r="A9128" s="236">
        <v>103466</v>
      </c>
      <c r="B9128" s="236" t="s">
        <v>8202</v>
      </c>
      <c r="C9128" s="236" t="s">
        <v>119</v>
      </c>
      <c r="D9128" s="236">
        <v>0</v>
      </c>
    </row>
    <row r="9129" spans="1:4" ht="45" x14ac:dyDescent="0.25">
      <c r="A9129" s="236">
        <v>103485</v>
      </c>
      <c r="B9129" s="236" t="s">
        <v>8203</v>
      </c>
      <c r="C9129" s="236" t="s">
        <v>119</v>
      </c>
      <c r="D9129" s="236">
        <v>0</v>
      </c>
    </row>
    <row r="9130" spans="1:4" ht="45" x14ac:dyDescent="0.25">
      <c r="A9130" s="236">
        <v>103467</v>
      </c>
      <c r="B9130" s="236" t="s">
        <v>8204</v>
      </c>
      <c r="C9130" s="236" t="s">
        <v>119</v>
      </c>
      <c r="D9130" s="236">
        <v>0</v>
      </c>
    </row>
    <row r="9131" spans="1:4" ht="45" x14ac:dyDescent="0.25">
      <c r="A9131" s="236">
        <v>103461</v>
      </c>
      <c r="B9131" s="236" t="s">
        <v>8205</v>
      </c>
      <c r="C9131" s="236" t="s">
        <v>119</v>
      </c>
      <c r="D9131" s="236">
        <v>0</v>
      </c>
    </row>
    <row r="9132" spans="1:4" ht="45" x14ac:dyDescent="0.25">
      <c r="A9132" s="236">
        <v>103468</v>
      </c>
      <c r="B9132" s="236" t="s">
        <v>8206</v>
      </c>
      <c r="C9132" s="236" t="s">
        <v>119</v>
      </c>
      <c r="D9132" s="236">
        <v>0</v>
      </c>
    </row>
    <row r="9133" spans="1:4" ht="45" x14ac:dyDescent="0.25">
      <c r="A9133" s="236">
        <v>103469</v>
      </c>
      <c r="B9133" s="236" t="s">
        <v>8207</v>
      </c>
      <c r="C9133" s="236" t="s">
        <v>119</v>
      </c>
      <c r="D9133" s="236">
        <v>0</v>
      </c>
    </row>
    <row r="9134" spans="1:4" ht="45" x14ac:dyDescent="0.25">
      <c r="A9134" s="236">
        <v>103470</v>
      </c>
      <c r="B9134" s="236" t="s">
        <v>8208</v>
      </c>
      <c r="C9134" s="236" t="s">
        <v>119</v>
      </c>
      <c r="D9134" s="236">
        <v>0</v>
      </c>
    </row>
    <row r="9135" spans="1:4" ht="45" x14ac:dyDescent="0.25">
      <c r="A9135" s="236">
        <v>103471</v>
      </c>
      <c r="B9135" s="236" t="s">
        <v>8209</v>
      </c>
      <c r="C9135" s="236" t="s">
        <v>119</v>
      </c>
      <c r="D9135" s="236">
        <v>0</v>
      </c>
    </row>
    <row r="9136" spans="1:4" ht="45" x14ac:dyDescent="0.25">
      <c r="A9136" s="236">
        <v>103472</v>
      </c>
      <c r="B9136" s="236" t="s">
        <v>8210</v>
      </c>
      <c r="C9136" s="236" t="s">
        <v>119</v>
      </c>
      <c r="D9136" s="236">
        <v>0</v>
      </c>
    </row>
    <row r="9137" spans="1:4" ht="45" x14ac:dyDescent="0.25">
      <c r="A9137" s="236">
        <v>103462</v>
      </c>
      <c r="B9137" s="236" t="s">
        <v>8211</v>
      </c>
      <c r="C9137" s="236" t="s">
        <v>119</v>
      </c>
      <c r="D9137" s="236">
        <v>0</v>
      </c>
    </row>
    <row r="9138" spans="1:4" ht="45" x14ac:dyDescent="0.25">
      <c r="A9138" s="236">
        <v>103473</v>
      </c>
      <c r="B9138" s="236" t="s">
        <v>8212</v>
      </c>
      <c r="C9138" s="236" t="s">
        <v>119</v>
      </c>
      <c r="D9138" s="236">
        <v>0</v>
      </c>
    </row>
    <row r="9139" spans="1:4" ht="45" x14ac:dyDescent="0.25">
      <c r="A9139" s="236">
        <v>103474</v>
      </c>
      <c r="B9139" s="236" t="s">
        <v>8213</v>
      </c>
      <c r="C9139" s="236" t="s">
        <v>119</v>
      </c>
      <c r="D9139" s="236">
        <v>0</v>
      </c>
    </row>
    <row r="9140" spans="1:4" ht="45" x14ac:dyDescent="0.25">
      <c r="A9140" s="236">
        <v>103475</v>
      </c>
      <c r="B9140" s="236" t="s">
        <v>8214</v>
      </c>
      <c r="C9140" s="236" t="s">
        <v>119</v>
      </c>
      <c r="D9140" s="236">
        <v>0</v>
      </c>
    </row>
    <row r="9141" spans="1:4" ht="45" x14ac:dyDescent="0.25">
      <c r="A9141" s="236">
        <v>103476</v>
      </c>
      <c r="B9141" s="236" t="s">
        <v>8215</v>
      </c>
      <c r="C9141" s="236" t="s">
        <v>119</v>
      </c>
      <c r="D9141" s="236">
        <v>0</v>
      </c>
    </row>
    <row r="9142" spans="1:4" ht="45" x14ac:dyDescent="0.25">
      <c r="A9142" s="236">
        <v>103477</v>
      </c>
      <c r="B9142" s="236" t="s">
        <v>8216</v>
      </c>
      <c r="C9142" s="236" t="s">
        <v>119</v>
      </c>
      <c r="D9142" s="236">
        <v>0</v>
      </c>
    </row>
    <row r="9143" spans="1:4" ht="45" x14ac:dyDescent="0.25">
      <c r="A9143" s="236">
        <v>103463</v>
      </c>
      <c r="B9143" s="236" t="s">
        <v>8217</v>
      </c>
      <c r="C9143" s="236" t="s">
        <v>119</v>
      </c>
      <c r="D9143" s="236">
        <v>0</v>
      </c>
    </row>
    <row r="9144" spans="1:4" ht="45" x14ac:dyDescent="0.25">
      <c r="A9144" s="236">
        <v>103478</v>
      </c>
      <c r="B9144" s="236" t="s">
        <v>8218</v>
      </c>
      <c r="C9144" s="236" t="s">
        <v>119</v>
      </c>
      <c r="D9144" s="236">
        <v>0</v>
      </c>
    </row>
    <row r="9145" spans="1:4" ht="45" x14ac:dyDescent="0.25">
      <c r="A9145" s="236">
        <v>103479</v>
      </c>
      <c r="B9145" s="236" t="s">
        <v>8219</v>
      </c>
      <c r="C9145" s="236" t="s">
        <v>119</v>
      </c>
      <c r="D9145" s="236">
        <v>0</v>
      </c>
    </row>
    <row r="9146" spans="1:4" ht="45" x14ac:dyDescent="0.25">
      <c r="A9146" s="236">
        <v>103480</v>
      </c>
      <c r="B9146" s="236" t="s">
        <v>8220</v>
      </c>
      <c r="C9146" s="236" t="s">
        <v>119</v>
      </c>
      <c r="D9146" s="236">
        <v>0</v>
      </c>
    </row>
    <row r="9147" spans="1:4" ht="45" x14ac:dyDescent="0.25">
      <c r="A9147" s="236">
        <v>103464</v>
      </c>
      <c r="B9147" s="236" t="s">
        <v>8221</v>
      </c>
      <c r="C9147" s="236" t="s">
        <v>119</v>
      </c>
      <c r="D9147" s="236">
        <v>0</v>
      </c>
    </row>
    <row r="9148" spans="1:4" ht="45" x14ac:dyDescent="0.25">
      <c r="A9148" s="236">
        <v>103481</v>
      </c>
      <c r="B9148" s="236" t="s">
        <v>8222</v>
      </c>
      <c r="C9148" s="236" t="s">
        <v>119</v>
      </c>
      <c r="D9148" s="236">
        <v>0</v>
      </c>
    </row>
    <row r="9149" spans="1:4" ht="45" x14ac:dyDescent="0.25">
      <c r="A9149" s="236">
        <v>103459</v>
      </c>
      <c r="B9149" s="236" t="s">
        <v>8223</v>
      </c>
      <c r="C9149" s="236" t="s">
        <v>119</v>
      </c>
      <c r="D9149" s="236">
        <v>0</v>
      </c>
    </row>
    <row r="9150" spans="1:4" ht="45" x14ac:dyDescent="0.25">
      <c r="A9150" s="236">
        <v>103460</v>
      </c>
      <c r="B9150" s="236" t="s">
        <v>8224</v>
      </c>
      <c r="C9150" s="236" t="s">
        <v>119</v>
      </c>
      <c r="D9150" s="236">
        <v>0</v>
      </c>
    </row>
    <row r="9151" spans="1:4" ht="45" x14ac:dyDescent="0.25">
      <c r="A9151" s="236">
        <v>103443</v>
      </c>
      <c r="B9151" s="236" t="s">
        <v>8225</v>
      </c>
      <c r="C9151" s="236" t="s">
        <v>119</v>
      </c>
      <c r="D9151" s="236">
        <v>0</v>
      </c>
    </row>
    <row r="9152" spans="1:4" ht="45" x14ac:dyDescent="0.25">
      <c r="A9152" s="236">
        <v>103444</v>
      </c>
      <c r="B9152" s="236" t="s">
        <v>8226</v>
      </c>
      <c r="C9152" s="236" t="s">
        <v>119</v>
      </c>
      <c r="D9152" s="236">
        <v>0</v>
      </c>
    </row>
    <row r="9153" spans="1:4" ht="45" x14ac:dyDescent="0.25">
      <c r="A9153" s="236">
        <v>103445</v>
      </c>
      <c r="B9153" s="236" t="s">
        <v>8227</v>
      </c>
      <c r="C9153" s="236" t="s">
        <v>119</v>
      </c>
      <c r="D9153" s="236">
        <v>0</v>
      </c>
    </row>
    <row r="9154" spans="1:4" ht="45" x14ac:dyDescent="0.25">
      <c r="A9154" s="236">
        <v>103446</v>
      </c>
      <c r="B9154" s="236" t="s">
        <v>8228</v>
      </c>
      <c r="C9154" s="236" t="s">
        <v>119</v>
      </c>
      <c r="D9154" s="236">
        <v>0</v>
      </c>
    </row>
    <row r="9155" spans="1:4" ht="45" x14ac:dyDescent="0.25">
      <c r="A9155" s="236">
        <v>103447</v>
      </c>
      <c r="B9155" s="236" t="s">
        <v>8229</v>
      </c>
      <c r="C9155" s="236" t="s">
        <v>119</v>
      </c>
      <c r="D9155" s="236">
        <v>0</v>
      </c>
    </row>
    <row r="9156" spans="1:4" ht="45" x14ac:dyDescent="0.25">
      <c r="A9156" s="236">
        <v>103448</v>
      </c>
      <c r="B9156" s="236" t="s">
        <v>8230</v>
      </c>
      <c r="C9156" s="236" t="s">
        <v>119</v>
      </c>
      <c r="D9156" s="236">
        <v>0</v>
      </c>
    </row>
    <row r="9157" spans="1:4" ht="45" x14ac:dyDescent="0.25">
      <c r="A9157" s="236">
        <v>103449</v>
      </c>
      <c r="B9157" s="236" t="s">
        <v>8231</v>
      </c>
      <c r="C9157" s="236" t="s">
        <v>119</v>
      </c>
      <c r="D9157" s="236">
        <v>0</v>
      </c>
    </row>
    <row r="9158" spans="1:4" ht="45" x14ac:dyDescent="0.25">
      <c r="A9158" s="236">
        <v>103450</v>
      </c>
      <c r="B9158" s="236" t="s">
        <v>8232</v>
      </c>
      <c r="C9158" s="236" t="s">
        <v>119</v>
      </c>
      <c r="D9158" s="236">
        <v>0</v>
      </c>
    </row>
    <row r="9159" spans="1:4" ht="45" x14ac:dyDescent="0.25">
      <c r="A9159" s="236">
        <v>103451</v>
      </c>
      <c r="B9159" s="236" t="s">
        <v>8233</v>
      </c>
      <c r="C9159" s="236" t="s">
        <v>119</v>
      </c>
      <c r="D9159" s="236">
        <v>0</v>
      </c>
    </row>
    <row r="9160" spans="1:4" ht="45" x14ac:dyDescent="0.25">
      <c r="A9160" s="236">
        <v>103452</v>
      </c>
      <c r="B9160" s="236" t="s">
        <v>8234</v>
      </c>
      <c r="C9160" s="236" t="s">
        <v>119</v>
      </c>
      <c r="D9160" s="236">
        <v>0</v>
      </c>
    </row>
    <row r="9161" spans="1:4" ht="45" x14ac:dyDescent="0.25">
      <c r="A9161" s="236">
        <v>103453</v>
      </c>
      <c r="B9161" s="236" t="s">
        <v>8235</v>
      </c>
      <c r="C9161" s="236" t="s">
        <v>119</v>
      </c>
      <c r="D9161" s="236">
        <v>0</v>
      </c>
    </row>
    <row r="9162" spans="1:4" ht="45" x14ac:dyDescent="0.25">
      <c r="A9162" s="236">
        <v>103454</v>
      </c>
      <c r="B9162" s="236" t="s">
        <v>8236</v>
      </c>
      <c r="C9162" s="236" t="s">
        <v>119</v>
      </c>
      <c r="D9162" s="236">
        <v>0</v>
      </c>
    </row>
    <row r="9163" spans="1:4" ht="45" x14ac:dyDescent="0.25">
      <c r="A9163" s="236">
        <v>103455</v>
      </c>
      <c r="B9163" s="236" t="s">
        <v>8237</v>
      </c>
      <c r="C9163" s="236" t="s">
        <v>119</v>
      </c>
      <c r="D9163" s="236">
        <v>0</v>
      </c>
    </row>
    <row r="9164" spans="1:4" ht="45" x14ac:dyDescent="0.25">
      <c r="A9164" s="236">
        <v>103456</v>
      </c>
      <c r="B9164" s="236" t="s">
        <v>8238</v>
      </c>
      <c r="C9164" s="236" t="s">
        <v>119</v>
      </c>
      <c r="D9164" s="236">
        <v>0</v>
      </c>
    </row>
    <row r="9165" spans="1:4" ht="45" x14ac:dyDescent="0.25">
      <c r="A9165" s="236">
        <v>103457</v>
      </c>
      <c r="B9165" s="236" t="s">
        <v>8239</v>
      </c>
      <c r="C9165" s="236" t="s">
        <v>119</v>
      </c>
      <c r="D9165" s="236">
        <v>0</v>
      </c>
    </row>
    <row r="9166" spans="1:4" ht="45" x14ac:dyDescent="0.25">
      <c r="A9166" s="236">
        <v>103458</v>
      </c>
      <c r="B9166" s="236" t="s">
        <v>8240</v>
      </c>
      <c r="C9166" s="236" t="s">
        <v>119</v>
      </c>
      <c r="D9166" s="236">
        <v>0</v>
      </c>
    </row>
    <row r="9167" spans="1:4" ht="30" x14ac:dyDescent="0.25">
      <c r="A9167" s="236">
        <v>103425</v>
      </c>
      <c r="B9167" s="236" t="s">
        <v>8241</v>
      </c>
      <c r="C9167" s="236" t="s">
        <v>119</v>
      </c>
      <c r="D9167" s="236">
        <v>17.93</v>
      </c>
    </row>
    <row r="9168" spans="1:4" ht="30" x14ac:dyDescent="0.25">
      <c r="A9168" s="236">
        <v>103428</v>
      </c>
      <c r="B9168" s="236" t="s">
        <v>8242</v>
      </c>
      <c r="C9168" s="236" t="s">
        <v>119</v>
      </c>
      <c r="D9168" s="236">
        <v>277.89</v>
      </c>
    </row>
    <row r="9169" spans="1:4" ht="30" x14ac:dyDescent="0.25">
      <c r="A9169" s="236">
        <v>103426</v>
      </c>
      <c r="B9169" s="236" t="s">
        <v>8243</v>
      </c>
      <c r="C9169" s="236" t="s">
        <v>119</v>
      </c>
      <c r="D9169" s="236">
        <v>22.17</v>
      </c>
    </row>
    <row r="9170" spans="1:4" ht="30" x14ac:dyDescent="0.25">
      <c r="A9170" s="236">
        <v>103429</v>
      </c>
      <c r="B9170" s="236" t="s">
        <v>8244</v>
      </c>
      <c r="C9170" s="236" t="s">
        <v>119</v>
      </c>
      <c r="D9170" s="236">
        <v>2933.9</v>
      </c>
    </row>
    <row r="9171" spans="1:4" ht="30" x14ac:dyDescent="0.25">
      <c r="A9171" s="236">
        <v>103427</v>
      </c>
      <c r="B9171" s="236" t="s">
        <v>8245</v>
      </c>
      <c r="C9171" s="236" t="s">
        <v>119</v>
      </c>
      <c r="D9171" s="236">
        <v>44.33</v>
      </c>
    </row>
    <row r="9172" spans="1:4" ht="30" x14ac:dyDescent="0.25">
      <c r="A9172" s="236">
        <v>103393</v>
      </c>
      <c r="B9172" s="236" t="s">
        <v>8246</v>
      </c>
      <c r="C9172" s="236" t="s">
        <v>33</v>
      </c>
      <c r="D9172" s="236">
        <v>5473.41</v>
      </c>
    </row>
    <row r="9173" spans="1:4" ht="30" x14ac:dyDescent="0.25">
      <c r="A9173" s="236">
        <v>103376</v>
      </c>
      <c r="B9173" s="236" t="s">
        <v>8247</v>
      </c>
      <c r="C9173" s="236" t="s">
        <v>33</v>
      </c>
      <c r="D9173" s="236">
        <v>134.44</v>
      </c>
    </row>
    <row r="9174" spans="1:4" ht="30" x14ac:dyDescent="0.25">
      <c r="A9174" s="236">
        <v>104804</v>
      </c>
      <c r="B9174" s="236" t="s">
        <v>8248</v>
      </c>
      <c r="C9174" s="236" t="s">
        <v>33</v>
      </c>
      <c r="D9174" s="236">
        <v>0</v>
      </c>
    </row>
    <row r="9175" spans="1:4" ht="30" x14ac:dyDescent="0.25">
      <c r="A9175" s="236">
        <v>104805</v>
      </c>
      <c r="B9175" s="236" t="s">
        <v>8249</v>
      </c>
      <c r="C9175" s="236" t="s">
        <v>33</v>
      </c>
      <c r="D9175" s="236">
        <v>0</v>
      </c>
    </row>
    <row r="9176" spans="1:4" ht="30" x14ac:dyDescent="0.25">
      <c r="A9176" s="236">
        <v>103377</v>
      </c>
      <c r="B9176" s="236" t="s">
        <v>8250</v>
      </c>
      <c r="C9176" s="236" t="s">
        <v>33</v>
      </c>
      <c r="D9176" s="236">
        <v>287.39</v>
      </c>
    </row>
    <row r="9177" spans="1:4" ht="30" x14ac:dyDescent="0.25">
      <c r="A9177" s="236">
        <v>104806</v>
      </c>
      <c r="B9177" s="236" t="s">
        <v>8251</v>
      </c>
      <c r="C9177" s="236" t="s">
        <v>33</v>
      </c>
      <c r="D9177" s="236">
        <v>0</v>
      </c>
    </row>
    <row r="9178" spans="1:4" ht="30" x14ac:dyDescent="0.25">
      <c r="A9178" s="236">
        <v>103378</v>
      </c>
      <c r="B9178" s="236" t="s">
        <v>8252</v>
      </c>
      <c r="C9178" s="236" t="s">
        <v>33</v>
      </c>
      <c r="D9178" s="236">
        <v>0</v>
      </c>
    </row>
    <row r="9179" spans="1:4" ht="30" x14ac:dyDescent="0.25">
      <c r="A9179" s="236">
        <v>103372</v>
      </c>
      <c r="B9179" s="236" t="s">
        <v>8253</v>
      </c>
      <c r="C9179" s="236" t="s">
        <v>33</v>
      </c>
      <c r="D9179" s="236">
        <v>5.82</v>
      </c>
    </row>
    <row r="9180" spans="1:4" ht="30" x14ac:dyDescent="0.25">
      <c r="A9180" s="236">
        <v>103379</v>
      </c>
      <c r="B9180" s="236" t="s">
        <v>8254</v>
      </c>
      <c r="C9180" s="236" t="s">
        <v>33</v>
      </c>
      <c r="D9180" s="236">
        <v>447.22</v>
      </c>
    </row>
    <row r="9181" spans="1:4" ht="30" x14ac:dyDescent="0.25">
      <c r="A9181" s="236">
        <v>103380</v>
      </c>
      <c r="B9181" s="236" t="s">
        <v>8255</v>
      </c>
      <c r="C9181" s="236" t="s">
        <v>33</v>
      </c>
      <c r="D9181" s="236">
        <v>0</v>
      </c>
    </row>
    <row r="9182" spans="1:4" ht="30" x14ac:dyDescent="0.25">
      <c r="A9182" s="236">
        <v>103381</v>
      </c>
      <c r="B9182" s="236" t="s">
        <v>8256</v>
      </c>
      <c r="C9182" s="236" t="s">
        <v>33</v>
      </c>
      <c r="D9182" s="236">
        <v>0</v>
      </c>
    </row>
    <row r="9183" spans="1:4" ht="30" x14ac:dyDescent="0.25">
      <c r="A9183" s="236">
        <v>103382</v>
      </c>
      <c r="B9183" s="236" t="s">
        <v>8257</v>
      </c>
      <c r="C9183" s="236" t="s">
        <v>33</v>
      </c>
      <c r="D9183" s="236">
        <v>0</v>
      </c>
    </row>
    <row r="9184" spans="1:4" ht="30" x14ac:dyDescent="0.25">
      <c r="A9184" s="236">
        <v>103383</v>
      </c>
      <c r="B9184" s="236" t="s">
        <v>8258</v>
      </c>
      <c r="C9184" s="236" t="s">
        <v>33</v>
      </c>
      <c r="D9184" s="236">
        <v>1095.04</v>
      </c>
    </row>
    <row r="9185" spans="1:4" ht="30" x14ac:dyDescent="0.25">
      <c r="A9185" s="236">
        <v>103373</v>
      </c>
      <c r="B9185" s="236" t="s">
        <v>8259</v>
      </c>
      <c r="C9185" s="236" t="s">
        <v>33</v>
      </c>
      <c r="D9185" s="236">
        <v>11.38</v>
      </c>
    </row>
    <row r="9186" spans="1:4" ht="30" x14ac:dyDescent="0.25">
      <c r="A9186" s="236">
        <v>103384</v>
      </c>
      <c r="B9186" s="236" t="s">
        <v>8260</v>
      </c>
      <c r="C9186" s="236" t="s">
        <v>33</v>
      </c>
      <c r="D9186" s="236">
        <v>0</v>
      </c>
    </row>
    <row r="9187" spans="1:4" ht="30" x14ac:dyDescent="0.25">
      <c r="A9187" s="236">
        <v>103385</v>
      </c>
      <c r="B9187" s="236" t="s">
        <v>8261</v>
      </c>
      <c r="C9187" s="236" t="s">
        <v>33</v>
      </c>
      <c r="D9187" s="236">
        <v>1765.87</v>
      </c>
    </row>
    <row r="9188" spans="1:4" ht="30" x14ac:dyDescent="0.25">
      <c r="A9188" s="236">
        <v>103386</v>
      </c>
      <c r="B9188" s="236" t="s">
        <v>8262</v>
      </c>
      <c r="C9188" s="236" t="s">
        <v>33</v>
      </c>
      <c r="D9188" s="236">
        <v>0</v>
      </c>
    </row>
    <row r="9189" spans="1:4" ht="30" x14ac:dyDescent="0.25">
      <c r="A9189" s="236">
        <v>103387</v>
      </c>
      <c r="B9189" s="236" t="s">
        <v>8263</v>
      </c>
      <c r="C9189" s="236" t="s">
        <v>33</v>
      </c>
      <c r="D9189" s="236">
        <v>3097.59</v>
      </c>
    </row>
    <row r="9190" spans="1:4" ht="30" x14ac:dyDescent="0.25">
      <c r="A9190" s="236">
        <v>103388</v>
      </c>
      <c r="B9190" s="236" t="s">
        <v>8264</v>
      </c>
      <c r="C9190" s="236" t="s">
        <v>33</v>
      </c>
      <c r="D9190" s="236">
        <v>0</v>
      </c>
    </row>
    <row r="9191" spans="1:4" ht="30" x14ac:dyDescent="0.25">
      <c r="A9191" s="236">
        <v>103374</v>
      </c>
      <c r="B9191" s="236" t="s">
        <v>8265</v>
      </c>
      <c r="C9191" s="236" t="s">
        <v>33</v>
      </c>
      <c r="D9191" s="236">
        <v>0</v>
      </c>
    </row>
    <row r="9192" spans="1:4" ht="30" x14ac:dyDescent="0.25">
      <c r="A9192" s="236">
        <v>103389</v>
      </c>
      <c r="B9192" s="236" t="s">
        <v>8266</v>
      </c>
      <c r="C9192" s="236" t="s">
        <v>33</v>
      </c>
      <c r="D9192" s="236">
        <v>4606.58</v>
      </c>
    </row>
    <row r="9193" spans="1:4" ht="30" x14ac:dyDescent="0.25">
      <c r="A9193" s="236">
        <v>103390</v>
      </c>
      <c r="B9193" s="236" t="s">
        <v>8267</v>
      </c>
      <c r="C9193" s="236" t="s">
        <v>33</v>
      </c>
      <c r="D9193" s="236">
        <v>0</v>
      </c>
    </row>
    <row r="9194" spans="1:4" ht="30" x14ac:dyDescent="0.25">
      <c r="A9194" s="236">
        <v>103391</v>
      </c>
      <c r="B9194" s="236" t="s">
        <v>8268</v>
      </c>
      <c r="C9194" s="236" t="s">
        <v>33</v>
      </c>
      <c r="D9194" s="236">
        <v>3037.45</v>
      </c>
    </row>
    <row r="9195" spans="1:4" ht="30" x14ac:dyDescent="0.25">
      <c r="A9195" s="236">
        <v>103375</v>
      </c>
      <c r="B9195" s="236" t="s">
        <v>8269</v>
      </c>
      <c r="C9195" s="236" t="s">
        <v>33</v>
      </c>
      <c r="D9195" s="236">
        <v>0</v>
      </c>
    </row>
    <row r="9196" spans="1:4" ht="30" x14ac:dyDescent="0.25">
      <c r="A9196" s="236">
        <v>103392</v>
      </c>
      <c r="B9196" s="236" t="s">
        <v>8270</v>
      </c>
      <c r="C9196" s="236" t="s">
        <v>33</v>
      </c>
      <c r="D9196" s="236">
        <v>4962.24</v>
      </c>
    </row>
    <row r="9197" spans="1:4" ht="30" x14ac:dyDescent="0.25">
      <c r="A9197" s="236">
        <v>103440</v>
      </c>
      <c r="B9197" s="236" t="s">
        <v>8271</v>
      </c>
      <c r="C9197" s="236" t="s">
        <v>119</v>
      </c>
      <c r="D9197" s="236">
        <v>449.83</v>
      </c>
    </row>
    <row r="9198" spans="1:4" ht="30" x14ac:dyDescent="0.25">
      <c r="A9198" s="236">
        <v>103441</v>
      </c>
      <c r="B9198" s="236" t="s">
        <v>8272</v>
      </c>
      <c r="C9198" s="236" t="s">
        <v>119</v>
      </c>
      <c r="D9198" s="236">
        <v>455.16</v>
      </c>
    </row>
    <row r="9199" spans="1:4" ht="30" x14ac:dyDescent="0.25">
      <c r="A9199" s="236">
        <v>103442</v>
      </c>
      <c r="B9199" s="236" t="s">
        <v>8273</v>
      </c>
      <c r="C9199" s="236" t="s">
        <v>119</v>
      </c>
      <c r="D9199" s="236">
        <v>583.80999999999995</v>
      </c>
    </row>
    <row r="9200" spans="1:4" ht="30" x14ac:dyDescent="0.25">
      <c r="A9200" s="236">
        <v>103437</v>
      </c>
      <c r="B9200" s="236" t="s">
        <v>8274</v>
      </c>
      <c r="C9200" s="236" t="s">
        <v>119</v>
      </c>
      <c r="D9200" s="236">
        <v>195.31</v>
      </c>
    </row>
    <row r="9201" spans="1:4" ht="30" x14ac:dyDescent="0.25">
      <c r="A9201" s="236">
        <v>103438</v>
      </c>
      <c r="B9201" s="236" t="s">
        <v>8275</v>
      </c>
      <c r="C9201" s="236" t="s">
        <v>119</v>
      </c>
      <c r="D9201" s="236">
        <v>195.31</v>
      </c>
    </row>
    <row r="9202" spans="1:4" ht="30" x14ac:dyDescent="0.25">
      <c r="A9202" s="236">
        <v>103439</v>
      </c>
      <c r="B9202" s="236" t="s">
        <v>8276</v>
      </c>
      <c r="C9202" s="236" t="s">
        <v>119</v>
      </c>
      <c r="D9202" s="236">
        <v>228.22</v>
      </c>
    </row>
    <row r="9203" spans="1:4" ht="45" x14ac:dyDescent="0.25">
      <c r="A9203" s="236">
        <v>106122</v>
      </c>
      <c r="B9203" s="236" t="s">
        <v>8277</v>
      </c>
      <c r="C9203" s="236" t="s">
        <v>124</v>
      </c>
      <c r="D9203" s="236">
        <v>106.44</v>
      </c>
    </row>
    <row r="9204" spans="1:4" ht="45" x14ac:dyDescent="0.25">
      <c r="A9204" s="236">
        <v>106131</v>
      </c>
      <c r="B9204" s="236" t="s">
        <v>8278</v>
      </c>
      <c r="C9204" s="236" t="s">
        <v>124</v>
      </c>
      <c r="D9204" s="236">
        <v>159.05000000000001</v>
      </c>
    </row>
    <row r="9205" spans="1:4" ht="30" x14ac:dyDescent="0.25">
      <c r="A9205" s="236">
        <v>106127</v>
      </c>
      <c r="B9205" s="236" t="s">
        <v>8279</v>
      </c>
      <c r="C9205" s="236" t="s">
        <v>124</v>
      </c>
      <c r="D9205" s="236">
        <v>143.19</v>
      </c>
    </row>
    <row r="9206" spans="1:4" ht="30" x14ac:dyDescent="0.25">
      <c r="A9206" s="236">
        <v>106126</v>
      </c>
      <c r="B9206" s="236" t="s">
        <v>8280</v>
      </c>
      <c r="C9206" s="236" t="s">
        <v>124</v>
      </c>
      <c r="D9206" s="236">
        <v>63.25</v>
      </c>
    </row>
    <row r="9207" spans="1:4" ht="30" x14ac:dyDescent="0.25">
      <c r="A9207" s="236">
        <v>106128</v>
      </c>
      <c r="B9207" s="236" t="s">
        <v>8281</v>
      </c>
      <c r="C9207" s="236" t="s">
        <v>124</v>
      </c>
      <c r="D9207" s="236">
        <v>235.56</v>
      </c>
    </row>
    <row r="9208" spans="1:4" ht="45" x14ac:dyDescent="0.25">
      <c r="A9208" s="236">
        <v>106130</v>
      </c>
      <c r="B9208" s="236" t="s">
        <v>8282</v>
      </c>
      <c r="C9208" s="236" t="s">
        <v>124</v>
      </c>
      <c r="D9208" s="236">
        <v>180.13</v>
      </c>
    </row>
    <row r="9209" spans="1:4" ht="30" x14ac:dyDescent="0.25">
      <c r="A9209" s="236">
        <v>106129</v>
      </c>
      <c r="B9209" s="236" t="s">
        <v>8283</v>
      </c>
      <c r="C9209" s="236" t="s">
        <v>124</v>
      </c>
      <c r="D9209" s="236">
        <v>94.69</v>
      </c>
    </row>
    <row r="9210" spans="1:4" ht="45" x14ac:dyDescent="0.25">
      <c r="A9210" s="236">
        <v>106125</v>
      </c>
      <c r="B9210" s="236" t="s">
        <v>8284</v>
      </c>
      <c r="C9210" s="236" t="s">
        <v>124</v>
      </c>
      <c r="D9210" s="236">
        <v>73.2</v>
      </c>
    </row>
    <row r="9211" spans="1:4" ht="30" x14ac:dyDescent="0.25">
      <c r="A9211" s="236">
        <v>106124</v>
      </c>
      <c r="B9211" s="236" t="s">
        <v>8285</v>
      </c>
      <c r="C9211" s="236" t="s">
        <v>124</v>
      </c>
      <c r="D9211" s="236">
        <v>72.930000000000007</v>
      </c>
    </row>
    <row r="9212" spans="1:4" ht="30" x14ac:dyDescent="0.25">
      <c r="A9212" s="236">
        <v>106123</v>
      </c>
      <c r="B9212" s="236" t="s">
        <v>8286</v>
      </c>
      <c r="C9212" s="236" t="s">
        <v>124</v>
      </c>
      <c r="D9212" s="236">
        <v>236.15</v>
      </c>
    </row>
    <row r="9213" spans="1:4" ht="30" x14ac:dyDescent="0.25">
      <c r="A9213" s="236">
        <v>106445</v>
      </c>
      <c r="B9213" s="236" t="s">
        <v>52973</v>
      </c>
      <c r="C9213" s="236" t="s">
        <v>119</v>
      </c>
      <c r="D9213" s="236">
        <v>0</v>
      </c>
    </row>
    <row r="9214" spans="1:4" ht="30" x14ac:dyDescent="0.25">
      <c r="A9214" s="236">
        <v>106446</v>
      </c>
      <c r="B9214" s="236" t="s">
        <v>52974</v>
      </c>
      <c r="C9214" s="236" t="s">
        <v>119</v>
      </c>
      <c r="D9214" s="236">
        <v>0</v>
      </c>
    </row>
    <row r="9215" spans="1:4" ht="30" x14ac:dyDescent="0.25">
      <c r="A9215" s="236">
        <v>106447</v>
      </c>
      <c r="B9215" s="236" t="s">
        <v>52975</v>
      </c>
      <c r="C9215" s="236" t="s">
        <v>119</v>
      </c>
      <c r="D9215" s="236">
        <v>0</v>
      </c>
    </row>
    <row r="9216" spans="1:4" ht="30" x14ac:dyDescent="0.25">
      <c r="A9216" s="236">
        <v>106448</v>
      </c>
      <c r="B9216" s="236" t="s">
        <v>52976</v>
      </c>
      <c r="C9216" s="236" t="s">
        <v>119</v>
      </c>
      <c r="D9216" s="236">
        <v>0</v>
      </c>
    </row>
    <row r="9217" spans="1:4" ht="30" x14ac:dyDescent="0.25">
      <c r="A9217" s="236">
        <v>106449</v>
      </c>
      <c r="B9217" s="236" t="s">
        <v>52977</v>
      </c>
      <c r="C9217" s="236" t="s">
        <v>119</v>
      </c>
      <c r="D9217" s="236">
        <v>0</v>
      </c>
    </row>
    <row r="9218" spans="1:4" ht="30" x14ac:dyDescent="0.25">
      <c r="A9218" s="236">
        <v>106455</v>
      </c>
      <c r="B9218" s="236" t="s">
        <v>52978</v>
      </c>
      <c r="C9218" s="236" t="s">
        <v>33</v>
      </c>
      <c r="D9218" s="236">
        <v>1218.49</v>
      </c>
    </row>
    <row r="9219" spans="1:4" ht="30" x14ac:dyDescent="0.25">
      <c r="A9219" s="236">
        <v>106450</v>
      </c>
      <c r="B9219" s="236" t="s">
        <v>52979</v>
      </c>
      <c r="C9219" s="236" t="s">
        <v>119</v>
      </c>
      <c r="D9219" s="236">
        <v>0</v>
      </c>
    </row>
    <row r="9220" spans="1:4" ht="30" x14ac:dyDescent="0.25">
      <c r="A9220" s="236">
        <v>106451</v>
      </c>
      <c r="B9220" s="236" t="s">
        <v>52980</v>
      </c>
      <c r="C9220" s="236" t="s">
        <v>119</v>
      </c>
      <c r="D9220" s="236">
        <v>0</v>
      </c>
    </row>
    <row r="9221" spans="1:4" ht="30" x14ac:dyDescent="0.25">
      <c r="A9221" s="236">
        <v>106452</v>
      </c>
      <c r="B9221" s="236" t="s">
        <v>52981</v>
      </c>
      <c r="C9221" s="236" t="s">
        <v>119</v>
      </c>
      <c r="D9221" s="236">
        <v>0</v>
      </c>
    </row>
    <row r="9222" spans="1:4" ht="30" x14ac:dyDescent="0.25">
      <c r="A9222" s="236">
        <v>106453</v>
      </c>
      <c r="B9222" s="236" t="s">
        <v>52982</v>
      </c>
      <c r="C9222" s="236" t="s">
        <v>119</v>
      </c>
      <c r="D9222" s="236">
        <v>0</v>
      </c>
    </row>
    <row r="9223" spans="1:4" ht="30" x14ac:dyDescent="0.25">
      <c r="A9223" s="236">
        <v>106454</v>
      </c>
      <c r="B9223" s="236" t="s">
        <v>52983</v>
      </c>
      <c r="C9223" s="236" t="s">
        <v>119</v>
      </c>
      <c r="D9223" s="236">
        <v>0</v>
      </c>
    </row>
    <row r="9224" spans="1:4" ht="30" x14ac:dyDescent="0.25">
      <c r="A9224" s="236">
        <v>106456</v>
      </c>
      <c r="B9224" s="236" t="s">
        <v>52984</v>
      </c>
      <c r="C9224" s="236" t="s">
        <v>33</v>
      </c>
      <c r="D9224" s="236">
        <v>1374.78</v>
      </c>
    </row>
    <row r="9225" spans="1:4" ht="30" x14ac:dyDescent="0.25">
      <c r="A9225" s="236">
        <v>106426</v>
      </c>
      <c r="B9225" s="236" t="s">
        <v>52985</v>
      </c>
      <c r="C9225" s="236" t="s">
        <v>119</v>
      </c>
      <c r="D9225" s="236">
        <v>0</v>
      </c>
    </row>
    <row r="9226" spans="1:4" ht="30" x14ac:dyDescent="0.25">
      <c r="A9226" s="236">
        <v>106442</v>
      </c>
      <c r="B9226" s="236" t="s">
        <v>52986</v>
      </c>
      <c r="C9226" s="236" t="s">
        <v>119</v>
      </c>
      <c r="D9226" s="236">
        <v>0</v>
      </c>
    </row>
    <row r="9227" spans="1:4" ht="30" x14ac:dyDescent="0.25">
      <c r="A9227" s="236">
        <v>106427</v>
      </c>
      <c r="B9227" s="236" t="s">
        <v>52987</v>
      </c>
      <c r="C9227" s="236" t="s">
        <v>119</v>
      </c>
      <c r="D9227" s="236">
        <v>0</v>
      </c>
    </row>
    <row r="9228" spans="1:4" ht="30" x14ac:dyDescent="0.25">
      <c r="A9228" s="236">
        <v>106428</v>
      </c>
      <c r="B9228" s="236" t="s">
        <v>52988</v>
      </c>
      <c r="C9228" s="236" t="s">
        <v>119</v>
      </c>
      <c r="D9228" s="236">
        <v>0</v>
      </c>
    </row>
    <row r="9229" spans="1:4" ht="30" x14ac:dyDescent="0.25">
      <c r="A9229" s="236">
        <v>106429</v>
      </c>
      <c r="B9229" s="236" t="s">
        <v>52989</v>
      </c>
      <c r="C9229" s="236" t="s">
        <v>119</v>
      </c>
      <c r="D9229" s="236">
        <v>0</v>
      </c>
    </row>
    <row r="9230" spans="1:4" ht="30" x14ac:dyDescent="0.25">
      <c r="A9230" s="236">
        <v>106430</v>
      </c>
      <c r="B9230" s="236" t="s">
        <v>52990</v>
      </c>
      <c r="C9230" s="236" t="s">
        <v>119</v>
      </c>
      <c r="D9230" s="236">
        <v>0</v>
      </c>
    </row>
    <row r="9231" spans="1:4" ht="30" x14ac:dyDescent="0.25">
      <c r="A9231" s="236">
        <v>106425</v>
      </c>
      <c r="B9231" s="236" t="s">
        <v>52991</v>
      </c>
      <c r="C9231" s="236" t="s">
        <v>119</v>
      </c>
      <c r="D9231" s="236">
        <v>0</v>
      </c>
    </row>
    <row r="9232" spans="1:4" ht="30" x14ac:dyDescent="0.25">
      <c r="A9232" s="236">
        <v>106431</v>
      </c>
      <c r="B9232" s="236" t="s">
        <v>52992</v>
      </c>
      <c r="C9232" s="236" t="s">
        <v>119</v>
      </c>
      <c r="D9232" s="236">
        <v>0</v>
      </c>
    </row>
    <row r="9233" spans="1:4" ht="30" x14ac:dyDescent="0.25">
      <c r="A9233" s="236">
        <v>106441</v>
      </c>
      <c r="B9233" s="236" t="s">
        <v>52993</v>
      </c>
      <c r="C9233" s="236" t="s">
        <v>119</v>
      </c>
      <c r="D9233" s="236">
        <v>0</v>
      </c>
    </row>
    <row r="9234" spans="1:4" ht="30" x14ac:dyDescent="0.25">
      <c r="A9234" s="236">
        <v>106433</v>
      </c>
      <c r="B9234" s="236" t="s">
        <v>52994</v>
      </c>
      <c r="C9234" s="236" t="s">
        <v>119</v>
      </c>
      <c r="D9234" s="236">
        <v>0</v>
      </c>
    </row>
    <row r="9235" spans="1:4" ht="30" x14ac:dyDescent="0.25">
      <c r="A9235" s="236">
        <v>106444</v>
      </c>
      <c r="B9235" s="236" t="s">
        <v>52995</v>
      </c>
      <c r="C9235" s="236" t="s">
        <v>119</v>
      </c>
      <c r="D9235" s="236">
        <v>0</v>
      </c>
    </row>
    <row r="9236" spans="1:4" ht="30" x14ac:dyDescent="0.25">
      <c r="A9236" s="236">
        <v>106434</v>
      </c>
      <c r="B9236" s="236" t="s">
        <v>52996</v>
      </c>
      <c r="C9236" s="236" t="s">
        <v>119</v>
      </c>
      <c r="D9236" s="236">
        <v>0</v>
      </c>
    </row>
    <row r="9237" spans="1:4" ht="30" x14ac:dyDescent="0.25">
      <c r="A9237" s="236">
        <v>106435</v>
      </c>
      <c r="B9237" s="236" t="s">
        <v>52997</v>
      </c>
      <c r="C9237" s="236" t="s">
        <v>119</v>
      </c>
      <c r="D9237" s="236">
        <v>0</v>
      </c>
    </row>
    <row r="9238" spans="1:4" ht="30" x14ac:dyDescent="0.25">
      <c r="A9238" s="236">
        <v>106436</v>
      </c>
      <c r="B9238" s="236" t="s">
        <v>52998</v>
      </c>
      <c r="C9238" s="236" t="s">
        <v>119</v>
      </c>
      <c r="D9238" s="236">
        <v>0</v>
      </c>
    </row>
    <row r="9239" spans="1:4" ht="30" x14ac:dyDescent="0.25">
      <c r="A9239" s="236">
        <v>106437</v>
      </c>
      <c r="B9239" s="236" t="s">
        <v>52999</v>
      </c>
      <c r="C9239" s="236" t="s">
        <v>119</v>
      </c>
      <c r="D9239" s="236">
        <v>0</v>
      </c>
    </row>
    <row r="9240" spans="1:4" ht="30" x14ac:dyDescent="0.25">
      <c r="A9240" s="236">
        <v>106432</v>
      </c>
      <c r="B9240" s="236" t="s">
        <v>53000</v>
      </c>
      <c r="C9240" s="236" t="s">
        <v>119</v>
      </c>
      <c r="D9240" s="236">
        <v>0</v>
      </c>
    </row>
    <row r="9241" spans="1:4" ht="30" x14ac:dyDescent="0.25">
      <c r="A9241" s="236">
        <v>106438</v>
      </c>
      <c r="B9241" s="236" t="s">
        <v>53001</v>
      </c>
      <c r="C9241" s="236" t="s">
        <v>119</v>
      </c>
      <c r="D9241" s="236">
        <v>0</v>
      </c>
    </row>
    <row r="9242" spans="1:4" ht="30" x14ac:dyDescent="0.25">
      <c r="A9242" s="236">
        <v>106443</v>
      </c>
      <c r="B9242" s="236" t="s">
        <v>53002</v>
      </c>
      <c r="C9242" s="236" t="s">
        <v>119</v>
      </c>
      <c r="D9242" s="236">
        <v>0</v>
      </c>
    </row>
    <row r="9243" spans="1:4" ht="30" x14ac:dyDescent="0.25">
      <c r="A9243" s="236">
        <v>106419</v>
      </c>
      <c r="B9243" s="236" t="s">
        <v>53003</v>
      </c>
      <c r="C9243" s="236" t="s">
        <v>119</v>
      </c>
      <c r="D9243" s="236">
        <v>0</v>
      </c>
    </row>
    <row r="9244" spans="1:4" ht="30" x14ac:dyDescent="0.25">
      <c r="A9244" s="236">
        <v>106440</v>
      </c>
      <c r="B9244" s="236" t="s">
        <v>53004</v>
      </c>
      <c r="C9244" s="236" t="s">
        <v>119</v>
      </c>
      <c r="D9244" s="236">
        <v>0</v>
      </c>
    </row>
    <row r="9245" spans="1:4" ht="30" x14ac:dyDescent="0.25">
      <c r="A9245" s="236">
        <v>106420</v>
      </c>
      <c r="B9245" s="236" t="s">
        <v>53005</v>
      </c>
      <c r="C9245" s="236" t="s">
        <v>119</v>
      </c>
      <c r="D9245" s="236">
        <v>0</v>
      </c>
    </row>
    <row r="9246" spans="1:4" ht="30" x14ac:dyDescent="0.25">
      <c r="A9246" s="236">
        <v>106421</v>
      </c>
      <c r="B9246" s="236" t="s">
        <v>53006</v>
      </c>
      <c r="C9246" s="236" t="s">
        <v>119</v>
      </c>
      <c r="D9246" s="236">
        <v>0</v>
      </c>
    </row>
    <row r="9247" spans="1:4" ht="30" x14ac:dyDescent="0.25">
      <c r="A9247" s="236">
        <v>106422</v>
      </c>
      <c r="B9247" s="236" t="s">
        <v>53007</v>
      </c>
      <c r="C9247" s="236" t="s">
        <v>119</v>
      </c>
      <c r="D9247" s="236">
        <v>0</v>
      </c>
    </row>
    <row r="9248" spans="1:4" ht="30" x14ac:dyDescent="0.25">
      <c r="A9248" s="236">
        <v>106423</v>
      </c>
      <c r="B9248" s="236" t="s">
        <v>53008</v>
      </c>
      <c r="C9248" s="236" t="s">
        <v>119</v>
      </c>
      <c r="D9248" s="236">
        <v>0</v>
      </c>
    </row>
    <row r="9249" spans="1:4" ht="30" x14ac:dyDescent="0.25">
      <c r="A9249" s="236">
        <v>106418</v>
      </c>
      <c r="B9249" s="236" t="s">
        <v>53009</v>
      </c>
      <c r="C9249" s="236" t="s">
        <v>119</v>
      </c>
      <c r="D9249" s="236">
        <v>0</v>
      </c>
    </row>
    <row r="9250" spans="1:4" ht="30" x14ac:dyDescent="0.25">
      <c r="A9250" s="236">
        <v>106424</v>
      </c>
      <c r="B9250" s="236" t="s">
        <v>53010</v>
      </c>
      <c r="C9250" s="236" t="s">
        <v>119</v>
      </c>
      <c r="D9250" s="236">
        <v>0</v>
      </c>
    </row>
    <row r="9251" spans="1:4" ht="30" x14ac:dyDescent="0.25">
      <c r="A9251" s="236">
        <v>106439</v>
      </c>
      <c r="B9251" s="236" t="s">
        <v>53011</v>
      </c>
      <c r="C9251" s="236" t="s">
        <v>119</v>
      </c>
      <c r="D9251" s="236">
        <v>0</v>
      </c>
    </row>
    <row r="9252" spans="1:4" ht="45" x14ac:dyDescent="0.25">
      <c r="A9252" s="236">
        <v>88789</v>
      </c>
      <c r="B9252" s="236" t="s">
        <v>8287</v>
      </c>
      <c r="C9252" s="236" t="s">
        <v>178</v>
      </c>
      <c r="D9252" s="236">
        <v>428.84</v>
      </c>
    </row>
    <row r="9253" spans="1:4" ht="30" x14ac:dyDescent="0.25">
      <c r="A9253" s="236">
        <v>88788</v>
      </c>
      <c r="B9253" s="236" t="s">
        <v>8288</v>
      </c>
      <c r="C9253" s="236" t="s">
        <v>178</v>
      </c>
      <c r="D9253" s="236">
        <v>357.84</v>
      </c>
    </row>
    <row r="9254" spans="1:4" ht="45" x14ac:dyDescent="0.25">
      <c r="A9254" s="236">
        <v>87245</v>
      </c>
      <c r="B9254" s="236" t="s">
        <v>8289</v>
      </c>
      <c r="C9254" s="236" t="s">
        <v>178</v>
      </c>
      <c r="D9254" s="236">
        <v>331.85</v>
      </c>
    </row>
    <row r="9255" spans="1:4" ht="30" x14ac:dyDescent="0.25">
      <c r="A9255" s="236">
        <v>87244</v>
      </c>
      <c r="B9255" s="236" t="s">
        <v>8290</v>
      </c>
      <c r="C9255" s="236" t="s">
        <v>178</v>
      </c>
      <c r="D9255" s="236">
        <v>277.36</v>
      </c>
    </row>
    <row r="9256" spans="1:4" ht="45" x14ac:dyDescent="0.25">
      <c r="A9256" s="236">
        <v>104589</v>
      </c>
      <c r="B9256" s="236" t="s">
        <v>8291</v>
      </c>
      <c r="C9256" s="236" t="s">
        <v>178</v>
      </c>
      <c r="D9256" s="236">
        <v>277.08</v>
      </c>
    </row>
    <row r="9257" spans="1:4" ht="30" x14ac:dyDescent="0.25">
      <c r="A9257" s="236">
        <v>104588</v>
      </c>
      <c r="B9257" s="236" t="s">
        <v>8292</v>
      </c>
      <c r="C9257" s="236" t="s">
        <v>178</v>
      </c>
      <c r="D9257" s="236">
        <v>232.17</v>
      </c>
    </row>
    <row r="9258" spans="1:4" ht="45" x14ac:dyDescent="0.25">
      <c r="A9258" s="236">
        <v>104591</v>
      </c>
      <c r="B9258" s="236" t="s">
        <v>8293</v>
      </c>
      <c r="C9258" s="236" t="s">
        <v>178</v>
      </c>
      <c r="D9258" s="236">
        <v>305.89999999999998</v>
      </c>
    </row>
    <row r="9259" spans="1:4" ht="30" x14ac:dyDescent="0.25">
      <c r="A9259" s="236">
        <v>104590</v>
      </c>
      <c r="B9259" s="236" t="s">
        <v>8294</v>
      </c>
      <c r="C9259" s="236" t="s">
        <v>178</v>
      </c>
      <c r="D9259" s="236">
        <v>258.12</v>
      </c>
    </row>
    <row r="9260" spans="1:4" ht="30" x14ac:dyDescent="0.25">
      <c r="A9260" s="236">
        <v>87267</v>
      </c>
      <c r="B9260" s="236" t="s">
        <v>8295</v>
      </c>
      <c r="C9260" s="236" t="s">
        <v>178</v>
      </c>
      <c r="D9260" s="236">
        <v>69.63</v>
      </c>
    </row>
    <row r="9261" spans="1:4" ht="30" x14ac:dyDescent="0.25">
      <c r="A9261" s="236">
        <v>104614</v>
      </c>
      <c r="B9261" s="236" t="s">
        <v>8296</v>
      </c>
      <c r="C9261" s="236" t="s">
        <v>178</v>
      </c>
      <c r="D9261" s="236">
        <v>75.930000000000007</v>
      </c>
    </row>
    <row r="9262" spans="1:4" ht="45" x14ac:dyDescent="0.25">
      <c r="A9262" s="236">
        <v>104613</v>
      </c>
      <c r="B9262" s="236" t="s">
        <v>8297</v>
      </c>
      <c r="C9262" s="236" t="s">
        <v>178</v>
      </c>
      <c r="D9262" s="236">
        <v>67.33</v>
      </c>
    </row>
    <row r="9263" spans="1:4" ht="30" x14ac:dyDescent="0.25">
      <c r="A9263" s="236">
        <v>87265</v>
      </c>
      <c r="B9263" s="236" t="s">
        <v>8298</v>
      </c>
      <c r="C9263" s="236" t="s">
        <v>178</v>
      </c>
      <c r="D9263" s="236">
        <v>63</v>
      </c>
    </row>
    <row r="9264" spans="1:4" ht="30" x14ac:dyDescent="0.25">
      <c r="A9264" s="236">
        <v>87271</v>
      </c>
      <c r="B9264" s="236" t="s">
        <v>8299</v>
      </c>
      <c r="C9264" s="236" t="s">
        <v>178</v>
      </c>
      <c r="D9264" s="236">
        <v>74.680000000000007</v>
      </c>
    </row>
    <row r="9265" spans="1:4" ht="30" x14ac:dyDescent="0.25">
      <c r="A9265" s="236">
        <v>87269</v>
      </c>
      <c r="B9265" s="236" t="s">
        <v>8300</v>
      </c>
      <c r="C9265" s="236" t="s">
        <v>178</v>
      </c>
      <c r="D9265" s="236">
        <v>67.97</v>
      </c>
    </row>
    <row r="9266" spans="1:4" ht="30" x14ac:dyDescent="0.25">
      <c r="A9266" s="236">
        <v>87275</v>
      </c>
      <c r="B9266" s="236" t="s">
        <v>8301</v>
      </c>
      <c r="C9266" s="236" t="s">
        <v>178</v>
      </c>
      <c r="D9266" s="236">
        <v>80.400000000000006</v>
      </c>
    </row>
    <row r="9267" spans="1:4" ht="30" x14ac:dyDescent="0.25">
      <c r="A9267" s="236">
        <v>87273</v>
      </c>
      <c r="B9267" s="236" t="s">
        <v>8302</v>
      </c>
      <c r="C9267" s="236" t="s">
        <v>178</v>
      </c>
      <c r="D9267" s="236">
        <v>71.55</v>
      </c>
    </row>
    <row r="9268" spans="1:4" ht="30" x14ac:dyDescent="0.25">
      <c r="A9268" s="236">
        <v>104612</v>
      </c>
      <c r="B9268" s="236" t="s">
        <v>8303</v>
      </c>
      <c r="C9268" s="236" t="s">
        <v>178</v>
      </c>
      <c r="D9268" s="236">
        <v>98.08</v>
      </c>
    </row>
    <row r="9269" spans="1:4" ht="30" x14ac:dyDescent="0.25">
      <c r="A9269" s="236">
        <v>104611</v>
      </c>
      <c r="B9269" s="236" t="s">
        <v>8304</v>
      </c>
      <c r="C9269" s="236" t="s">
        <v>178</v>
      </c>
      <c r="D9269" s="236">
        <v>97</v>
      </c>
    </row>
    <row r="9270" spans="1:4" ht="30" x14ac:dyDescent="0.25">
      <c r="A9270" s="236">
        <v>104618</v>
      </c>
      <c r="B9270" s="236" t="s">
        <v>8305</v>
      </c>
      <c r="C9270" s="236" t="s">
        <v>178</v>
      </c>
      <c r="D9270" s="236">
        <v>370.23</v>
      </c>
    </row>
    <row r="9271" spans="1:4" ht="30" x14ac:dyDescent="0.25">
      <c r="A9271" s="236">
        <v>104616</v>
      </c>
      <c r="B9271" s="236" t="s">
        <v>8306</v>
      </c>
      <c r="C9271" s="236" t="s">
        <v>178</v>
      </c>
      <c r="D9271" s="236">
        <v>356.73</v>
      </c>
    </row>
    <row r="9272" spans="1:4" ht="30" x14ac:dyDescent="0.25">
      <c r="A9272" s="236">
        <v>104617</v>
      </c>
      <c r="B9272" s="236" t="s">
        <v>8307</v>
      </c>
      <c r="C9272" s="236" t="s">
        <v>178</v>
      </c>
      <c r="D9272" s="236">
        <v>286.95</v>
      </c>
    </row>
    <row r="9273" spans="1:4" ht="30" x14ac:dyDescent="0.25">
      <c r="A9273" s="236">
        <v>104615</v>
      </c>
      <c r="B9273" s="236" t="s">
        <v>8308</v>
      </c>
      <c r="C9273" s="236" t="s">
        <v>178</v>
      </c>
      <c r="D9273" s="236">
        <v>273.45</v>
      </c>
    </row>
    <row r="9274" spans="1:4" ht="30" x14ac:dyDescent="0.25">
      <c r="A9274" s="236">
        <v>87247</v>
      </c>
      <c r="B9274" s="236" t="s">
        <v>8309</v>
      </c>
      <c r="C9274" s="236" t="s">
        <v>178</v>
      </c>
      <c r="D9274" s="236">
        <v>62.46</v>
      </c>
    </row>
    <row r="9275" spans="1:4" ht="30" x14ac:dyDescent="0.25">
      <c r="A9275" s="236">
        <v>87248</v>
      </c>
      <c r="B9275" s="236" t="s">
        <v>8310</v>
      </c>
      <c r="C9275" s="236" t="s">
        <v>178</v>
      </c>
      <c r="D9275" s="236">
        <v>53.01</v>
      </c>
    </row>
    <row r="9276" spans="1:4" ht="30" x14ac:dyDescent="0.25">
      <c r="A9276" s="236">
        <v>87246</v>
      </c>
      <c r="B9276" s="236" t="s">
        <v>8311</v>
      </c>
      <c r="C9276" s="236" t="s">
        <v>178</v>
      </c>
      <c r="D9276" s="236">
        <v>71.28</v>
      </c>
    </row>
    <row r="9277" spans="1:4" ht="30" x14ac:dyDescent="0.25">
      <c r="A9277" s="236">
        <v>104601</v>
      </c>
      <c r="B9277" s="236" t="s">
        <v>8312</v>
      </c>
      <c r="C9277" s="236" t="s">
        <v>178</v>
      </c>
      <c r="D9277" s="236">
        <v>68.45</v>
      </c>
    </row>
    <row r="9278" spans="1:4" ht="30" x14ac:dyDescent="0.25">
      <c r="A9278" s="236">
        <v>104603</v>
      </c>
      <c r="B9278" s="236" t="s">
        <v>8313</v>
      </c>
      <c r="C9278" s="236" t="s">
        <v>178</v>
      </c>
      <c r="D9278" s="236">
        <v>56</v>
      </c>
    </row>
    <row r="9279" spans="1:4" ht="30" x14ac:dyDescent="0.25">
      <c r="A9279" s="236">
        <v>104599</v>
      </c>
      <c r="B9279" s="236" t="s">
        <v>8314</v>
      </c>
      <c r="C9279" s="236" t="s">
        <v>178</v>
      </c>
      <c r="D9279" s="236">
        <v>87.14</v>
      </c>
    </row>
    <row r="9280" spans="1:4" ht="30" x14ac:dyDescent="0.25">
      <c r="A9280" s="236">
        <v>87250</v>
      </c>
      <c r="B9280" s="236" t="s">
        <v>8315</v>
      </c>
      <c r="C9280" s="236" t="s">
        <v>178</v>
      </c>
      <c r="D9280" s="236">
        <v>64.11</v>
      </c>
    </row>
    <row r="9281" spans="1:4" ht="30" x14ac:dyDescent="0.25">
      <c r="A9281" s="236">
        <v>87251</v>
      </c>
      <c r="B9281" s="236" t="s">
        <v>8316</v>
      </c>
      <c r="C9281" s="236" t="s">
        <v>178</v>
      </c>
      <c r="D9281" s="236">
        <v>53.36</v>
      </c>
    </row>
    <row r="9282" spans="1:4" ht="30" x14ac:dyDescent="0.25">
      <c r="A9282" s="236">
        <v>87249</v>
      </c>
      <c r="B9282" s="236" t="s">
        <v>8317</v>
      </c>
      <c r="C9282" s="236" t="s">
        <v>178</v>
      </c>
      <c r="D9282" s="236">
        <v>77.08</v>
      </c>
    </row>
    <row r="9283" spans="1:4" ht="30" x14ac:dyDescent="0.25">
      <c r="A9283" s="236">
        <v>104606</v>
      </c>
      <c r="B9283" s="236" t="s">
        <v>8318</v>
      </c>
      <c r="C9283" s="236" t="s">
        <v>178</v>
      </c>
      <c r="D9283" s="236">
        <v>73.63</v>
      </c>
    </row>
    <row r="9284" spans="1:4" ht="30" x14ac:dyDescent="0.25">
      <c r="A9284" s="236">
        <v>104607</v>
      </c>
      <c r="B9284" s="236" t="s">
        <v>8319</v>
      </c>
      <c r="C9284" s="236" t="s">
        <v>178</v>
      </c>
      <c r="D9284" s="236">
        <v>57.6</v>
      </c>
    </row>
    <row r="9285" spans="1:4" ht="30" x14ac:dyDescent="0.25">
      <c r="A9285" s="236">
        <v>104605</v>
      </c>
      <c r="B9285" s="236" t="s">
        <v>8320</v>
      </c>
      <c r="C9285" s="236" t="s">
        <v>178</v>
      </c>
      <c r="D9285" s="236">
        <v>110.66</v>
      </c>
    </row>
    <row r="9286" spans="1:4" ht="30" x14ac:dyDescent="0.25">
      <c r="A9286" s="236">
        <v>87256</v>
      </c>
      <c r="B9286" s="236" t="s">
        <v>8321</v>
      </c>
      <c r="C9286" s="236" t="s">
        <v>178</v>
      </c>
      <c r="D9286" s="236">
        <v>74.88</v>
      </c>
    </row>
    <row r="9287" spans="1:4" ht="30" x14ac:dyDescent="0.25">
      <c r="A9287" s="236">
        <v>87257</v>
      </c>
      <c r="B9287" s="236" t="s">
        <v>8322</v>
      </c>
      <c r="C9287" s="236" t="s">
        <v>178</v>
      </c>
      <c r="D9287" s="236">
        <v>62.9</v>
      </c>
    </row>
    <row r="9288" spans="1:4" ht="30" x14ac:dyDescent="0.25">
      <c r="A9288" s="236">
        <v>87255</v>
      </c>
      <c r="B9288" s="236" t="s">
        <v>8323</v>
      </c>
      <c r="C9288" s="236" t="s">
        <v>178</v>
      </c>
      <c r="D9288" s="236">
        <v>89.02</v>
      </c>
    </row>
    <row r="9289" spans="1:4" ht="30" x14ac:dyDescent="0.25">
      <c r="A9289" s="236">
        <v>104594</v>
      </c>
      <c r="B9289" s="236" t="s">
        <v>8324</v>
      </c>
      <c r="C9289" s="236" t="s">
        <v>178</v>
      </c>
      <c r="D9289" s="236">
        <v>77.400000000000006</v>
      </c>
    </row>
    <row r="9290" spans="1:4" ht="30" x14ac:dyDescent="0.25">
      <c r="A9290" s="236">
        <v>104595</v>
      </c>
      <c r="B9290" s="236" t="s">
        <v>8325</v>
      </c>
      <c r="C9290" s="236" t="s">
        <v>178</v>
      </c>
      <c r="D9290" s="236">
        <v>63.45</v>
      </c>
    </row>
    <row r="9291" spans="1:4" ht="30" x14ac:dyDescent="0.25">
      <c r="A9291" s="236">
        <v>104593</v>
      </c>
      <c r="B9291" s="236" t="s">
        <v>8326</v>
      </c>
      <c r="C9291" s="236" t="s">
        <v>178</v>
      </c>
      <c r="D9291" s="236">
        <v>93.14</v>
      </c>
    </row>
    <row r="9292" spans="1:4" ht="30" x14ac:dyDescent="0.25">
      <c r="A9292" s="236">
        <v>87262</v>
      </c>
      <c r="B9292" s="236" t="s">
        <v>8327</v>
      </c>
      <c r="C9292" s="236" t="s">
        <v>178</v>
      </c>
      <c r="D9292" s="236">
        <v>126.01</v>
      </c>
    </row>
    <row r="9293" spans="1:4" ht="30" x14ac:dyDescent="0.25">
      <c r="A9293" s="236">
        <v>87263</v>
      </c>
      <c r="B9293" s="236" t="s">
        <v>8328</v>
      </c>
      <c r="C9293" s="236" t="s">
        <v>178</v>
      </c>
      <c r="D9293" s="236">
        <v>113.59</v>
      </c>
    </row>
    <row r="9294" spans="1:4" ht="30" x14ac:dyDescent="0.25">
      <c r="A9294" s="236">
        <v>87261</v>
      </c>
      <c r="B9294" s="236" t="s">
        <v>8329</v>
      </c>
      <c r="C9294" s="236" t="s">
        <v>178</v>
      </c>
      <c r="D9294" s="236">
        <v>141.28</v>
      </c>
    </row>
    <row r="9295" spans="1:4" ht="30" x14ac:dyDescent="0.25">
      <c r="A9295" s="236">
        <v>104597</v>
      </c>
      <c r="B9295" s="236" t="s">
        <v>8330</v>
      </c>
      <c r="C9295" s="236" t="s">
        <v>178</v>
      </c>
      <c r="D9295" s="236">
        <v>128.87</v>
      </c>
    </row>
    <row r="9296" spans="1:4" ht="30" x14ac:dyDescent="0.25">
      <c r="A9296" s="236">
        <v>104598</v>
      </c>
      <c r="B9296" s="236" t="s">
        <v>8331</v>
      </c>
      <c r="C9296" s="236" t="s">
        <v>178</v>
      </c>
      <c r="D9296" s="236">
        <v>114.24</v>
      </c>
    </row>
    <row r="9297" spans="1:4" ht="30" x14ac:dyDescent="0.25">
      <c r="A9297" s="236">
        <v>104596</v>
      </c>
      <c r="B9297" s="236" t="s">
        <v>8332</v>
      </c>
      <c r="C9297" s="236" t="s">
        <v>178</v>
      </c>
      <c r="D9297" s="236">
        <v>145.94999999999999</v>
      </c>
    </row>
    <row r="9298" spans="1:4" ht="30" x14ac:dyDescent="0.25">
      <c r="A9298" s="236">
        <v>88648</v>
      </c>
      <c r="B9298" s="236" t="s">
        <v>8333</v>
      </c>
      <c r="C9298" s="236" t="s">
        <v>33</v>
      </c>
      <c r="D9298" s="236">
        <v>8.1199999999999992</v>
      </c>
    </row>
    <row r="9299" spans="1:4" ht="30" x14ac:dyDescent="0.25">
      <c r="A9299" s="236">
        <v>88649</v>
      </c>
      <c r="B9299" s="236" t="s">
        <v>8334</v>
      </c>
      <c r="C9299" s="236" t="s">
        <v>33</v>
      </c>
      <c r="D9299" s="236">
        <v>9.1</v>
      </c>
    </row>
    <row r="9300" spans="1:4" ht="30" x14ac:dyDescent="0.25">
      <c r="A9300" s="236">
        <v>88650</v>
      </c>
      <c r="B9300" s="236" t="s">
        <v>8335</v>
      </c>
      <c r="C9300" s="236" t="s">
        <v>33</v>
      </c>
      <c r="D9300" s="236">
        <v>12.11</v>
      </c>
    </row>
    <row r="9301" spans="1:4" ht="30" x14ac:dyDescent="0.25">
      <c r="A9301" s="236">
        <v>104619</v>
      </c>
      <c r="B9301" s="236" t="s">
        <v>8336</v>
      </c>
      <c r="C9301" s="236" t="s">
        <v>33</v>
      </c>
      <c r="D9301" s="236">
        <v>14.23</v>
      </c>
    </row>
    <row r="9302" spans="1:4" x14ac:dyDescent="0.25">
      <c r="A9302" s="236">
        <v>103741</v>
      </c>
      <c r="B9302" s="236" t="s">
        <v>8337</v>
      </c>
      <c r="C9302" s="236" t="s">
        <v>119</v>
      </c>
      <c r="D9302" s="236">
        <v>0</v>
      </c>
    </row>
    <row r="9303" spans="1:4" ht="30" x14ac:dyDescent="0.25">
      <c r="A9303" s="236">
        <v>103755</v>
      </c>
      <c r="B9303" s="236" t="s">
        <v>8338</v>
      </c>
      <c r="C9303" s="236" t="s">
        <v>33</v>
      </c>
      <c r="D9303" s="236">
        <v>0</v>
      </c>
    </row>
    <row r="9304" spans="1:4" ht="30" x14ac:dyDescent="0.25">
      <c r="A9304" s="236">
        <v>103753</v>
      </c>
      <c r="B9304" s="236" t="s">
        <v>8339</v>
      </c>
      <c r="C9304" s="236" t="s">
        <v>33</v>
      </c>
      <c r="D9304" s="236">
        <v>0</v>
      </c>
    </row>
    <row r="9305" spans="1:4" ht="30" x14ac:dyDescent="0.25">
      <c r="A9305" s="236">
        <v>103754</v>
      </c>
      <c r="B9305" s="236" t="s">
        <v>8340</v>
      </c>
      <c r="C9305" s="236" t="s">
        <v>33</v>
      </c>
      <c r="D9305" s="236">
        <v>0</v>
      </c>
    </row>
    <row r="9306" spans="1:4" ht="30" x14ac:dyDescent="0.25">
      <c r="A9306" s="236">
        <v>103752</v>
      </c>
      <c r="B9306" s="236" t="s">
        <v>8341</v>
      </c>
      <c r="C9306" s="236" t="s">
        <v>33</v>
      </c>
      <c r="D9306" s="236">
        <v>0</v>
      </c>
    </row>
    <row r="9307" spans="1:4" ht="30" x14ac:dyDescent="0.25">
      <c r="A9307" s="236">
        <v>103759</v>
      </c>
      <c r="B9307" s="236" t="s">
        <v>8342</v>
      </c>
      <c r="C9307" s="236" t="s">
        <v>33</v>
      </c>
      <c r="D9307" s="236">
        <v>0</v>
      </c>
    </row>
    <row r="9308" spans="1:4" ht="30" x14ac:dyDescent="0.25">
      <c r="A9308" s="236">
        <v>103757</v>
      </c>
      <c r="B9308" s="236" t="s">
        <v>8343</v>
      </c>
      <c r="C9308" s="236" t="s">
        <v>33</v>
      </c>
      <c r="D9308" s="236">
        <v>0</v>
      </c>
    </row>
    <row r="9309" spans="1:4" ht="30" x14ac:dyDescent="0.25">
      <c r="A9309" s="236">
        <v>103758</v>
      </c>
      <c r="B9309" s="236" t="s">
        <v>8344</v>
      </c>
      <c r="C9309" s="236" t="s">
        <v>33</v>
      </c>
      <c r="D9309" s="236">
        <v>0</v>
      </c>
    </row>
    <row r="9310" spans="1:4" ht="30" x14ac:dyDescent="0.25">
      <c r="A9310" s="236">
        <v>103756</v>
      </c>
      <c r="B9310" s="236" t="s">
        <v>8345</v>
      </c>
      <c r="C9310" s="236" t="s">
        <v>33</v>
      </c>
      <c r="D9310" s="236">
        <v>0</v>
      </c>
    </row>
    <row r="9311" spans="1:4" x14ac:dyDescent="0.25">
      <c r="A9311" s="236">
        <v>103734</v>
      </c>
      <c r="B9311" s="236" t="s">
        <v>8346</v>
      </c>
      <c r="C9311" s="236" t="s">
        <v>119</v>
      </c>
      <c r="D9311" s="236">
        <v>0</v>
      </c>
    </row>
    <row r="9312" spans="1:4" x14ac:dyDescent="0.25">
      <c r="A9312" s="236">
        <v>103740</v>
      </c>
      <c r="B9312" s="236" t="s">
        <v>8347</v>
      </c>
      <c r="C9312" s="236" t="s">
        <v>119</v>
      </c>
      <c r="D9312" s="236">
        <v>0</v>
      </c>
    </row>
    <row r="9313" spans="1:4" x14ac:dyDescent="0.25">
      <c r="A9313" s="236">
        <v>103747</v>
      </c>
      <c r="B9313" s="236" t="s">
        <v>8348</v>
      </c>
      <c r="C9313" s="236" t="s">
        <v>33</v>
      </c>
      <c r="D9313" s="236">
        <v>0</v>
      </c>
    </row>
    <row r="9314" spans="1:4" ht="30" x14ac:dyDescent="0.25">
      <c r="A9314" s="236">
        <v>103746</v>
      </c>
      <c r="B9314" s="236" t="s">
        <v>8349</v>
      </c>
      <c r="C9314" s="236" t="s">
        <v>33</v>
      </c>
      <c r="D9314" s="236">
        <v>0</v>
      </c>
    </row>
    <row r="9315" spans="1:4" ht="30" x14ac:dyDescent="0.25">
      <c r="A9315" s="236">
        <v>103749</v>
      </c>
      <c r="B9315" s="236" t="s">
        <v>8350</v>
      </c>
      <c r="C9315" s="236" t="s">
        <v>33</v>
      </c>
      <c r="D9315" s="236">
        <v>0</v>
      </c>
    </row>
    <row r="9316" spans="1:4" ht="30" x14ac:dyDescent="0.25">
      <c r="A9316" s="236">
        <v>103744</v>
      </c>
      <c r="B9316" s="236" t="s">
        <v>8351</v>
      </c>
      <c r="C9316" s="236" t="s">
        <v>33</v>
      </c>
      <c r="D9316" s="236">
        <v>0</v>
      </c>
    </row>
    <row r="9317" spans="1:4" ht="30" x14ac:dyDescent="0.25">
      <c r="A9317" s="236">
        <v>103748</v>
      </c>
      <c r="B9317" s="236" t="s">
        <v>8352</v>
      </c>
      <c r="C9317" s="236" t="s">
        <v>33</v>
      </c>
      <c r="D9317" s="236">
        <v>0</v>
      </c>
    </row>
    <row r="9318" spans="1:4" ht="30" x14ac:dyDescent="0.25">
      <c r="A9318" s="236">
        <v>103745</v>
      </c>
      <c r="B9318" s="236" t="s">
        <v>8353</v>
      </c>
      <c r="C9318" s="236" t="s">
        <v>33</v>
      </c>
      <c r="D9318" s="236">
        <v>0</v>
      </c>
    </row>
    <row r="9319" spans="1:4" ht="30" x14ac:dyDescent="0.25">
      <c r="A9319" s="236">
        <v>103751</v>
      </c>
      <c r="B9319" s="236" t="s">
        <v>8354</v>
      </c>
      <c r="C9319" s="236" t="s">
        <v>33</v>
      </c>
      <c r="D9319" s="236">
        <v>0</v>
      </c>
    </row>
    <row r="9320" spans="1:4" ht="30" x14ac:dyDescent="0.25">
      <c r="A9320" s="236">
        <v>103750</v>
      </c>
      <c r="B9320" s="236" t="s">
        <v>8355</v>
      </c>
      <c r="C9320" s="236" t="s">
        <v>33</v>
      </c>
      <c r="D9320" s="236">
        <v>0</v>
      </c>
    </row>
    <row r="9321" spans="1:4" x14ac:dyDescent="0.25">
      <c r="A9321" s="236">
        <v>103735</v>
      </c>
      <c r="B9321" s="236" t="s">
        <v>8356</v>
      </c>
      <c r="C9321" s="236" t="s">
        <v>119</v>
      </c>
      <c r="D9321" s="236">
        <v>0</v>
      </c>
    </row>
    <row r="9322" spans="1:4" x14ac:dyDescent="0.25">
      <c r="A9322" s="236">
        <v>103738</v>
      </c>
      <c r="B9322" s="236" t="s">
        <v>8357</v>
      </c>
      <c r="C9322" s="236" t="s">
        <v>119</v>
      </c>
      <c r="D9322" s="236">
        <v>0</v>
      </c>
    </row>
    <row r="9323" spans="1:4" x14ac:dyDescent="0.25">
      <c r="A9323" s="236">
        <v>103736</v>
      </c>
      <c r="B9323" s="236" t="s">
        <v>8358</v>
      </c>
      <c r="C9323" s="236" t="s">
        <v>119</v>
      </c>
      <c r="D9323" s="236">
        <v>0</v>
      </c>
    </row>
    <row r="9324" spans="1:4" x14ac:dyDescent="0.25">
      <c r="A9324" s="236">
        <v>103739</v>
      </c>
      <c r="B9324" s="236" t="s">
        <v>8359</v>
      </c>
      <c r="C9324" s="236" t="s">
        <v>119</v>
      </c>
      <c r="D9324" s="236">
        <v>0</v>
      </c>
    </row>
    <row r="9325" spans="1:4" x14ac:dyDescent="0.25">
      <c r="A9325" s="236">
        <v>103737</v>
      </c>
      <c r="B9325" s="236" t="s">
        <v>8360</v>
      </c>
      <c r="C9325" s="236" t="s">
        <v>119</v>
      </c>
      <c r="D9325" s="236">
        <v>0</v>
      </c>
    </row>
    <row r="9326" spans="1:4" ht="30" x14ac:dyDescent="0.25">
      <c r="A9326" s="236">
        <v>103742</v>
      </c>
      <c r="B9326" s="236" t="s">
        <v>8361</v>
      </c>
      <c r="C9326" s="236" t="s">
        <v>119</v>
      </c>
      <c r="D9326" s="236">
        <v>0</v>
      </c>
    </row>
    <row r="9327" spans="1:4" ht="30" x14ac:dyDescent="0.25">
      <c r="A9327" s="236">
        <v>103689</v>
      </c>
      <c r="B9327" s="236" t="s">
        <v>8362</v>
      </c>
      <c r="C9327" s="236" t="s">
        <v>178</v>
      </c>
      <c r="D9327" s="236">
        <v>474.44</v>
      </c>
    </row>
    <row r="9328" spans="1:4" ht="30" x14ac:dyDescent="0.25">
      <c r="A9328" s="236">
        <v>103702</v>
      </c>
      <c r="B9328" s="236" t="s">
        <v>8363</v>
      </c>
      <c r="C9328" s="236" t="s">
        <v>178</v>
      </c>
      <c r="D9328" s="236">
        <v>0</v>
      </c>
    </row>
    <row r="9329" spans="1:4" ht="30" x14ac:dyDescent="0.25">
      <c r="A9329" s="236">
        <v>103700</v>
      </c>
      <c r="B9329" s="236" t="s">
        <v>8364</v>
      </c>
      <c r="C9329" s="236" t="s">
        <v>178</v>
      </c>
      <c r="D9329" s="236">
        <v>0</v>
      </c>
    </row>
    <row r="9330" spans="1:4" ht="30" x14ac:dyDescent="0.25">
      <c r="A9330" s="236">
        <v>103698</v>
      </c>
      <c r="B9330" s="236" t="s">
        <v>8365</v>
      </c>
      <c r="C9330" s="236" t="s">
        <v>178</v>
      </c>
      <c r="D9330" s="236">
        <v>0</v>
      </c>
    </row>
    <row r="9331" spans="1:4" ht="30" x14ac:dyDescent="0.25">
      <c r="A9331" s="236">
        <v>103703</v>
      </c>
      <c r="B9331" s="236" t="s">
        <v>8366</v>
      </c>
      <c r="C9331" s="236" t="s">
        <v>178</v>
      </c>
      <c r="D9331" s="236">
        <v>0</v>
      </c>
    </row>
    <row r="9332" spans="1:4" ht="30" x14ac:dyDescent="0.25">
      <c r="A9332" s="236">
        <v>103701</v>
      </c>
      <c r="B9332" s="236" t="s">
        <v>8367</v>
      </c>
      <c r="C9332" s="236" t="s">
        <v>178</v>
      </c>
      <c r="D9332" s="236">
        <v>0</v>
      </c>
    </row>
    <row r="9333" spans="1:4" ht="30" x14ac:dyDescent="0.25">
      <c r="A9333" s="236">
        <v>103699</v>
      </c>
      <c r="B9333" s="236" t="s">
        <v>8368</v>
      </c>
      <c r="C9333" s="236" t="s">
        <v>178</v>
      </c>
      <c r="D9333" s="236">
        <v>0</v>
      </c>
    </row>
    <row r="9334" spans="1:4" ht="30" x14ac:dyDescent="0.25">
      <c r="A9334" s="236">
        <v>103704</v>
      </c>
      <c r="B9334" s="236" t="s">
        <v>8369</v>
      </c>
      <c r="C9334" s="236" t="s">
        <v>178</v>
      </c>
      <c r="D9334" s="236">
        <v>0</v>
      </c>
    </row>
    <row r="9335" spans="1:4" x14ac:dyDescent="0.25">
      <c r="A9335" s="236">
        <v>103706</v>
      </c>
      <c r="B9335" s="236" t="s">
        <v>8370</v>
      </c>
      <c r="C9335" s="236" t="s">
        <v>119</v>
      </c>
      <c r="D9335" s="236">
        <v>0</v>
      </c>
    </row>
    <row r="9336" spans="1:4" x14ac:dyDescent="0.25">
      <c r="A9336" s="236">
        <v>103707</v>
      </c>
      <c r="B9336" s="236" t="s">
        <v>8371</v>
      </c>
      <c r="C9336" s="236" t="s">
        <v>119</v>
      </c>
      <c r="D9336" s="236">
        <v>0</v>
      </c>
    </row>
    <row r="9337" spans="1:4" x14ac:dyDescent="0.25">
      <c r="A9337" s="236">
        <v>103708</v>
      </c>
      <c r="B9337" s="236" t="s">
        <v>8372</v>
      </c>
      <c r="C9337" s="236" t="s">
        <v>119</v>
      </c>
      <c r="D9337" s="236">
        <v>0</v>
      </c>
    </row>
    <row r="9338" spans="1:4" x14ac:dyDescent="0.25">
      <c r="A9338" s="236">
        <v>103709</v>
      </c>
      <c r="B9338" s="236" t="s">
        <v>8373</v>
      </c>
      <c r="C9338" s="236" t="s">
        <v>119</v>
      </c>
      <c r="D9338" s="236">
        <v>0</v>
      </c>
    </row>
    <row r="9339" spans="1:4" x14ac:dyDescent="0.25">
      <c r="A9339" s="236">
        <v>103710</v>
      </c>
      <c r="B9339" s="236" t="s">
        <v>8374</v>
      </c>
      <c r="C9339" s="236" t="s">
        <v>119</v>
      </c>
      <c r="D9339" s="236">
        <v>0</v>
      </c>
    </row>
    <row r="9340" spans="1:4" x14ac:dyDescent="0.25">
      <c r="A9340" s="236">
        <v>103711</v>
      </c>
      <c r="B9340" s="236" t="s">
        <v>8375</v>
      </c>
      <c r="C9340" s="236" t="s">
        <v>119</v>
      </c>
      <c r="D9340" s="236">
        <v>0</v>
      </c>
    </row>
    <row r="9341" spans="1:4" x14ac:dyDescent="0.25">
      <c r="A9341" s="236">
        <v>103712</v>
      </c>
      <c r="B9341" s="236" t="s">
        <v>8376</v>
      </c>
      <c r="C9341" s="236" t="s">
        <v>119</v>
      </c>
      <c r="D9341" s="236">
        <v>0</v>
      </c>
    </row>
    <row r="9342" spans="1:4" x14ac:dyDescent="0.25">
      <c r="A9342" s="236">
        <v>103713</v>
      </c>
      <c r="B9342" s="236" t="s">
        <v>8377</v>
      </c>
      <c r="C9342" s="236" t="s">
        <v>119</v>
      </c>
      <c r="D9342" s="236">
        <v>0</v>
      </c>
    </row>
    <row r="9343" spans="1:4" x14ac:dyDescent="0.25">
      <c r="A9343" s="236">
        <v>103714</v>
      </c>
      <c r="B9343" s="236" t="s">
        <v>8378</v>
      </c>
      <c r="C9343" s="236" t="s">
        <v>119</v>
      </c>
      <c r="D9343" s="236">
        <v>0</v>
      </c>
    </row>
    <row r="9344" spans="1:4" x14ac:dyDescent="0.25">
      <c r="A9344" s="236">
        <v>103715</v>
      </c>
      <c r="B9344" s="236" t="s">
        <v>8379</v>
      </c>
      <c r="C9344" s="236" t="s">
        <v>119</v>
      </c>
      <c r="D9344" s="236">
        <v>0</v>
      </c>
    </row>
    <row r="9345" spans="1:4" x14ac:dyDescent="0.25">
      <c r="A9345" s="236">
        <v>103716</v>
      </c>
      <c r="B9345" s="236" t="s">
        <v>8380</v>
      </c>
      <c r="C9345" s="236" t="s">
        <v>119</v>
      </c>
      <c r="D9345" s="236">
        <v>0</v>
      </c>
    </row>
    <row r="9346" spans="1:4" x14ac:dyDescent="0.25">
      <c r="A9346" s="236">
        <v>103717</v>
      </c>
      <c r="B9346" s="236" t="s">
        <v>8381</v>
      </c>
      <c r="C9346" s="236" t="s">
        <v>119</v>
      </c>
      <c r="D9346" s="236">
        <v>0</v>
      </c>
    </row>
    <row r="9347" spans="1:4" x14ac:dyDescent="0.25">
      <c r="A9347" s="236">
        <v>103718</v>
      </c>
      <c r="B9347" s="236" t="s">
        <v>8382</v>
      </c>
      <c r="C9347" s="236" t="s">
        <v>119</v>
      </c>
      <c r="D9347" s="236">
        <v>0</v>
      </c>
    </row>
    <row r="9348" spans="1:4" x14ac:dyDescent="0.25">
      <c r="A9348" s="236">
        <v>103719</v>
      </c>
      <c r="B9348" s="236" t="s">
        <v>8383</v>
      </c>
      <c r="C9348" s="236" t="s">
        <v>119</v>
      </c>
      <c r="D9348" s="236">
        <v>0</v>
      </c>
    </row>
    <row r="9349" spans="1:4" x14ac:dyDescent="0.25">
      <c r="A9349" s="236">
        <v>103720</v>
      </c>
      <c r="B9349" s="236" t="s">
        <v>8384</v>
      </c>
      <c r="C9349" s="236" t="s">
        <v>119</v>
      </c>
      <c r="D9349" s="236">
        <v>0</v>
      </c>
    </row>
    <row r="9350" spans="1:4" x14ac:dyDescent="0.25">
      <c r="A9350" s="236">
        <v>103721</v>
      </c>
      <c r="B9350" s="236" t="s">
        <v>8385</v>
      </c>
      <c r="C9350" s="236" t="s">
        <v>119</v>
      </c>
      <c r="D9350" s="236">
        <v>0</v>
      </c>
    </row>
    <row r="9351" spans="1:4" x14ac:dyDescent="0.25">
      <c r="A9351" s="236">
        <v>103705</v>
      </c>
      <c r="B9351" s="236" t="s">
        <v>8386</v>
      </c>
      <c r="C9351" s="236" t="s">
        <v>119</v>
      </c>
      <c r="D9351" s="236">
        <v>0</v>
      </c>
    </row>
    <row r="9352" spans="1:4" x14ac:dyDescent="0.25">
      <c r="A9352" s="236">
        <v>103722</v>
      </c>
      <c r="B9352" s="236" t="s">
        <v>8387</v>
      </c>
      <c r="C9352" s="236" t="s">
        <v>119</v>
      </c>
      <c r="D9352" s="236">
        <v>0</v>
      </c>
    </row>
    <row r="9353" spans="1:4" x14ac:dyDescent="0.25">
      <c r="A9353" s="236">
        <v>103723</v>
      </c>
      <c r="B9353" s="236" t="s">
        <v>8388</v>
      </c>
      <c r="C9353" s="236" t="s">
        <v>119</v>
      </c>
      <c r="D9353" s="236">
        <v>0</v>
      </c>
    </row>
    <row r="9354" spans="1:4" x14ac:dyDescent="0.25">
      <c r="A9354" s="236">
        <v>103724</v>
      </c>
      <c r="B9354" s="236" t="s">
        <v>8389</v>
      </c>
      <c r="C9354" s="236" t="s">
        <v>119</v>
      </c>
      <c r="D9354" s="236">
        <v>0</v>
      </c>
    </row>
    <row r="9355" spans="1:4" x14ac:dyDescent="0.25">
      <c r="A9355" s="236">
        <v>103725</v>
      </c>
      <c r="B9355" s="236" t="s">
        <v>8390</v>
      </c>
      <c r="C9355" s="236" t="s">
        <v>119</v>
      </c>
      <c r="D9355" s="236">
        <v>0</v>
      </c>
    </row>
    <row r="9356" spans="1:4" x14ac:dyDescent="0.25">
      <c r="A9356" s="236">
        <v>103726</v>
      </c>
      <c r="B9356" s="236" t="s">
        <v>8391</v>
      </c>
      <c r="C9356" s="236" t="s">
        <v>119</v>
      </c>
      <c r="D9356" s="236">
        <v>0</v>
      </c>
    </row>
    <row r="9357" spans="1:4" x14ac:dyDescent="0.25">
      <c r="A9357" s="236">
        <v>103727</v>
      </c>
      <c r="B9357" s="236" t="s">
        <v>8392</v>
      </c>
      <c r="C9357" s="236" t="s">
        <v>119</v>
      </c>
      <c r="D9357" s="236">
        <v>0</v>
      </c>
    </row>
    <row r="9358" spans="1:4" x14ac:dyDescent="0.25">
      <c r="A9358" s="236">
        <v>103728</v>
      </c>
      <c r="B9358" s="236" t="s">
        <v>8393</v>
      </c>
      <c r="C9358" s="236" t="s">
        <v>119</v>
      </c>
      <c r="D9358" s="236">
        <v>0</v>
      </c>
    </row>
    <row r="9359" spans="1:4" x14ac:dyDescent="0.25">
      <c r="A9359" s="236">
        <v>103729</v>
      </c>
      <c r="B9359" s="236" t="s">
        <v>8394</v>
      </c>
      <c r="C9359" s="236" t="s">
        <v>119</v>
      </c>
      <c r="D9359" s="236">
        <v>0</v>
      </c>
    </row>
    <row r="9360" spans="1:4" x14ac:dyDescent="0.25">
      <c r="A9360" s="236">
        <v>103730</v>
      </c>
      <c r="B9360" s="236" t="s">
        <v>8395</v>
      </c>
      <c r="C9360" s="236" t="s">
        <v>119</v>
      </c>
      <c r="D9360" s="236">
        <v>0</v>
      </c>
    </row>
    <row r="9361" spans="1:4" x14ac:dyDescent="0.25">
      <c r="A9361" s="236">
        <v>103731</v>
      </c>
      <c r="B9361" s="236" t="s">
        <v>8396</v>
      </c>
      <c r="C9361" s="236" t="s">
        <v>119</v>
      </c>
      <c r="D9361" s="236">
        <v>0</v>
      </c>
    </row>
    <row r="9362" spans="1:4" x14ac:dyDescent="0.25">
      <c r="A9362" s="236">
        <v>103732</v>
      </c>
      <c r="B9362" s="236" t="s">
        <v>8397</v>
      </c>
      <c r="C9362" s="236" t="s">
        <v>119</v>
      </c>
      <c r="D9362" s="236">
        <v>0</v>
      </c>
    </row>
    <row r="9363" spans="1:4" x14ac:dyDescent="0.25">
      <c r="A9363" s="236">
        <v>103733</v>
      </c>
      <c r="B9363" s="236" t="s">
        <v>8398</v>
      </c>
      <c r="C9363" s="236" t="s">
        <v>119</v>
      </c>
      <c r="D9363" s="236">
        <v>0</v>
      </c>
    </row>
    <row r="9364" spans="1:4" ht="30" x14ac:dyDescent="0.25">
      <c r="A9364" s="236">
        <v>103696</v>
      </c>
      <c r="B9364" s="236" t="s">
        <v>8399</v>
      </c>
      <c r="C9364" s="236" t="s">
        <v>119</v>
      </c>
      <c r="D9364" s="236">
        <v>160.4</v>
      </c>
    </row>
    <row r="9365" spans="1:4" ht="30" x14ac:dyDescent="0.25">
      <c r="A9365" s="236">
        <v>103697</v>
      </c>
      <c r="B9365" s="236" t="s">
        <v>8400</v>
      </c>
      <c r="C9365" s="236" t="s">
        <v>119</v>
      </c>
      <c r="D9365" s="236">
        <v>148.19</v>
      </c>
    </row>
    <row r="9366" spans="1:4" ht="30" x14ac:dyDescent="0.25">
      <c r="A9366" s="236">
        <v>103695</v>
      </c>
      <c r="B9366" s="236" t="s">
        <v>8401</v>
      </c>
      <c r="C9366" s="236" t="s">
        <v>119</v>
      </c>
      <c r="D9366" s="236">
        <v>109.42</v>
      </c>
    </row>
    <row r="9367" spans="1:4" ht="30" x14ac:dyDescent="0.25">
      <c r="A9367" s="236">
        <v>103694</v>
      </c>
      <c r="B9367" s="236" t="s">
        <v>8402</v>
      </c>
      <c r="C9367" s="236" t="s">
        <v>119</v>
      </c>
      <c r="D9367" s="236">
        <v>121.63</v>
      </c>
    </row>
    <row r="9368" spans="1:4" ht="30" x14ac:dyDescent="0.25">
      <c r="A9368" s="236">
        <v>103690</v>
      </c>
      <c r="B9368" s="236" t="s">
        <v>8403</v>
      </c>
      <c r="C9368" s="236" t="s">
        <v>119</v>
      </c>
      <c r="D9368" s="236">
        <v>0</v>
      </c>
    </row>
    <row r="9369" spans="1:4" ht="30" x14ac:dyDescent="0.25">
      <c r="A9369" s="236">
        <v>103693</v>
      </c>
      <c r="B9369" s="236" t="s">
        <v>8404</v>
      </c>
      <c r="C9369" s="236" t="s">
        <v>119</v>
      </c>
      <c r="D9369" s="236">
        <v>0</v>
      </c>
    </row>
    <row r="9370" spans="1:4" ht="30" x14ac:dyDescent="0.25">
      <c r="A9370" s="236">
        <v>103692</v>
      </c>
      <c r="B9370" s="236" t="s">
        <v>8405</v>
      </c>
      <c r="C9370" s="236" t="s">
        <v>119</v>
      </c>
      <c r="D9370" s="236">
        <v>0</v>
      </c>
    </row>
    <row r="9371" spans="1:4" ht="30" x14ac:dyDescent="0.25">
      <c r="A9371" s="236">
        <v>103691</v>
      </c>
      <c r="B9371" s="236" t="s">
        <v>8406</v>
      </c>
      <c r="C9371" s="236" t="s">
        <v>119</v>
      </c>
      <c r="D9371" s="236">
        <v>0</v>
      </c>
    </row>
    <row r="9372" spans="1:4" x14ac:dyDescent="0.25">
      <c r="A9372" s="236">
        <v>96987</v>
      </c>
      <c r="B9372" s="236" t="s">
        <v>8407</v>
      </c>
      <c r="C9372" s="236" t="s">
        <v>119</v>
      </c>
      <c r="D9372" s="236">
        <v>153.22999999999999</v>
      </c>
    </row>
    <row r="9373" spans="1:4" x14ac:dyDescent="0.25">
      <c r="A9373" s="236">
        <v>96989</v>
      </c>
      <c r="B9373" s="236" t="s">
        <v>8408</v>
      </c>
      <c r="C9373" s="236" t="s">
        <v>119</v>
      </c>
      <c r="D9373" s="236">
        <v>141.6</v>
      </c>
    </row>
    <row r="9374" spans="1:4" ht="30" x14ac:dyDescent="0.25">
      <c r="A9374" s="236">
        <v>104749</v>
      </c>
      <c r="B9374" s="236" t="s">
        <v>8409</v>
      </c>
      <c r="C9374" s="236" t="s">
        <v>119</v>
      </c>
      <c r="D9374" s="236">
        <v>25.61</v>
      </c>
    </row>
    <row r="9375" spans="1:4" ht="30" x14ac:dyDescent="0.25">
      <c r="A9375" s="236">
        <v>104750</v>
      </c>
      <c r="B9375" s="236" t="s">
        <v>8410</v>
      </c>
      <c r="C9375" s="236" t="s">
        <v>119</v>
      </c>
      <c r="D9375" s="236">
        <v>21.51</v>
      </c>
    </row>
    <row r="9376" spans="1:4" ht="30" x14ac:dyDescent="0.25">
      <c r="A9376" s="236">
        <v>104751</v>
      </c>
      <c r="B9376" s="236" t="s">
        <v>8411</v>
      </c>
      <c r="C9376" s="236" t="s">
        <v>119</v>
      </c>
      <c r="D9376" s="236">
        <v>28.54</v>
      </c>
    </row>
    <row r="9377" spans="1:4" ht="30" x14ac:dyDescent="0.25">
      <c r="A9377" s="236">
        <v>104752</v>
      </c>
      <c r="B9377" s="236" t="s">
        <v>8412</v>
      </c>
      <c r="C9377" s="236" t="s">
        <v>119</v>
      </c>
      <c r="D9377" s="236">
        <v>25.55</v>
      </c>
    </row>
    <row r="9378" spans="1:4" ht="30" x14ac:dyDescent="0.25">
      <c r="A9378" s="236">
        <v>104753</v>
      </c>
      <c r="B9378" s="236" t="s">
        <v>8413</v>
      </c>
      <c r="C9378" s="236" t="s">
        <v>119</v>
      </c>
      <c r="D9378" s="236">
        <v>29.87</v>
      </c>
    </row>
    <row r="9379" spans="1:4" ht="30" x14ac:dyDescent="0.25">
      <c r="A9379" s="236">
        <v>104754</v>
      </c>
      <c r="B9379" s="236" t="s">
        <v>8414</v>
      </c>
      <c r="C9379" s="236" t="s">
        <v>119</v>
      </c>
      <c r="D9379" s="236">
        <v>37.28</v>
      </c>
    </row>
    <row r="9380" spans="1:4" ht="30" x14ac:dyDescent="0.25">
      <c r="A9380" s="236">
        <v>104755</v>
      </c>
      <c r="B9380" s="236" t="s">
        <v>8415</v>
      </c>
      <c r="C9380" s="236" t="s">
        <v>119</v>
      </c>
      <c r="D9380" s="236">
        <v>48.76</v>
      </c>
    </row>
    <row r="9381" spans="1:4" ht="30" x14ac:dyDescent="0.25">
      <c r="A9381" s="236">
        <v>96982</v>
      </c>
      <c r="B9381" s="236" t="s">
        <v>8416</v>
      </c>
      <c r="C9381" s="236" t="s">
        <v>119</v>
      </c>
      <c r="D9381" s="236">
        <v>0</v>
      </c>
    </row>
    <row r="9382" spans="1:4" ht="30" x14ac:dyDescent="0.25">
      <c r="A9382" s="236">
        <v>96993</v>
      </c>
      <c r="B9382" s="236" t="s">
        <v>8417</v>
      </c>
      <c r="C9382" s="236" t="s">
        <v>119</v>
      </c>
      <c r="D9382" s="236">
        <v>0</v>
      </c>
    </row>
    <row r="9383" spans="1:4" ht="30" x14ac:dyDescent="0.25">
      <c r="A9383" s="236">
        <v>96990</v>
      </c>
      <c r="B9383" s="236" t="s">
        <v>8418</v>
      </c>
      <c r="C9383" s="236" t="s">
        <v>119</v>
      </c>
      <c r="D9383" s="236">
        <v>0</v>
      </c>
    </row>
    <row r="9384" spans="1:4" ht="30" x14ac:dyDescent="0.25">
      <c r="A9384" s="236">
        <v>96991</v>
      </c>
      <c r="B9384" s="236" t="s">
        <v>8419</v>
      </c>
      <c r="C9384" s="236" t="s">
        <v>119</v>
      </c>
      <c r="D9384" s="236">
        <v>0</v>
      </c>
    </row>
    <row r="9385" spans="1:4" ht="30" x14ac:dyDescent="0.25">
      <c r="A9385" s="236">
        <v>96992</v>
      </c>
      <c r="B9385" s="236" t="s">
        <v>8420</v>
      </c>
      <c r="C9385" s="236" t="s">
        <v>119</v>
      </c>
      <c r="D9385" s="236">
        <v>0</v>
      </c>
    </row>
    <row r="9386" spans="1:4" ht="45" x14ac:dyDescent="0.25">
      <c r="A9386" s="236">
        <v>96994</v>
      </c>
      <c r="B9386" s="236" t="s">
        <v>8421</v>
      </c>
      <c r="C9386" s="236" t="s">
        <v>119</v>
      </c>
      <c r="D9386" s="236">
        <v>0</v>
      </c>
    </row>
    <row r="9387" spans="1:4" ht="30" x14ac:dyDescent="0.25">
      <c r="A9387" s="236">
        <v>96973</v>
      </c>
      <c r="B9387" s="236" t="s">
        <v>8422</v>
      </c>
      <c r="C9387" s="236" t="s">
        <v>33</v>
      </c>
      <c r="D9387" s="236">
        <v>86.29</v>
      </c>
    </row>
    <row r="9388" spans="1:4" ht="30" x14ac:dyDescent="0.25">
      <c r="A9388" s="236">
        <v>104743</v>
      </c>
      <c r="B9388" s="236" t="s">
        <v>8423</v>
      </c>
      <c r="C9388" s="236" t="s">
        <v>33</v>
      </c>
      <c r="D9388" s="236">
        <v>0</v>
      </c>
    </row>
    <row r="9389" spans="1:4" x14ac:dyDescent="0.25">
      <c r="A9389" s="236">
        <v>96977</v>
      </c>
      <c r="B9389" s="236" t="s">
        <v>8424</v>
      </c>
      <c r="C9389" s="236" t="s">
        <v>33</v>
      </c>
      <c r="D9389" s="236">
        <v>65.13</v>
      </c>
    </row>
    <row r="9390" spans="1:4" ht="30" x14ac:dyDescent="0.25">
      <c r="A9390" s="236">
        <v>96974</v>
      </c>
      <c r="B9390" s="236" t="s">
        <v>8425</v>
      </c>
      <c r="C9390" s="236" t="s">
        <v>33</v>
      </c>
      <c r="D9390" s="236">
        <v>110.53</v>
      </c>
    </row>
    <row r="9391" spans="1:4" ht="30" x14ac:dyDescent="0.25">
      <c r="A9391" s="236">
        <v>104744</v>
      </c>
      <c r="B9391" s="236" t="s">
        <v>8426</v>
      </c>
      <c r="C9391" s="236" t="s">
        <v>33</v>
      </c>
      <c r="D9391" s="236">
        <v>0</v>
      </c>
    </row>
    <row r="9392" spans="1:4" x14ac:dyDescent="0.25">
      <c r="A9392" s="236">
        <v>96978</v>
      </c>
      <c r="B9392" s="236" t="s">
        <v>8427</v>
      </c>
      <c r="C9392" s="236" t="s">
        <v>33</v>
      </c>
      <c r="D9392" s="236">
        <v>85.76</v>
      </c>
    </row>
    <row r="9393" spans="1:4" ht="30" x14ac:dyDescent="0.25">
      <c r="A9393" s="236">
        <v>96975</v>
      </c>
      <c r="B9393" s="236" t="s">
        <v>8428</v>
      </c>
      <c r="C9393" s="236" t="s">
        <v>33</v>
      </c>
      <c r="D9393" s="236">
        <v>135.88999999999999</v>
      </c>
    </row>
    <row r="9394" spans="1:4" ht="30" x14ac:dyDescent="0.25">
      <c r="A9394" s="236">
        <v>104745</v>
      </c>
      <c r="B9394" s="236" t="s">
        <v>8429</v>
      </c>
      <c r="C9394" s="236" t="s">
        <v>33</v>
      </c>
      <c r="D9394" s="236">
        <v>0</v>
      </c>
    </row>
    <row r="9395" spans="1:4" x14ac:dyDescent="0.25">
      <c r="A9395" s="236">
        <v>96979</v>
      </c>
      <c r="B9395" s="236" t="s">
        <v>8430</v>
      </c>
      <c r="C9395" s="236" t="s">
        <v>33</v>
      </c>
      <c r="D9395" s="236">
        <v>122.45</v>
      </c>
    </row>
    <row r="9396" spans="1:4" ht="30" x14ac:dyDescent="0.25">
      <c r="A9396" s="236">
        <v>96976</v>
      </c>
      <c r="B9396" s="236" t="s">
        <v>8431</v>
      </c>
      <c r="C9396" s="236" t="s">
        <v>33</v>
      </c>
      <c r="D9396" s="236">
        <v>176.89</v>
      </c>
    </row>
    <row r="9397" spans="1:4" ht="30" x14ac:dyDescent="0.25">
      <c r="A9397" s="236">
        <v>96984</v>
      </c>
      <c r="B9397" s="236" t="s">
        <v>8432</v>
      </c>
      <c r="C9397" s="236" t="s">
        <v>119</v>
      </c>
      <c r="D9397" s="236">
        <v>75.55</v>
      </c>
    </row>
    <row r="9398" spans="1:4" x14ac:dyDescent="0.25">
      <c r="A9398" s="236">
        <v>96980</v>
      </c>
      <c r="B9398" s="236" t="s">
        <v>8433</v>
      </c>
      <c r="C9398" s="236" t="s">
        <v>33</v>
      </c>
      <c r="D9398" s="236">
        <v>0</v>
      </c>
    </row>
    <row r="9399" spans="1:4" ht="30" x14ac:dyDescent="0.25">
      <c r="A9399" s="236">
        <v>96986</v>
      </c>
      <c r="B9399" s="236" t="s">
        <v>8434</v>
      </c>
      <c r="C9399" s="236" t="s">
        <v>119</v>
      </c>
      <c r="D9399" s="236">
        <v>135.13</v>
      </c>
    </row>
    <row r="9400" spans="1:4" ht="30" x14ac:dyDescent="0.25">
      <c r="A9400" s="236">
        <v>96985</v>
      </c>
      <c r="B9400" s="236" t="s">
        <v>8435</v>
      </c>
      <c r="C9400" s="236" t="s">
        <v>119</v>
      </c>
      <c r="D9400" s="236">
        <v>90.21</v>
      </c>
    </row>
    <row r="9401" spans="1:4" x14ac:dyDescent="0.25">
      <c r="A9401" s="236">
        <v>96988</v>
      </c>
      <c r="B9401" s="236" t="s">
        <v>8436</v>
      </c>
      <c r="C9401" s="236" t="s">
        <v>119</v>
      </c>
      <c r="D9401" s="236">
        <v>169.32</v>
      </c>
    </row>
    <row r="9402" spans="1:4" x14ac:dyDescent="0.25">
      <c r="A9402" s="236">
        <v>104746</v>
      </c>
      <c r="B9402" s="236" t="s">
        <v>8437</v>
      </c>
      <c r="C9402" s="236" t="s">
        <v>119</v>
      </c>
      <c r="D9402" s="236">
        <v>31.48</v>
      </c>
    </row>
    <row r="9403" spans="1:4" ht="30" x14ac:dyDescent="0.25">
      <c r="A9403" s="236">
        <v>104747</v>
      </c>
      <c r="B9403" s="236" t="s">
        <v>8438</v>
      </c>
      <c r="C9403" s="236" t="s">
        <v>119</v>
      </c>
      <c r="D9403" s="236">
        <v>0</v>
      </c>
    </row>
    <row r="9404" spans="1:4" x14ac:dyDescent="0.25">
      <c r="A9404" s="236">
        <v>96983</v>
      </c>
      <c r="B9404" s="236" t="s">
        <v>8439</v>
      </c>
      <c r="C9404" s="236" t="s">
        <v>119</v>
      </c>
      <c r="D9404" s="236">
        <v>0</v>
      </c>
    </row>
    <row r="9405" spans="1:4" ht="30" x14ac:dyDescent="0.25">
      <c r="A9405" s="236">
        <v>104748</v>
      </c>
      <c r="B9405" s="236" t="s">
        <v>8440</v>
      </c>
      <c r="C9405" s="236" t="s">
        <v>119</v>
      </c>
      <c r="D9405" s="236">
        <v>0</v>
      </c>
    </row>
    <row r="9406" spans="1:4" ht="30" x14ac:dyDescent="0.25">
      <c r="A9406" s="236">
        <v>98463</v>
      </c>
      <c r="B9406" s="236" t="s">
        <v>8441</v>
      </c>
      <c r="C9406" s="236" t="s">
        <v>119</v>
      </c>
      <c r="D9406" s="236">
        <v>33.950000000000003</v>
      </c>
    </row>
    <row r="9407" spans="1:4" ht="30" x14ac:dyDescent="0.25">
      <c r="A9407" s="236">
        <v>104827</v>
      </c>
      <c r="B9407" s="236" t="s">
        <v>8442</v>
      </c>
      <c r="C9407" s="236" t="s">
        <v>119</v>
      </c>
      <c r="D9407" s="236">
        <v>0</v>
      </c>
    </row>
    <row r="9408" spans="1:4" ht="30" x14ac:dyDescent="0.25">
      <c r="A9408" s="236">
        <v>104828</v>
      </c>
      <c r="B9408" s="236" t="s">
        <v>8443</v>
      </c>
      <c r="C9408" s="236" t="s">
        <v>119</v>
      </c>
      <c r="D9408" s="236">
        <v>0</v>
      </c>
    </row>
    <row r="9409" spans="1:4" ht="60" x14ac:dyDescent="0.25">
      <c r="A9409" s="236">
        <v>104824</v>
      </c>
      <c r="B9409" s="236" t="s">
        <v>8444</v>
      </c>
      <c r="C9409" s="236" t="s">
        <v>119</v>
      </c>
      <c r="D9409" s="236">
        <v>0</v>
      </c>
    </row>
    <row r="9410" spans="1:4" ht="45" x14ac:dyDescent="0.25">
      <c r="A9410" s="236">
        <v>104826</v>
      </c>
      <c r="B9410" s="236" t="s">
        <v>8445</v>
      </c>
      <c r="C9410" s="236" t="s">
        <v>119</v>
      </c>
      <c r="D9410" s="236">
        <v>0</v>
      </c>
    </row>
    <row r="9411" spans="1:4" ht="60" x14ac:dyDescent="0.25">
      <c r="A9411" s="236">
        <v>104825</v>
      </c>
      <c r="B9411" s="236" t="s">
        <v>8446</v>
      </c>
      <c r="C9411" s="236" t="s">
        <v>119</v>
      </c>
      <c r="D9411" s="236">
        <v>0</v>
      </c>
    </row>
    <row r="9412" spans="1:4" ht="30" x14ac:dyDescent="0.25">
      <c r="A9412" s="236">
        <v>104993</v>
      </c>
      <c r="B9412" s="236" t="s">
        <v>8447</v>
      </c>
      <c r="C9412" s="236" t="s">
        <v>119</v>
      </c>
      <c r="D9412" s="236">
        <v>0</v>
      </c>
    </row>
    <row r="9413" spans="1:4" ht="30" x14ac:dyDescent="0.25">
      <c r="A9413" s="236">
        <v>104994</v>
      </c>
      <c r="B9413" s="236" t="s">
        <v>8448</v>
      </c>
      <c r="C9413" s="236" t="s">
        <v>119</v>
      </c>
      <c r="D9413" s="236">
        <v>0</v>
      </c>
    </row>
    <row r="9414" spans="1:4" ht="30" x14ac:dyDescent="0.25">
      <c r="A9414" s="236">
        <v>104995</v>
      </c>
      <c r="B9414" s="236" t="s">
        <v>8449</v>
      </c>
      <c r="C9414" s="236" t="s">
        <v>119</v>
      </c>
      <c r="D9414" s="236">
        <v>0</v>
      </c>
    </row>
    <row r="9415" spans="1:4" ht="30" x14ac:dyDescent="0.25">
      <c r="A9415" s="236">
        <v>104996</v>
      </c>
      <c r="B9415" s="236" t="s">
        <v>8450</v>
      </c>
      <c r="C9415" s="236" t="s">
        <v>119</v>
      </c>
      <c r="D9415" s="236">
        <v>0</v>
      </c>
    </row>
    <row r="9416" spans="1:4" ht="30" x14ac:dyDescent="0.25">
      <c r="A9416" s="236">
        <v>95676</v>
      </c>
      <c r="B9416" s="236" t="s">
        <v>8451</v>
      </c>
      <c r="C9416" s="236" t="s">
        <v>119</v>
      </c>
      <c r="D9416" s="236">
        <v>156.80000000000001</v>
      </c>
    </row>
    <row r="9417" spans="1:4" ht="30" x14ac:dyDescent="0.25">
      <c r="A9417" s="236">
        <v>95677</v>
      </c>
      <c r="B9417" s="236" t="s">
        <v>8452</v>
      </c>
      <c r="C9417" s="236" t="s">
        <v>119</v>
      </c>
      <c r="D9417" s="236">
        <v>0</v>
      </c>
    </row>
    <row r="9418" spans="1:4" x14ac:dyDescent="0.25">
      <c r="A9418" s="236">
        <v>105135</v>
      </c>
      <c r="B9418" s="236" t="s">
        <v>8453</v>
      </c>
      <c r="C9418" s="236" t="s">
        <v>119</v>
      </c>
      <c r="D9418" s="236">
        <v>1010.29</v>
      </c>
    </row>
    <row r="9419" spans="1:4" x14ac:dyDescent="0.25">
      <c r="A9419" s="236">
        <v>104998</v>
      </c>
      <c r="B9419" s="236" t="s">
        <v>8454</v>
      </c>
      <c r="C9419" s="236" t="s">
        <v>119</v>
      </c>
      <c r="D9419" s="236">
        <v>622.48</v>
      </c>
    </row>
    <row r="9420" spans="1:4" x14ac:dyDescent="0.25">
      <c r="A9420" s="236">
        <v>104997</v>
      </c>
      <c r="B9420" s="236" t="s">
        <v>8455</v>
      </c>
      <c r="C9420" s="236" t="s">
        <v>119</v>
      </c>
      <c r="D9420" s="236">
        <v>468.8</v>
      </c>
    </row>
    <row r="9421" spans="1:4" x14ac:dyDescent="0.25">
      <c r="A9421" s="236">
        <v>95673</v>
      </c>
      <c r="B9421" s="236" t="s">
        <v>8456</v>
      </c>
      <c r="C9421" s="236" t="s">
        <v>119</v>
      </c>
      <c r="D9421" s="236">
        <v>142.1</v>
      </c>
    </row>
    <row r="9422" spans="1:4" x14ac:dyDescent="0.25">
      <c r="A9422" s="236">
        <v>95674</v>
      </c>
      <c r="B9422" s="236" t="s">
        <v>8457</v>
      </c>
      <c r="C9422" s="236" t="s">
        <v>119</v>
      </c>
      <c r="D9422" s="236">
        <v>150.18</v>
      </c>
    </row>
    <row r="9423" spans="1:4" x14ac:dyDescent="0.25">
      <c r="A9423" s="236">
        <v>104992</v>
      </c>
      <c r="B9423" s="236" t="s">
        <v>8458</v>
      </c>
      <c r="C9423" s="236" t="s">
        <v>119</v>
      </c>
      <c r="D9423" s="236">
        <v>1406.19</v>
      </c>
    </row>
    <row r="9424" spans="1:4" x14ac:dyDescent="0.25">
      <c r="A9424" s="236">
        <v>95675</v>
      </c>
      <c r="B9424" s="236" t="s">
        <v>8459</v>
      </c>
      <c r="C9424" s="236" t="s">
        <v>119</v>
      </c>
      <c r="D9424" s="236">
        <v>185.33</v>
      </c>
    </row>
    <row r="9425" spans="1:4" ht="30" x14ac:dyDescent="0.25">
      <c r="A9425" s="236">
        <v>95648</v>
      </c>
      <c r="B9425" s="236" t="s">
        <v>8460</v>
      </c>
      <c r="C9425" s="236" t="s">
        <v>119</v>
      </c>
      <c r="D9425" s="236">
        <v>613.62</v>
      </c>
    </row>
    <row r="9426" spans="1:4" ht="30" x14ac:dyDescent="0.25">
      <c r="A9426" s="236">
        <v>95649</v>
      </c>
      <c r="B9426" s="236" t="s">
        <v>8461</v>
      </c>
      <c r="C9426" s="236" t="s">
        <v>119</v>
      </c>
      <c r="D9426" s="236">
        <v>1058.3</v>
      </c>
    </row>
    <row r="9427" spans="1:4" ht="30" x14ac:dyDescent="0.25">
      <c r="A9427" s="236">
        <v>95650</v>
      </c>
      <c r="B9427" s="236" t="s">
        <v>8462</v>
      </c>
      <c r="C9427" s="236" t="s">
        <v>119</v>
      </c>
      <c r="D9427" s="236">
        <v>1546.75</v>
      </c>
    </row>
    <row r="9428" spans="1:4" ht="30" x14ac:dyDescent="0.25">
      <c r="A9428" s="236">
        <v>95651</v>
      </c>
      <c r="B9428" s="236" t="s">
        <v>8463</v>
      </c>
      <c r="C9428" s="236" t="s">
        <v>119</v>
      </c>
      <c r="D9428" s="236">
        <v>2008.81</v>
      </c>
    </row>
    <row r="9429" spans="1:4" ht="30" x14ac:dyDescent="0.25">
      <c r="A9429" s="236">
        <v>95652</v>
      </c>
      <c r="B9429" s="236" t="s">
        <v>8464</v>
      </c>
      <c r="C9429" s="236" t="s">
        <v>119</v>
      </c>
      <c r="D9429" s="236">
        <v>753.4</v>
      </c>
    </row>
    <row r="9430" spans="1:4" ht="30" x14ac:dyDescent="0.25">
      <c r="A9430" s="236">
        <v>95653</v>
      </c>
      <c r="B9430" s="236" t="s">
        <v>8465</v>
      </c>
      <c r="C9430" s="236" t="s">
        <v>119</v>
      </c>
      <c r="D9430" s="236">
        <v>1335.89</v>
      </c>
    </row>
    <row r="9431" spans="1:4" ht="30" x14ac:dyDescent="0.25">
      <c r="A9431" s="236">
        <v>95654</v>
      </c>
      <c r="B9431" s="236" t="s">
        <v>8466</v>
      </c>
      <c r="C9431" s="236" t="s">
        <v>119</v>
      </c>
      <c r="D9431" s="236">
        <v>1968</v>
      </c>
    </row>
    <row r="9432" spans="1:4" ht="30" x14ac:dyDescent="0.25">
      <c r="A9432" s="236">
        <v>95655</v>
      </c>
      <c r="B9432" s="236" t="s">
        <v>8467</v>
      </c>
      <c r="C9432" s="236" t="s">
        <v>119</v>
      </c>
      <c r="D9432" s="236">
        <v>2566.5500000000002</v>
      </c>
    </row>
    <row r="9433" spans="1:4" ht="30" x14ac:dyDescent="0.25">
      <c r="A9433" s="236">
        <v>95657</v>
      </c>
      <c r="B9433" s="236" t="s">
        <v>8468</v>
      </c>
      <c r="C9433" s="236" t="s">
        <v>119</v>
      </c>
      <c r="D9433" s="236">
        <v>379.27</v>
      </c>
    </row>
    <row r="9434" spans="1:4" ht="30" x14ac:dyDescent="0.25">
      <c r="A9434" s="236">
        <v>95658</v>
      </c>
      <c r="B9434" s="236" t="s">
        <v>8469</v>
      </c>
      <c r="C9434" s="236" t="s">
        <v>119</v>
      </c>
      <c r="D9434" s="236">
        <v>686.29</v>
      </c>
    </row>
    <row r="9435" spans="1:4" ht="30" x14ac:dyDescent="0.25">
      <c r="A9435" s="236">
        <v>95659</v>
      </c>
      <c r="B9435" s="236" t="s">
        <v>8470</v>
      </c>
      <c r="C9435" s="236" t="s">
        <v>119</v>
      </c>
      <c r="D9435" s="236">
        <v>1020.38</v>
      </c>
    </row>
    <row r="9436" spans="1:4" ht="30" x14ac:dyDescent="0.25">
      <c r="A9436" s="236">
        <v>95660</v>
      </c>
      <c r="B9436" s="236" t="s">
        <v>8471</v>
      </c>
      <c r="C9436" s="236" t="s">
        <v>119</v>
      </c>
      <c r="D9436" s="236">
        <v>1335.87</v>
      </c>
    </row>
    <row r="9437" spans="1:4" ht="30" x14ac:dyDescent="0.25">
      <c r="A9437" s="236">
        <v>95661</v>
      </c>
      <c r="B9437" s="236" t="s">
        <v>8472</v>
      </c>
      <c r="C9437" s="236" t="s">
        <v>119</v>
      </c>
      <c r="D9437" s="236">
        <v>462.24</v>
      </c>
    </row>
    <row r="9438" spans="1:4" ht="30" x14ac:dyDescent="0.25">
      <c r="A9438" s="236">
        <v>95662</v>
      </c>
      <c r="B9438" s="236" t="s">
        <v>8473</v>
      </c>
      <c r="C9438" s="236" t="s">
        <v>119</v>
      </c>
      <c r="D9438" s="236">
        <v>850.52</v>
      </c>
    </row>
    <row r="9439" spans="1:4" ht="30" x14ac:dyDescent="0.25">
      <c r="A9439" s="236">
        <v>95663</v>
      </c>
      <c r="B9439" s="236" t="s">
        <v>8474</v>
      </c>
      <c r="C9439" s="236" t="s">
        <v>119</v>
      </c>
      <c r="D9439" s="236">
        <v>1271.01</v>
      </c>
    </row>
    <row r="9440" spans="1:4" ht="30" x14ac:dyDescent="0.25">
      <c r="A9440" s="236">
        <v>95664</v>
      </c>
      <c r="B9440" s="236" t="s">
        <v>8475</v>
      </c>
      <c r="C9440" s="236" t="s">
        <v>119</v>
      </c>
      <c r="D9440" s="236">
        <v>1666.61</v>
      </c>
    </row>
    <row r="9441" spans="1:4" ht="30" x14ac:dyDescent="0.25">
      <c r="A9441" s="236">
        <v>95665</v>
      </c>
      <c r="B9441" s="236" t="s">
        <v>8476</v>
      </c>
      <c r="C9441" s="236" t="s">
        <v>119</v>
      </c>
      <c r="D9441" s="236">
        <v>419.7</v>
      </c>
    </row>
    <row r="9442" spans="1:4" ht="30" x14ac:dyDescent="0.25">
      <c r="A9442" s="236">
        <v>95666</v>
      </c>
      <c r="B9442" s="236" t="s">
        <v>8477</v>
      </c>
      <c r="C9442" s="236" t="s">
        <v>119</v>
      </c>
      <c r="D9442" s="236">
        <v>739.54</v>
      </c>
    </row>
    <row r="9443" spans="1:4" ht="30" x14ac:dyDescent="0.25">
      <c r="A9443" s="236">
        <v>95667</v>
      </c>
      <c r="B9443" s="236" t="s">
        <v>8478</v>
      </c>
      <c r="C9443" s="236" t="s">
        <v>119</v>
      </c>
      <c r="D9443" s="236">
        <v>1094.5899999999999</v>
      </c>
    </row>
    <row r="9444" spans="1:4" ht="30" x14ac:dyDescent="0.25">
      <c r="A9444" s="236">
        <v>95668</v>
      </c>
      <c r="B9444" s="236" t="s">
        <v>8479</v>
      </c>
      <c r="C9444" s="236" t="s">
        <v>119</v>
      </c>
      <c r="D9444" s="236">
        <v>1428.39</v>
      </c>
    </row>
    <row r="9445" spans="1:4" ht="30" x14ac:dyDescent="0.25">
      <c r="A9445" s="236">
        <v>95669</v>
      </c>
      <c r="B9445" s="236" t="s">
        <v>8480</v>
      </c>
      <c r="C9445" s="236" t="s">
        <v>119</v>
      </c>
      <c r="D9445" s="236">
        <v>498.58</v>
      </c>
    </row>
    <row r="9446" spans="1:4" ht="30" x14ac:dyDescent="0.25">
      <c r="A9446" s="236">
        <v>95670</v>
      </c>
      <c r="B9446" s="236" t="s">
        <v>8481</v>
      </c>
      <c r="C9446" s="236" t="s">
        <v>119</v>
      </c>
      <c r="D9446" s="236">
        <v>895.8</v>
      </c>
    </row>
    <row r="9447" spans="1:4" ht="30" x14ac:dyDescent="0.25">
      <c r="A9447" s="236">
        <v>95671</v>
      </c>
      <c r="B9447" s="236" t="s">
        <v>8482</v>
      </c>
      <c r="C9447" s="236" t="s">
        <v>119</v>
      </c>
      <c r="D9447" s="236">
        <v>1332.69</v>
      </c>
    </row>
    <row r="9448" spans="1:4" ht="30" x14ac:dyDescent="0.25">
      <c r="A9448" s="236">
        <v>95672</v>
      </c>
      <c r="B9448" s="236" t="s">
        <v>8483</v>
      </c>
      <c r="C9448" s="236" t="s">
        <v>119</v>
      </c>
      <c r="D9448" s="236">
        <v>1742.9</v>
      </c>
    </row>
    <row r="9449" spans="1:4" ht="30" x14ac:dyDescent="0.25">
      <c r="A9449" s="236">
        <v>97741</v>
      </c>
      <c r="B9449" s="236" t="s">
        <v>8484</v>
      </c>
      <c r="C9449" s="236" t="s">
        <v>119</v>
      </c>
      <c r="D9449" s="236">
        <v>205.03</v>
      </c>
    </row>
    <row r="9450" spans="1:4" ht="30" x14ac:dyDescent="0.25">
      <c r="A9450" s="236">
        <v>95641</v>
      </c>
      <c r="B9450" s="236" t="s">
        <v>8485</v>
      </c>
      <c r="C9450" s="236" t="s">
        <v>119</v>
      </c>
      <c r="D9450" s="236">
        <v>362.12</v>
      </c>
    </row>
    <row r="9451" spans="1:4" ht="30" x14ac:dyDescent="0.25">
      <c r="A9451" s="236">
        <v>95642</v>
      </c>
      <c r="B9451" s="236" t="s">
        <v>8486</v>
      </c>
      <c r="C9451" s="236" t="s">
        <v>119</v>
      </c>
      <c r="D9451" s="236">
        <v>535.29</v>
      </c>
    </row>
    <row r="9452" spans="1:4" ht="30" x14ac:dyDescent="0.25">
      <c r="A9452" s="236">
        <v>95643</v>
      </c>
      <c r="B9452" s="236" t="s">
        <v>8487</v>
      </c>
      <c r="C9452" s="236" t="s">
        <v>119</v>
      </c>
      <c r="D9452" s="236">
        <v>698.69</v>
      </c>
    </row>
    <row r="9453" spans="1:4" ht="30" x14ac:dyDescent="0.25">
      <c r="A9453" s="236">
        <v>95644</v>
      </c>
      <c r="B9453" s="236" t="s">
        <v>8488</v>
      </c>
      <c r="C9453" s="236" t="s">
        <v>119</v>
      </c>
      <c r="D9453" s="236">
        <v>261.13</v>
      </c>
    </row>
    <row r="9454" spans="1:4" ht="30" x14ac:dyDescent="0.25">
      <c r="A9454" s="236">
        <v>95645</v>
      </c>
      <c r="B9454" s="236" t="s">
        <v>8489</v>
      </c>
      <c r="C9454" s="236" t="s">
        <v>119</v>
      </c>
      <c r="D9454" s="236">
        <v>473.06</v>
      </c>
    </row>
    <row r="9455" spans="1:4" ht="30" x14ac:dyDescent="0.25">
      <c r="A9455" s="236">
        <v>95646</v>
      </c>
      <c r="B9455" s="236" t="s">
        <v>8490</v>
      </c>
      <c r="C9455" s="236" t="s">
        <v>119</v>
      </c>
      <c r="D9455" s="236">
        <v>704.83</v>
      </c>
    </row>
    <row r="9456" spans="1:4" ht="30" x14ac:dyDescent="0.25">
      <c r="A9456" s="236">
        <v>95647</v>
      </c>
      <c r="B9456" s="236" t="s">
        <v>8491</v>
      </c>
      <c r="C9456" s="236" t="s">
        <v>119</v>
      </c>
      <c r="D9456" s="236">
        <v>922.23</v>
      </c>
    </row>
    <row r="9457" spans="1:4" ht="30" x14ac:dyDescent="0.25">
      <c r="A9457" s="236">
        <v>95636</v>
      </c>
      <c r="B9457" s="236" t="s">
        <v>8492</v>
      </c>
      <c r="C9457" s="236" t="s">
        <v>119</v>
      </c>
      <c r="D9457" s="236">
        <v>470.08</v>
      </c>
    </row>
    <row r="9458" spans="1:4" ht="30" x14ac:dyDescent="0.25">
      <c r="A9458" s="236">
        <v>95637</v>
      </c>
      <c r="B9458" s="236" t="s">
        <v>8493</v>
      </c>
      <c r="C9458" s="236" t="s">
        <v>119</v>
      </c>
      <c r="D9458" s="236">
        <v>612.78</v>
      </c>
    </row>
    <row r="9459" spans="1:4" ht="30" x14ac:dyDescent="0.25">
      <c r="A9459" s="236">
        <v>95638</v>
      </c>
      <c r="B9459" s="236" t="s">
        <v>8494</v>
      </c>
      <c r="C9459" s="236" t="s">
        <v>119</v>
      </c>
      <c r="D9459" s="236">
        <v>752.04</v>
      </c>
    </row>
    <row r="9460" spans="1:4" ht="30" x14ac:dyDescent="0.25">
      <c r="A9460" s="236">
        <v>95639</v>
      </c>
      <c r="B9460" s="236" t="s">
        <v>8495</v>
      </c>
      <c r="C9460" s="236" t="s">
        <v>119</v>
      </c>
      <c r="D9460" s="236">
        <v>1012.31</v>
      </c>
    </row>
    <row r="9461" spans="1:4" ht="30" x14ac:dyDescent="0.25">
      <c r="A9461" s="236">
        <v>95634</v>
      </c>
      <c r="B9461" s="236" t="s">
        <v>8496</v>
      </c>
      <c r="C9461" s="236" t="s">
        <v>119</v>
      </c>
      <c r="D9461" s="236">
        <v>259.33999999999997</v>
      </c>
    </row>
    <row r="9462" spans="1:4" ht="30" x14ac:dyDescent="0.25">
      <c r="A9462" s="236">
        <v>95635</v>
      </c>
      <c r="B9462" s="236" t="s">
        <v>8497</v>
      </c>
      <c r="C9462" s="236" t="s">
        <v>119</v>
      </c>
      <c r="D9462" s="236">
        <v>274.86</v>
      </c>
    </row>
    <row r="9463" spans="1:4" x14ac:dyDescent="0.25">
      <c r="A9463" s="236">
        <v>98751</v>
      </c>
      <c r="B9463" s="236" t="s">
        <v>8498</v>
      </c>
      <c r="C9463" s="236" t="s">
        <v>33</v>
      </c>
      <c r="D9463" s="236">
        <v>196.75</v>
      </c>
    </row>
    <row r="9464" spans="1:4" x14ac:dyDescent="0.25">
      <c r="A9464" s="236">
        <v>98746</v>
      </c>
      <c r="B9464" s="236" t="s">
        <v>8499</v>
      </c>
      <c r="C9464" s="236" t="s">
        <v>33</v>
      </c>
      <c r="D9464" s="236">
        <v>96.03</v>
      </c>
    </row>
    <row r="9465" spans="1:4" x14ac:dyDescent="0.25">
      <c r="A9465" s="236">
        <v>98753</v>
      </c>
      <c r="B9465" s="236" t="s">
        <v>8500</v>
      </c>
      <c r="C9465" s="236" t="s">
        <v>33</v>
      </c>
      <c r="D9465" s="236">
        <v>356.84</v>
      </c>
    </row>
    <row r="9466" spans="1:4" x14ac:dyDescent="0.25">
      <c r="A9466" s="236">
        <v>98750</v>
      </c>
      <c r="B9466" s="236" t="s">
        <v>8501</v>
      </c>
      <c r="C9466" s="236" t="s">
        <v>33</v>
      </c>
      <c r="D9466" s="236">
        <v>137.49</v>
      </c>
    </row>
    <row r="9467" spans="1:4" x14ac:dyDescent="0.25">
      <c r="A9467" s="236">
        <v>98749</v>
      </c>
      <c r="B9467" s="236" t="s">
        <v>8502</v>
      </c>
      <c r="C9467" s="236" t="s">
        <v>33</v>
      </c>
      <c r="D9467" s="236">
        <v>114.79</v>
      </c>
    </row>
    <row r="9468" spans="1:4" x14ac:dyDescent="0.25">
      <c r="A9468" s="236">
        <v>98752</v>
      </c>
      <c r="B9468" s="236" t="s">
        <v>8503</v>
      </c>
      <c r="C9468" s="236" t="s">
        <v>33</v>
      </c>
      <c r="D9468" s="236">
        <v>268.10000000000002</v>
      </c>
    </row>
    <row r="9469" spans="1:4" ht="30" x14ac:dyDescent="0.25">
      <c r="A9469" s="236">
        <v>98529</v>
      </c>
      <c r="B9469" s="236" t="s">
        <v>8504</v>
      </c>
      <c r="C9469" s="236" t="s">
        <v>119</v>
      </c>
      <c r="D9469" s="236">
        <v>104.95</v>
      </c>
    </row>
    <row r="9470" spans="1:4" ht="30" x14ac:dyDescent="0.25">
      <c r="A9470" s="236">
        <v>98530</v>
      </c>
      <c r="B9470" s="236" t="s">
        <v>8505</v>
      </c>
      <c r="C9470" s="236" t="s">
        <v>119</v>
      </c>
      <c r="D9470" s="236">
        <v>206.02</v>
      </c>
    </row>
    <row r="9471" spans="1:4" ht="30" x14ac:dyDescent="0.25">
      <c r="A9471" s="236">
        <v>98531</v>
      </c>
      <c r="B9471" s="236" t="s">
        <v>8506</v>
      </c>
      <c r="C9471" s="236" t="s">
        <v>119</v>
      </c>
      <c r="D9471" s="236">
        <v>476.48</v>
      </c>
    </row>
    <row r="9472" spans="1:4" x14ac:dyDescent="0.25">
      <c r="A9472" s="236">
        <v>98524</v>
      </c>
      <c r="B9472" s="236" t="s">
        <v>8507</v>
      </c>
      <c r="C9472" s="236" t="s">
        <v>178</v>
      </c>
      <c r="D9472" s="236">
        <v>6.64</v>
      </c>
    </row>
    <row r="9473" spans="1:4" ht="30" x14ac:dyDescent="0.25">
      <c r="A9473" s="236">
        <v>98525</v>
      </c>
      <c r="B9473" s="236" t="s">
        <v>8508</v>
      </c>
      <c r="C9473" s="236" t="s">
        <v>178</v>
      </c>
      <c r="D9473" s="236">
        <v>0.74</v>
      </c>
    </row>
    <row r="9474" spans="1:4" ht="30" x14ac:dyDescent="0.25">
      <c r="A9474" s="236">
        <v>98533</v>
      </c>
      <c r="B9474" s="236" t="s">
        <v>8509</v>
      </c>
      <c r="C9474" s="236" t="s">
        <v>119</v>
      </c>
      <c r="D9474" s="236">
        <v>144.56</v>
      </c>
    </row>
    <row r="9475" spans="1:4" ht="30" x14ac:dyDescent="0.25">
      <c r="A9475" s="236">
        <v>98534</v>
      </c>
      <c r="B9475" s="236" t="s">
        <v>8510</v>
      </c>
      <c r="C9475" s="236" t="s">
        <v>119</v>
      </c>
      <c r="D9475" s="236">
        <v>398.66</v>
      </c>
    </row>
    <row r="9476" spans="1:4" x14ac:dyDescent="0.25">
      <c r="A9476" s="236">
        <v>98535</v>
      </c>
      <c r="B9476" s="236" t="s">
        <v>8511</v>
      </c>
      <c r="C9476" s="236" t="s">
        <v>119</v>
      </c>
      <c r="D9476" s="236">
        <v>847.23</v>
      </c>
    </row>
    <row r="9477" spans="1:4" x14ac:dyDescent="0.25">
      <c r="A9477" s="236">
        <v>98532</v>
      </c>
      <c r="B9477" s="236" t="s">
        <v>8512</v>
      </c>
      <c r="C9477" s="236" t="s">
        <v>119</v>
      </c>
      <c r="D9477" s="236">
        <v>37.1</v>
      </c>
    </row>
    <row r="9478" spans="1:4" ht="30" x14ac:dyDescent="0.25">
      <c r="A9478" s="236">
        <v>98526</v>
      </c>
      <c r="B9478" s="236" t="s">
        <v>8513</v>
      </c>
      <c r="C9478" s="236" t="s">
        <v>119</v>
      </c>
      <c r="D9478" s="236">
        <v>165.79</v>
      </c>
    </row>
    <row r="9479" spans="1:4" ht="30" x14ac:dyDescent="0.25">
      <c r="A9479" s="236">
        <v>98527</v>
      </c>
      <c r="B9479" s="236" t="s">
        <v>8514</v>
      </c>
      <c r="C9479" s="236" t="s">
        <v>119</v>
      </c>
      <c r="D9479" s="236">
        <v>275.14999999999998</v>
      </c>
    </row>
    <row r="9480" spans="1:4" ht="30" x14ac:dyDescent="0.25">
      <c r="A9480" s="236">
        <v>98528</v>
      </c>
      <c r="B9480" s="236" t="s">
        <v>8515</v>
      </c>
      <c r="C9480" s="236" t="s">
        <v>119</v>
      </c>
      <c r="D9480" s="236">
        <v>362.64</v>
      </c>
    </row>
    <row r="9481" spans="1:4" x14ac:dyDescent="0.25">
      <c r="A9481" s="236">
        <v>94232</v>
      </c>
      <c r="B9481" s="236" t="s">
        <v>8516</v>
      </c>
      <c r="C9481" s="236" t="s">
        <v>119</v>
      </c>
      <c r="D9481" s="236">
        <v>3.74</v>
      </c>
    </row>
    <row r="9482" spans="1:4" ht="45" x14ac:dyDescent="0.25">
      <c r="A9482" s="236">
        <v>100434</v>
      </c>
      <c r="B9482" s="236" t="s">
        <v>8517</v>
      </c>
      <c r="C9482" s="236" t="s">
        <v>33</v>
      </c>
      <c r="D9482" s="236">
        <v>195.53</v>
      </c>
    </row>
    <row r="9483" spans="1:4" ht="30" x14ac:dyDescent="0.25">
      <c r="A9483" s="236">
        <v>94229</v>
      </c>
      <c r="B9483" s="236" t="s">
        <v>8518</v>
      </c>
      <c r="C9483" s="236" t="s">
        <v>33</v>
      </c>
      <c r="D9483" s="236">
        <v>175.07</v>
      </c>
    </row>
    <row r="9484" spans="1:4" ht="30" x14ac:dyDescent="0.25">
      <c r="A9484" s="236">
        <v>94227</v>
      </c>
      <c r="B9484" s="236" t="s">
        <v>8519</v>
      </c>
      <c r="C9484" s="236" t="s">
        <v>33</v>
      </c>
      <c r="D9484" s="236">
        <v>66.25</v>
      </c>
    </row>
    <row r="9485" spans="1:4" ht="30" x14ac:dyDescent="0.25">
      <c r="A9485" s="236">
        <v>94228</v>
      </c>
      <c r="B9485" s="236" t="s">
        <v>8520</v>
      </c>
      <c r="C9485" s="236" t="s">
        <v>33</v>
      </c>
      <c r="D9485" s="236">
        <v>90.98</v>
      </c>
    </row>
    <row r="9486" spans="1:4" ht="45" x14ac:dyDescent="0.25">
      <c r="A9486" s="236">
        <v>94219</v>
      </c>
      <c r="B9486" s="236" t="s">
        <v>8521</v>
      </c>
      <c r="C9486" s="236" t="s">
        <v>33</v>
      </c>
      <c r="D9486" s="236">
        <v>55.07</v>
      </c>
    </row>
    <row r="9487" spans="1:4" ht="45" x14ac:dyDescent="0.25">
      <c r="A9487" s="236">
        <v>94220</v>
      </c>
      <c r="B9487" s="236" t="s">
        <v>8522</v>
      </c>
      <c r="C9487" s="236" t="s">
        <v>33</v>
      </c>
      <c r="D9487" s="236">
        <v>62.51</v>
      </c>
    </row>
    <row r="9488" spans="1:4" ht="30" x14ac:dyDescent="0.25">
      <c r="A9488" s="236">
        <v>100326</v>
      </c>
      <c r="B9488" s="236" t="s">
        <v>8523</v>
      </c>
      <c r="C9488" s="236" t="s">
        <v>33</v>
      </c>
      <c r="D9488" s="236">
        <v>0</v>
      </c>
    </row>
    <row r="9489" spans="1:4" ht="30" x14ac:dyDescent="0.25">
      <c r="A9489" s="236">
        <v>94221</v>
      </c>
      <c r="B9489" s="236" t="s">
        <v>8524</v>
      </c>
      <c r="C9489" s="236" t="s">
        <v>33</v>
      </c>
      <c r="D9489" s="236">
        <v>45.72</v>
      </c>
    </row>
    <row r="9490" spans="1:4" ht="30" x14ac:dyDescent="0.25">
      <c r="A9490" s="236">
        <v>94222</v>
      </c>
      <c r="B9490" s="236" t="s">
        <v>8525</v>
      </c>
      <c r="C9490" s="236" t="s">
        <v>33</v>
      </c>
      <c r="D9490" s="236">
        <v>53.16</v>
      </c>
    </row>
    <row r="9491" spans="1:4" ht="30" x14ac:dyDescent="0.25">
      <c r="A9491" s="236">
        <v>94451</v>
      </c>
      <c r="B9491" s="236" t="s">
        <v>8526</v>
      </c>
      <c r="C9491" s="236" t="s">
        <v>33</v>
      </c>
      <c r="D9491" s="236">
        <v>84.39</v>
      </c>
    </row>
    <row r="9492" spans="1:4" ht="30" x14ac:dyDescent="0.25">
      <c r="A9492" s="236">
        <v>94223</v>
      </c>
      <c r="B9492" s="236" t="s">
        <v>8527</v>
      </c>
      <c r="C9492" s="236" t="s">
        <v>33</v>
      </c>
      <c r="D9492" s="236">
        <v>75.95</v>
      </c>
    </row>
    <row r="9493" spans="1:4" ht="30" x14ac:dyDescent="0.25">
      <c r="A9493" s="236">
        <v>100325</v>
      </c>
      <c r="B9493" s="236" t="s">
        <v>8528</v>
      </c>
      <c r="C9493" s="236" t="s">
        <v>33</v>
      </c>
      <c r="D9493" s="236">
        <v>81.61</v>
      </c>
    </row>
    <row r="9494" spans="1:4" x14ac:dyDescent="0.25">
      <c r="A9494" s="236">
        <v>94224</v>
      </c>
      <c r="B9494" s="236" t="s">
        <v>8529</v>
      </c>
      <c r="C9494" s="236" t="s">
        <v>33</v>
      </c>
      <c r="D9494" s="236">
        <v>34.049999999999997</v>
      </c>
    </row>
    <row r="9495" spans="1:4" ht="30" x14ac:dyDescent="0.25">
      <c r="A9495" s="236">
        <v>102653</v>
      </c>
      <c r="B9495" s="236" t="s">
        <v>8530</v>
      </c>
      <c r="C9495" s="236" t="s">
        <v>178</v>
      </c>
      <c r="D9495" s="236">
        <v>0</v>
      </c>
    </row>
    <row r="9496" spans="1:4" ht="30" x14ac:dyDescent="0.25">
      <c r="A9496" s="236">
        <v>100330</v>
      </c>
      <c r="B9496" s="236" t="s">
        <v>8531</v>
      </c>
      <c r="C9496" s="236" t="s">
        <v>178</v>
      </c>
      <c r="D9496" s="236">
        <v>34.56</v>
      </c>
    </row>
    <row r="9497" spans="1:4" ht="30" x14ac:dyDescent="0.25">
      <c r="A9497" s="236">
        <v>100331</v>
      </c>
      <c r="B9497" s="236" t="s">
        <v>8532</v>
      </c>
      <c r="C9497" s="236" t="s">
        <v>178</v>
      </c>
      <c r="D9497" s="236">
        <v>42.65</v>
      </c>
    </row>
    <row r="9498" spans="1:4" ht="30" x14ac:dyDescent="0.25">
      <c r="A9498" s="236">
        <v>100328</v>
      </c>
      <c r="B9498" s="236" t="s">
        <v>8533</v>
      </c>
      <c r="C9498" s="236" t="s">
        <v>178</v>
      </c>
      <c r="D9498" s="236">
        <v>25.45</v>
      </c>
    </row>
    <row r="9499" spans="1:4" ht="30" x14ac:dyDescent="0.25">
      <c r="A9499" s="236">
        <v>100329</v>
      </c>
      <c r="B9499" s="236" t="s">
        <v>8534</v>
      </c>
      <c r="C9499" s="236" t="s">
        <v>178</v>
      </c>
      <c r="D9499" s="236">
        <v>30.19</v>
      </c>
    </row>
    <row r="9500" spans="1:4" ht="30" x14ac:dyDescent="0.25">
      <c r="A9500" s="236">
        <v>94231</v>
      </c>
      <c r="B9500" s="236" t="s">
        <v>8535</v>
      </c>
      <c r="C9500" s="236" t="s">
        <v>33</v>
      </c>
      <c r="D9500" s="236">
        <v>53.4</v>
      </c>
    </row>
    <row r="9501" spans="1:4" ht="30" x14ac:dyDescent="0.25">
      <c r="A9501" s="236">
        <v>100435</v>
      </c>
      <c r="B9501" s="236" t="s">
        <v>8536</v>
      </c>
      <c r="C9501" s="236" t="s">
        <v>33</v>
      </c>
      <c r="D9501" s="236">
        <v>59.05</v>
      </c>
    </row>
    <row r="9502" spans="1:4" ht="30" x14ac:dyDescent="0.25">
      <c r="A9502" s="236">
        <v>100327</v>
      </c>
      <c r="B9502" s="236" t="s">
        <v>8537</v>
      </c>
      <c r="C9502" s="236" t="s">
        <v>33</v>
      </c>
      <c r="D9502" s="236">
        <v>61.31</v>
      </c>
    </row>
    <row r="9503" spans="1:4" ht="30" x14ac:dyDescent="0.25">
      <c r="A9503" s="236">
        <v>94226</v>
      </c>
      <c r="B9503" s="236" t="s">
        <v>8538</v>
      </c>
      <c r="C9503" s="236" t="s">
        <v>178</v>
      </c>
      <c r="D9503" s="236">
        <v>24.17</v>
      </c>
    </row>
    <row r="9504" spans="1:4" ht="30" x14ac:dyDescent="0.25">
      <c r="A9504" s="236">
        <v>94201</v>
      </c>
      <c r="B9504" s="236" t="s">
        <v>8539</v>
      </c>
      <c r="C9504" s="236" t="s">
        <v>178</v>
      </c>
      <c r="D9504" s="236">
        <v>113.46</v>
      </c>
    </row>
    <row r="9505" spans="1:4" ht="30" x14ac:dyDescent="0.25">
      <c r="A9505" s="236">
        <v>94204</v>
      </c>
      <c r="B9505" s="236" t="s">
        <v>8540</v>
      </c>
      <c r="C9505" s="236" t="s">
        <v>178</v>
      </c>
      <c r="D9505" s="236">
        <v>121.52</v>
      </c>
    </row>
    <row r="9506" spans="1:4" ht="30" x14ac:dyDescent="0.25">
      <c r="A9506" s="236">
        <v>94447</v>
      </c>
      <c r="B9506" s="236" t="s">
        <v>8541</v>
      </c>
      <c r="C9506" s="236" t="s">
        <v>178</v>
      </c>
      <c r="D9506" s="236">
        <v>113.46</v>
      </c>
    </row>
    <row r="9507" spans="1:4" ht="30" x14ac:dyDescent="0.25">
      <c r="A9507" s="236">
        <v>94448</v>
      </c>
      <c r="B9507" s="236" t="s">
        <v>8542</v>
      </c>
      <c r="C9507" s="236" t="s">
        <v>178</v>
      </c>
      <c r="D9507" s="236">
        <v>121.52</v>
      </c>
    </row>
    <row r="9508" spans="1:4" ht="30" x14ac:dyDescent="0.25">
      <c r="A9508" s="236">
        <v>94445</v>
      </c>
      <c r="B9508" s="236" t="s">
        <v>8543</v>
      </c>
      <c r="C9508" s="236" t="s">
        <v>178</v>
      </c>
      <c r="D9508" s="236">
        <v>113.46</v>
      </c>
    </row>
    <row r="9509" spans="1:4" ht="30" x14ac:dyDescent="0.25">
      <c r="A9509" s="236">
        <v>94446</v>
      </c>
      <c r="B9509" s="236" t="s">
        <v>8544</v>
      </c>
      <c r="C9509" s="236" t="s">
        <v>178</v>
      </c>
      <c r="D9509" s="236">
        <v>121.52</v>
      </c>
    </row>
    <row r="9510" spans="1:4" ht="30" x14ac:dyDescent="0.25">
      <c r="A9510" s="236">
        <v>94440</v>
      </c>
      <c r="B9510" s="236" t="s">
        <v>8545</v>
      </c>
      <c r="C9510" s="236" t="s">
        <v>178</v>
      </c>
      <c r="D9510" s="236">
        <v>80.760000000000005</v>
      </c>
    </row>
    <row r="9511" spans="1:4" ht="30" x14ac:dyDescent="0.25">
      <c r="A9511" s="236">
        <v>94441</v>
      </c>
      <c r="B9511" s="236" t="s">
        <v>8546</v>
      </c>
      <c r="C9511" s="236" t="s">
        <v>178</v>
      </c>
      <c r="D9511" s="236">
        <v>85.49</v>
      </c>
    </row>
    <row r="9512" spans="1:4" ht="30" x14ac:dyDescent="0.25">
      <c r="A9512" s="236">
        <v>94195</v>
      </c>
      <c r="B9512" s="236" t="s">
        <v>8547</v>
      </c>
      <c r="C9512" s="236" t="s">
        <v>178</v>
      </c>
      <c r="D9512" s="236">
        <v>80.760000000000005</v>
      </c>
    </row>
    <row r="9513" spans="1:4" ht="30" x14ac:dyDescent="0.25">
      <c r="A9513" s="236">
        <v>94198</v>
      </c>
      <c r="B9513" s="236" t="s">
        <v>8548</v>
      </c>
      <c r="C9513" s="236" t="s">
        <v>178</v>
      </c>
      <c r="D9513" s="236">
        <v>85.49</v>
      </c>
    </row>
    <row r="9514" spans="1:4" ht="30" x14ac:dyDescent="0.25">
      <c r="A9514" s="236">
        <v>94442</v>
      </c>
      <c r="B9514" s="236" t="s">
        <v>8549</v>
      </c>
      <c r="C9514" s="236" t="s">
        <v>178</v>
      </c>
      <c r="D9514" s="236">
        <v>80.760000000000005</v>
      </c>
    </row>
    <row r="9515" spans="1:4" ht="30" x14ac:dyDescent="0.25">
      <c r="A9515" s="236">
        <v>94443</v>
      </c>
      <c r="B9515" s="236" t="s">
        <v>8550</v>
      </c>
      <c r="C9515" s="236" t="s">
        <v>178</v>
      </c>
      <c r="D9515" s="236">
        <v>85.49</v>
      </c>
    </row>
    <row r="9516" spans="1:4" ht="30" x14ac:dyDescent="0.25">
      <c r="A9516" s="236">
        <v>94213</v>
      </c>
      <c r="B9516" s="236" t="s">
        <v>8551</v>
      </c>
      <c r="C9516" s="236" t="s">
        <v>178</v>
      </c>
      <c r="D9516" s="236">
        <v>69.540000000000006</v>
      </c>
    </row>
    <row r="9517" spans="1:4" ht="30" x14ac:dyDescent="0.25">
      <c r="A9517" s="236">
        <v>94189</v>
      </c>
      <c r="B9517" s="236" t="s">
        <v>8552</v>
      </c>
      <c r="C9517" s="236" t="s">
        <v>178</v>
      </c>
      <c r="D9517" s="236">
        <v>43.37</v>
      </c>
    </row>
    <row r="9518" spans="1:4" ht="30" x14ac:dyDescent="0.25">
      <c r="A9518" s="236">
        <v>94192</v>
      </c>
      <c r="B9518" s="236" t="s">
        <v>8553</v>
      </c>
      <c r="C9518" s="236" t="s">
        <v>178</v>
      </c>
      <c r="D9518" s="236">
        <v>46.95</v>
      </c>
    </row>
    <row r="9519" spans="1:4" ht="30" x14ac:dyDescent="0.25">
      <c r="A9519" s="236">
        <v>94444</v>
      </c>
      <c r="B9519" s="236" t="s">
        <v>8554</v>
      </c>
      <c r="C9519" s="236" t="s">
        <v>178</v>
      </c>
      <c r="D9519" s="236">
        <v>629.55999999999995</v>
      </c>
    </row>
    <row r="9520" spans="1:4" ht="30" x14ac:dyDescent="0.25">
      <c r="A9520" s="236">
        <v>94218</v>
      </c>
      <c r="B9520" s="236" t="s">
        <v>8555</v>
      </c>
      <c r="C9520" s="236" t="s">
        <v>178</v>
      </c>
      <c r="D9520" s="236">
        <v>112.79</v>
      </c>
    </row>
    <row r="9521" spans="1:4" ht="30" x14ac:dyDescent="0.25">
      <c r="A9521" s="236">
        <v>94216</v>
      </c>
      <c r="B9521" s="236" t="s">
        <v>8556</v>
      </c>
      <c r="C9521" s="236" t="s">
        <v>178</v>
      </c>
      <c r="D9521" s="236">
        <v>193.62</v>
      </c>
    </row>
    <row r="9522" spans="1:4" ht="30" x14ac:dyDescent="0.25">
      <c r="A9522" s="236">
        <v>94449</v>
      </c>
      <c r="B9522" s="236" t="s">
        <v>8557</v>
      </c>
      <c r="C9522" s="236" t="s">
        <v>178</v>
      </c>
      <c r="D9522" s="236">
        <v>66.69</v>
      </c>
    </row>
    <row r="9523" spans="1:4" ht="45" x14ac:dyDescent="0.25">
      <c r="A9523" s="236">
        <v>94210</v>
      </c>
      <c r="B9523" s="236" t="s">
        <v>8558</v>
      </c>
      <c r="C9523" s="236" t="s">
        <v>178</v>
      </c>
      <c r="D9523" s="236">
        <v>48.97</v>
      </c>
    </row>
    <row r="9524" spans="1:4" ht="45" x14ac:dyDescent="0.25">
      <c r="A9524" s="236">
        <v>94207</v>
      </c>
      <c r="B9524" s="236" t="s">
        <v>8559</v>
      </c>
      <c r="C9524" s="236" t="s">
        <v>178</v>
      </c>
      <c r="D9524" s="236">
        <v>46.01</v>
      </c>
    </row>
    <row r="9525" spans="1:4" ht="30" x14ac:dyDescent="0.25">
      <c r="A9525" s="236">
        <v>102109</v>
      </c>
      <c r="B9525" s="236" t="s">
        <v>8560</v>
      </c>
      <c r="C9525" s="236" t="s">
        <v>119</v>
      </c>
      <c r="D9525" s="236">
        <v>67.72</v>
      </c>
    </row>
    <row r="9526" spans="1:4" ht="30" x14ac:dyDescent="0.25">
      <c r="A9526" s="236">
        <v>102110</v>
      </c>
      <c r="B9526" s="236" t="s">
        <v>8561</v>
      </c>
      <c r="C9526" s="236" t="s">
        <v>119</v>
      </c>
      <c r="D9526" s="236">
        <v>176.62</v>
      </c>
    </row>
    <row r="9527" spans="1:4" ht="45" x14ac:dyDescent="0.25">
      <c r="A9527" s="236">
        <v>103656</v>
      </c>
      <c r="B9527" s="236" t="s">
        <v>8562</v>
      </c>
      <c r="C9527" s="236" t="s">
        <v>119</v>
      </c>
      <c r="D9527" s="236">
        <v>127037.34</v>
      </c>
    </row>
    <row r="9528" spans="1:4" ht="45" x14ac:dyDescent="0.25">
      <c r="A9528" s="236">
        <v>102105</v>
      </c>
      <c r="B9528" s="236" t="s">
        <v>8563</v>
      </c>
      <c r="C9528" s="236" t="s">
        <v>119</v>
      </c>
      <c r="D9528" s="236">
        <v>20272.53</v>
      </c>
    </row>
    <row r="9529" spans="1:4" ht="45" x14ac:dyDescent="0.25">
      <c r="A9529" s="236">
        <v>102106</v>
      </c>
      <c r="B9529" s="236" t="s">
        <v>8564</v>
      </c>
      <c r="C9529" s="236" t="s">
        <v>119</v>
      </c>
      <c r="D9529" s="236">
        <v>25372.53</v>
      </c>
    </row>
    <row r="9530" spans="1:4" ht="45" x14ac:dyDescent="0.25">
      <c r="A9530" s="236">
        <v>102107</v>
      </c>
      <c r="B9530" s="236" t="s">
        <v>8565</v>
      </c>
      <c r="C9530" s="236" t="s">
        <v>119</v>
      </c>
      <c r="D9530" s="236">
        <v>35322.86</v>
      </c>
    </row>
    <row r="9531" spans="1:4" ht="45" x14ac:dyDescent="0.25">
      <c r="A9531" s="236">
        <v>102102</v>
      </c>
      <c r="B9531" s="236" t="s">
        <v>8566</v>
      </c>
      <c r="C9531" s="236" t="s">
        <v>119</v>
      </c>
      <c r="D9531" s="236">
        <v>11640</v>
      </c>
    </row>
    <row r="9532" spans="1:4" ht="45" x14ac:dyDescent="0.25">
      <c r="A9532" s="236">
        <v>102108</v>
      </c>
      <c r="B9532" s="236" t="s">
        <v>8567</v>
      </c>
      <c r="C9532" s="236" t="s">
        <v>119</v>
      </c>
      <c r="D9532" s="236">
        <v>41100.15</v>
      </c>
    </row>
    <row r="9533" spans="1:4" ht="45" x14ac:dyDescent="0.25">
      <c r="A9533" s="236">
        <v>102103</v>
      </c>
      <c r="B9533" s="236" t="s">
        <v>8568</v>
      </c>
      <c r="C9533" s="236" t="s">
        <v>119</v>
      </c>
      <c r="D9533" s="236">
        <v>12932.5</v>
      </c>
    </row>
    <row r="9534" spans="1:4" ht="45" x14ac:dyDescent="0.25">
      <c r="A9534" s="236">
        <v>103654</v>
      </c>
      <c r="B9534" s="236" t="s">
        <v>8569</v>
      </c>
      <c r="C9534" s="236" t="s">
        <v>119</v>
      </c>
      <c r="D9534" s="236">
        <v>66409.350000000006</v>
      </c>
    </row>
    <row r="9535" spans="1:4" ht="45" x14ac:dyDescent="0.25">
      <c r="A9535" s="236">
        <v>102104</v>
      </c>
      <c r="B9535" s="236" t="s">
        <v>8570</v>
      </c>
      <c r="C9535" s="236" t="s">
        <v>119</v>
      </c>
      <c r="D9535" s="236">
        <v>16532.38</v>
      </c>
    </row>
    <row r="9536" spans="1:4" ht="45" x14ac:dyDescent="0.25">
      <c r="A9536" s="236">
        <v>103655</v>
      </c>
      <c r="B9536" s="236" t="s">
        <v>8571</v>
      </c>
      <c r="C9536" s="236" t="s">
        <v>119</v>
      </c>
      <c r="D9536" s="236">
        <v>90918.59</v>
      </c>
    </row>
    <row r="9537" spans="1:4" ht="45" x14ac:dyDescent="0.25">
      <c r="A9537" s="236">
        <v>105473</v>
      </c>
      <c r="B9537" s="236" t="s">
        <v>8572</v>
      </c>
      <c r="C9537" s="236" t="s">
        <v>8573</v>
      </c>
      <c r="D9537" s="236">
        <v>0</v>
      </c>
    </row>
    <row r="9538" spans="1:4" ht="45" x14ac:dyDescent="0.25">
      <c r="A9538" s="236">
        <v>105414</v>
      </c>
      <c r="B9538" s="236" t="s">
        <v>8574</v>
      </c>
      <c r="C9538" s="236" t="s">
        <v>8573</v>
      </c>
      <c r="D9538" s="236">
        <v>0</v>
      </c>
    </row>
    <row r="9539" spans="1:4" ht="45" x14ac:dyDescent="0.25">
      <c r="A9539" s="236">
        <v>105424</v>
      </c>
      <c r="B9539" s="236" t="s">
        <v>8575</v>
      </c>
      <c r="C9539" s="236" t="s">
        <v>8573</v>
      </c>
      <c r="D9539" s="236">
        <v>0</v>
      </c>
    </row>
    <row r="9540" spans="1:4" ht="45" x14ac:dyDescent="0.25">
      <c r="A9540" s="236">
        <v>105448</v>
      </c>
      <c r="B9540" s="236" t="s">
        <v>8576</v>
      </c>
      <c r="C9540" s="236" t="s">
        <v>8573</v>
      </c>
      <c r="D9540" s="236">
        <v>0</v>
      </c>
    </row>
    <row r="9541" spans="1:4" ht="30" x14ac:dyDescent="0.25">
      <c r="A9541" s="236">
        <v>105409</v>
      </c>
      <c r="B9541" s="236" t="s">
        <v>8577</v>
      </c>
      <c r="C9541" s="236" t="s">
        <v>8573</v>
      </c>
      <c r="D9541" s="236">
        <v>0</v>
      </c>
    </row>
    <row r="9542" spans="1:4" ht="30" x14ac:dyDescent="0.25">
      <c r="A9542" s="236">
        <v>105415</v>
      </c>
      <c r="B9542" s="236" t="s">
        <v>8578</v>
      </c>
      <c r="C9542" s="236" t="s">
        <v>8573</v>
      </c>
      <c r="D9542" s="236">
        <v>0</v>
      </c>
    </row>
    <row r="9543" spans="1:4" ht="30" x14ac:dyDescent="0.25">
      <c r="A9543" s="236">
        <v>105487</v>
      </c>
      <c r="B9543" s="236" t="s">
        <v>8579</v>
      </c>
      <c r="C9543" s="236" t="s">
        <v>8573</v>
      </c>
      <c r="D9543" s="236">
        <v>0</v>
      </c>
    </row>
    <row r="9544" spans="1:4" ht="30" x14ac:dyDescent="0.25">
      <c r="A9544" s="236">
        <v>105451</v>
      </c>
      <c r="B9544" s="236" t="s">
        <v>8580</v>
      </c>
      <c r="C9544" s="236" t="s">
        <v>8573</v>
      </c>
      <c r="D9544" s="236">
        <v>0</v>
      </c>
    </row>
    <row r="9545" spans="1:4" ht="30" x14ac:dyDescent="0.25">
      <c r="A9545" s="236">
        <v>105454</v>
      </c>
      <c r="B9545" s="236" t="s">
        <v>8581</v>
      </c>
      <c r="C9545" s="236" t="s">
        <v>8573</v>
      </c>
      <c r="D9545" s="236">
        <v>0</v>
      </c>
    </row>
    <row r="9546" spans="1:4" ht="30" x14ac:dyDescent="0.25">
      <c r="A9546" s="236">
        <v>105411</v>
      </c>
      <c r="B9546" s="236" t="s">
        <v>8582</v>
      </c>
      <c r="C9546" s="236" t="s">
        <v>8573</v>
      </c>
      <c r="D9546" s="236">
        <v>0</v>
      </c>
    </row>
    <row r="9547" spans="1:4" ht="30" x14ac:dyDescent="0.25">
      <c r="A9547" s="236">
        <v>105419</v>
      </c>
      <c r="B9547" s="236" t="s">
        <v>8583</v>
      </c>
      <c r="C9547" s="236" t="s">
        <v>8573</v>
      </c>
      <c r="D9547" s="236">
        <v>0</v>
      </c>
    </row>
    <row r="9548" spans="1:4" ht="30" x14ac:dyDescent="0.25">
      <c r="A9548" s="236">
        <v>105443</v>
      </c>
      <c r="B9548" s="236" t="s">
        <v>8584</v>
      </c>
      <c r="C9548" s="236" t="s">
        <v>8573</v>
      </c>
      <c r="D9548" s="236">
        <v>0</v>
      </c>
    </row>
    <row r="9549" spans="1:4" ht="30" x14ac:dyDescent="0.25">
      <c r="A9549" s="236">
        <v>105455</v>
      </c>
      <c r="B9549" s="236" t="s">
        <v>8585</v>
      </c>
      <c r="C9549" s="236" t="s">
        <v>8573</v>
      </c>
      <c r="D9549" s="236">
        <v>0</v>
      </c>
    </row>
    <row r="9550" spans="1:4" ht="30" x14ac:dyDescent="0.25">
      <c r="A9550" s="236">
        <v>105412</v>
      </c>
      <c r="B9550" s="236" t="s">
        <v>8586</v>
      </c>
      <c r="C9550" s="236" t="s">
        <v>8573</v>
      </c>
      <c r="D9550" s="236">
        <v>0</v>
      </c>
    </row>
    <row r="9551" spans="1:4" ht="30" x14ac:dyDescent="0.25">
      <c r="A9551" s="236">
        <v>105420</v>
      </c>
      <c r="B9551" s="236" t="s">
        <v>8587</v>
      </c>
      <c r="C9551" s="236" t="s">
        <v>8573</v>
      </c>
      <c r="D9551" s="236">
        <v>0</v>
      </c>
    </row>
    <row r="9552" spans="1:4" ht="30" x14ac:dyDescent="0.25">
      <c r="A9552" s="236">
        <v>105444</v>
      </c>
      <c r="B9552" s="236" t="s">
        <v>8588</v>
      </c>
      <c r="C9552" s="236" t="s">
        <v>8573</v>
      </c>
      <c r="D9552" s="236">
        <v>0</v>
      </c>
    </row>
    <row r="9553" spans="1:4" ht="30" x14ac:dyDescent="0.25">
      <c r="A9553" s="236">
        <v>105456</v>
      </c>
      <c r="B9553" s="236" t="s">
        <v>8589</v>
      </c>
      <c r="C9553" s="236" t="s">
        <v>8573</v>
      </c>
      <c r="D9553" s="236">
        <v>0</v>
      </c>
    </row>
    <row r="9554" spans="1:4" ht="30" x14ac:dyDescent="0.25">
      <c r="A9554" s="236">
        <v>105478</v>
      </c>
      <c r="B9554" s="236" t="s">
        <v>8590</v>
      </c>
      <c r="C9554" s="236" t="s">
        <v>8573</v>
      </c>
      <c r="D9554" s="236">
        <v>0</v>
      </c>
    </row>
    <row r="9555" spans="1:4" ht="30" x14ac:dyDescent="0.25">
      <c r="A9555" s="236">
        <v>105421</v>
      </c>
      <c r="B9555" s="236" t="s">
        <v>8591</v>
      </c>
      <c r="C9555" s="236" t="s">
        <v>8573</v>
      </c>
      <c r="D9555" s="236">
        <v>0</v>
      </c>
    </row>
    <row r="9556" spans="1:4" ht="30" x14ac:dyDescent="0.25">
      <c r="A9556" s="236">
        <v>105445</v>
      </c>
      <c r="B9556" s="236" t="s">
        <v>8592</v>
      </c>
      <c r="C9556" s="236" t="s">
        <v>8573</v>
      </c>
      <c r="D9556" s="236">
        <v>0</v>
      </c>
    </row>
    <row r="9557" spans="1:4" ht="30" x14ac:dyDescent="0.25">
      <c r="A9557" s="236">
        <v>105453</v>
      </c>
      <c r="B9557" s="236" t="s">
        <v>8593</v>
      </c>
      <c r="C9557" s="236" t="s">
        <v>8573</v>
      </c>
      <c r="D9557" s="236">
        <v>0</v>
      </c>
    </row>
    <row r="9558" spans="1:4" ht="30" x14ac:dyDescent="0.25">
      <c r="A9558" s="236">
        <v>105497</v>
      </c>
      <c r="B9558" s="236" t="s">
        <v>8594</v>
      </c>
      <c r="C9558" s="236" t="s">
        <v>8573</v>
      </c>
      <c r="D9558" s="236">
        <v>0</v>
      </c>
    </row>
    <row r="9559" spans="1:4" ht="30" x14ac:dyDescent="0.25">
      <c r="A9559" s="236">
        <v>105418</v>
      </c>
      <c r="B9559" s="236" t="s">
        <v>8595</v>
      </c>
      <c r="C9559" s="236" t="s">
        <v>8573</v>
      </c>
      <c r="D9559" s="236">
        <v>0</v>
      </c>
    </row>
    <row r="9560" spans="1:4" ht="30" x14ac:dyDescent="0.25">
      <c r="A9560" s="236">
        <v>105442</v>
      </c>
      <c r="B9560" s="236" t="s">
        <v>8596</v>
      </c>
      <c r="C9560" s="236" t="s">
        <v>8573</v>
      </c>
      <c r="D9560" s="236">
        <v>0</v>
      </c>
    </row>
    <row r="9561" spans="1:4" ht="30" x14ac:dyDescent="0.25">
      <c r="A9561" s="236">
        <v>105410</v>
      </c>
      <c r="B9561" s="236" t="s">
        <v>8597</v>
      </c>
      <c r="C9561" s="236" t="s">
        <v>8573</v>
      </c>
      <c r="D9561" s="236">
        <v>0</v>
      </c>
    </row>
    <row r="9562" spans="1:4" ht="30" x14ac:dyDescent="0.25">
      <c r="A9562" s="236">
        <v>105416</v>
      </c>
      <c r="B9562" s="236" t="s">
        <v>8598</v>
      </c>
      <c r="C9562" s="236" t="s">
        <v>8573</v>
      </c>
      <c r="D9562" s="236">
        <v>0</v>
      </c>
    </row>
    <row r="9563" spans="1:4" ht="30" x14ac:dyDescent="0.25">
      <c r="A9563" s="236">
        <v>105488</v>
      </c>
      <c r="B9563" s="236" t="s">
        <v>8599</v>
      </c>
      <c r="C9563" s="236" t="s">
        <v>8573</v>
      </c>
      <c r="D9563" s="236">
        <v>0</v>
      </c>
    </row>
    <row r="9564" spans="1:4" ht="30" x14ac:dyDescent="0.25">
      <c r="A9564" s="236">
        <v>105452</v>
      </c>
      <c r="B9564" s="236" t="s">
        <v>8600</v>
      </c>
      <c r="C9564" s="236" t="s">
        <v>8573</v>
      </c>
      <c r="D9564" s="236">
        <v>0</v>
      </c>
    </row>
    <row r="9565" spans="1:4" ht="45" x14ac:dyDescent="0.25">
      <c r="A9565" s="236">
        <v>105475</v>
      </c>
      <c r="B9565" s="236" t="s">
        <v>8601</v>
      </c>
      <c r="C9565" s="236" t="s">
        <v>8573</v>
      </c>
      <c r="D9565" s="236">
        <v>0</v>
      </c>
    </row>
    <row r="9566" spans="1:4" ht="45" x14ac:dyDescent="0.25">
      <c r="A9566" s="236">
        <v>105498</v>
      </c>
      <c r="B9566" s="236" t="s">
        <v>8602</v>
      </c>
      <c r="C9566" s="236" t="s">
        <v>8573</v>
      </c>
      <c r="D9566" s="236">
        <v>0</v>
      </c>
    </row>
    <row r="9567" spans="1:4" ht="45" x14ac:dyDescent="0.25">
      <c r="A9567" s="236">
        <v>105486</v>
      </c>
      <c r="B9567" s="236" t="s">
        <v>8603</v>
      </c>
      <c r="C9567" s="236" t="s">
        <v>8573</v>
      </c>
      <c r="D9567" s="236">
        <v>0</v>
      </c>
    </row>
    <row r="9568" spans="1:4" ht="45" x14ac:dyDescent="0.25">
      <c r="A9568" s="236">
        <v>105450</v>
      </c>
      <c r="B9568" s="236" t="s">
        <v>8604</v>
      </c>
      <c r="C9568" s="236" t="s">
        <v>8573</v>
      </c>
      <c r="D9568" s="236">
        <v>0</v>
      </c>
    </row>
    <row r="9569" spans="1:4" ht="30" x14ac:dyDescent="0.25">
      <c r="A9569" s="236">
        <v>105438</v>
      </c>
      <c r="B9569" s="236" t="s">
        <v>8605</v>
      </c>
      <c r="C9569" s="236" t="s">
        <v>8573</v>
      </c>
      <c r="D9569" s="236">
        <v>0</v>
      </c>
    </row>
    <row r="9570" spans="1:4" ht="30" x14ac:dyDescent="0.25">
      <c r="A9570" s="236">
        <v>105463</v>
      </c>
      <c r="B9570" s="236" t="s">
        <v>8606</v>
      </c>
      <c r="C9570" s="236" t="s">
        <v>8573</v>
      </c>
      <c r="D9570" s="236">
        <v>0</v>
      </c>
    </row>
    <row r="9571" spans="1:4" ht="30" x14ac:dyDescent="0.25">
      <c r="A9571" s="236">
        <v>105485</v>
      </c>
      <c r="B9571" s="236" t="s">
        <v>8607</v>
      </c>
      <c r="C9571" s="236" t="s">
        <v>8573</v>
      </c>
      <c r="D9571" s="236">
        <v>0</v>
      </c>
    </row>
    <row r="9572" spans="1:4" ht="30" x14ac:dyDescent="0.25">
      <c r="A9572" s="236">
        <v>105428</v>
      </c>
      <c r="B9572" s="236" t="s">
        <v>8608</v>
      </c>
      <c r="C9572" s="236" t="s">
        <v>8573</v>
      </c>
      <c r="D9572" s="236">
        <v>0</v>
      </c>
    </row>
    <row r="9573" spans="1:4" x14ac:dyDescent="0.25">
      <c r="A9573" s="236">
        <v>105426</v>
      </c>
      <c r="B9573" s="236" t="s">
        <v>8609</v>
      </c>
      <c r="C9573" s="236" t="s">
        <v>8573</v>
      </c>
      <c r="D9573" s="236">
        <v>0</v>
      </c>
    </row>
    <row r="9574" spans="1:4" x14ac:dyDescent="0.25">
      <c r="A9574" s="236">
        <v>105491</v>
      </c>
      <c r="B9574" s="236" t="s">
        <v>8610</v>
      </c>
      <c r="C9574" s="236" t="s">
        <v>8573</v>
      </c>
      <c r="D9574" s="236">
        <v>0</v>
      </c>
    </row>
    <row r="9575" spans="1:4" x14ac:dyDescent="0.25">
      <c r="A9575" s="236">
        <v>105495</v>
      </c>
      <c r="B9575" s="236" t="s">
        <v>8611</v>
      </c>
      <c r="C9575" s="236" t="s">
        <v>8573</v>
      </c>
      <c r="D9575" s="236">
        <v>0</v>
      </c>
    </row>
    <row r="9576" spans="1:4" x14ac:dyDescent="0.25">
      <c r="A9576" s="236">
        <v>105407</v>
      </c>
      <c r="B9576" s="236" t="s">
        <v>8612</v>
      </c>
      <c r="C9576" s="236" t="s">
        <v>8573</v>
      </c>
      <c r="D9576" s="236">
        <v>0</v>
      </c>
    </row>
    <row r="9577" spans="1:4" x14ac:dyDescent="0.25">
      <c r="A9577" s="236">
        <v>105427</v>
      </c>
      <c r="B9577" s="236" t="s">
        <v>8613</v>
      </c>
      <c r="C9577" s="236" t="s">
        <v>8573</v>
      </c>
      <c r="D9577" s="236">
        <v>0</v>
      </c>
    </row>
    <row r="9578" spans="1:4" x14ac:dyDescent="0.25">
      <c r="A9578" s="236">
        <v>105492</v>
      </c>
      <c r="B9578" s="236" t="s">
        <v>8614</v>
      </c>
      <c r="C9578" s="236" t="s">
        <v>8573</v>
      </c>
      <c r="D9578" s="236">
        <v>0</v>
      </c>
    </row>
    <row r="9579" spans="1:4" x14ac:dyDescent="0.25">
      <c r="A9579" s="236">
        <v>105496</v>
      </c>
      <c r="B9579" s="236" t="s">
        <v>8615</v>
      </c>
      <c r="C9579" s="236" t="s">
        <v>8573</v>
      </c>
      <c r="D9579" s="236">
        <v>0</v>
      </c>
    </row>
    <row r="9580" spans="1:4" x14ac:dyDescent="0.25">
      <c r="A9580" s="236">
        <v>105425</v>
      </c>
      <c r="B9580" s="236" t="s">
        <v>8616</v>
      </c>
      <c r="C9580" s="236" t="s">
        <v>8573</v>
      </c>
      <c r="D9580" s="236">
        <v>0</v>
      </c>
    </row>
    <row r="9581" spans="1:4" x14ac:dyDescent="0.25">
      <c r="A9581" s="236">
        <v>105477</v>
      </c>
      <c r="B9581" s="236" t="s">
        <v>8617</v>
      </c>
      <c r="C9581" s="236" t="s">
        <v>8573</v>
      </c>
      <c r="D9581" s="236">
        <v>0</v>
      </c>
    </row>
    <row r="9582" spans="1:4" x14ac:dyDescent="0.25">
      <c r="A9582" s="236">
        <v>105490</v>
      </c>
      <c r="B9582" s="236" t="s">
        <v>8618</v>
      </c>
      <c r="C9582" s="236" t="s">
        <v>8573</v>
      </c>
      <c r="D9582" s="236">
        <v>0</v>
      </c>
    </row>
    <row r="9583" spans="1:4" x14ac:dyDescent="0.25">
      <c r="A9583" s="236">
        <v>105494</v>
      </c>
      <c r="B9583" s="236" t="s">
        <v>8619</v>
      </c>
      <c r="C9583" s="236" t="s">
        <v>8573</v>
      </c>
      <c r="D9583" s="236">
        <v>0</v>
      </c>
    </row>
    <row r="9584" spans="1:4" x14ac:dyDescent="0.25">
      <c r="A9584" s="236">
        <v>105417</v>
      </c>
      <c r="B9584" s="236" t="s">
        <v>8620</v>
      </c>
      <c r="C9584" s="236" t="s">
        <v>8573</v>
      </c>
      <c r="D9584" s="236">
        <v>0</v>
      </c>
    </row>
    <row r="9585" spans="1:4" ht="45" x14ac:dyDescent="0.25">
      <c r="A9585" s="236">
        <v>105461</v>
      </c>
      <c r="B9585" s="236" t="s">
        <v>8621</v>
      </c>
      <c r="C9585" s="236" t="s">
        <v>8573</v>
      </c>
      <c r="D9585" s="236">
        <v>0</v>
      </c>
    </row>
    <row r="9586" spans="1:4" ht="30" x14ac:dyDescent="0.25">
      <c r="A9586" s="236">
        <v>105436</v>
      </c>
      <c r="B9586" s="236" t="s">
        <v>8622</v>
      </c>
      <c r="C9586" s="236" t="s">
        <v>8573</v>
      </c>
      <c r="D9586" s="236">
        <v>0</v>
      </c>
    </row>
    <row r="9587" spans="1:4" ht="30" x14ac:dyDescent="0.25">
      <c r="A9587" s="236">
        <v>105483</v>
      </c>
      <c r="B9587" s="236" t="s">
        <v>8623</v>
      </c>
      <c r="C9587" s="236" t="s">
        <v>8573</v>
      </c>
      <c r="D9587" s="236">
        <v>0</v>
      </c>
    </row>
    <row r="9588" spans="1:4" ht="30" x14ac:dyDescent="0.25">
      <c r="A9588" s="236">
        <v>105505</v>
      </c>
      <c r="B9588" s="236" t="s">
        <v>8624</v>
      </c>
      <c r="C9588" s="236" t="s">
        <v>8573</v>
      </c>
      <c r="D9588" s="236">
        <v>0</v>
      </c>
    </row>
    <row r="9589" spans="1:4" ht="30" x14ac:dyDescent="0.25">
      <c r="A9589" s="236">
        <v>105435</v>
      </c>
      <c r="B9589" s="236" t="s">
        <v>8625</v>
      </c>
      <c r="C9589" s="236" t="s">
        <v>8573</v>
      </c>
      <c r="D9589" s="236">
        <v>0</v>
      </c>
    </row>
    <row r="9590" spans="1:4" ht="30" x14ac:dyDescent="0.25">
      <c r="A9590" s="236">
        <v>105460</v>
      </c>
      <c r="B9590" s="236" t="s">
        <v>8626</v>
      </c>
      <c r="C9590" s="236" t="s">
        <v>8573</v>
      </c>
      <c r="D9590" s="236">
        <v>0</v>
      </c>
    </row>
    <row r="9591" spans="1:4" ht="30" x14ac:dyDescent="0.25">
      <c r="A9591" s="236">
        <v>105470</v>
      </c>
      <c r="B9591" s="236" t="s">
        <v>8627</v>
      </c>
      <c r="C9591" s="236" t="s">
        <v>8573</v>
      </c>
      <c r="D9591" s="236">
        <v>0</v>
      </c>
    </row>
    <row r="9592" spans="1:4" ht="30" x14ac:dyDescent="0.25">
      <c r="A9592" s="236">
        <v>105504</v>
      </c>
      <c r="B9592" s="236" t="s">
        <v>8628</v>
      </c>
      <c r="C9592" s="236" t="s">
        <v>8573</v>
      </c>
      <c r="D9592" s="236">
        <v>0</v>
      </c>
    </row>
    <row r="9593" spans="1:4" x14ac:dyDescent="0.25">
      <c r="A9593" s="236">
        <v>105476</v>
      </c>
      <c r="B9593" s="236" t="s">
        <v>8629</v>
      </c>
      <c r="C9593" s="236" t="s">
        <v>8573</v>
      </c>
      <c r="D9593" s="236">
        <v>0</v>
      </c>
    </row>
    <row r="9594" spans="1:4" x14ac:dyDescent="0.25">
      <c r="A9594" s="236">
        <v>105471</v>
      </c>
      <c r="B9594" s="236" t="s">
        <v>8630</v>
      </c>
      <c r="C9594" s="236" t="s">
        <v>8573</v>
      </c>
      <c r="D9594" s="236">
        <v>0</v>
      </c>
    </row>
    <row r="9595" spans="1:4" x14ac:dyDescent="0.25">
      <c r="A9595" s="236">
        <v>105493</v>
      </c>
      <c r="B9595" s="236" t="s">
        <v>8631</v>
      </c>
      <c r="C9595" s="236" t="s">
        <v>8573</v>
      </c>
      <c r="D9595" s="236">
        <v>0</v>
      </c>
    </row>
    <row r="9596" spans="1:4" x14ac:dyDescent="0.25">
      <c r="A9596" s="236">
        <v>105482</v>
      </c>
      <c r="B9596" s="236" t="s">
        <v>8632</v>
      </c>
      <c r="C9596" s="236" t="s">
        <v>8573</v>
      </c>
      <c r="D9596" s="236">
        <v>0</v>
      </c>
    </row>
    <row r="9597" spans="1:4" ht="30" x14ac:dyDescent="0.25">
      <c r="A9597" s="236">
        <v>105430</v>
      </c>
      <c r="B9597" s="236" t="s">
        <v>8633</v>
      </c>
      <c r="C9597" s="236" t="s">
        <v>8573</v>
      </c>
      <c r="D9597" s="236">
        <v>0</v>
      </c>
    </row>
    <row r="9598" spans="1:4" ht="30" x14ac:dyDescent="0.25">
      <c r="A9598" s="236">
        <v>105440</v>
      </c>
      <c r="B9598" s="236" t="s">
        <v>8634</v>
      </c>
      <c r="C9598" s="236" t="s">
        <v>8573</v>
      </c>
      <c r="D9598" s="236">
        <v>0</v>
      </c>
    </row>
    <row r="9599" spans="1:4" ht="30" x14ac:dyDescent="0.25">
      <c r="A9599" s="236">
        <v>105465</v>
      </c>
      <c r="B9599" s="236" t="s">
        <v>8635</v>
      </c>
      <c r="C9599" s="236" t="s">
        <v>8573</v>
      </c>
      <c r="D9599" s="236">
        <v>0</v>
      </c>
    </row>
    <row r="9600" spans="1:4" ht="30" x14ac:dyDescent="0.25">
      <c r="A9600" s="236">
        <v>105499</v>
      </c>
      <c r="B9600" s="236" t="s">
        <v>8636</v>
      </c>
      <c r="C9600" s="236" t="s">
        <v>8573</v>
      </c>
      <c r="D9600" s="236">
        <v>0</v>
      </c>
    </row>
    <row r="9601" spans="1:4" ht="30" x14ac:dyDescent="0.25">
      <c r="A9601" s="236">
        <v>105431</v>
      </c>
      <c r="B9601" s="236" t="s">
        <v>8637</v>
      </c>
      <c r="C9601" s="236" t="s">
        <v>8573</v>
      </c>
      <c r="D9601" s="236">
        <v>0</v>
      </c>
    </row>
    <row r="9602" spans="1:4" ht="30" x14ac:dyDescent="0.25">
      <c r="A9602" s="236">
        <v>105441</v>
      </c>
      <c r="B9602" s="236" t="s">
        <v>8638</v>
      </c>
      <c r="C9602" s="236" t="s">
        <v>8573</v>
      </c>
      <c r="D9602" s="236">
        <v>0</v>
      </c>
    </row>
    <row r="9603" spans="1:4" ht="30" x14ac:dyDescent="0.25">
      <c r="A9603" s="236">
        <v>105466</v>
      </c>
      <c r="B9603" s="236" t="s">
        <v>8639</v>
      </c>
      <c r="C9603" s="236" t="s">
        <v>8573</v>
      </c>
      <c r="D9603" s="236">
        <v>0</v>
      </c>
    </row>
    <row r="9604" spans="1:4" ht="30" x14ac:dyDescent="0.25">
      <c r="A9604" s="236">
        <v>105500</v>
      </c>
      <c r="B9604" s="236" t="s">
        <v>8640</v>
      </c>
      <c r="C9604" s="236" t="s">
        <v>8573</v>
      </c>
      <c r="D9604" s="236">
        <v>0</v>
      </c>
    </row>
    <row r="9605" spans="1:4" ht="30" x14ac:dyDescent="0.25">
      <c r="A9605" s="236">
        <v>105429</v>
      </c>
      <c r="B9605" s="236" t="s">
        <v>8641</v>
      </c>
      <c r="C9605" s="236" t="s">
        <v>8573</v>
      </c>
      <c r="D9605" s="236">
        <v>0</v>
      </c>
    </row>
    <row r="9606" spans="1:4" ht="30" x14ac:dyDescent="0.25">
      <c r="A9606" s="236">
        <v>105439</v>
      </c>
      <c r="B9606" s="236" t="s">
        <v>8642</v>
      </c>
      <c r="C9606" s="236" t="s">
        <v>8573</v>
      </c>
      <c r="D9606" s="236">
        <v>0</v>
      </c>
    </row>
    <row r="9607" spans="1:4" ht="30" x14ac:dyDescent="0.25">
      <c r="A9607" s="236">
        <v>105464</v>
      </c>
      <c r="B9607" s="236" t="s">
        <v>8643</v>
      </c>
      <c r="C9607" s="236" t="s">
        <v>8573</v>
      </c>
      <c r="D9607" s="236">
        <v>0</v>
      </c>
    </row>
    <row r="9608" spans="1:4" ht="30" x14ac:dyDescent="0.25">
      <c r="A9608" s="236">
        <v>105489</v>
      </c>
      <c r="B9608" s="236" t="s">
        <v>8644</v>
      </c>
      <c r="C9608" s="236" t="s">
        <v>8573</v>
      </c>
      <c r="D9608" s="236">
        <v>0</v>
      </c>
    </row>
    <row r="9609" spans="1:4" ht="30" x14ac:dyDescent="0.25">
      <c r="A9609" s="236">
        <v>105437</v>
      </c>
      <c r="B9609" s="236" t="s">
        <v>8645</v>
      </c>
      <c r="C9609" s="236" t="s">
        <v>8573</v>
      </c>
      <c r="D9609" s="236">
        <v>0</v>
      </c>
    </row>
    <row r="9610" spans="1:4" ht="30" x14ac:dyDescent="0.25">
      <c r="A9610" s="236">
        <v>105462</v>
      </c>
      <c r="B9610" s="236" t="s">
        <v>8646</v>
      </c>
      <c r="C9610" s="236" t="s">
        <v>8573</v>
      </c>
      <c r="D9610" s="236">
        <v>0</v>
      </c>
    </row>
    <row r="9611" spans="1:4" ht="30" x14ac:dyDescent="0.25">
      <c r="A9611" s="236">
        <v>105484</v>
      </c>
      <c r="B9611" s="236" t="s">
        <v>8647</v>
      </c>
      <c r="C9611" s="236" t="s">
        <v>8573</v>
      </c>
      <c r="D9611" s="236">
        <v>0</v>
      </c>
    </row>
    <row r="9612" spans="1:4" ht="30" x14ac:dyDescent="0.25">
      <c r="A9612" s="236">
        <v>105506</v>
      </c>
      <c r="B9612" s="236" t="s">
        <v>8648</v>
      </c>
      <c r="C9612" s="236" t="s">
        <v>8573</v>
      </c>
      <c r="D9612" s="236">
        <v>0</v>
      </c>
    </row>
    <row r="9613" spans="1:4" ht="30" x14ac:dyDescent="0.25">
      <c r="A9613" s="236">
        <v>105432</v>
      </c>
      <c r="B9613" s="236" t="s">
        <v>8649</v>
      </c>
      <c r="C9613" s="236" t="s">
        <v>8573</v>
      </c>
      <c r="D9613" s="236">
        <v>0</v>
      </c>
    </row>
    <row r="9614" spans="1:4" ht="30" x14ac:dyDescent="0.25">
      <c r="A9614" s="236">
        <v>105457</v>
      </c>
      <c r="B9614" s="236" t="s">
        <v>8650</v>
      </c>
      <c r="C9614" s="236" t="s">
        <v>8573</v>
      </c>
      <c r="D9614" s="236">
        <v>0</v>
      </c>
    </row>
    <row r="9615" spans="1:4" ht="30" x14ac:dyDescent="0.25">
      <c r="A9615" s="236">
        <v>105467</v>
      </c>
      <c r="B9615" s="236" t="s">
        <v>8651</v>
      </c>
      <c r="C9615" s="236" t="s">
        <v>8573</v>
      </c>
      <c r="D9615" s="236">
        <v>0</v>
      </c>
    </row>
    <row r="9616" spans="1:4" ht="30" x14ac:dyDescent="0.25">
      <c r="A9616" s="236">
        <v>105501</v>
      </c>
      <c r="B9616" s="236" t="s">
        <v>8652</v>
      </c>
      <c r="C9616" s="236" t="s">
        <v>8573</v>
      </c>
      <c r="D9616" s="236">
        <v>0</v>
      </c>
    </row>
    <row r="9617" spans="1:4" ht="30" x14ac:dyDescent="0.25">
      <c r="A9617" s="236">
        <v>105433</v>
      </c>
      <c r="B9617" s="236" t="s">
        <v>8653</v>
      </c>
      <c r="C9617" s="236" t="s">
        <v>8573</v>
      </c>
      <c r="D9617" s="236">
        <v>0</v>
      </c>
    </row>
    <row r="9618" spans="1:4" ht="30" x14ac:dyDescent="0.25">
      <c r="A9618" s="236">
        <v>105458</v>
      </c>
      <c r="B9618" s="236" t="s">
        <v>8654</v>
      </c>
      <c r="C9618" s="236" t="s">
        <v>8573</v>
      </c>
      <c r="D9618" s="236">
        <v>0</v>
      </c>
    </row>
    <row r="9619" spans="1:4" ht="30" x14ac:dyDescent="0.25">
      <c r="A9619" s="236">
        <v>105468</v>
      </c>
      <c r="B9619" s="236" t="s">
        <v>8655</v>
      </c>
      <c r="C9619" s="236" t="s">
        <v>8573</v>
      </c>
      <c r="D9619" s="236">
        <v>0</v>
      </c>
    </row>
    <row r="9620" spans="1:4" ht="30" x14ac:dyDescent="0.25">
      <c r="A9620" s="236">
        <v>105502</v>
      </c>
      <c r="B9620" s="236" t="s">
        <v>8656</v>
      </c>
      <c r="C9620" s="236" t="s">
        <v>8573</v>
      </c>
      <c r="D9620" s="236">
        <v>0</v>
      </c>
    </row>
    <row r="9621" spans="1:4" ht="30" x14ac:dyDescent="0.25">
      <c r="A9621" s="236">
        <v>105434</v>
      </c>
      <c r="B9621" s="236" t="s">
        <v>8657</v>
      </c>
      <c r="C9621" s="236" t="s">
        <v>8573</v>
      </c>
      <c r="D9621" s="236">
        <v>0</v>
      </c>
    </row>
    <row r="9622" spans="1:4" ht="30" x14ac:dyDescent="0.25">
      <c r="A9622" s="236">
        <v>105459</v>
      </c>
      <c r="B9622" s="236" t="s">
        <v>8658</v>
      </c>
      <c r="C9622" s="236" t="s">
        <v>8573</v>
      </c>
      <c r="D9622" s="236">
        <v>0</v>
      </c>
    </row>
    <row r="9623" spans="1:4" ht="30" x14ac:dyDescent="0.25">
      <c r="A9623" s="236">
        <v>105469</v>
      </c>
      <c r="B9623" s="236" t="s">
        <v>8659</v>
      </c>
      <c r="C9623" s="236" t="s">
        <v>8573</v>
      </c>
      <c r="D9623" s="236">
        <v>0</v>
      </c>
    </row>
    <row r="9624" spans="1:4" ht="30" x14ac:dyDescent="0.25">
      <c r="A9624" s="236">
        <v>105503</v>
      </c>
      <c r="B9624" s="236" t="s">
        <v>8660</v>
      </c>
      <c r="C9624" s="236" t="s">
        <v>8573</v>
      </c>
      <c r="D9624" s="236">
        <v>0</v>
      </c>
    </row>
    <row r="9625" spans="1:4" ht="30" x14ac:dyDescent="0.25">
      <c r="A9625" s="236">
        <v>105472</v>
      </c>
      <c r="B9625" s="236" t="s">
        <v>8661</v>
      </c>
      <c r="C9625" s="236" t="s">
        <v>8573</v>
      </c>
      <c r="D9625" s="236">
        <v>0</v>
      </c>
    </row>
    <row r="9626" spans="1:4" ht="30" x14ac:dyDescent="0.25">
      <c r="A9626" s="236">
        <v>105413</v>
      </c>
      <c r="B9626" s="236" t="s">
        <v>8662</v>
      </c>
      <c r="C9626" s="236" t="s">
        <v>8573</v>
      </c>
      <c r="D9626" s="236">
        <v>0</v>
      </c>
    </row>
    <row r="9627" spans="1:4" ht="30" x14ac:dyDescent="0.25">
      <c r="A9627" s="236">
        <v>105423</v>
      </c>
      <c r="B9627" s="236" t="s">
        <v>8663</v>
      </c>
      <c r="C9627" s="236" t="s">
        <v>8573</v>
      </c>
      <c r="D9627" s="236">
        <v>0</v>
      </c>
    </row>
    <row r="9628" spans="1:4" ht="30" x14ac:dyDescent="0.25">
      <c r="A9628" s="236">
        <v>105447</v>
      </c>
      <c r="B9628" s="236" t="s">
        <v>8664</v>
      </c>
      <c r="C9628" s="236" t="s">
        <v>8573</v>
      </c>
      <c r="D9628" s="236">
        <v>0</v>
      </c>
    </row>
    <row r="9629" spans="1:4" ht="30" x14ac:dyDescent="0.25">
      <c r="A9629" s="236">
        <v>105408</v>
      </c>
      <c r="B9629" s="236" t="s">
        <v>8665</v>
      </c>
      <c r="C9629" s="236" t="s">
        <v>8573</v>
      </c>
      <c r="D9629" s="236">
        <v>0</v>
      </c>
    </row>
    <row r="9630" spans="1:4" ht="30" x14ac:dyDescent="0.25">
      <c r="A9630" s="236">
        <v>105479</v>
      </c>
      <c r="B9630" s="236" t="s">
        <v>8666</v>
      </c>
      <c r="C9630" s="236" t="s">
        <v>8573</v>
      </c>
      <c r="D9630" s="236">
        <v>0</v>
      </c>
    </row>
    <row r="9631" spans="1:4" ht="30" x14ac:dyDescent="0.25">
      <c r="A9631" s="236">
        <v>105422</v>
      </c>
      <c r="B9631" s="236" t="s">
        <v>8667</v>
      </c>
      <c r="C9631" s="236" t="s">
        <v>8573</v>
      </c>
      <c r="D9631" s="236">
        <v>0</v>
      </c>
    </row>
    <row r="9632" spans="1:4" ht="30" x14ac:dyDescent="0.25">
      <c r="A9632" s="236">
        <v>105446</v>
      </c>
      <c r="B9632" s="236" t="s">
        <v>8668</v>
      </c>
      <c r="C9632" s="236" t="s">
        <v>8573</v>
      </c>
      <c r="D9632" s="236">
        <v>0</v>
      </c>
    </row>
    <row r="9633" spans="1:4" x14ac:dyDescent="0.25">
      <c r="A9633" s="236">
        <v>105474</v>
      </c>
      <c r="B9633" s="236" t="s">
        <v>8669</v>
      </c>
      <c r="C9633" s="236" t="s">
        <v>8573</v>
      </c>
      <c r="D9633" s="236">
        <v>0</v>
      </c>
    </row>
    <row r="9634" spans="1:4" x14ac:dyDescent="0.25">
      <c r="A9634" s="236">
        <v>105480</v>
      </c>
      <c r="B9634" s="236" t="s">
        <v>8670</v>
      </c>
      <c r="C9634" s="236" t="s">
        <v>8573</v>
      </c>
      <c r="D9634" s="236">
        <v>0</v>
      </c>
    </row>
    <row r="9635" spans="1:4" x14ac:dyDescent="0.25">
      <c r="A9635" s="236">
        <v>105481</v>
      </c>
      <c r="B9635" s="236" t="s">
        <v>8671</v>
      </c>
      <c r="C9635" s="236" t="s">
        <v>8573</v>
      </c>
      <c r="D9635" s="236">
        <v>0</v>
      </c>
    </row>
    <row r="9636" spans="1:4" x14ac:dyDescent="0.25">
      <c r="A9636" s="236">
        <v>105449</v>
      </c>
      <c r="B9636" s="236" t="s">
        <v>8672</v>
      </c>
      <c r="C9636" s="236" t="s">
        <v>8573</v>
      </c>
      <c r="D9636" s="236">
        <v>0</v>
      </c>
    </row>
    <row r="9637" spans="1:4" ht="30" x14ac:dyDescent="0.25">
      <c r="A9637" s="236">
        <v>105511</v>
      </c>
      <c r="B9637" s="236" t="s">
        <v>8673</v>
      </c>
      <c r="C9637" s="236" t="s">
        <v>8674</v>
      </c>
      <c r="D9637" s="236">
        <v>0</v>
      </c>
    </row>
    <row r="9638" spans="1:4" ht="30" x14ac:dyDescent="0.25">
      <c r="A9638" s="236">
        <v>105507</v>
      </c>
      <c r="B9638" s="236" t="s">
        <v>8675</v>
      </c>
      <c r="C9638" s="236" t="s">
        <v>8674</v>
      </c>
      <c r="D9638" s="236">
        <v>0</v>
      </c>
    </row>
    <row r="9639" spans="1:4" ht="30" x14ac:dyDescent="0.25">
      <c r="A9639" s="236">
        <v>105512</v>
      </c>
      <c r="B9639" s="236" t="s">
        <v>8676</v>
      </c>
      <c r="C9639" s="236" t="s">
        <v>8674</v>
      </c>
      <c r="D9639" s="236">
        <v>0</v>
      </c>
    </row>
    <row r="9640" spans="1:4" ht="30" x14ac:dyDescent="0.25">
      <c r="A9640" s="236">
        <v>105508</v>
      </c>
      <c r="B9640" s="236" t="s">
        <v>8677</v>
      </c>
      <c r="C9640" s="236" t="s">
        <v>8674</v>
      </c>
      <c r="D9640" s="236">
        <v>0</v>
      </c>
    </row>
    <row r="9641" spans="1:4" ht="30" x14ac:dyDescent="0.25">
      <c r="A9641" s="236">
        <v>105513</v>
      </c>
      <c r="B9641" s="236" t="s">
        <v>8678</v>
      </c>
      <c r="C9641" s="236" t="s">
        <v>8674</v>
      </c>
      <c r="D9641" s="236">
        <v>0</v>
      </c>
    </row>
    <row r="9642" spans="1:4" ht="30" x14ac:dyDescent="0.25">
      <c r="A9642" s="236">
        <v>105509</v>
      </c>
      <c r="B9642" s="236" t="s">
        <v>8679</v>
      </c>
      <c r="C9642" s="236" t="s">
        <v>8674</v>
      </c>
      <c r="D9642" s="236">
        <v>0</v>
      </c>
    </row>
    <row r="9643" spans="1:4" ht="30" x14ac:dyDescent="0.25">
      <c r="A9643" s="236">
        <v>105514</v>
      </c>
      <c r="B9643" s="236" t="s">
        <v>8680</v>
      </c>
      <c r="C9643" s="236" t="s">
        <v>8674</v>
      </c>
      <c r="D9643" s="236">
        <v>0</v>
      </c>
    </row>
    <row r="9644" spans="1:4" ht="30" x14ac:dyDescent="0.25">
      <c r="A9644" s="236">
        <v>105510</v>
      </c>
      <c r="B9644" s="236" t="s">
        <v>8681</v>
      </c>
      <c r="C9644" s="236" t="s">
        <v>8674</v>
      </c>
      <c r="D9644" s="236">
        <v>0</v>
      </c>
    </row>
    <row r="9645" spans="1:4" ht="30" x14ac:dyDescent="0.25">
      <c r="A9645" s="236">
        <v>100207</v>
      </c>
      <c r="B9645" s="236" t="s">
        <v>8682</v>
      </c>
      <c r="C9645" s="236" t="s">
        <v>8683</v>
      </c>
      <c r="D9645" s="236">
        <v>587.58000000000004</v>
      </c>
    </row>
    <row r="9646" spans="1:4" ht="30" x14ac:dyDescent="0.25">
      <c r="A9646" s="236">
        <v>100211</v>
      </c>
      <c r="B9646" s="236" t="s">
        <v>8684</v>
      </c>
      <c r="C9646" s="236" t="s">
        <v>8685</v>
      </c>
      <c r="D9646" s="236">
        <v>10</v>
      </c>
    </row>
    <row r="9647" spans="1:4" ht="30" x14ac:dyDescent="0.25">
      <c r="A9647" s="236">
        <v>100210</v>
      </c>
      <c r="B9647" s="236" t="s">
        <v>8686</v>
      </c>
      <c r="C9647" s="236" t="s">
        <v>8685</v>
      </c>
      <c r="D9647" s="236">
        <v>25.93</v>
      </c>
    </row>
    <row r="9648" spans="1:4" ht="30" x14ac:dyDescent="0.25">
      <c r="A9648" s="236">
        <v>100221</v>
      </c>
      <c r="B9648" s="236" t="s">
        <v>8687</v>
      </c>
      <c r="C9648" s="236" t="s">
        <v>8688</v>
      </c>
      <c r="D9648" s="236">
        <v>45.84</v>
      </c>
    </row>
    <row r="9649" spans="1:4" ht="30" x14ac:dyDescent="0.25">
      <c r="A9649" s="236">
        <v>100203</v>
      </c>
      <c r="B9649" s="236" t="s">
        <v>8689</v>
      </c>
      <c r="C9649" s="236" t="s">
        <v>8690</v>
      </c>
      <c r="D9649" s="236">
        <v>1.6</v>
      </c>
    </row>
    <row r="9650" spans="1:4" ht="30" x14ac:dyDescent="0.25">
      <c r="A9650" s="236">
        <v>100202</v>
      </c>
      <c r="B9650" s="236" t="s">
        <v>8691</v>
      </c>
      <c r="C9650" s="236" t="s">
        <v>8690</v>
      </c>
      <c r="D9650" s="236">
        <v>1.35</v>
      </c>
    </row>
    <row r="9651" spans="1:4" ht="30" x14ac:dyDescent="0.25">
      <c r="A9651" s="236">
        <v>100201</v>
      </c>
      <c r="B9651" s="236" t="s">
        <v>8692</v>
      </c>
      <c r="C9651" s="236" t="s">
        <v>8690</v>
      </c>
      <c r="D9651" s="236">
        <v>1.1599999999999999</v>
      </c>
    </row>
    <row r="9652" spans="1:4" ht="30" x14ac:dyDescent="0.25">
      <c r="A9652" s="236">
        <v>100216</v>
      </c>
      <c r="B9652" s="236" t="s">
        <v>8693</v>
      </c>
      <c r="C9652" s="236" t="s">
        <v>8685</v>
      </c>
      <c r="D9652" s="236">
        <v>1.4</v>
      </c>
    </row>
    <row r="9653" spans="1:4" ht="30" x14ac:dyDescent="0.25">
      <c r="A9653" s="236">
        <v>100215</v>
      </c>
      <c r="B9653" s="236" t="s">
        <v>8694</v>
      </c>
      <c r="C9653" s="236" t="s">
        <v>8685</v>
      </c>
      <c r="D9653" s="236">
        <v>5.22</v>
      </c>
    </row>
    <row r="9654" spans="1:4" ht="30" x14ac:dyDescent="0.25">
      <c r="A9654" s="236">
        <v>100214</v>
      </c>
      <c r="B9654" s="236" t="s">
        <v>8695</v>
      </c>
      <c r="C9654" s="236" t="s">
        <v>8685</v>
      </c>
      <c r="D9654" s="236">
        <v>6.09</v>
      </c>
    </row>
    <row r="9655" spans="1:4" ht="30" x14ac:dyDescent="0.25">
      <c r="A9655" s="236">
        <v>100223</v>
      </c>
      <c r="B9655" s="236" t="s">
        <v>8696</v>
      </c>
      <c r="C9655" s="236" t="s">
        <v>8688</v>
      </c>
      <c r="D9655" s="236">
        <v>8.1199999999999992</v>
      </c>
    </row>
    <row r="9656" spans="1:4" ht="30" x14ac:dyDescent="0.25">
      <c r="A9656" s="236">
        <v>100280</v>
      </c>
      <c r="B9656" s="236" t="s">
        <v>8697</v>
      </c>
      <c r="C9656" s="236" t="s">
        <v>8685</v>
      </c>
      <c r="D9656" s="236">
        <v>26.65</v>
      </c>
    </row>
    <row r="9657" spans="1:4" ht="45" x14ac:dyDescent="0.25">
      <c r="A9657" s="236">
        <v>100270</v>
      </c>
      <c r="B9657" s="236" t="s">
        <v>8698</v>
      </c>
      <c r="C9657" s="236" t="s">
        <v>8685</v>
      </c>
      <c r="D9657" s="236">
        <v>90.93</v>
      </c>
    </row>
    <row r="9658" spans="1:4" ht="30" x14ac:dyDescent="0.25">
      <c r="A9658" s="236">
        <v>100286</v>
      </c>
      <c r="B9658" s="236" t="s">
        <v>8699</v>
      </c>
      <c r="C9658" s="236" t="s">
        <v>8700</v>
      </c>
      <c r="D9658" s="236">
        <v>19.899999999999999</v>
      </c>
    </row>
    <row r="9659" spans="1:4" ht="30" x14ac:dyDescent="0.25">
      <c r="A9659" s="236">
        <v>100213</v>
      </c>
      <c r="B9659" s="236" t="s">
        <v>8701</v>
      </c>
      <c r="C9659" s="236" t="s">
        <v>8685</v>
      </c>
      <c r="D9659" s="236">
        <v>3.97</v>
      </c>
    </row>
    <row r="9660" spans="1:4" ht="30" x14ac:dyDescent="0.25">
      <c r="A9660" s="236">
        <v>100212</v>
      </c>
      <c r="B9660" s="236" t="s">
        <v>8702</v>
      </c>
      <c r="C9660" s="236" t="s">
        <v>8685</v>
      </c>
      <c r="D9660" s="236">
        <v>11.05</v>
      </c>
    </row>
    <row r="9661" spans="1:4" ht="30" x14ac:dyDescent="0.25">
      <c r="A9661" s="236">
        <v>100222</v>
      </c>
      <c r="B9661" s="236" t="s">
        <v>8703</v>
      </c>
      <c r="C9661" s="236" t="s">
        <v>8688</v>
      </c>
      <c r="D9661" s="236">
        <v>17.36</v>
      </c>
    </row>
    <row r="9662" spans="1:4" ht="30" x14ac:dyDescent="0.25">
      <c r="A9662" s="236">
        <v>100226</v>
      </c>
      <c r="B9662" s="236" t="s">
        <v>8704</v>
      </c>
      <c r="C9662" s="236" t="s">
        <v>8705</v>
      </c>
      <c r="D9662" s="236">
        <v>0.99</v>
      </c>
    </row>
    <row r="9663" spans="1:4" ht="30" x14ac:dyDescent="0.25">
      <c r="A9663" s="236">
        <v>100200</v>
      </c>
      <c r="B9663" s="236" t="s">
        <v>8706</v>
      </c>
      <c r="C9663" s="236" t="s">
        <v>8690</v>
      </c>
      <c r="D9663" s="236">
        <v>0.57999999999999996</v>
      </c>
    </row>
    <row r="9664" spans="1:4" ht="30" x14ac:dyDescent="0.25">
      <c r="A9664" s="236">
        <v>100199</v>
      </c>
      <c r="B9664" s="236" t="s">
        <v>8707</v>
      </c>
      <c r="C9664" s="236" t="s">
        <v>8690</v>
      </c>
      <c r="D9664" s="236">
        <v>0.47</v>
      </c>
    </row>
    <row r="9665" spans="1:4" ht="30" x14ac:dyDescent="0.25">
      <c r="A9665" s="236">
        <v>100198</v>
      </c>
      <c r="B9665" s="236" t="s">
        <v>8708</v>
      </c>
      <c r="C9665" s="236" t="s">
        <v>8690</v>
      </c>
      <c r="D9665" s="236">
        <v>0.39</v>
      </c>
    </row>
    <row r="9666" spans="1:4" ht="30" x14ac:dyDescent="0.25">
      <c r="A9666" s="236">
        <v>100283</v>
      </c>
      <c r="B9666" s="236" t="s">
        <v>8709</v>
      </c>
      <c r="C9666" s="236" t="s">
        <v>8688</v>
      </c>
      <c r="D9666" s="236">
        <v>36.71</v>
      </c>
    </row>
    <row r="9667" spans="1:4" ht="30" x14ac:dyDescent="0.25">
      <c r="A9667" s="236">
        <v>100227</v>
      </c>
      <c r="B9667" s="236" t="s">
        <v>8710</v>
      </c>
      <c r="C9667" s="236" t="s">
        <v>8705</v>
      </c>
      <c r="D9667" s="236">
        <v>1.47</v>
      </c>
    </row>
    <row r="9668" spans="1:4" ht="30" x14ac:dyDescent="0.25">
      <c r="A9668" s="236">
        <v>100205</v>
      </c>
      <c r="B9668" s="236" t="s">
        <v>8711</v>
      </c>
      <c r="C9668" s="236" t="s">
        <v>8683</v>
      </c>
      <c r="D9668" s="236">
        <v>2127.7399999999998</v>
      </c>
    </row>
    <row r="9669" spans="1:4" ht="30" x14ac:dyDescent="0.25">
      <c r="A9669" s="236">
        <v>100206</v>
      </c>
      <c r="B9669" s="236" t="s">
        <v>8712</v>
      </c>
      <c r="C9669" s="236" t="s">
        <v>8683</v>
      </c>
      <c r="D9669" s="236">
        <v>1538</v>
      </c>
    </row>
    <row r="9670" spans="1:4" ht="30" x14ac:dyDescent="0.25">
      <c r="A9670" s="236">
        <v>100281</v>
      </c>
      <c r="B9670" s="236" t="s">
        <v>8713</v>
      </c>
      <c r="C9670" s="236" t="s">
        <v>8685</v>
      </c>
      <c r="D9670" s="236">
        <v>4.58</v>
      </c>
    </row>
    <row r="9671" spans="1:4" ht="30" x14ac:dyDescent="0.25">
      <c r="A9671" s="236">
        <v>100219</v>
      </c>
      <c r="B9671" s="236" t="s">
        <v>8714</v>
      </c>
      <c r="C9671" s="236" t="s">
        <v>8685</v>
      </c>
      <c r="D9671" s="236">
        <v>0.56000000000000005</v>
      </c>
    </row>
    <row r="9672" spans="1:4" ht="30" x14ac:dyDescent="0.25">
      <c r="A9672" s="236">
        <v>100218</v>
      </c>
      <c r="B9672" s="236" t="s">
        <v>8715</v>
      </c>
      <c r="C9672" s="236" t="s">
        <v>8685</v>
      </c>
      <c r="D9672" s="236">
        <v>2.5499999999999998</v>
      </c>
    </row>
    <row r="9673" spans="1:4" ht="30" x14ac:dyDescent="0.25">
      <c r="A9673" s="236">
        <v>100217</v>
      </c>
      <c r="B9673" s="236" t="s">
        <v>8716</v>
      </c>
      <c r="C9673" s="236" t="s">
        <v>8685</v>
      </c>
      <c r="D9673" s="236">
        <v>3.74</v>
      </c>
    </row>
    <row r="9674" spans="1:4" ht="30" x14ac:dyDescent="0.25">
      <c r="A9674" s="236">
        <v>100224</v>
      </c>
      <c r="B9674" s="236" t="s">
        <v>8717</v>
      </c>
      <c r="C9674" s="236" t="s">
        <v>8688</v>
      </c>
      <c r="D9674" s="236">
        <v>3.74</v>
      </c>
    </row>
    <row r="9675" spans="1:4" ht="30" x14ac:dyDescent="0.25">
      <c r="A9675" s="236">
        <v>100228</v>
      </c>
      <c r="B9675" s="236" t="s">
        <v>8718</v>
      </c>
      <c r="C9675" s="236" t="s">
        <v>8705</v>
      </c>
      <c r="D9675" s="236">
        <v>0.37</v>
      </c>
    </row>
    <row r="9676" spans="1:4" ht="30" x14ac:dyDescent="0.25">
      <c r="A9676" s="236">
        <v>100204</v>
      </c>
      <c r="B9676" s="236" t="s">
        <v>8719</v>
      </c>
      <c r="C9676" s="236" t="s">
        <v>8690</v>
      </c>
      <c r="D9676" s="236">
        <v>0.14000000000000001</v>
      </c>
    </row>
    <row r="9677" spans="1:4" ht="30" x14ac:dyDescent="0.25">
      <c r="A9677" s="236">
        <v>100284</v>
      </c>
      <c r="B9677" s="236" t="s">
        <v>8720</v>
      </c>
      <c r="C9677" s="236" t="s">
        <v>8688</v>
      </c>
      <c r="D9677" s="236">
        <v>13.41</v>
      </c>
    </row>
    <row r="9678" spans="1:4" ht="45" x14ac:dyDescent="0.25">
      <c r="A9678" s="236">
        <v>100277</v>
      </c>
      <c r="B9678" s="236" t="s">
        <v>8721</v>
      </c>
      <c r="C9678" s="236" t="s">
        <v>8688</v>
      </c>
      <c r="D9678" s="236">
        <v>2.39</v>
      </c>
    </row>
    <row r="9679" spans="1:4" ht="30" x14ac:dyDescent="0.25">
      <c r="A9679" s="236">
        <v>100278</v>
      </c>
      <c r="B9679" s="236" t="s">
        <v>8722</v>
      </c>
      <c r="C9679" s="236" t="s">
        <v>8685</v>
      </c>
      <c r="D9679" s="236">
        <v>58.04</v>
      </c>
    </row>
    <row r="9680" spans="1:4" ht="45" x14ac:dyDescent="0.25">
      <c r="A9680" s="236">
        <v>100268</v>
      </c>
      <c r="B9680" s="236" t="s">
        <v>8723</v>
      </c>
      <c r="C9680" s="236" t="s">
        <v>8685</v>
      </c>
      <c r="D9680" s="236">
        <v>121.31</v>
      </c>
    </row>
    <row r="9681" spans="1:4" x14ac:dyDescent="0.25">
      <c r="A9681" s="236">
        <v>100285</v>
      </c>
      <c r="B9681" s="236" t="s">
        <v>8724</v>
      </c>
      <c r="C9681" s="236" t="s">
        <v>8700</v>
      </c>
      <c r="D9681" s="236">
        <v>61.06</v>
      </c>
    </row>
    <row r="9682" spans="1:4" ht="30" x14ac:dyDescent="0.25">
      <c r="A9682" s="236">
        <v>100209</v>
      </c>
      <c r="B9682" s="236" t="s">
        <v>8725</v>
      </c>
      <c r="C9682" s="236" t="s">
        <v>8685</v>
      </c>
      <c r="D9682" s="236">
        <v>14.07</v>
      </c>
    </row>
    <row r="9683" spans="1:4" ht="30" x14ac:dyDescent="0.25">
      <c r="A9683" s="236">
        <v>100208</v>
      </c>
      <c r="B9683" s="236" t="s">
        <v>8726</v>
      </c>
      <c r="C9683" s="236" t="s">
        <v>8685</v>
      </c>
      <c r="D9683" s="236">
        <v>28.15</v>
      </c>
    </row>
    <row r="9684" spans="1:4" ht="30" x14ac:dyDescent="0.25">
      <c r="A9684" s="236">
        <v>100256</v>
      </c>
      <c r="B9684" s="236" t="s">
        <v>8727</v>
      </c>
      <c r="C9684" s="236" t="s">
        <v>8700</v>
      </c>
      <c r="D9684" s="236">
        <v>12.89</v>
      </c>
    </row>
    <row r="9685" spans="1:4" ht="30" x14ac:dyDescent="0.25">
      <c r="A9685" s="236">
        <v>100220</v>
      </c>
      <c r="B9685" s="236" t="s">
        <v>8728</v>
      </c>
      <c r="C9685" s="236" t="s">
        <v>8688</v>
      </c>
      <c r="D9685" s="236">
        <v>40.43</v>
      </c>
    </row>
    <row r="9686" spans="1:4" ht="30" x14ac:dyDescent="0.25">
      <c r="A9686" s="236">
        <v>100287</v>
      </c>
      <c r="B9686" s="236" t="s">
        <v>8729</v>
      </c>
      <c r="C9686" s="236" t="s">
        <v>8700</v>
      </c>
      <c r="D9686" s="236">
        <v>19.05</v>
      </c>
    </row>
    <row r="9687" spans="1:4" ht="30" x14ac:dyDescent="0.25">
      <c r="A9687" s="236">
        <v>100274</v>
      </c>
      <c r="B9687" s="236" t="s">
        <v>8730</v>
      </c>
      <c r="C9687" s="236" t="s">
        <v>8688</v>
      </c>
      <c r="D9687" s="236">
        <v>40.46</v>
      </c>
    </row>
    <row r="9688" spans="1:4" x14ac:dyDescent="0.25">
      <c r="A9688" s="236">
        <v>100264</v>
      </c>
      <c r="B9688" s="236" t="s">
        <v>8731</v>
      </c>
      <c r="C9688" s="236" t="s">
        <v>8688</v>
      </c>
      <c r="D9688" s="236">
        <v>57.08</v>
      </c>
    </row>
    <row r="9689" spans="1:4" x14ac:dyDescent="0.25">
      <c r="A9689" s="236">
        <v>100225</v>
      </c>
      <c r="B9689" s="236" t="s">
        <v>8732</v>
      </c>
      <c r="C9689" s="236" t="s">
        <v>8705</v>
      </c>
      <c r="D9689" s="236">
        <v>3.17</v>
      </c>
    </row>
    <row r="9690" spans="1:4" x14ac:dyDescent="0.25">
      <c r="A9690" s="236">
        <v>100266</v>
      </c>
      <c r="B9690" s="236" t="s">
        <v>8733</v>
      </c>
      <c r="C9690" s="236" t="s">
        <v>8685</v>
      </c>
      <c r="D9690" s="236">
        <v>121.31</v>
      </c>
    </row>
    <row r="9691" spans="1:4" ht="30" x14ac:dyDescent="0.25">
      <c r="A9691" s="236">
        <v>100257</v>
      </c>
      <c r="B9691" s="236" t="s">
        <v>8734</v>
      </c>
      <c r="C9691" s="236" t="s">
        <v>8700</v>
      </c>
      <c r="D9691" s="236">
        <v>7.74</v>
      </c>
    </row>
    <row r="9692" spans="1:4" x14ac:dyDescent="0.25">
      <c r="A9692" s="236">
        <v>100197</v>
      </c>
      <c r="B9692" s="236" t="s">
        <v>8735</v>
      </c>
      <c r="C9692" s="236" t="s">
        <v>8690</v>
      </c>
      <c r="D9692" s="236">
        <v>2.85</v>
      </c>
    </row>
    <row r="9693" spans="1:4" x14ac:dyDescent="0.25">
      <c r="A9693" s="236">
        <v>100196</v>
      </c>
      <c r="B9693" s="236" t="s">
        <v>8736</v>
      </c>
      <c r="C9693" s="236" t="s">
        <v>8690</v>
      </c>
      <c r="D9693" s="236">
        <v>1.9</v>
      </c>
    </row>
    <row r="9694" spans="1:4" x14ac:dyDescent="0.25">
      <c r="A9694" s="236">
        <v>100195</v>
      </c>
      <c r="B9694" s="236" t="s">
        <v>8737</v>
      </c>
      <c r="C9694" s="236" t="s">
        <v>8690</v>
      </c>
      <c r="D9694" s="236">
        <v>1.1399999999999999</v>
      </c>
    </row>
    <row r="9695" spans="1:4" x14ac:dyDescent="0.25">
      <c r="A9695" s="236">
        <v>100273</v>
      </c>
      <c r="B9695" s="236" t="s">
        <v>8738</v>
      </c>
      <c r="C9695" s="236" t="s">
        <v>8690</v>
      </c>
      <c r="D9695" s="236">
        <v>4.74</v>
      </c>
    </row>
    <row r="9696" spans="1:4" ht="30" x14ac:dyDescent="0.25">
      <c r="A9696" s="236">
        <v>100282</v>
      </c>
      <c r="B9696" s="236" t="s">
        <v>8739</v>
      </c>
      <c r="C9696" s="236" t="s">
        <v>8688</v>
      </c>
      <c r="D9696" s="236">
        <v>227.29</v>
      </c>
    </row>
    <row r="9697" spans="1:4" ht="30" x14ac:dyDescent="0.25">
      <c r="A9697" s="236">
        <v>100276</v>
      </c>
      <c r="B9697" s="236" t="s">
        <v>8740</v>
      </c>
      <c r="C9697" s="236" t="s">
        <v>8688</v>
      </c>
      <c r="D9697" s="236">
        <v>47.73</v>
      </c>
    </row>
    <row r="9698" spans="1:4" ht="30" x14ac:dyDescent="0.25">
      <c r="A9698" s="236">
        <v>100275</v>
      </c>
      <c r="B9698" s="236" t="s">
        <v>8741</v>
      </c>
      <c r="C9698" s="236" t="s">
        <v>8688</v>
      </c>
      <c r="D9698" s="236">
        <v>26.15</v>
      </c>
    </row>
    <row r="9699" spans="1:4" ht="45" x14ac:dyDescent="0.25">
      <c r="A9699" s="236">
        <v>100254</v>
      </c>
      <c r="B9699" s="236" t="s">
        <v>8742</v>
      </c>
      <c r="C9699" s="236" t="s">
        <v>8700</v>
      </c>
      <c r="D9699" s="236">
        <v>57.17</v>
      </c>
    </row>
    <row r="9700" spans="1:4" ht="45" x14ac:dyDescent="0.25">
      <c r="A9700" s="236">
        <v>100250</v>
      </c>
      <c r="B9700" s="236" t="s">
        <v>8743</v>
      </c>
      <c r="C9700" s="236" t="s">
        <v>8700</v>
      </c>
      <c r="D9700" s="236">
        <v>6.44</v>
      </c>
    </row>
    <row r="9701" spans="1:4" ht="45" x14ac:dyDescent="0.25">
      <c r="A9701" s="236">
        <v>100251</v>
      </c>
      <c r="B9701" s="236" t="s">
        <v>8744</v>
      </c>
      <c r="C9701" s="236" t="s">
        <v>8700</v>
      </c>
      <c r="D9701" s="236">
        <v>19.05</v>
      </c>
    </row>
    <row r="9702" spans="1:4" ht="45" x14ac:dyDescent="0.25">
      <c r="A9702" s="236">
        <v>100252</v>
      </c>
      <c r="B9702" s="236" t="s">
        <v>8745</v>
      </c>
      <c r="C9702" s="236" t="s">
        <v>8700</v>
      </c>
      <c r="D9702" s="236">
        <v>28.58</v>
      </c>
    </row>
    <row r="9703" spans="1:4" ht="45" x14ac:dyDescent="0.25">
      <c r="A9703" s="236">
        <v>100253</v>
      </c>
      <c r="B9703" s="236" t="s">
        <v>8746</v>
      </c>
      <c r="C9703" s="236" t="s">
        <v>8700</v>
      </c>
      <c r="D9703" s="236">
        <v>38.11</v>
      </c>
    </row>
    <row r="9704" spans="1:4" ht="30" x14ac:dyDescent="0.25">
      <c r="A9704" s="236">
        <v>100249</v>
      </c>
      <c r="B9704" s="236" t="s">
        <v>8747</v>
      </c>
      <c r="C9704" s="236" t="s">
        <v>8700</v>
      </c>
      <c r="D9704" s="236">
        <v>3.86</v>
      </c>
    </row>
    <row r="9705" spans="1:4" ht="30" x14ac:dyDescent="0.25">
      <c r="A9705" s="236">
        <v>100244</v>
      </c>
      <c r="B9705" s="236" t="s">
        <v>8748</v>
      </c>
      <c r="C9705" s="236" t="s">
        <v>8700</v>
      </c>
      <c r="D9705" s="236">
        <v>5.8</v>
      </c>
    </row>
    <row r="9706" spans="1:4" ht="30" x14ac:dyDescent="0.25">
      <c r="A9706" s="236">
        <v>100245</v>
      </c>
      <c r="B9706" s="236" t="s">
        <v>8749</v>
      </c>
      <c r="C9706" s="236" t="s">
        <v>8700</v>
      </c>
      <c r="D9706" s="236">
        <v>11.6</v>
      </c>
    </row>
    <row r="9707" spans="1:4" ht="30" x14ac:dyDescent="0.25">
      <c r="A9707" s="236">
        <v>100243</v>
      </c>
      <c r="B9707" s="236" t="s">
        <v>8750</v>
      </c>
      <c r="C9707" s="236" t="s">
        <v>8700</v>
      </c>
      <c r="D9707" s="236">
        <v>4.6399999999999997</v>
      </c>
    </row>
    <row r="9708" spans="1:4" ht="30" x14ac:dyDescent="0.25">
      <c r="A9708" s="236">
        <v>100239</v>
      </c>
      <c r="B9708" s="236" t="s">
        <v>8751</v>
      </c>
      <c r="C9708" s="236" t="s">
        <v>8700</v>
      </c>
      <c r="D9708" s="236">
        <v>9.67</v>
      </c>
    </row>
    <row r="9709" spans="1:4" ht="30" x14ac:dyDescent="0.25">
      <c r="A9709" s="236">
        <v>100238</v>
      </c>
      <c r="B9709" s="236" t="s">
        <v>8752</v>
      </c>
      <c r="C9709" s="236" t="s">
        <v>8700</v>
      </c>
      <c r="D9709" s="236">
        <v>7.74</v>
      </c>
    </row>
    <row r="9710" spans="1:4" ht="30" x14ac:dyDescent="0.25">
      <c r="A9710" s="236">
        <v>100241</v>
      </c>
      <c r="B9710" s="236" t="s">
        <v>8753</v>
      </c>
      <c r="C9710" s="236" t="s">
        <v>8700</v>
      </c>
      <c r="D9710" s="236">
        <v>9.67</v>
      </c>
    </row>
    <row r="9711" spans="1:4" ht="30" x14ac:dyDescent="0.25">
      <c r="A9711" s="236">
        <v>100242</v>
      </c>
      <c r="B9711" s="236" t="s">
        <v>8754</v>
      </c>
      <c r="C9711" s="236" t="s">
        <v>8700</v>
      </c>
      <c r="D9711" s="236">
        <v>28.58</v>
      </c>
    </row>
    <row r="9712" spans="1:4" ht="30" x14ac:dyDescent="0.25">
      <c r="A9712" s="236">
        <v>100240</v>
      </c>
      <c r="B9712" s="236" t="s">
        <v>8755</v>
      </c>
      <c r="C9712" s="236" t="s">
        <v>8700</v>
      </c>
      <c r="D9712" s="236">
        <v>5.8</v>
      </c>
    </row>
    <row r="9713" spans="1:4" ht="30" x14ac:dyDescent="0.25">
      <c r="A9713" s="236">
        <v>100237</v>
      </c>
      <c r="B9713" s="236" t="s">
        <v>8756</v>
      </c>
      <c r="C9713" s="236" t="s">
        <v>8700</v>
      </c>
      <c r="D9713" s="236">
        <v>4.83</v>
      </c>
    </row>
    <row r="9714" spans="1:4" ht="30" x14ac:dyDescent="0.25">
      <c r="A9714" s="236">
        <v>100236</v>
      </c>
      <c r="B9714" s="236" t="s">
        <v>8757</v>
      </c>
      <c r="C9714" s="236" t="s">
        <v>8700</v>
      </c>
      <c r="D9714" s="236">
        <v>4.03</v>
      </c>
    </row>
    <row r="9715" spans="1:4" ht="45" x14ac:dyDescent="0.25">
      <c r="A9715" s="236">
        <v>100248</v>
      </c>
      <c r="B9715" s="236" t="s">
        <v>8758</v>
      </c>
      <c r="C9715" s="236" t="s">
        <v>8700</v>
      </c>
      <c r="D9715" s="236">
        <v>19.05</v>
      </c>
    </row>
    <row r="9716" spans="1:4" ht="45" x14ac:dyDescent="0.25">
      <c r="A9716" s="236">
        <v>100247</v>
      </c>
      <c r="B9716" s="236" t="s">
        <v>8759</v>
      </c>
      <c r="C9716" s="236" t="s">
        <v>8700</v>
      </c>
      <c r="D9716" s="236">
        <v>4.83</v>
      </c>
    </row>
    <row r="9717" spans="1:4" ht="45" x14ac:dyDescent="0.25">
      <c r="A9717" s="236">
        <v>100246</v>
      </c>
      <c r="B9717" s="236" t="s">
        <v>8760</v>
      </c>
      <c r="C9717" s="236" t="s">
        <v>8700</v>
      </c>
      <c r="D9717" s="236">
        <v>3.86</v>
      </c>
    </row>
    <row r="9718" spans="1:4" ht="30" x14ac:dyDescent="0.25">
      <c r="A9718" s="236">
        <v>100255</v>
      </c>
      <c r="B9718" s="236" t="s">
        <v>8761</v>
      </c>
      <c r="C9718" s="236" t="s">
        <v>8700</v>
      </c>
      <c r="D9718" s="236">
        <v>19.34</v>
      </c>
    </row>
    <row r="9719" spans="1:4" ht="30" x14ac:dyDescent="0.25">
      <c r="A9719" s="236">
        <v>100263</v>
      </c>
      <c r="B9719" s="236" t="s">
        <v>8762</v>
      </c>
      <c r="C9719" s="236" t="s">
        <v>8690</v>
      </c>
      <c r="D9719" s="236">
        <v>3.13</v>
      </c>
    </row>
    <row r="9720" spans="1:4" ht="30" x14ac:dyDescent="0.25">
      <c r="A9720" s="236">
        <v>100260</v>
      </c>
      <c r="B9720" s="236" t="s">
        <v>8763</v>
      </c>
      <c r="C9720" s="236" t="s">
        <v>8690</v>
      </c>
      <c r="D9720" s="236">
        <v>12.56</v>
      </c>
    </row>
    <row r="9721" spans="1:4" ht="30" x14ac:dyDescent="0.25">
      <c r="A9721" s="236">
        <v>100261</v>
      </c>
      <c r="B9721" s="236" t="s">
        <v>8764</v>
      </c>
      <c r="C9721" s="236" t="s">
        <v>8690</v>
      </c>
      <c r="D9721" s="236">
        <v>7.89</v>
      </c>
    </row>
    <row r="9722" spans="1:4" ht="30" x14ac:dyDescent="0.25">
      <c r="A9722" s="236">
        <v>100262</v>
      </c>
      <c r="B9722" s="236" t="s">
        <v>8765</v>
      </c>
      <c r="C9722" s="236" t="s">
        <v>8690</v>
      </c>
      <c r="D9722" s="236">
        <v>4.8899999999999997</v>
      </c>
    </row>
    <row r="9723" spans="1:4" x14ac:dyDescent="0.25">
      <c r="A9723" s="236">
        <v>100271</v>
      </c>
      <c r="B9723" s="236" t="s">
        <v>8766</v>
      </c>
      <c r="C9723" s="236" t="s">
        <v>8688</v>
      </c>
      <c r="D9723" s="236">
        <v>90.98</v>
      </c>
    </row>
    <row r="9724" spans="1:4" ht="30" x14ac:dyDescent="0.25">
      <c r="A9724" s="236">
        <v>100258</v>
      </c>
      <c r="B9724" s="236" t="s">
        <v>8767</v>
      </c>
      <c r="C9724" s="236" t="s">
        <v>8700</v>
      </c>
      <c r="D9724" s="236">
        <v>19.34</v>
      </c>
    </row>
    <row r="9725" spans="1:4" ht="30" x14ac:dyDescent="0.25">
      <c r="A9725" s="236">
        <v>100259</v>
      </c>
      <c r="B9725" s="236" t="s">
        <v>8768</v>
      </c>
      <c r="C9725" s="236" t="s">
        <v>8700</v>
      </c>
      <c r="D9725" s="236">
        <v>38.11</v>
      </c>
    </row>
    <row r="9726" spans="1:4" ht="30" x14ac:dyDescent="0.25">
      <c r="A9726" s="236">
        <v>100279</v>
      </c>
      <c r="B9726" s="236" t="s">
        <v>8769</v>
      </c>
      <c r="C9726" s="236" t="s">
        <v>119</v>
      </c>
      <c r="D9726" s="236">
        <v>1.1200000000000001</v>
      </c>
    </row>
    <row r="9727" spans="1:4" ht="30" x14ac:dyDescent="0.25">
      <c r="A9727" s="236">
        <v>100233</v>
      </c>
      <c r="B9727" s="236" t="s">
        <v>8770</v>
      </c>
      <c r="C9727" s="236" t="s">
        <v>119</v>
      </c>
      <c r="D9727" s="236">
        <v>0.26</v>
      </c>
    </row>
    <row r="9728" spans="1:4" ht="30" x14ac:dyDescent="0.25">
      <c r="A9728" s="236">
        <v>100232</v>
      </c>
      <c r="B9728" s="236" t="s">
        <v>8771</v>
      </c>
      <c r="C9728" s="236" t="s">
        <v>119</v>
      </c>
      <c r="D9728" s="236">
        <v>0.53</v>
      </c>
    </row>
    <row r="9729" spans="1:4" ht="30" x14ac:dyDescent="0.25">
      <c r="A9729" s="236">
        <v>100234</v>
      </c>
      <c r="B9729" s="236" t="s">
        <v>8772</v>
      </c>
      <c r="C9729" s="236" t="s">
        <v>178</v>
      </c>
      <c r="D9729" s="236">
        <v>0.8</v>
      </c>
    </row>
    <row r="9730" spans="1:4" x14ac:dyDescent="0.25">
      <c r="A9730" s="236">
        <v>100265</v>
      </c>
      <c r="B9730" s="236" t="s">
        <v>8773</v>
      </c>
      <c r="C9730" s="236" t="s">
        <v>178</v>
      </c>
      <c r="D9730" s="236">
        <v>1.19</v>
      </c>
    </row>
    <row r="9731" spans="1:4" x14ac:dyDescent="0.25">
      <c r="A9731" s="236">
        <v>100235</v>
      </c>
      <c r="B9731" s="236" t="s">
        <v>8774</v>
      </c>
      <c r="C9731" s="236" t="s">
        <v>105</v>
      </c>
      <c r="D9731" s="236">
        <v>0.06</v>
      </c>
    </row>
    <row r="9732" spans="1:4" x14ac:dyDescent="0.25">
      <c r="A9732" s="236">
        <v>100267</v>
      </c>
      <c r="B9732" s="236" t="s">
        <v>8775</v>
      </c>
      <c r="C9732" s="236" t="s">
        <v>119</v>
      </c>
      <c r="D9732" s="236">
        <v>2.4</v>
      </c>
    </row>
    <row r="9733" spans="1:4" x14ac:dyDescent="0.25">
      <c r="A9733" s="236">
        <v>100231</v>
      </c>
      <c r="B9733" s="236" t="s">
        <v>8776</v>
      </c>
      <c r="C9733" s="236" t="s">
        <v>442</v>
      </c>
      <c r="D9733" s="236">
        <v>0.05</v>
      </c>
    </row>
    <row r="9734" spans="1:4" x14ac:dyDescent="0.25">
      <c r="A9734" s="236">
        <v>100230</v>
      </c>
      <c r="B9734" s="236" t="s">
        <v>8777</v>
      </c>
      <c r="C9734" s="236" t="s">
        <v>442</v>
      </c>
      <c r="D9734" s="236">
        <v>0.03</v>
      </c>
    </row>
    <row r="9735" spans="1:4" x14ac:dyDescent="0.25">
      <c r="A9735" s="236">
        <v>100229</v>
      </c>
      <c r="B9735" s="236" t="s">
        <v>8778</v>
      </c>
      <c r="C9735" s="236" t="s">
        <v>442</v>
      </c>
      <c r="D9735" s="236">
        <v>0.02</v>
      </c>
    </row>
    <row r="9736" spans="1:4" x14ac:dyDescent="0.25">
      <c r="A9736" s="236">
        <v>100272</v>
      </c>
      <c r="B9736" s="236" t="s">
        <v>8779</v>
      </c>
      <c r="C9736" s="236" t="s">
        <v>178</v>
      </c>
      <c r="D9736" s="236">
        <v>1.8</v>
      </c>
    </row>
    <row r="9737" spans="1:4" ht="45" x14ac:dyDescent="0.25">
      <c r="A9737" s="236">
        <v>100269</v>
      </c>
      <c r="B9737" s="236" t="s">
        <v>8780</v>
      </c>
      <c r="C9737" s="236" t="s">
        <v>119</v>
      </c>
      <c r="D9737" s="236">
        <v>2.4</v>
      </c>
    </row>
    <row r="9738" spans="1:4" x14ac:dyDescent="0.25">
      <c r="A9738" s="236">
        <v>100986</v>
      </c>
      <c r="B9738" s="236" t="s">
        <v>53012</v>
      </c>
      <c r="C9738" s="236" t="s">
        <v>124</v>
      </c>
      <c r="D9738" s="236">
        <v>9.7899999999999991</v>
      </c>
    </row>
    <row r="9739" spans="1:4" x14ac:dyDescent="0.25">
      <c r="A9739" s="236">
        <v>101002</v>
      </c>
      <c r="B9739" s="236" t="s">
        <v>53013</v>
      </c>
      <c r="C9739" s="236" t="s">
        <v>8573</v>
      </c>
      <c r="D9739" s="236">
        <v>6.52</v>
      </c>
    </row>
    <row r="9740" spans="1:4" x14ac:dyDescent="0.25">
      <c r="A9740" s="236">
        <v>100987</v>
      </c>
      <c r="B9740" s="236" t="s">
        <v>53014</v>
      </c>
      <c r="C9740" s="236" t="s">
        <v>124</v>
      </c>
      <c r="D9740" s="236">
        <v>11.11</v>
      </c>
    </row>
    <row r="9741" spans="1:4" x14ac:dyDescent="0.25">
      <c r="A9741" s="236">
        <v>101003</v>
      </c>
      <c r="B9741" s="236" t="s">
        <v>53015</v>
      </c>
      <c r="C9741" s="236" t="s">
        <v>8573</v>
      </c>
      <c r="D9741" s="236">
        <v>7.41</v>
      </c>
    </row>
    <row r="9742" spans="1:4" x14ac:dyDescent="0.25">
      <c r="A9742" s="236">
        <v>100988</v>
      </c>
      <c r="B9742" s="236" t="s">
        <v>53016</v>
      </c>
      <c r="C9742" s="236" t="s">
        <v>124</v>
      </c>
      <c r="D9742" s="236">
        <v>11.72</v>
      </c>
    </row>
    <row r="9743" spans="1:4" x14ac:dyDescent="0.25">
      <c r="A9743" s="236">
        <v>101004</v>
      </c>
      <c r="B9743" s="236" t="s">
        <v>53017</v>
      </c>
      <c r="C9743" s="236" t="s">
        <v>8573</v>
      </c>
      <c r="D9743" s="236">
        <v>7.81</v>
      </c>
    </row>
    <row r="9744" spans="1:4" x14ac:dyDescent="0.25">
      <c r="A9744" s="236">
        <v>100985</v>
      </c>
      <c r="B9744" s="236" t="s">
        <v>53018</v>
      </c>
      <c r="C9744" s="236" t="s">
        <v>124</v>
      </c>
      <c r="D9744" s="236">
        <v>8.26</v>
      </c>
    </row>
    <row r="9745" spans="1:4" x14ac:dyDescent="0.25">
      <c r="A9745" s="236">
        <v>101001</v>
      </c>
      <c r="B9745" s="236" t="s">
        <v>53019</v>
      </c>
      <c r="C9745" s="236" t="s">
        <v>8573</v>
      </c>
      <c r="D9745" s="236">
        <v>5.51</v>
      </c>
    </row>
    <row r="9746" spans="1:4" x14ac:dyDescent="0.25">
      <c r="A9746" s="236">
        <v>101008</v>
      </c>
      <c r="B9746" s="236" t="s">
        <v>53020</v>
      </c>
      <c r="C9746" s="236" t="s">
        <v>124</v>
      </c>
      <c r="D9746" s="236">
        <v>9.8699999999999992</v>
      </c>
    </row>
    <row r="9747" spans="1:4" x14ac:dyDescent="0.25">
      <c r="A9747" s="236">
        <v>106708</v>
      </c>
      <c r="B9747" s="236" t="s">
        <v>53021</v>
      </c>
      <c r="C9747" s="236" t="s">
        <v>124</v>
      </c>
      <c r="D9747" s="236">
        <v>6.85</v>
      </c>
    </row>
    <row r="9748" spans="1:4" x14ac:dyDescent="0.25">
      <c r="A9748" s="236">
        <v>101007</v>
      </c>
      <c r="B9748" s="236" t="s">
        <v>53022</v>
      </c>
      <c r="C9748" s="236" t="s">
        <v>124</v>
      </c>
      <c r="D9748" s="236">
        <v>12.29</v>
      </c>
    </row>
    <row r="9749" spans="1:4" ht="30" x14ac:dyDescent="0.25">
      <c r="A9749" s="236">
        <v>106711</v>
      </c>
      <c r="B9749" s="236" t="s">
        <v>53023</v>
      </c>
      <c r="C9749" s="236" t="s">
        <v>124</v>
      </c>
      <c r="D9749" s="236">
        <v>0</v>
      </c>
    </row>
    <row r="9750" spans="1:4" ht="30" x14ac:dyDescent="0.25">
      <c r="A9750" s="236">
        <v>106709</v>
      </c>
      <c r="B9750" s="236" t="s">
        <v>53024</v>
      </c>
      <c r="C9750" s="236" t="s">
        <v>8573</v>
      </c>
      <c r="D9750" s="236">
        <v>0</v>
      </c>
    </row>
    <row r="9751" spans="1:4" ht="30" x14ac:dyDescent="0.25">
      <c r="A9751" s="236">
        <v>106710</v>
      </c>
      <c r="B9751" s="236" t="s">
        <v>53025</v>
      </c>
      <c r="C9751" s="236" t="s">
        <v>8573</v>
      </c>
      <c r="D9751" s="236">
        <v>0</v>
      </c>
    </row>
    <row r="9752" spans="1:4" ht="45" x14ac:dyDescent="0.25">
      <c r="A9752" s="236">
        <v>100982</v>
      </c>
      <c r="B9752" s="236" t="s">
        <v>53026</v>
      </c>
      <c r="C9752" s="236" t="s">
        <v>124</v>
      </c>
      <c r="D9752" s="236">
        <v>9.74</v>
      </c>
    </row>
    <row r="9753" spans="1:4" ht="45" x14ac:dyDescent="0.25">
      <c r="A9753" s="236">
        <v>100998</v>
      </c>
      <c r="B9753" s="236" t="s">
        <v>53027</v>
      </c>
      <c r="C9753" s="236" t="s">
        <v>8573</v>
      </c>
      <c r="D9753" s="236">
        <v>6.48</v>
      </c>
    </row>
    <row r="9754" spans="1:4" ht="45" x14ac:dyDescent="0.25">
      <c r="A9754" s="236">
        <v>100983</v>
      </c>
      <c r="B9754" s="236" t="s">
        <v>53028</v>
      </c>
      <c r="C9754" s="236" t="s">
        <v>124</v>
      </c>
      <c r="D9754" s="236">
        <v>9.66</v>
      </c>
    </row>
    <row r="9755" spans="1:4" ht="45" x14ac:dyDescent="0.25">
      <c r="A9755" s="236">
        <v>100999</v>
      </c>
      <c r="B9755" s="236" t="s">
        <v>53029</v>
      </c>
      <c r="C9755" s="236" t="s">
        <v>8573</v>
      </c>
      <c r="D9755" s="236">
        <v>6.43</v>
      </c>
    </row>
    <row r="9756" spans="1:4" ht="45" x14ac:dyDescent="0.25">
      <c r="A9756" s="236">
        <v>100984</v>
      </c>
      <c r="B9756" s="236" t="s">
        <v>53030</v>
      </c>
      <c r="C9756" s="236" t="s">
        <v>124</v>
      </c>
      <c r="D9756" s="236">
        <v>9.41</v>
      </c>
    </row>
    <row r="9757" spans="1:4" ht="45" x14ac:dyDescent="0.25">
      <c r="A9757" s="236">
        <v>101000</v>
      </c>
      <c r="B9757" s="236" t="s">
        <v>53031</v>
      </c>
      <c r="C9757" s="236" t="s">
        <v>8573</v>
      </c>
      <c r="D9757" s="236">
        <v>6.27</v>
      </c>
    </row>
    <row r="9758" spans="1:4" ht="45" x14ac:dyDescent="0.25">
      <c r="A9758" s="236">
        <v>100981</v>
      </c>
      <c r="B9758" s="236" t="s">
        <v>53032</v>
      </c>
      <c r="C9758" s="236" t="s">
        <v>124</v>
      </c>
      <c r="D9758" s="236">
        <v>10.3</v>
      </c>
    </row>
    <row r="9759" spans="1:4" ht="45" x14ac:dyDescent="0.25">
      <c r="A9759" s="236">
        <v>100997</v>
      </c>
      <c r="B9759" s="236" t="s">
        <v>53033</v>
      </c>
      <c r="C9759" s="236" t="s">
        <v>8573</v>
      </c>
      <c r="D9759" s="236">
        <v>6.87</v>
      </c>
    </row>
    <row r="9760" spans="1:4" ht="30" x14ac:dyDescent="0.25">
      <c r="A9760" s="236">
        <v>101010</v>
      </c>
      <c r="B9760" s="236" t="s">
        <v>53034</v>
      </c>
      <c r="C9760" s="236" t="s">
        <v>8573</v>
      </c>
      <c r="D9760" s="236">
        <v>28.83</v>
      </c>
    </row>
    <row r="9761" spans="1:4" ht="30" x14ac:dyDescent="0.25">
      <c r="A9761" s="236">
        <v>106721</v>
      </c>
      <c r="B9761" s="236" t="s">
        <v>53035</v>
      </c>
      <c r="C9761" s="236" t="s">
        <v>8573</v>
      </c>
      <c r="D9761" s="236">
        <v>32.53</v>
      </c>
    </row>
    <row r="9762" spans="1:4" ht="30" x14ac:dyDescent="0.25">
      <c r="A9762" s="236">
        <v>101009</v>
      </c>
      <c r="B9762" s="236" t="s">
        <v>53036</v>
      </c>
      <c r="C9762" s="236" t="s">
        <v>8573</v>
      </c>
      <c r="D9762" s="236">
        <v>45.63</v>
      </c>
    </row>
    <row r="9763" spans="1:4" ht="30" x14ac:dyDescent="0.25">
      <c r="A9763" s="236">
        <v>106720</v>
      </c>
      <c r="B9763" s="236" t="s">
        <v>53037</v>
      </c>
      <c r="C9763" s="236" t="s">
        <v>8573</v>
      </c>
      <c r="D9763" s="236">
        <v>52.34</v>
      </c>
    </row>
    <row r="9764" spans="1:4" ht="45" x14ac:dyDescent="0.25">
      <c r="A9764" s="236">
        <v>100978</v>
      </c>
      <c r="B9764" s="236" t="s">
        <v>53038</v>
      </c>
      <c r="C9764" s="236" t="s">
        <v>124</v>
      </c>
      <c r="D9764" s="236">
        <v>7.47</v>
      </c>
    </row>
    <row r="9765" spans="1:4" ht="45" x14ac:dyDescent="0.25">
      <c r="A9765" s="236">
        <v>100994</v>
      </c>
      <c r="B9765" s="236" t="s">
        <v>53039</v>
      </c>
      <c r="C9765" s="236" t="s">
        <v>8573</v>
      </c>
      <c r="D9765" s="236">
        <v>4.96</v>
      </c>
    </row>
    <row r="9766" spans="1:4" ht="45" x14ac:dyDescent="0.25">
      <c r="A9766" s="236">
        <v>100974</v>
      </c>
      <c r="B9766" s="236" t="s">
        <v>53040</v>
      </c>
      <c r="C9766" s="236" t="s">
        <v>124</v>
      </c>
      <c r="D9766" s="236">
        <v>8.42</v>
      </c>
    </row>
    <row r="9767" spans="1:4" ht="45" x14ac:dyDescent="0.25">
      <c r="A9767" s="236">
        <v>100990</v>
      </c>
      <c r="B9767" s="236" t="s">
        <v>53041</v>
      </c>
      <c r="C9767" s="236" t="s">
        <v>8573</v>
      </c>
      <c r="D9767" s="236">
        <v>5.6</v>
      </c>
    </row>
    <row r="9768" spans="1:4" ht="45" x14ac:dyDescent="0.25">
      <c r="A9768" s="236">
        <v>100979</v>
      </c>
      <c r="B9768" s="236" t="s">
        <v>53042</v>
      </c>
      <c r="C9768" s="236" t="s">
        <v>124</v>
      </c>
      <c r="D9768" s="236">
        <v>7.08</v>
      </c>
    </row>
    <row r="9769" spans="1:4" ht="45" x14ac:dyDescent="0.25">
      <c r="A9769" s="236">
        <v>100995</v>
      </c>
      <c r="B9769" s="236" t="s">
        <v>53043</v>
      </c>
      <c r="C9769" s="236" t="s">
        <v>8573</v>
      </c>
      <c r="D9769" s="236">
        <v>4.71</v>
      </c>
    </row>
    <row r="9770" spans="1:4" ht="45" x14ac:dyDescent="0.25">
      <c r="A9770" s="236">
        <v>100975</v>
      </c>
      <c r="B9770" s="236" t="s">
        <v>53044</v>
      </c>
      <c r="C9770" s="236" t="s">
        <v>124</v>
      </c>
      <c r="D9770" s="236">
        <v>8.3000000000000007</v>
      </c>
    </row>
    <row r="9771" spans="1:4" ht="45" x14ac:dyDescent="0.25">
      <c r="A9771" s="236">
        <v>100991</v>
      </c>
      <c r="B9771" s="236" t="s">
        <v>53045</v>
      </c>
      <c r="C9771" s="236" t="s">
        <v>8573</v>
      </c>
      <c r="D9771" s="236">
        <v>5.52</v>
      </c>
    </row>
    <row r="9772" spans="1:4" ht="45" x14ac:dyDescent="0.25">
      <c r="A9772" s="236">
        <v>100980</v>
      </c>
      <c r="B9772" s="236" t="s">
        <v>53046</v>
      </c>
      <c r="C9772" s="236" t="s">
        <v>124</v>
      </c>
      <c r="D9772" s="236">
        <v>6.66</v>
      </c>
    </row>
    <row r="9773" spans="1:4" ht="45" x14ac:dyDescent="0.25">
      <c r="A9773" s="236">
        <v>100996</v>
      </c>
      <c r="B9773" s="236" t="s">
        <v>53047</v>
      </c>
      <c r="C9773" s="236" t="s">
        <v>8573</v>
      </c>
      <c r="D9773" s="236">
        <v>4.4400000000000004</v>
      </c>
    </row>
    <row r="9774" spans="1:4" ht="45" x14ac:dyDescent="0.25">
      <c r="A9774" s="236">
        <v>100976</v>
      </c>
      <c r="B9774" s="236" t="s">
        <v>53048</v>
      </c>
      <c r="C9774" s="236" t="s">
        <v>124</v>
      </c>
      <c r="D9774" s="236">
        <v>8.0299999999999994</v>
      </c>
    </row>
    <row r="9775" spans="1:4" ht="45" x14ac:dyDescent="0.25">
      <c r="A9775" s="236">
        <v>100992</v>
      </c>
      <c r="B9775" s="236" t="s">
        <v>53049</v>
      </c>
      <c r="C9775" s="236" t="s">
        <v>8573</v>
      </c>
      <c r="D9775" s="236">
        <v>5.35</v>
      </c>
    </row>
    <row r="9776" spans="1:4" ht="45" x14ac:dyDescent="0.25">
      <c r="A9776" s="236">
        <v>100977</v>
      </c>
      <c r="B9776" s="236" t="s">
        <v>53050</v>
      </c>
      <c r="C9776" s="236" t="s">
        <v>124</v>
      </c>
      <c r="D9776" s="236">
        <v>8.44</v>
      </c>
    </row>
    <row r="9777" spans="1:4" ht="45" x14ac:dyDescent="0.25">
      <c r="A9777" s="236">
        <v>100993</v>
      </c>
      <c r="B9777" s="236" t="s">
        <v>53051</v>
      </c>
      <c r="C9777" s="236" t="s">
        <v>8573</v>
      </c>
      <c r="D9777" s="236">
        <v>5.62</v>
      </c>
    </row>
    <row r="9778" spans="1:4" ht="45" x14ac:dyDescent="0.25">
      <c r="A9778" s="236">
        <v>100973</v>
      </c>
      <c r="B9778" s="236" t="s">
        <v>53052</v>
      </c>
      <c r="C9778" s="236" t="s">
        <v>124</v>
      </c>
      <c r="D9778" s="236">
        <v>8.98</v>
      </c>
    </row>
    <row r="9779" spans="1:4" ht="45" x14ac:dyDescent="0.25">
      <c r="A9779" s="236">
        <v>100989</v>
      </c>
      <c r="B9779" s="236" t="s">
        <v>53053</v>
      </c>
      <c r="C9779" s="236" t="s">
        <v>8573</v>
      </c>
      <c r="D9779" s="236">
        <v>5.97</v>
      </c>
    </row>
    <row r="9780" spans="1:4" ht="30" x14ac:dyDescent="0.25">
      <c r="A9780" s="236">
        <v>101467</v>
      </c>
      <c r="B9780" s="236" t="s">
        <v>53054</v>
      </c>
      <c r="C9780" s="236" t="s">
        <v>8573</v>
      </c>
      <c r="D9780" s="236">
        <v>22.32</v>
      </c>
    </row>
    <row r="9781" spans="1:4" ht="30" x14ac:dyDescent="0.25">
      <c r="A9781" s="236">
        <v>106729</v>
      </c>
      <c r="B9781" s="236" t="s">
        <v>53055</v>
      </c>
      <c r="C9781" s="236" t="s">
        <v>8573</v>
      </c>
      <c r="D9781" s="236">
        <v>23.41</v>
      </c>
    </row>
    <row r="9782" spans="1:4" ht="30" x14ac:dyDescent="0.25">
      <c r="A9782" s="236">
        <v>101468</v>
      </c>
      <c r="B9782" s="236" t="s">
        <v>53056</v>
      </c>
      <c r="C9782" s="236" t="s">
        <v>8573</v>
      </c>
      <c r="D9782" s="236">
        <v>20.309999999999999</v>
      </c>
    </row>
    <row r="9783" spans="1:4" ht="30" x14ac:dyDescent="0.25">
      <c r="A9783" s="236">
        <v>106730</v>
      </c>
      <c r="B9783" s="236" t="s">
        <v>53057</v>
      </c>
      <c r="C9783" s="236" t="s">
        <v>8573</v>
      </c>
      <c r="D9783" s="236">
        <v>20.73</v>
      </c>
    </row>
    <row r="9784" spans="1:4" ht="30" x14ac:dyDescent="0.25">
      <c r="A9784" s="236">
        <v>101014</v>
      </c>
      <c r="B9784" s="236" t="s">
        <v>53058</v>
      </c>
      <c r="C9784" s="236" t="s">
        <v>8573</v>
      </c>
      <c r="D9784" s="236">
        <v>51.77</v>
      </c>
    </row>
    <row r="9785" spans="1:4" ht="30" x14ac:dyDescent="0.25">
      <c r="A9785" s="236">
        <v>106723</v>
      </c>
      <c r="B9785" s="236" t="s">
        <v>53059</v>
      </c>
      <c r="C9785" s="236" t="s">
        <v>8573</v>
      </c>
      <c r="D9785" s="236">
        <v>57.27</v>
      </c>
    </row>
    <row r="9786" spans="1:4" ht="30" x14ac:dyDescent="0.25">
      <c r="A9786" s="236">
        <v>101015</v>
      </c>
      <c r="B9786" s="236" t="s">
        <v>53060</v>
      </c>
      <c r="C9786" s="236" t="s">
        <v>8573</v>
      </c>
      <c r="D9786" s="236">
        <v>42.43</v>
      </c>
    </row>
    <row r="9787" spans="1:4" ht="30" x14ac:dyDescent="0.25">
      <c r="A9787" s="236">
        <v>106724</v>
      </c>
      <c r="B9787" s="236" t="s">
        <v>53061</v>
      </c>
      <c r="C9787" s="236" t="s">
        <v>8573</v>
      </c>
      <c r="D9787" s="236">
        <v>46.63</v>
      </c>
    </row>
    <row r="9788" spans="1:4" ht="30" x14ac:dyDescent="0.25">
      <c r="A9788" s="236">
        <v>101463</v>
      </c>
      <c r="B9788" s="236" t="s">
        <v>53062</v>
      </c>
      <c r="C9788" s="236" t="s">
        <v>8573</v>
      </c>
      <c r="D9788" s="236">
        <v>56.72</v>
      </c>
    </row>
    <row r="9789" spans="1:4" ht="30" x14ac:dyDescent="0.25">
      <c r="A9789" s="236">
        <v>106725</v>
      </c>
      <c r="B9789" s="236" t="s">
        <v>53063</v>
      </c>
      <c r="C9789" s="236" t="s">
        <v>8573</v>
      </c>
      <c r="D9789" s="236">
        <v>62.88</v>
      </c>
    </row>
    <row r="9790" spans="1:4" ht="30" x14ac:dyDescent="0.25">
      <c r="A9790" s="236">
        <v>101464</v>
      </c>
      <c r="B9790" s="236" t="s">
        <v>53064</v>
      </c>
      <c r="C9790" s="236" t="s">
        <v>8573</v>
      </c>
      <c r="D9790" s="236">
        <v>43.46</v>
      </c>
    </row>
    <row r="9791" spans="1:4" ht="30" x14ac:dyDescent="0.25">
      <c r="A9791" s="236">
        <v>106726</v>
      </c>
      <c r="B9791" s="236" t="s">
        <v>53065</v>
      </c>
      <c r="C9791" s="236" t="s">
        <v>8573</v>
      </c>
      <c r="D9791" s="236">
        <v>47.86</v>
      </c>
    </row>
    <row r="9792" spans="1:4" ht="30" x14ac:dyDescent="0.25">
      <c r="A9792" s="236">
        <v>101465</v>
      </c>
      <c r="B9792" s="236" t="s">
        <v>53066</v>
      </c>
      <c r="C9792" s="236" t="s">
        <v>8573</v>
      </c>
      <c r="D9792" s="236">
        <v>33.07</v>
      </c>
    </row>
    <row r="9793" spans="1:4" ht="30" x14ac:dyDescent="0.25">
      <c r="A9793" s="236">
        <v>106727</v>
      </c>
      <c r="B9793" s="236" t="s">
        <v>53067</v>
      </c>
      <c r="C9793" s="236" t="s">
        <v>8573</v>
      </c>
      <c r="D9793" s="236">
        <v>35.75</v>
      </c>
    </row>
    <row r="9794" spans="1:4" ht="30" x14ac:dyDescent="0.25">
      <c r="A9794" s="236">
        <v>101466</v>
      </c>
      <c r="B9794" s="236" t="s">
        <v>53068</v>
      </c>
      <c r="C9794" s="236" t="s">
        <v>8573</v>
      </c>
      <c r="D9794" s="236">
        <v>26.8</v>
      </c>
    </row>
    <row r="9795" spans="1:4" ht="30" x14ac:dyDescent="0.25">
      <c r="A9795" s="236">
        <v>106728</v>
      </c>
      <c r="B9795" s="236" t="s">
        <v>53069</v>
      </c>
      <c r="C9795" s="236" t="s">
        <v>8573</v>
      </c>
      <c r="D9795" s="236">
        <v>28.76</v>
      </c>
    </row>
    <row r="9796" spans="1:4" ht="30" x14ac:dyDescent="0.25">
      <c r="A9796" s="236">
        <v>101013</v>
      </c>
      <c r="B9796" s="236" t="s">
        <v>53070</v>
      </c>
      <c r="C9796" s="236" t="s">
        <v>8573</v>
      </c>
      <c r="D9796" s="236">
        <v>56.59</v>
      </c>
    </row>
    <row r="9797" spans="1:4" ht="30" x14ac:dyDescent="0.25">
      <c r="A9797" s="236">
        <v>106722</v>
      </c>
      <c r="B9797" s="236" t="s">
        <v>53071</v>
      </c>
      <c r="C9797" s="236" t="s">
        <v>8573</v>
      </c>
      <c r="D9797" s="236">
        <v>62.88</v>
      </c>
    </row>
    <row r="9798" spans="1:4" ht="30" x14ac:dyDescent="0.25">
      <c r="A9798" s="236">
        <v>101477</v>
      </c>
      <c r="B9798" s="236" t="s">
        <v>53072</v>
      </c>
      <c r="C9798" s="236" t="s">
        <v>8573</v>
      </c>
      <c r="D9798" s="236">
        <v>16</v>
      </c>
    </row>
    <row r="9799" spans="1:4" ht="30" x14ac:dyDescent="0.25">
      <c r="A9799" s="236">
        <v>106742</v>
      </c>
      <c r="B9799" s="236" t="s">
        <v>53073</v>
      </c>
      <c r="C9799" s="236" t="s">
        <v>8573</v>
      </c>
      <c r="D9799" s="236">
        <v>16.59</v>
      </c>
    </row>
    <row r="9800" spans="1:4" ht="30" x14ac:dyDescent="0.25">
      <c r="A9800" s="236">
        <v>101478</v>
      </c>
      <c r="B9800" s="236" t="s">
        <v>53074</v>
      </c>
      <c r="C9800" s="236" t="s">
        <v>8573</v>
      </c>
      <c r="D9800" s="236">
        <v>13.51</v>
      </c>
    </row>
    <row r="9801" spans="1:4" ht="30" x14ac:dyDescent="0.25">
      <c r="A9801" s="236">
        <v>106743</v>
      </c>
      <c r="B9801" s="236" t="s">
        <v>53075</v>
      </c>
      <c r="C9801" s="236" t="s">
        <v>8573</v>
      </c>
      <c r="D9801" s="236">
        <v>13.29</v>
      </c>
    </row>
    <row r="9802" spans="1:4" ht="30" x14ac:dyDescent="0.25">
      <c r="A9802" s="236">
        <v>101017</v>
      </c>
      <c r="B9802" s="236" t="s">
        <v>53076</v>
      </c>
      <c r="C9802" s="236" t="s">
        <v>8573</v>
      </c>
      <c r="D9802" s="236">
        <v>37.200000000000003</v>
      </c>
    </row>
    <row r="9803" spans="1:4" ht="30" x14ac:dyDescent="0.25">
      <c r="A9803" s="236">
        <v>106732</v>
      </c>
      <c r="B9803" s="236" t="s">
        <v>53077</v>
      </c>
      <c r="C9803" s="236" t="s">
        <v>8573</v>
      </c>
      <c r="D9803" s="236">
        <v>40.630000000000003</v>
      </c>
    </row>
    <row r="9804" spans="1:4" ht="30" x14ac:dyDescent="0.25">
      <c r="A9804" s="236">
        <v>101018</v>
      </c>
      <c r="B9804" s="236" t="s">
        <v>53078</v>
      </c>
      <c r="C9804" s="236" t="s">
        <v>8573</v>
      </c>
      <c r="D9804" s="236">
        <v>30.45</v>
      </c>
    </row>
    <row r="9805" spans="1:4" ht="30" x14ac:dyDescent="0.25">
      <c r="A9805" s="236">
        <v>106733</v>
      </c>
      <c r="B9805" s="236" t="s">
        <v>53079</v>
      </c>
      <c r="C9805" s="236" t="s">
        <v>8573</v>
      </c>
      <c r="D9805" s="236">
        <v>32.83</v>
      </c>
    </row>
    <row r="9806" spans="1:4" ht="30" x14ac:dyDescent="0.25">
      <c r="A9806" s="236">
        <v>101469</v>
      </c>
      <c r="B9806" s="236" t="s">
        <v>53080</v>
      </c>
      <c r="C9806" s="236" t="s">
        <v>8573</v>
      </c>
      <c r="D9806" s="236">
        <v>46.34</v>
      </c>
    </row>
    <row r="9807" spans="1:4" ht="30" x14ac:dyDescent="0.25">
      <c r="A9807" s="236">
        <v>106734</v>
      </c>
      <c r="B9807" s="236" t="s">
        <v>53081</v>
      </c>
      <c r="C9807" s="236" t="s">
        <v>8573</v>
      </c>
      <c r="D9807" s="236">
        <v>51.14</v>
      </c>
    </row>
    <row r="9808" spans="1:4" ht="30" x14ac:dyDescent="0.25">
      <c r="A9808" s="236">
        <v>101470</v>
      </c>
      <c r="B9808" s="236" t="s">
        <v>53082</v>
      </c>
      <c r="C9808" s="236" t="s">
        <v>8573</v>
      </c>
      <c r="D9808" s="236">
        <v>36.67</v>
      </c>
    </row>
    <row r="9809" spans="1:4" ht="30" x14ac:dyDescent="0.25">
      <c r="A9809" s="236">
        <v>106735</v>
      </c>
      <c r="B9809" s="236" t="s">
        <v>53083</v>
      </c>
      <c r="C9809" s="236" t="s">
        <v>8573</v>
      </c>
      <c r="D9809" s="236">
        <v>40.03</v>
      </c>
    </row>
    <row r="9810" spans="1:4" ht="30" x14ac:dyDescent="0.25">
      <c r="A9810" s="236">
        <v>101471</v>
      </c>
      <c r="B9810" s="236" t="s">
        <v>53084</v>
      </c>
      <c r="C9810" s="236" t="s">
        <v>8573</v>
      </c>
      <c r="D9810" s="236">
        <v>31.37</v>
      </c>
    </row>
    <row r="9811" spans="1:4" ht="30" x14ac:dyDescent="0.25">
      <c r="A9811" s="236">
        <v>106736</v>
      </c>
      <c r="B9811" s="236" t="s">
        <v>53085</v>
      </c>
      <c r="C9811" s="236" t="s">
        <v>8573</v>
      </c>
      <c r="D9811" s="236">
        <v>33.86</v>
      </c>
    </row>
    <row r="9812" spans="1:4" ht="30" x14ac:dyDescent="0.25">
      <c r="A9812" s="236">
        <v>101472</v>
      </c>
      <c r="B9812" s="236" t="s">
        <v>53086</v>
      </c>
      <c r="C9812" s="236" t="s">
        <v>8573</v>
      </c>
      <c r="D9812" s="236">
        <v>24.28</v>
      </c>
    </row>
    <row r="9813" spans="1:4" ht="30" x14ac:dyDescent="0.25">
      <c r="A9813" s="236">
        <v>106737</v>
      </c>
      <c r="B9813" s="236" t="s">
        <v>53087</v>
      </c>
      <c r="C9813" s="236" t="s">
        <v>8573</v>
      </c>
      <c r="D9813" s="236">
        <v>25.79</v>
      </c>
    </row>
    <row r="9814" spans="1:4" ht="30" x14ac:dyDescent="0.25">
      <c r="A9814" s="236">
        <v>101473</v>
      </c>
      <c r="B9814" s="236" t="s">
        <v>53088</v>
      </c>
      <c r="C9814" s="236" t="s">
        <v>8573</v>
      </c>
      <c r="D9814" s="236">
        <v>35.18</v>
      </c>
    </row>
    <row r="9815" spans="1:4" ht="30" x14ac:dyDescent="0.25">
      <c r="A9815" s="236">
        <v>106738</v>
      </c>
      <c r="B9815" s="236" t="s">
        <v>53089</v>
      </c>
      <c r="C9815" s="236" t="s">
        <v>8573</v>
      </c>
      <c r="D9815" s="236">
        <v>37.840000000000003</v>
      </c>
    </row>
    <row r="9816" spans="1:4" ht="30" x14ac:dyDescent="0.25">
      <c r="A9816" s="236">
        <v>101474</v>
      </c>
      <c r="B9816" s="236" t="s">
        <v>53090</v>
      </c>
      <c r="C9816" s="236" t="s">
        <v>8573</v>
      </c>
      <c r="D9816" s="236">
        <v>25.03</v>
      </c>
    </row>
    <row r="9817" spans="1:4" ht="30" x14ac:dyDescent="0.25">
      <c r="A9817" s="236">
        <v>106739</v>
      </c>
      <c r="B9817" s="236" t="s">
        <v>53091</v>
      </c>
      <c r="C9817" s="236" t="s">
        <v>8573</v>
      </c>
      <c r="D9817" s="236">
        <v>26.43</v>
      </c>
    </row>
    <row r="9818" spans="1:4" ht="30" x14ac:dyDescent="0.25">
      <c r="A9818" s="236">
        <v>101475</v>
      </c>
      <c r="B9818" s="236" t="s">
        <v>53092</v>
      </c>
      <c r="C9818" s="236" t="s">
        <v>8573</v>
      </c>
      <c r="D9818" s="236">
        <v>22.01</v>
      </c>
    </row>
    <row r="9819" spans="1:4" ht="30" x14ac:dyDescent="0.25">
      <c r="A9819" s="236">
        <v>106740</v>
      </c>
      <c r="B9819" s="236" t="s">
        <v>53093</v>
      </c>
      <c r="C9819" s="236" t="s">
        <v>8573</v>
      </c>
      <c r="D9819" s="236">
        <v>22.46</v>
      </c>
    </row>
    <row r="9820" spans="1:4" ht="30" x14ac:dyDescent="0.25">
      <c r="A9820" s="236">
        <v>101476</v>
      </c>
      <c r="B9820" s="236" t="s">
        <v>53094</v>
      </c>
      <c r="C9820" s="236" t="s">
        <v>8573</v>
      </c>
      <c r="D9820" s="236">
        <v>19.52</v>
      </c>
    </row>
    <row r="9821" spans="1:4" ht="30" x14ac:dyDescent="0.25">
      <c r="A9821" s="236">
        <v>106741</v>
      </c>
      <c r="B9821" s="236" t="s">
        <v>53095</v>
      </c>
      <c r="C9821" s="236" t="s">
        <v>8573</v>
      </c>
      <c r="D9821" s="236">
        <v>19.100000000000001</v>
      </c>
    </row>
    <row r="9822" spans="1:4" ht="30" x14ac:dyDescent="0.25">
      <c r="A9822" s="236">
        <v>101016</v>
      </c>
      <c r="B9822" s="236" t="s">
        <v>53096</v>
      </c>
      <c r="C9822" s="236" t="s">
        <v>8573</v>
      </c>
      <c r="D9822" s="236">
        <v>49.21</v>
      </c>
    </row>
    <row r="9823" spans="1:4" ht="30" x14ac:dyDescent="0.25">
      <c r="A9823" s="236">
        <v>106731</v>
      </c>
      <c r="B9823" s="236" t="s">
        <v>53097</v>
      </c>
      <c r="C9823" s="236" t="s">
        <v>8573</v>
      </c>
      <c r="D9823" s="236">
        <v>54.42</v>
      </c>
    </row>
    <row r="9824" spans="1:4" ht="30" x14ac:dyDescent="0.25">
      <c r="A9824" s="236">
        <v>101487</v>
      </c>
      <c r="B9824" s="236" t="s">
        <v>53098</v>
      </c>
      <c r="C9824" s="236" t="s">
        <v>8573</v>
      </c>
      <c r="D9824" s="236">
        <v>120.69</v>
      </c>
    </row>
    <row r="9825" spans="1:4" ht="30" x14ac:dyDescent="0.25">
      <c r="A9825" s="236">
        <v>106754</v>
      </c>
      <c r="B9825" s="236" t="s">
        <v>53099</v>
      </c>
      <c r="C9825" s="236" t="s">
        <v>8573</v>
      </c>
      <c r="D9825" s="236">
        <v>122.6</v>
      </c>
    </row>
    <row r="9826" spans="1:4" ht="30" x14ac:dyDescent="0.25">
      <c r="A9826" s="236">
        <v>101488</v>
      </c>
      <c r="B9826" s="236" t="s">
        <v>53100</v>
      </c>
      <c r="C9826" s="236" t="s">
        <v>8573</v>
      </c>
      <c r="D9826" s="236">
        <v>103.84</v>
      </c>
    </row>
    <row r="9827" spans="1:4" ht="30" x14ac:dyDescent="0.25">
      <c r="A9827" s="236">
        <v>106755</v>
      </c>
      <c r="B9827" s="236" t="s">
        <v>53101</v>
      </c>
      <c r="C9827" s="236" t="s">
        <v>8573</v>
      </c>
      <c r="D9827" s="236">
        <v>100.98</v>
      </c>
    </row>
    <row r="9828" spans="1:4" ht="30" x14ac:dyDescent="0.25">
      <c r="A9828" s="236">
        <v>101480</v>
      </c>
      <c r="B9828" s="236" t="s">
        <v>53102</v>
      </c>
      <c r="C9828" s="236" t="s">
        <v>8573</v>
      </c>
      <c r="D9828" s="236">
        <v>83.35</v>
      </c>
    </row>
    <row r="9829" spans="1:4" ht="30" x14ac:dyDescent="0.25">
      <c r="A9829" s="236">
        <v>106747</v>
      </c>
      <c r="B9829" s="236" t="s">
        <v>53103</v>
      </c>
      <c r="C9829" s="236" t="s">
        <v>8573</v>
      </c>
      <c r="D9829" s="236">
        <v>93.67</v>
      </c>
    </row>
    <row r="9830" spans="1:4" ht="30" x14ac:dyDescent="0.25">
      <c r="A9830" s="236">
        <v>101481</v>
      </c>
      <c r="B9830" s="236" t="s">
        <v>53104</v>
      </c>
      <c r="C9830" s="236" t="s">
        <v>8573</v>
      </c>
      <c r="D9830" s="236">
        <v>60.04</v>
      </c>
    </row>
    <row r="9831" spans="1:4" ht="30" x14ac:dyDescent="0.25">
      <c r="A9831" s="236">
        <v>106748</v>
      </c>
      <c r="B9831" s="236" t="s">
        <v>53105</v>
      </c>
      <c r="C9831" s="236" t="s">
        <v>8573</v>
      </c>
      <c r="D9831" s="236">
        <v>66.91</v>
      </c>
    </row>
    <row r="9832" spans="1:4" ht="30" x14ac:dyDescent="0.25">
      <c r="A9832" s="236">
        <v>101482</v>
      </c>
      <c r="B9832" s="236" t="s">
        <v>53106</v>
      </c>
      <c r="C9832" s="236" t="s">
        <v>8573</v>
      </c>
      <c r="D9832" s="236">
        <v>44.72</v>
      </c>
    </row>
    <row r="9833" spans="1:4" ht="30" x14ac:dyDescent="0.25">
      <c r="A9833" s="236">
        <v>106749</v>
      </c>
      <c r="B9833" s="236" t="s">
        <v>53107</v>
      </c>
      <c r="C9833" s="236" t="s">
        <v>8573</v>
      </c>
      <c r="D9833" s="236">
        <v>49.2</v>
      </c>
    </row>
    <row r="9834" spans="1:4" ht="30" x14ac:dyDescent="0.25">
      <c r="A9834" s="236">
        <v>101483</v>
      </c>
      <c r="B9834" s="236" t="s">
        <v>53108</v>
      </c>
      <c r="C9834" s="236" t="s">
        <v>8573</v>
      </c>
      <c r="D9834" s="236">
        <v>46.43</v>
      </c>
    </row>
    <row r="9835" spans="1:4" ht="30" x14ac:dyDescent="0.25">
      <c r="A9835" s="236">
        <v>106750</v>
      </c>
      <c r="B9835" s="236" t="s">
        <v>53109</v>
      </c>
      <c r="C9835" s="236" t="s">
        <v>8573</v>
      </c>
      <c r="D9835" s="236">
        <v>51.23</v>
      </c>
    </row>
    <row r="9836" spans="1:4" ht="30" x14ac:dyDescent="0.25">
      <c r="A9836" s="236">
        <v>101484</v>
      </c>
      <c r="B9836" s="236" t="s">
        <v>53110</v>
      </c>
      <c r="C9836" s="236" t="s">
        <v>8573</v>
      </c>
      <c r="D9836" s="236">
        <v>241.96</v>
      </c>
    </row>
    <row r="9837" spans="1:4" ht="30" x14ac:dyDescent="0.25">
      <c r="A9837" s="236">
        <v>106751</v>
      </c>
      <c r="B9837" s="236" t="s">
        <v>53111</v>
      </c>
      <c r="C9837" s="236" t="s">
        <v>8573</v>
      </c>
      <c r="D9837" s="236">
        <v>267.94</v>
      </c>
    </row>
    <row r="9838" spans="1:4" ht="30" x14ac:dyDescent="0.25">
      <c r="A9838" s="236">
        <v>101485</v>
      </c>
      <c r="B9838" s="236" t="s">
        <v>53112</v>
      </c>
      <c r="C9838" s="236" t="s">
        <v>8573</v>
      </c>
      <c r="D9838" s="236">
        <v>184.68</v>
      </c>
    </row>
    <row r="9839" spans="1:4" ht="30" x14ac:dyDescent="0.25">
      <c r="A9839" s="236">
        <v>106752</v>
      </c>
      <c r="B9839" s="236" t="s">
        <v>53113</v>
      </c>
      <c r="C9839" s="236" t="s">
        <v>8573</v>
      </c>
      <c r="D9839" s="236">
        <v>197.55</v>
      </c>
    </row>
    <row r="9840" spans="1:4" ht="30" x14ac:dyDescent="0.25">
      <c r="A9840" s="236">
        <v>101486</v>
      </c>
      <c r="B9840" s="236" t="s">
        <v>53114</v>
      </c>
      <c r="C9840" s="236" t="s">
        <v>8573</v>
      </c>
      <c r="D9840" s="236">
        <v>164.87</v>
      </c>
    </row>
    <row r="9841" spans="1:4" ht="30" x14ac:dyDescent="0.25">
      <c r="A9841" s="236">
        <v>106753</v>
      </c>
      <c r="B9841" s="236" t="s">
        <v>53115</v>
      </c>
      <c r="C9841" s="236" t="s">
        <v>8573</v>
      </c>
      <c r="D9841" s="236">
        <v>166.6</v>
      </c>
    </row>
    <row r="9842" spans="1:4" x14ac:dyDescent="0.25">
      <c r="A9842" s="236">
        <v>101006</v>
      </c>
      <c r="B9842" s="236" t="s">
        <v>53116</v>
      </c>
      <c r="C9842" s="236" t="s">
        <v>124</v>
      </c>
      <c r="D9842" s="236">
        <v>25.07</v>
      </c>
    </row>
    <row r="9843" spans="1:4" x14ac:dyDescent="0.25">
      <c r="A9843" s="236">
        <v>106707</v>
      </c>
      <c r="B9843" s="236" t="s">
        <v>53117</v>
      </c>
      <c r="C9843" s="236" t="s">
        <v>124</v>
      </c>
      <c r="D9843" s="236">
        <v>20.059999999999999</v>
      </c>
    </row>
    <row r="9844" spans="1:4" x14ac:dyDescent="0.25">
      <c r="A9844" s="236">
        <v>101005</v>
      </c>
      <c r="B9844" s="236" t="s">
        <v>53118</v>
      </c>
      <c r="C9844" s="236" t="s">
        <v>124</v>
      </c>
      <c r="D9844" s="236">
        <v>25.64</v>
      </c>
    </row>
    <row r="9845" spans="1:4" ht="30" x14ac:dyDescent="0.25">
      <c r="A9845" s="236">
        <v>106757</v>
      </c>
      <c r="B9845" s="236" t="s">
        <v>53119</v>
      </c>
      <c r="C9845" s="236" t="s">
        <v>8573</v>
      </c>
      <c r="D9845" s="236">
        <v>106.98</v>
      </c>
    </row>
    <row r="9846" spans="1:4" ht="30" x14ac:dyDescent="0.25">
      <c r="A9846" s="236">
        <v>106713</v>
      </c>
      <c r="B9846" s="236" t="s">
        <v>53120</v>
      </c>
      <c r="C9846" s="236" t="s">
        <v>8573</v>
      </c>
      <c r="D9846" s="236">
        <v>87.83</v>
      </c>
    </row>
    <row r="9847" spans="1:4" ht="30" x14ac:dyDescent="0.25">
      <c r="A9847" s="236">
        <v>106758</v>
      </c>
      <c r="B9847" s="236" t="s">
        <v>53121</v>
      </c>
      <c r="C9847" s="236" t="s">
        <v>8573</v>
      </c>
      <c r="D9847" s="236">
        <v>77.25</v>
      </c>
    </row>
    <row r="9848" spans="1:4" ht="30" x14ac:dyDescent="0.25">
      <c r="A9848" s="236">
        <v>106714</v>
      </c>
      <c r="B9848" s="236" t="s">
        <v>53122</v>
      </c>
      <c r="C9848" s="236" t="s">
        <v>8573</v>
      </c>
      <c r="D9848" s="236">
        <v>63.85</v>
      </c>
    </row>
    <row r="9849" spans="1:4" ht="30" x14ac:dyDescent="0.25">
      <c r="A9849" s="236">
        <v>106759</v>
      </c>
      <c r="B9849" s="236" t="s">
        <v>53123</v>
      </c>
      <c r="C9849" s="236" t="s">
        <v>8573</v>
      </c>
      <c r="D9849" s="236">
        <v>44.54</v>
      </c>
    </row>
    <row r="9850" spans="1:4" ht="30" x14ac:dyDescent="0.25">
      <c r="A9850" s="236">
        <v>106715</v>
      </c>
      <c r="B9850" s="236" t="s">
        <v>53124</v>
      </c>
      <c r="C9850" s="236" t="s">
        <v>8573</v>
      </c>
      <c r="D9850" s="236">
        <v>37.49</v>
      </c>
    </row>
    <row r="9851" spans="1:4" ht="30" x14ac:dyDescent="0.25">
      <c r="A9851" s="236">
        <v>106762</v>
      </c>
      <c r="B9851" s="236" t="s">
        <v>53125</v>
      </c>
      <c r="C9851" s="236" t="s">
        <v>8573</v>
      </c>
      <c r="D9851" s="236">
        <v>303.75</v>
      </c>
    </row>
    <row r="9852" spans="1:4" ht="30" x14ac:dyDescent="0.25">
      <c r="A9852" s="236">
        <v>106718</v>
      </c>
      <c r="B9852" s="236" t="s">
        <v>53126</v>
      </c>
      <c r="C9852" s="236" t="s">
        <v>8573</v>
      </c>
      <c r="D9852" s="236">
        <v>246.49</v>
      </c>
    </row>
    <row r="9853" spans="1:4" ht="30" x14ac:dyDescent="0.25">
      <c r="A9853" s="236">
        <v>106761</v>
      </c>
      <c r="B9853" s="236" t="s">
        <v>53127</v>
      </c>
      <c r="C9853" s="236" t="s">
        <v>8573</v>
      </c>
      <c r="D9853" s="236">
        <v>378.95</v>
      </c>
    </row>
    <row r="9854" spans="1:4" ht="30" x14ac:dyDescent="0.25">
      <c r="A9854" s="236">
        <v>106717</v>
      </c>
      <c r="B9854" s="236" t="s">
        <v>53128</v>
      </c>
      <c r="C9854" s="236" t="s">
        <v>8573</v>
      </c>
      <c r="D9854" s="236">
        <v>307.12</v>
      </c>
    </row>
    <row r="9855" spans="1:4" ht="30" x14ac:dyDescent="0.25">
      <c r="A9855" s="236">
        <v>106760</v>
      </c>
      <c r="B9855" s="236" t="s">
        <v>53129</v>
      </c>
      <c r="C9855" s="236" t="s">
        <v>8573</v>
      </c>
      <c r="D9855" s="236">
        <v>153.34</v>
      </c>
    </row>
    <row r="9856" spans="1:4" ht="30" x14ac:dyDescent="0.25">
      <c r="A9856" s="236">
        <v>106716</v>
      </c>
      <c r="B9856" s="236" t="s">
        <v>53130</v>
      </c>
      <c r="C9856" s="236" t="s">
        <v>8573</v>
      </c>
      <c r="D9856" s="236">
        <v>125.2</v>
      </c>
    </row>
    <row r="9857" spans="1:4" ht="30" x14ac:dyDescent="0.25">
      <c r="A9857" s="236">
        <v>106756</v>
      </c>
      <c r="B9857" s="236" t="s">
        <v>53131</v>
      </c>
      <c r="C9857" s="236" t="s">
        <v>8573</v>
      </c>
      <c r="D9857" s="236">
        <v>349.79</v>
      </c>
    </row>
    <row r="9858" spans="1:4" ht="30" x14ac:dyDescent="0.25">
      <c r="A9858" s="236">
        <v>106712</v>
      </c>
      <c r="B9858" s="236" t="s">
        <v>53132</v>
      </c>
      <c r="C9858" s="236" t="s">
        <v>8573</v>
      </c>
      <c r="D9858" s="236">
        <v>283.60000000000002</v>
      </c>
    </row>
    <row r="9859" spans="1:4" ht="30" x14ac:dyDescent="0.25">
      <c r="A9859" s="236">
        <v>106745</v>
      </c>
      <c r="B9859" s="236" t="s">
        <v>53133</v>
      </c>
      <c r="C9859" s="236" t="s">
        <v>8573</v>
      </c>
      <c r="D9859" s="236">
        <v>506.4</v>
      </c>
    </row>
    <row r="9860" spans="1:4" ht="30" x14ac:dyDescent="0.25">
      <c r="A9860" s="236">
        <v>102568</v>
      </c>
      <c r="B9860" s="236" t="s">
        <v>53134</v>
      </c>
      <c r="C9860" s="236" t="s">
        <v>8573</v>
      </c>
      <c r="D9860" s="236">
        <v>419.05</v>
      </c>
    </row>
    <row r="9861" spans="1:4" ht="30" x14ac:dyDescent="0.25">
      <c r="A9861" s="236">
        <v>106746</v>
      </c>
      <c r="B9861" s="236" t="s">
        <v>53135</v>
      </c>
      <c r="C9861" s="236" t="s">
        <v>8573</v>
      </c>
      <c r="D9861" s="236">
        <v>295.77</v>
      </c>
    </row>
    <row r="9862" spans="1:4" ht="30" x14ac:dyDescent="0.25">
      <c r="A9862" s="236">
        <v>101479</v>
      </c>
      <c r="B9862" s="236" t="s">
        <v>53136</v>
      </c>
      <c r="C9862" s="236" t="s">
        <v>8573</v>
      </c>
      <c r="D9862" s="236">
        <v>245.49</v>
      </c>
    </row>
    <row r="9863" spans="1:4" ht="30" x14ac:dyDescent="0.25">
      <c r="A9863" s="236">
        <v>106744</v>
      </c>
      <c r="B9863" s="236" t="s">
        <v>53137</v>
      </c>
      <c r="C9863" s="236" t="s">
        <v>8573</v>
      </c>
      <c r="D9863" s="236">
        <v>1023.97</v>
      </c>
    </row>
    <row r="9864" spans="1:4" ht="30" x14ac:dyDescent="0.25">
      <c r="A9864" s="236">
        <v>101019</v>
      </c>
      <c r="B9864" s="236" t="s">
        <v>53138</v>
      </c>
      <c r="C9864" s="236" t="s">
        <v>8573</v>
      </c>
      <c r="D9864" s="236">
        <v>845.52</v>
      </c>
    </row>
    <row r="9865" spans="1:4" ht="30" x14ac:dyDescent="0.25">
      <c r="A9865" s="236">
        <v>106763</v>
      </c>
      <c r="B9865" s="236" t="s">
        <v>53139</v>
      </c>
      <c r="C9865" s="236" t="s">
        <v>8573</v>
      </c>
      <c r="D9865" s="236">
        <v>97.56</v>
      </c>
    </row>
    <row r="9866" spans="1:4" ht="30" x14ac:dyDescent="0.25">
      <c r="A9866" s="236">
        <v>106719</v>
      </c>
      <c r="B9866" s="236" t="s">
        <v>53140</v>
      </c>
      <c r="C9866" s="236" t="s">
        <v>8573</v>
      </c>
      <c r="D9866" s="236">
        <v>87.34</v>
      </c>
    </row>
    <row r="9867" spans="1:4" ht="30" x14ac:dyDescent="0.25">
      <c r="A9867" s="236">
        <v>100938</v>
      </c>
      <c r="B9867" s="236" t="s">
        <v>53141</v>
      </c>
      <c r="C9867" s="236" t="s">
        <v>8683</v>
      </c>
      <c r="D9867" s="236">
        <v>7.9</v>
      </c>
    </row>
    <row r="9868" spans="1:4" ht="30" x14ac:dyDescent="0.25">
      <c r="A9868" s="236">
        <v>100942</v>
      </c>
      <c r="B9868" s="236" t="s">
        <v>53142</v>
      </c>
      <c r="C9868" s="236" t="s">
        <v>8674</v>
      </c>
      <c r="D9868" s="236">
        <v>5.26</v>
      </c>
    </row>
    <row r="9869" spans="1:4" ht="30" x14ac:dyDescent="0.25">
      <c r="A9869" s="236">
        <v>93588</v>
      </c>
      <c r="B9869" s="236" t="s">
        <v>53143</v>
      </c>
      <c r="C9869" s="236" t="s">
        <v>8683</v>
      </c>
      <c r="D9869" s="236">
        <v>3.95</v>
      </c>
    </row>
    <row r="9870" spans="1:4" ht="30" x14ac:dyDescent="0.25">
      <c r="A9870" s="236">
        <v>93594</v>
      </c>
      <c r="B9870" s="236" t="s">
        <v>53144</v>
      </c>
      <c r="C9870" s="236" t="s">
        <v>8674</v>
      </c>
      <c r="D9870" s="236">
        <v>2.62</v>
      </c>
    </row>
    <row r="9871" spans="1:4" ht="30" x14ac:dyDescent="0.25">
      <c r="A9871" s="236">
        <v>93589</v>
      </c>
      <c r="B9871" s="236" t="s">
        <v>53145</v>
      </c>
      <c r="C9871" s="236" t="s">
        <v>8683</v>
      </c>
      <c r="D9871" s="236">
        <v>3</v>
      </c>
    </row>
    <row r="9872" spans="1:4" ht="30" x14ac:dyDescent="0.25">
      <c r="A9872" s="236">
        <v>93595</v>
      </c>
      <c r="B9872" s="236" t="s">
        <v>53146</v>
      </c>
      <c r="C9872" s="236" t="s">
        <v>8674</v>
      </c>
      <c r="D9872" s="236">
        <v>2</v>
      </c>
    </row>
    <row r="9873" spans="1:4" ht="30" x14ac:dyDescent="0.25">
      <c r="A9873" s="236">
        <v>93590</v>
      </c>
      <c r="B9873" s="236" t="s">
        <v>53147</v>
      </c>
      <c r="C9873" s="236" t="s">
        <v>8683</v>
      </c>
      <c r="D9873" s="236">
        <v>1.04</v>
      </c>
    </row>
    <row r="9874" spans="1:4" ht="30" x14ac:dyDescent="0.25">
      <c r="A9874" s="236">
        <v>93596</v>
      </c>
      <c r="B9874" s="236" t="s">
        <v>53148</v>
      </c>
      <c r="C9874" s="236" t="s">
        <v>8674</v>
      </c>
      <c r="D9874" s="236">
        <v>0.7</v>
      </c>
    </row>
    <row r="9875" spans="1:4" ht="30" x14ac:dyDescent="0.25">
      <c r="A9875" s="236">
        <v>95875</v>
      </c>
      <c r="B9875" s="236" t="s">
        <v>53149</v>
      </c>
      <c r="C9875" s="236" t="s">
        <v>8683</v>
      </c>
      <c r="D9875" s="236">
        <v>2.74</v>
      </c>
    </row>
    <row r="9876" spans="1:4" ht="30" x14ac:dyDescent="0.25">
      <c r="A9876" s="236">
        <v>95878</v>
      </c>
      <c r="B9876" s="236" t="s">
        <v>53150</v>
      </c>
      <c r="C9876" s="236" t="s">
        <v>8674</v>
      </c>
      <c r="D9876" s="236">
        <v>1.82</v>
      </c>
    </row>
    <row r="9877" spans="1:4" ht="30" x14ac:dyDescent="0.25">
      <c r="A9877" s="236">
        <v>100943</v>
      </c>
      <c r="B9877" s="236" t="s">
        <v>53151</v>
      </c>
      <c r="C9877" s="236" t="s">
        <v>8674</v>
      </c>
      <c r="D9877" s="236">
        <v>4.5599999999999996</v>
      </c>
    </row>
    <row r="9878" spans="1:4" ht="30" x14ac:dyDescent="0.25">
      <c r="A9878" s="236">
        <v>100939</v>
      </c>
      <c r="B9878" s="236" t="s">
        <v>53152</v>
      </c>
      <c r="C9878" s="236" t="s">
        <v>8683</v>
      </c>
      <c r="D9878" s="236">
        <v>6.84</v>
      </c>
    </row>
    <row r="9879" spans="1:4" ht="30" x14ac:dyDescent="0.25">
      <c r="A9879" s="236">
        <v>93591</v>
      </c>
      <c r="B9879" s="236" t="s">
        <v>53153</v>
      </c>
      <c r="C9879" s="236" t="s">
        <v>8683</v>
      </c>
      <c r="D9879" s="236">
        <v>3.42</v>
      </c>
    </row>
    <row r="9880" spans="1:4" ht="30" x14ac:dyDescent="0.25">
      <c r="A9880" s="236">
        <v>93597</v>
      </c>
      <c r="B9880" s="236" t="s">
        <v>53154</v>
      </c>
      <c r="C9880" s="236" t="s">
        <v>8674</v>
      </c>
      <c r="D9880" s="236">
        <v>2.2799999999999998</v>
      </c>
    </row>
    <row r="9881" spans="1:4" ht="30" x14ac:dyDescent="0.25">
      <c r="A9881" s="236">
        <v>93592</v>
      </c>
      <c r="B9881" s="236" t="s">
        <v>53155</v>
      </c>
      <c r="C9881" s="236" t="s">
        <v>8683</v>
      </c>
      <c r="D9881" s="236">
        <v>2.6</v>
      </c>
    </row>
    <row r="9882" spans="1:4" ht="30" x14ac:dyDescent="0.25">
      <c r="A9882" s="236">
        <v>93598</v>
      </c>
      <c r="B9882" s="236" t="s">
        <v>53156</v>
      </c>
      <c r="C9882" s="236" t="s">
        <v>8674</v>
      </c>
      <c r="D9882" s="236">
        <v>1.73</v>
      </c>
    </row>
    <row r="9883" spans="1:4" ht="30" x14ac:dyDescent="0.25">
      <c r="A9883" s="236">
        <v>93593</v>
      </c>
      <c r="B9883" s="236" t="s">
        <v>53157</v>
      </c>
      <c r="C9883" s="236" t="s">
        <v>8683</v>
      </c>
      <c r="D9883" s="236">
        <v>0.9</v>
      </c>
    </row>
    <row r="9884" spans="1:4" ht="30" x14ac:dyDescent="0.25">
      <c r="A9884" s="236">
        <v>93599</v>
      </c>
      <c r="B9884" s="236" t="s">
        <v>53158</v>
      </c>
      <c r="C9884" s="236" t="s">
        <v>8674</v>
      </c>
      <c r="D9884" s="236">
        <v>0.6</v>
      </c>
    </row>
    <row r="9885" spans="1:4" ht="30" x14ac:dyDescent="0.25">
      <c r="A9885" s="236">
        <v>95876</v>
      </c>
      <c r="B9885" s="236" t="s">
        <v>53159</v>
      </c>
      <c r="C9885" s="236" t="s">
        <v>8683</v>
      </c>
      <c r="D9885" s="236">
        <v>2.38</v>
      </c>
    </row>
    <row r="9886" spans="1:4" ht="30" x14ac:dyDescent="0.25">
      <c r="A9886" s="236">
        <v>95879</v>
      </c>
      <c r="B9886" s="236" t="s">
        <v>53160</v>
      </c>
      <c r="C9886" s="236" t="s">
        <v>8674</v>
      </c>
      <c r="D9886" s="236">
        <v>1.58</v>
      </c>
    </row>
    <row r="9887" spans="1:4" ht="30" x14ac:dyDescent="0.25">
      <c r="A9887" s="236">
        <v>100940</v>
      </c>
      <c r="B9887" s="236" t="s">
        <v>53161</v>
      </c>
      <c r="C9887" s="236" t="s">
        <v>8683</v>
      </c>
      <c r="D9887" s="236">
        <v>5.83</v>
      </c>
    </row>
    <row r="9888" spans="1:4" ht="30" x14ac:dyDescent="0.25">
      <c r="A9888" s="236">
        <v>100944</v>
      </c>
      <c r="B9888" s="236" t="s">
        <v>53162</v>
      </c>
      <c r="C9888" s="236" t="s">
        <v>8674</v>
      </c>
      <c r="D9888" s="236">
        <v>3.88</v>
      </c>
    </row>
    <row r="9889" spans="1:4" ht="30" x14ac:dyDescent="0.25">
      <c r="A9889" s="236">
        <v>95425</v>
      </c>
      <c r="B9889" s="236" t="s">
        <v>53163</v>
      </c>
      <c r="C9889" s="236" t="s">
        <v>8683</v>
      </c>
      <c r="D9889" s="236">
        <v>2.91</v>
      </c>
    </row>
    <row r="9890" spans="1:4" ht="30" x14ac:dyDescent="0.25">
      <c r="A9890" s="236">
        <v>95428</v>
      </c>
      <c r="B9890" s="236" t="s">
        <v>53164</v>
      </c>
      <c r="C9890" s="236" t="s">
        <v>8674</v>
      </c>
      <c r="D9890" s="236">
        <v>1.93</v>
      </c>
    </row>
    <row r="9891" spans="1:4" ht="30" x14ac:dyDescent="0.25">
      <c r="A9891" s="236">
        <v>95426</v>
      </c>
      <c r="B9891" s="236" t="s">
        <v>53165</v>
      </c>
      <c r="C9891" s="236" t="s">
        <v>8683</v>
      </c>
      <c r="D9891" s="236">
        <v>2.2200000000000002</v>
      </c>
    </row>
    <row r="9892" spans="1:4" ht="30" x14ac:dyDescent="0.25">
      <c r="A9892" s="236">
        <v>95429</v>
      </c>
      <c r="B9892" s="236" t="s">
        <v>53166</v>
      </c>
      <c r="C9892" s="236" t="s">
        <v>8674</v>
      </c>
      <c r="D9892" s="236">
        <v>1.47</v>
      </c>
    </row>
    <row r="9893" spans="1:4" ht="30" x14ac:dyDescent="0.25">
      <c r="A9893" s="236">
        <v>95427</v>
      </c>
      <c r="B9893" s="236" t="s">
        <v>53167</v>
      </c>
      <c r="C9893" s="236" t="s">
        <v>8683</v>
      </c>
      <c r="D9893" s="236">
        <v>0.77</v>
      </c>
    </row>
    <row r="9894" spans="1:4" ht="30" x14ac:dyDescent="0.25">
      <c r="A9894" s="236">
        <v>95430</v>
      </c>
      <c r="B9894" s="236" t="s">
        <v>53168</v>
      </c>
      <c r="C9894" s="236" t="s">
        <v>8674</v>
      </c>
      <c r="D9894" s="236">
        <v>0.51</v>
      </c>
    </row>
    <row r="9895" spans="1:4" ht="30" x14ac:dyDescent="0.25">
      <c r="A9895" s="236">
        <v>95877</v>
      </c>
      <c r="B9895" s="236" t="s">
        <v>53169</v>
      </c>
      <c r="C9895" s="236" t="s">
        <v>8683</v>
      </c>
      <c r="D9895" s="236">
        <v>2.02</v>
      </c>
    </row>
    <row r="9896" spans="1:4" ht="30" x14ac:dyDescent="0.25">
      <c r="A9896" s="236">
        <v>95880</v>
      </c>
      <c r="B9896" s="236" t="s">
        <v>53170</v>
      </c>
      <c r="C9896" s="236" t="s">
        <v>8674</v>
      </c>
      <c r="D9896" s="236">
        <v>1.35</v>
      </c>
    </row>
    <row r="9897" spans="1:4" ht="30" x14ac:dyDescent="0.25">
      <c r="A9897" s="236">
        <v>100937</v>
      </c>
      <c r="B9897" s="236" t="s">
        <v>53171</v>
      </c>
      <c r="C9897" s="236" t="s">
        <v>8683</v>
      </c>
      <c r="D9897" s="236">
        <v>9.57</v>
      </c>
    </row>
    <row r="9898" spans="1:4" ht="30" x14ac:dyDescent="0.25">
      <c r="A9898" s="236">
        <v>100941</v>
      </c>
      <c r="B9898" s="236" t="s">
        <v>53172</v>
      </c>
      <c r="C9898" s="236" t="s">
        <v>8674</v>
      </c>
      <c r="D9898" s="236">
        <v>6.37</v>
      </c>
    </row>
    <row r="9899" spans="1:4" ht="30" x14ac:dyDescent="0.25">
      <c r="A9899" s="236">
        <v>97912</v>
      </c>
      <c r="B9899" s="236" t="s">
        <v>53173</v>
      </c>
      <c r="C9899" s="236" t="s">
        <v>8683</v>
      </c>
      <c r="D9899" s="236">
        <v>4.78</v>
      </c>
    </row>
    <row r="9900" spans="1:4" ht="30" x14ac:dyDescent="0.25">
      <c r="A9900" s="236">
        <v>97916</v>
      </c>
      <c r="B9900" s="236" t="s">
        <v>53174</v>
      </c>
      <c r="C9900" s="236" t="s">
        <v>8674</v>
      </c>
      <c r="D9900" s="236">
        <v>3.18</v>
      </c>
    </row>
    <row r="9901" spans="1:4" ht="30" x14ac:dyDescent="0.25">
      <c r="A9901" s="236">
        <v>97913</v>
      </c>
      <c r="B9901" s="236" t="s">
        <v>53175</v>
      </c>
      <c r="C9901" s="236" t="s">
        <v>8683</v>
      </c>
      <c r="D9901" s="236">
        <v>3.64</v>
      </c>
    </row>
    <row r="9902" spans="1:4" ht="30" x14ac:dyDescent="0.25">
      <c r="A9902" s="236">
        <v>97917</v>
      </c>
      <c r="B9902" s="236" t="s">
        <v>53176</v>
      </c>
      <c r="C9902" s="236" t="s">
        <v>8674</v>
      </c>
      <c r="D9902" s="236">
        <v>2.4300000000000002</v>
      </c>
    </row>
    <row r="9903" spans="1:4" ht="30" x14ac:dyDescent="0.25">
      <c r="A9903" s="236">
        <v>97915</v>
      </c>
      <c r="B9903" s="236" t="s">
        <v>53177</v>
      </c>
      <c r="C9903" s="236" t="s">
        <v>8683</v>
      </c>
      <c r="D9903" s="236">
        <v>1.26</v>
      </c>
    </row>
    <row r="9904" spans="1:4" ht="30" x14ac:dyDescent="0.25">
      <c r="A9904" s="236">
        <v>97919</v>
      </c>
      <c r="B9904" s="236" t="s">
        <v>53178</v>
      </c>
      <c r="C9904" s="236" t="s">
        <v>8674</v>
      </c>
      <c r="D9904" s="236">
        <v>0.84</v>
      </c>
    </row>
    <row r="9905" spans="1:4" ht="30" x14ac:dyDescent="0.25">
      <c r="A9905" s="236">
        <v>97914</v>
      </c>
      <c r="B9905" s="236" t="s">
        <v>53179</v>
      </c>
      <c r="C9905" s="236" t="s">
        <v>8683</v>
      </c>
      <c r="D9905" s="236">
        <v>3.33</v>
      </c>
    </row>
    <row r="9906" spans="1:4" ht="30" x14ac:dyDescent="0.25">
      <c r="A9906" s="236">
        <v>97918</v>
      </c>
      <c r="B9906" s="236" t="s">
        <v>53180</v>
      </c>
      <c r="C9906" s="236" t="s">
        <v>8674</v>
      </c>
      <c r="D9906" s="236">
        <v>2.21</v>
      </c>
    </row>
    <row r="9907" spans="1:4" ht="30" x14ac:dyDescent="0.25">
      <c r="A9907" s="236">
        <v>106686</v>
      </c>
      <c r="B9907" s="236" t="s">
        <v>53181</v>
      </c>
      <c r="C9907" s="236" t="s">
        <v>8674</v>
      </c>
      <c r="D9907" s="236">
        <v>5.65</v>
      </c>
    </row>
    <row r="9908" spans="1:4" ht="30" x14ac:dyDescent="0.25">
      <c r="A9908" s="236">
        <v>106682</v>
      </c>
      <c r="B9908" s="236" t="s">
        <v>53182</v>
      </c>
      <c r="C9908" s="236" t="s">
        <v>8674</v>
      </c>
      <c r="D9908" s="236">
        <v>2.82</v>
      </c>
    </row>
    <row r="9909" spans="1:4" ht="30" x14ac:dyDescent="0.25">
      <c r="A9909" s="236">
        <v>106683</v>
      </c>
      <c r="B9909" s="236" t="s">
        <v>53183</v>
      </c>
      <c r="C9909" s="236" t="s">
        <v>8674</v>
      </c>
      <c r="D9909" s="236">
        <v>2.15</v>
      </c>
    </row>
    <row r="9910" spans="1:4" ht="30" x14ac:dyDescent="0.25">
      <c r="A9910" s="236">
        <v>106685</v>
      </c>
      <c r="B9910" s="236" t="s">
        <v>53184</v>
      </c>
      <c r="C9910" s="236" t="s">
        <v>8674</v>
      </c>
      <c r="D9910" s="236">
        <v>0.75</v>
      </c>
    </row>
    <row r="9911" spans="1:4" ht="30" x14ac:dyDescent="0.25">
      <c r="A9911" s="236">
        <v>106684</v>
      </c>
      <c r="B9911" s="236" t="s">
        <v>53185</v>
      </c>
      <c r="C9911" s="236" t="s">
        <v>8674</v>
      </c>
      <c r="D9911" s="236">
        <v>1.97</v>
      </c>
    </row>
    <row r="9912" spans="1:4" ht="30" x14ac:dyDescent="0.25">
      <c r="A9912" s="236">
        <v>100949</v>
      </c>
      <c r="B9912" s="236" t="s">
        <v>53186</v>
      </c>
      <c r="C9912" s="236" t="s">
        <v>8674</v>
      </c>
      <c r="D9912" s="236">
        <v>7.15</v>
      </c>
    </row>
    <row r="9913" spans="1:4" ht="30" x14ac:dyDescent="0.25">
      <c r="A9913" s="236">
        <v>100945</v>
      </c>
      <c r="B9913" s="236" t="s">
        <v>53187</v>
      </c>
      <c r="C9913" s="236" t="s">
        <v>8674</v>
      </c>
      <c r="D9913" s="236">
        <v>3.57</v>
      </c>
    </row>
    <row r="9914" spans="1:4" ht="30" x14ac:dyDescent="0.25">
      <c r="A9914" s="236">
        <v>100946</v>
      </c>
      <c r="B9914" s="236" t="s">
        <v>53188</v>
      </c>
      <c r="C9914" s="236" t="s">
        <v>8674</v>
      </c>
      <c r="D9914" s="236">
        <v>2.71</v>
      </c>
    </row>
    <row r="9915" spans="1:4" ht="30" x14ac:dyDescent="0.25">
      <c r="A9915" s="236">
        <v>100948</v>
      </c>
      <c r="B9915" s="236" t="s">
        <v>53189</v>
      </c>
      <c r="C9915" s="236" t="s">
        <v>8674</v>
      </c>
      <c r="D9915" s="236">
        <v>0.95</v>
      </c>
    </row>
    <row r="9916" spans="1:4" ht="30" x14ac:dyDescent="0.25">
      <c r="A9916" s="236">
        <v>100947</v>
      </c>
      <c r="B9916" s="236" t="s">
        <v>53190</v>
      </c>
      <c r="C9916" s="236" t="s">
        <v>8674</v>
      </c>
      <c r="D9916" s="236">
        <v>2.48</v>
      </c>
    </row>
    <row r="9917" spans="1:4" ht="30" x14ac:dyDescent="0.25">
      <c r="A9917" s="236">
        <v>100954</v>
      </c>
      <c r="B9917" s="236" t="s">
        <v>53191</v>
      </c>
      <c r="C9917" s="236" t="s">
        <v>8674</v>
      </c>
      <c r="D9917" s="236">
        <v>9</v>
      </c>
    </row>
    <row r="9918" spans="1:4" ht="30" x14ac:dyDescent="0.25">
      <c r="A9918" s="236">
        <v>100950</v>
      </c>
      <c r="B9918" s="236" t="s">
        <v>53192</v>
      </c>
      <c r="C9918" s="236" t="s">
        <v>8674</v>
      </c>
      <c r="D9918" s="236">
        <v>4.49</v>
      </c>
    </row>
    <row r="9919" spans="1:4" ht="30" x14ac:dyDescent="0.25">
      <c r="A9919" s="236">
        <v>100951</v>
      </c>
      <c r="B9919" s="236" t="s">
        <v>53193</v>
      </c>
      <c r="C9919" s="236" t="s">
        <v>8674</v>
      </c>
      <c r="D9919" s="236">
        <v>3.42</v>
      </c>
    </row>
    <row r="9920" spans="1:4" ht="45" x14ac:dyDescent="0.25">
      <c r="A9920" s="236">
        <v>100953</v>
      </c>
      <c r="B9920" s="236" t="s">
        <v>53194</v>
      </c>
      <c r="C9920" s="236" t="s">
        <v>8674</v>
      </c>
      <c r="D9920" s="236">
        <v>1.19</v>
      </c>
    </row>
    <row r="9921" spans="1:4" ht="30" x14ac:dyDescent="0.25">
      <c r="A9921" s="236">
        <v>100952</v>
      </c>
      <c r="B9921" s="236" t="s">
        <v>53195</v>
      </c>
      <c r="C9921" s="236" t="s">
        <v>8674</v>
      </c>
      <c r="D9921" s="236">
        <v>3.12</v>
      </c>
    </row>
    <row r="9922" spans="1:4" ht="30" x14ac:dyDescent="0.25">
      <c r="A9922" s="236">
        <v>106691</v>
      </c>
      <c r="B9922" s="236" t="s">
        <v>53196</v>
      </c>
      <c r="C9922" s="236" t="s">
        <v>8674</v>
      </c>
      <c r="D9922" s="236">
        <v>6.43</v>
      </c>
    </row>
    <row r="9923" spans="1:4" ht="30" x14ac:dyDescent="0.25">
      <c r="A9923" s="236">
        <v>106687</v>
      </c>
      <c r="B9923" s="236" t="s">
        <v>53197</v>
      </c>
      <c r="C9923" s="236" t="s">
        <v>8674</v>
      </c>
      <c r="D9923" s="236">
        <v>3.21</v>
      </c>
    </row>
    <row r="9924" spans="1:4" ht="30" x14ac:dyDescent="0.25">
      <c r="A9924" s="236">
        <v>106688</v>
      </c>
      <c r="B9924" s="236" t="s">
        <v>53198</v>
      </c>
      <c r="C9924" s="236" t="s">
        <v>8674</v>
      </c>
      <c r="D9924" s="236">
        <v>2.44</v>
      </c>
    </row>
    <row r="9925" spans="1:4" ht="45" x14ac:dyDescent="0.25">
      <c r="A9925" s="236">
        <v>106690</v>
      </c>
      <c r="B9925" s="236" t="s">
        <v>53199</v>
      </c>
      <c r="C9925" s="236" t="s">
        <v>8674</v>
      </c>
      <c r="D9925" s="236">
        <v>0.85</v>
      </c>
    </row>
    <row r="9926" spans="1:4" ht="30" x14ac:dyDescent="0.25">
      <c r="A9926" s="236">
        <v>106689</v>
      </c>
      <c r="B9926" s="236" t="s">
        <v>53200</v>
      </c>
      <c r="C9926" s="236" t="s">
        <v>8674</v>
      </c>
      <c r="D9926" s="236">
        <v>2.23</v>
      </c>
    </row>
    <row r="9927" spans="1:4" ht="30" x14ac:dyDescent="0.25">
      <c r="A9927" s="236">
        <v>100964</v>
      </c>
      <c r="B9927" s="236" t="s">
        <v>53201</v>
      </c>
      <c r="C9927" s="236" t="s">
        <v>8683</v>
      </c>
      <c r="D9927" s="236">
        <v>9.15</v>
      </c>
    </row>
    <row r="9928" spans="1:4" ht="30" x14ac:dyDescent="0.25">
      <c r="A9928" s="236">
        <v>100960</v>
      </c>
      <c r="B9928" s="236" t="s">
        <v>53202</v>
      </c>
      <c r="C9928" s="236" t="s">
        <v>8683</v>
      </c>
      <c r="D9928" s="236">
        <v>4.57</v>
      </c>
    </row>
    <row r="9929" spans="1:4" ht="30" x14ac:dyDescent="0.25">
      <c r="A9929" s="236">
        <v>100961</v>
      </c>
      <c r="B9929" s="236" t="s">
        <v>53203</v>
      </c>
      <c r="C9929" s="236" t="s">
        <v>8683</v>
      </c>
      <c r="D9929" s="236">
        <v>3.48</v>
      </c>
    </row>
    <row r="9930" spans="1:4" ht="30" x14ac:dyDescent="0.25">
      <c r="A9930" s="236">
        <v>100963</v>
      </c>
      <c r="B9930" s="236" t="s">
        <v>53204</v>
      </c>
      <c r="C9930" s="236" t="s">
        <v>8683</v>
      </c>
      <c r="D9930" s="236">
        <v>1.21</v>
      </c>
    </row>
    <row r="9931" spans="1:4" ht="30" x14ac:dyDescent="0.25">
      <c r="A9931" s="236">
        <v>100962</v>
      </c>
      <c r="B9931" s="236" t="s">
        <v>53205</v>
      </c>
      <c r="C9931" s="236" t="s">
        <v>8683</v>
      </c>
      <c r="D9931" s="236">
        <v>3.17</v>
      </c>
    </row>
    <row r="9932" spans="1:4" ht="30" x14ac:dyDescent="0.25">
      <c r="A9932" s="236">
        <v>106696</v>
      </c>
      <c r="B9932" s="236" t="s">
        <v>53206</v>
      </c>
      <c r="C9932" s="236" t="s">
        <v>8683</v>
      </c>
      <c r="D9932" s="236">
        <v>5.87</v>
      </c>
    </row>
    <row r="9933" spans="1:4" ht="30" x14ac:dyDescent="0.25">
      <c r="A9933" s="236">
        <v>106692</v>
      </c>
      <c r="B9933" s="236" t="s">
        <v>53207</v>
      </c>
      <c r="C9933" s="236" t="s">
        <v>8683</v>
      </c>
      <c r="D9933" s="236">
        <v>2.93</v>
      </c>
    </row>
    <row r="9934" spans="1:4" ht="30" x14ac:dyDescent="0.25">
      <c r="A9934" s="236">
        <v>106693</v>
      </c>
      <c r="B9934" s="236" t="s">
        <v>53208</v>
      </c>
      <c r="C9934" s="236" t="s">
        <v>8683</v>
      </c>
      <c r="D9934" s="236">
        <v>2.23</v>
      </c>
    </row>
    <row r="9935" spans="1:4" ht="30" x14ac:dyDescent="0.25">
      <c r="A9935" s="236">
        <v>106695</v>
      </c>
      <c r="B9935" s="236" t="s">
        <v>53209</v>
      </c>
      <c r="C9935" s="236" t="s">
        <v>8683</v>
      </c>
      <c r="D9935" s="236">
        <v>0.77</v>
      </c>
    </row>
    <row r="9936" spans="1:4" ht="30" x14ac:dyDescent="0.25">
      <c r="A9936" s="236">
        <v>106694</v>
      </c>
      <c r="B9936" s="236" t="s">
        <v>53210</v>
      </c>
      <c r="C9936" s="236" t="s">
        <v>8683</v>
      </c>
      <c r="D9936" s="236">
        <v>2.04</v>
      </c>
    </row>
    <row r="9937" spans="1:4" ht="30" x14ac:dyDescent="0.25">
      <c r="A9937" s="236">
        <v>100959</v>
      </c>
      <c r="B9937" s="236" t="s">
        <v>53211</v>
      </c>
      <c r="C9937" s="236" t="s">
        <v>8683</v>
      </c>
      <c r="D9937" s="236">
        <v>12.39</v>
      </c>
    </row>
    <row r="9938" spans="1:4" ht="30" x14ac:dyDescent="0.25">
      <c r="A9938" s="236">
        <v>100955</v>
      </c>
      <c r="B9938" s="236" t="s">
        <v>53212</v>
      </c>
      <c r="C9938" s="236" t="s">
        <v>8683</v>
      </c>
      <c r="D9938" s="236">
        <v>6.19</v>
      </c>
    </row>
    <row r="9939" spans="1:4" ht="30" x14ac:dyDescent="0.25">
      <c r="A9939" s="236">
        <v>100956</v>
      </c>
      <c r="B9939" s="236" t="s">
        <v>53213</v>
      </c>
      <c r="C9939" s="236" t="s">
        <v>8683</v>
      </c>
      <c r="D9939" s="236">
        <v>4.71</v>
      </c>
    </row>
    <row r="9940" spans="1:4" ht="30" x14ac:dyDescent="0.25">
      <c r="A9940" s="236">
        <v>100958</v>
      </c>
      <c r="B9940" s="236" t="s">
        <v>53214</v>
      </c>
      <c r="C9940" s="236" t="s">
        <v>8683</v>
      </c>
      <c r="D9940" s="236">
        <v>1.64</v>
      </c>
    </row>
    <row r="9941" spans="1:4" ht="30" x14ac:dyDescent="0.25">
      <c r="A9941" s="236">
        <v>100957</v>
      </c>
      <c r="B9941" s="236" t="s">
        <v>53215</v>
      </c>
      <c r="C9941" s="236" t="s">
        <v>8683</v>
      </c>
      <c r="D9941" s="236">
        <v>4.3</v>
      </c>
    </row>
    <row r="9942" spans="1:4" ht="30" x14ac:dyDescent="0.25">
      <c r="A9942" s="236">
        <v>106706</v>
      </c>
      <c r="B9942" s="236" t="s">
        <v>53216</v>
      </c>
      <c r="C9942" s="236" t="s">
        <v>8683</v>
      </c>
      <c r="D9942" s="236">
        <v>0</v>
      </c>
    </row>
    <row r="9943" spans="1:4" ht="30" x14ac:dyDescent="0.25">
      <c r="A9943" s="236">
        <v>106702</v>
      </c>
      <c r="B9943" s="236" t="s">
        <v>53217</v>
      </c>
      <c r="C9943" s="236" t="s">
        <v>8683</v>
      </c>
      <c r="D9943" s="236">
        <v>0</v>
      </c>
    </row>
    <row r="9944" spans="1:4" ht="30" x14ac:dyDescent="0.25">
      <c r="A9944" s="236">
        <v>106703</v>
      </c>
      <c r="B9944" s="236" t="s">
        <v>53218</v>
      </c>
      <c r="C9944" s="236" t="s">
        <v>8683</v>
      </c>
      <c r="D9944" s="236">
        <v>0</v>
      </c>
    </row>
    <row r="9945" spans="1:4" ht="30" x14ac:dyDescent="0.25">
      <c r="A9945" s="236">
        <v>106705</v>
      </c>
      <c r="B9945" s="236" t="s">
        <v>53219</v>
      </c>
      <c r="C9945" s="236" t="s">
        <v>8683</v>
      </c>
      <c r="D9945" s="236">
        <v>0</v>
      </c>
    </row>
    <row r="9946" spans="1:4" ht="30" x14ac:dyDescent="0.25">
      <c r="A9946" s="236">
        <v>106704</v>
      </c>
      <c r="B9946" s="236" t="s">
        <v>53220</v>
      </c>
      <c r="C9946" s="236" t="s">
        <v>8683</v>
      </c>
      <c r="D9946" s="236">
        <v>0</v>
      </c>
    </row>
    <row r="9947" spans="1:4" ht="30" x14ac:dyDescent="0.25">
      <c r="A9947" s="236">
        <v>100969</v>
      </c>
      <c r="B9947" s="236" t="s">
        <v>53221</v>
      </c>
      <c r="C9947" s="236" t="s">
        <v>8674</v>
      </c>
      <c r="D9947" s="236">
        <v>2.87</v>
      </c>
    </row>
    <row r="9948" spans="1:4" ht="30" x14ac:dyDescent="0.25">
      <c r="A9948" s="236">
        <v>100970</v>
      </c>
      <c r="B9948" s="236" t="s">
        <v>53222</v>
      </c>
      <c r="C9948" s="236" t="s">
        <v>8674</v>
      </c>
      <c r="D9948" s="236">
        <v>2.19</v>
      </c>
    </row>
    <row r="9949" spans="1:4" ht="45" x14ac:dyDescent="0.25">
      <c r="A9949" s="236">
        <v>102333</v>
      </c>
      <c r="B9949" s="236" t="s">
        <v>53223</v>
      </c>
      <c r="C9949" s="236" t="s">
        <v>8674</v>
      </c>
      <c r="D9949" s="236">
        <v>0.76</v>
      </c>
    </row>
    <row r="9950" spans="1:4" ht="30" x14ac:dyDescent="0.25">
      <c r="A9950" s="236">
        <v>102332</v>
      </c>
      <c r="B9950" s="236" t="s">
        <v>53224</v>
      </c>
      <c r="C9950" s="236" t="s">
        <v>8674</v>
      </c>
      <c r="D9950" s="236">
        <v>2</v>
      </c>
    </row>
    <row r="9951" spans="1:4" ht="30" x14ac:dyDescent="0.25">
      <c r="A9951" s="236">
        <v>100965</v>
      </c>
      <c r="B9951" s="236" t="s">
        <v>53225</v>
      </c>
      <c r="C9951" s="236" t="s">
        <v>8674</v>
      </c>
      <c r="D9951" s="236">
        <v>2.21</v>
      </c>
    </row>
    <row r="9952" spans="1:4" ht="30" x14ac:dyDescent="0.25">
      <c r="A9952" s="236">
        <v>100966</v>
      </c>
      <c r="B9952" s="236" t="s">
        <v>53226</v>
      </c>
      <c r="C9952" s="236" t="s">
        <v>8674</v>
      </c>
      <c r="D9952" s="236">
        <v>1.68</v>
      </c>
    </row>
    <row r="9953" spans="1:4" ht="45" x14ac:dyDescent="0.25">
      <c r="A9953" s="236">
        <v>102331</v>
      </c>
      <c r="B9953" s="236" t="s">
        <v>53227</v>
      </c>
      <c r="C9953" s="236" t="s">
        <v>8674</v>
      </c>
      <c r="D9953" s="236">
        <v>0.57999999999999996</v>
      </c>
    </row>
    <row r="9954" spans="1:4" ht="30" x14ac:dyDescent="0.25">
      <c r="A9954" s="236">
        <v>102330</v>
      </c>
      <c r="B9954" s="236" t="s">
        <v>53228</v>
      </c>
      <c r="C9954" s="236" t="s">
        <v>8674</v>
      </c>
      <c r="D9954" s="236">
        <v>1.53</v>
      </c>
    </row>
    <row r="9955" spans="1:4" ht="30" x14ac:dyDescent="0.25">
      <c r="A9955" s="236">
        <v>106701</v>
      </c>
      <c r="B9955" s="236" t="s">
        <v>53229</v>
      </c>
      <c r="C9955" s="236" t="s">
        <v>8674</v>
      </c>
      <c r="D9955" s="236">
        <v>0</v>
      </c>
    </row>
    <row r="9956" spans="1:4" ht="30" x14ac:dyDescent="0.25">
      <c r="A9956" s="236">
        <v>106697</v>
      </c>
      <c r="B9956" s="236" t="s">
        <v>53230</v>
      </c>
      <c r="C9956" s="236" t="s">
        <v>8674</v>
      </c>
      <c r="D9956" s="236">
        <v>0</v>
      </c>
    </row>
    <row r="9957" spans="1:4" ht="30" x14ac:dyDescent="0.25">
      <c r="A9957" s="236">
        <v>106698</v>
      </c>
      <c r="B9957" s="236" t="s">
        <v>53231</v>
      </c>
      <c r="C9957" s="236" t="s">
        <v>8674</v>
      </c>
      <c r="D9957" s="236">
        <v>0</v>
      </c>
    </row>
    <row r="9958" spans="1:4" ht="30" x14ac:dyDescent="0.25">
      <c r="A9958" s="236">
        <v>106700</v>
      </c>
      <c r="B9958" s="236" t="s">
        <v>53232</v>
      </c>
      <c r="C9958" s="236" t="s">
        <v>8674</v>
      </c>
      <c r="D9958" s="236">
        <v>0</v>
      </c>
    </row>
    <row r="9959" spans="1:4" ht="30" x14ac:dyDescent="0.25">
      <c r="A9959" s="236">
        <v>106699</v>
      </c>
      <c r="B9959" s="236" t="s">
        <v>53233</v>
      </c>
      <c r="C9959" s="236" t="s">
        <v>8674</v>
      </c>
      <c r="D9959" s="236">
        <v>0</v>
      </c>
    </row>
    <row r="9960" spans="1:4" ht="30" x14ac:dyDescent="0.25">
      <c r="A9960" s="236">
        <v>97804</v>
      </c>
      <c r="B9960" s="236" t="s">
        <v>8781</v>
      </c>
      <c r="C9960" s="236" t="s">
        <v>178</v>
      </c>
      <c r="D9960" s="236">
        <v>0</v>
      </c>
    </row>
    <row r="9961" spans="1:4" ht="30" x14ac:dyDescent="0.25">
      <c r="A9961" s="236">
        <v>106306</v>
      </c>
      <c r="B9961" s="236" t="s">
        <v>8782</v>
      </c>
      <c r="C9961" s="236" t="s">
        <v>178</v>
      </c>
      <c r="D9961" s="236">
        <v>0</v>
      </c>
    </row>
    <row r="9962" spans="1:4" ht="30" x14ac:dyDescent="0.25">
      <c r="A9962" s="236">
        <v>104389</v>
      </c>
      <c r="B9962" s="236" t="s">
        <v>8783</v>
      </c>
      <c r="C9962" s="236" t="s">
        <v>178</v>
      </c>
      <c r="D9962" s="236">
        <v>0</v>
      </c>
    </row>
    <row r="9963" spans="1:4" ht="30" x14ac:dyDescent="0.25">
      <c r="A9963" s="236">
        <v>106307</v>
      </c>
      <c r="B9963" s="236" t="s">
        <v>8784</v>
      </c>
      <c r="C9963" s="236" t="s">
        <v>178</v>
      </c>
      <c r="D9963" s="236">
        <v>0</v>
      </c>
    </row>
    <row r="9964" spans="1:4" ht="30" x14ac:dyDescent="0.25">
      <c r="A9964" s="236">
        <v>104378</v>
      </c>
      <c r="B9964" s="236" t="s">
        <v>8785</v>
      </c>
      <c r="C9964" s="236" t="s">
        <v>178</v>
      </c>
      <c r="D9964" s="236">
        <v>0</v>
      </c>
    </row>
    <row r="9965" spans="1:4" ht="30" x14ac:dyDescent="0.25">
      <c r="A9965" s="236">
        <v>106308</v>
      </c>
      <c r="B9965" s="236" t="s">
        <v>8786</v>
      </c>
      <c r="C9965" s="236" t="s">
        <v>178</v>
      </c>
      <c r="D9965" s="236">
        <v>0</v>
      </c>
    </row>
    <row r="9966" spans="1:4" ht="30" x14ac:dyDescent="0.25">
      <c r="A9966" s="236">
        <v>104379</v>
      </c>
      <c r="B9966" s="236" t="s">
        <v>8787</v>
      </c>
      <c r="C9966" s="236" t="s">
        <v>178</v>
      </c>
      <c r="D9966" s="236">
        <v>0</v>
      </c>
    </row>
    <row r="9967" spans="1:4" ht="30" x14ac:dyDescent="0.25">
      <c r="A9967" s="236">
        <v>106309</v>
      </c>
      <c r="B9967" s="236" t="s">
        <v>8788</v>
      </c>
      <c r="C9967" s="236" t="s">
        <v>178</v>
      </c>
      <c r="D9967" s="236">
        <v>0</v>
      </c>
    </row>
    <row r="9968" spans="1:4" ht="30" x14ac:dyDescent="0.25">
      <c r="A9968" s="236">
        <v>97801</v>
      </c>
      <c r="B9968" s="236" t="s">
        <v>8789</v>
      </c>
      <c r="C9968" s="236" t="s">
        <v>178</v>
      </c>
      <c r="D9968" s="236">
        <v>0</v>
      </c>
    </row>
    <row r="9969" spans="1:4" ht="30" x14ac:dyDescent="0.25">
      <c r="A9969" s="236">
        <v>106303</v>
      </c>
      <c r="B9969" s="236" t="s">
        <v>8790</v>
      </c>
      <c r="C9969" s="236" t="s">
        <v>178</v>
      </c>
      <c r="D9969" s="236">
        <v>0</v>
      </c>
    </row>
    <row r="9970" spans="1:4" ht="30" x14ac:dyDescent="0.25">
      <c r="A9970" s="236">
        <v>104376</v>
      </c>
      <c r="B9970" s="236" t="s">
        <v>8791</v>
      </c>
      <c r="C9970" s="236" t="s">
        <v>178</v>
      </c>
      <c r="D9970" s="236">
        <v>0</v>
      </c>
    </row>
    <row r="9971" spans="1:4" ht="30" x14ac:dyDescent="0.25">
      <c r="A9971" s="236">
        <v>106304</v>
      </c>
      <c r="B9971" s="236" t="s">
        <v>8792</v>
      </c>
      <c r="C9971" s="236" t="s">
        <v>178</v>
      </c>
      <c r="D9971" s="236">
        <v>0</v>
      </c>
    </row>
    <row r="9972" spans="1:4" ht="30" x14ac:dyDescent="0.25">
      <c r="A9972" s="236">
        <v>104377</v>
      </c>
      <c r="B9972" s="236" t="s">
        <v>8793</v>
      </c>
      <c r="C9972" s="236" t="s">
        <v>178</v>
      </c>
      <c r="D9972" s="236">
        <v>0</v>
      </c>
    </row>
    <row r="9973" spans="1:4" ht="30" x14ac:dyDescent="0.25">
      <c r="A9973" s="236">
        <v>106305</v>
      </c>
      <c r="B9973" s="236" t="s">
        <v>8794</v>
      </c>
      <c r="C9973" s="236" t="s">
        <v>178</v>
      </c>
      <c r="D9973" s="236">
        <v>0</v>
      </c>
    </row>
    <row r="9974" spans="1:4" ht="30" x14ac:dyDescent="0.25">
      <c r="A9974" s="236">
        <v>97808</v>
      </c>
      <c r="B9974" s="236" t="s">
        <v>8795</v>
      </c>
      <c r="C9974" s="236" t="s">
        <v>178</v>
      </c>
      <c r="D9974" s="236">
        <v>0</v>
      </c>
    </row>
    <row r="9975" spans="1:4" ht="30" x14ac:dyDescent="0.25">
      <c r="A9975" s="236">
        <v>106310</v>
      </c>
      <c r="B9975" s="236" t="s">
        <v>8796</v>
      </c>
      <c r="C9975" s="236" t="s">
        <v>178</v>
      </c>
      <c r="D9975" s="236">
        <v>0</v>
      </c>
    </row>
    <row r="9976" spans="1:4" ht="30" x14ac:dyDescent="0.25">
      <c r="A9976" s="236">
        <v>104380</v>
      </c>
      <c r="B9976" s="236" t="s">
        <v>8797</v>
      </c>
      <c r="C9976" s="236" t="s">
        <v>178</v>
      </c>
      <c r="D9976" s="236">
        <v>0</v>
      </c>
    </row>
    <row r="9977" spans="1:4" ht="30" x14ac:dyDescent="0.25">
      <c r="A9977" s="236">
        <v>106311</v>
      </c>
      <c r="B9977" s="236" t="s">
        <v>8798</v>
      </c>
      <c r="C9977" s="236" t="s">
        <v>178</v>
      </c>
      <c r="D9977" s="236">
        <v>0</v>
      </c>
    </row>
    <row r="9978" spans="1:4" ht="30" x14ac:dyDescent="0.25">
      <c r="A9978" s="236">
        <v>104381</v>
      </c>
      <c r="B9978" s="236" t="s">
        <v>8799</v>
      </c>
      <c r="C9978" s="236" t="s">
        <v>178</v>
      </c>
      <c r="D9978" s="236">
        <v>0</v>
      </c>
    </row>
    <row r="9979" spans="1:4" ht="30" x14ac:dyDescent="0.25">
      <c r="A9979" s="236">
        <v>106312</v>
      </c>
      <c r="B9979" s="236" t="s">
        <v>8800</v>
      </c>
      <c r="C9979" s="236" t="s">
        <v>178</v>
      </c>
      <c r="D9979" s="236">
        <v>0</v>
      </c>
    </row>
    <row r="9980" spans="1:4" ht="30" x14ac:dyDescent="0.25">
      <c r="A9980" s="236">
        <v>104382</v>
      </c>
      <c r="B9980" s="236" t="s">
        <v>8801</v>
      </c>
      <c r="C9980" s="236" t="s">
        <v>178</v>
      </c>
      <c r="D9980" s="236">
        <v>0</v>
      </c>
    </row>
    <row r="9981" spans="1:4" ht="30" x14ac:dyDescent="0.25">
      <c r="A9981" s="236">
        <v>106313</v>
      </c>
      <c r="B9981" s="236" t="s">
        <v>8802</v>
      </c>
      <c r="C9981" s="236" t="s">
        <v>178</v>
      </c>
      <c r="D9981" s="236">
        <v>0</v>
      </c>
    </row>
    <row r="9982" spans="1:4" ht="30" x14ac:dyDescent="0.25">
      <c r="A9982" s="236">
        <v>103138</v>
      </c>
      <c r="B9982" s="236" t="s">
        <v>8803</v>
      </c>
      <c r="C9982" s="236" t="s">
        <v>119</v>
      </c>
      <c r="D9982" s="236">
        <v>44.92</v>
      </c>
    </row>
    <row r="9983" spans="1:4" ht="30" x14ac:dyDescent="0.25">
      <c r="A9983" s="236">
        <v>103151</v>
      </c>
      <c r="B9983" s="236" t="s">
        <v>8804</v>
      </c>
      <c r="C9983" s="236" t="s">
        <v>119</v>
      </c>
      <c r="D9983" s="236">
        <v>448.42</v>
      </c>
    </row>
    <row r="9984" spans="1:4" ht="30" x14ac:dyDescent="0.25">
      <c r="A9984" s="236">
        <v>103152</v>
      </c>
      <c r="B9984" s="236" t="s">
        <v>8805</v>
      </c>
      <c r="C9984" s="236" t="s">
        <v>119</v>
      </c>
      <c r="D9984" s="236">
        <v>535.01</v>
      </c>
    </row>
    <row r="9985" spans="1:4" ht="30" x14ac:dyDescent="0.25">
      <c r="A9985" s="236">
        <v>103139</v>
      </c>
      <c r="B9985" s="236" t="s">
        <v>8806</v>
      </c>
      <c r="C9985" s="236" t="s">
        <v>119</v>
      </c>
      <c r="D9985" s="236">
        <v>59.66</v>
      </c>
    </row>
    <row r="9986" spans="1:4" ht="30" x14ac:dyDescent="0.25">
      <c r="A9986" s="236">
        <v>103140</v>
      </c>
      <c r="B9986" s="236" t="s">
        <v>8807</v>
      </c>
      <c r="C9986" s="236" t="s">
        <v>119</v>
      </c>
      <c r="D9986" s="236">
        <v>74.37</v>
      </c>
    </row>
    <row r="9987" spans="1:4" ht="30" x14ac:dyDescent="0.25">
      <c r="A9987" s="236">
        <v>103141</v>
      </c>
      <c r="B9987" s="236" t="s">
        <v>8808</v>
      </c>
      <c r="C9987" s="236" t="s">
        <v>119</v>
      </c>
      <c r="D9987" s="236">
        <v>116.79</v>
      </c>
    </row>
    <row r="9988" spans="1:4" ht="30" x14ac:dyDescent="0.25">
      <c r="A9988" s="236">
        <v>103142</v>
      </c>
      <c r="B9988" s="236" t="s">
        <v>8809</v>
      </c>
      <c r="C9988" s="236" t="s">
        <v>119</v>
      </c>
      <c r="D9988" s="236">
        <v>131.51</v>
      </c>
    </row>
    <row r="9989" spans="1:4" ht="30" x14ac:dyDescent="0.25">
      <c r="A9989" s="236">
        <v>103143</v>
      </c>
      <c r="B9989" s="236" t="s">
        <v>8810</v>
      </c>
      <c r="C9989" s="236" t="s">
        <v>119</v>
      </c>
      <c r="D9989" s="236">
        <v>173.92</v>
      </c>
    </row>
    <row r="9990" spans="1:4" ht="30" x14ac:dyDescent="0.25">
      <c r="A9990" s="236">
        <v>103144</v>
      </c>
      <c r="B9990" s="236" t="s">
        <v>8811</v>
      </c>
      <c r="C9990" s="236" t="s">
        <v>119</v>
      </c>
      <c r="D9990" s="236">
        <v>188.64</v>
      </c>
    </row>
    <row r="9991" spans="1:4" ht="30" x14ac:dyDescent="0.25">
      <c r="A9991" s="236">
        <v>103145</v>
      </c>
      <c r="B9991" s="236" t="s">
        <v>8812</v>
      </c>
      <c r="C9991" s="236" t="s">
        <v>119</v>
      </c>
      <c r="D9991" s="236">
        <v>231.06</v>
      </c>
    </row>
    <row r="9992" spans="1:4" ht="30" x14ac:dyDescent="0.25">
      <c r="A9992" s="236">
        <v>103146</v>
      </c>
      <c r="B9992" s="236" t="s">
        <v>8813</v>
      </c>
      <c r="C9992" s="236" t="s">
        <v>119</v>
      </c>
      <c r="D9992" s="236">
        <v>245.78</v>
      </c>
    </row>
    <row r="9993" spans="1:4" ht="30" x14ac:dyDescent="0.25">
      <c r="A9993" s="236">
        <v>103147</v>
      </c>
      <c r="B9993" s="236" t="s">
        <v>8814</v>
      </c>
      <c r="C9993" s="236" t="s">
        <v>119</v>
      </c>
      <c r="D9993" s="236">
        <v>275.23</v>
      </c>
    </row>
    <row r="9994" spans="1:4" ht="30" x14ac:dyDescent="0.25">
      <c r="A9994" s="236">
        <v>103148</v>
      </c>
      <c r="B9994" s="236" t="s">
        <v>8815</v>
      </c>
      <c r="C9994" s="236" t="s">
        <v>119</v>
      </c>
      <c r="D9994" s="236">
        <v>332.37</v>
      </c>
    </row>
    <row r="9995" spans="1:4" ht="30" x14ac:dyDescent="0.25">
      <c r="A9995" s="236">
        <v>103137</v>
      </c>
      <c r="B9995" s="236" t="s">
        <v>8816</v>
      </c>
      <c r="C9995" s="236" t="s">
        <v>119</v>
      </c>
      <c r="D9995" s="236">
        <v>39.04</v>
      </c>
    </row>
    <row r="9996" spans="1:4" ht="30" x14ac:dyDescent="0.25">
      <c r="A9996" s="236">
        <v>103149</v>
      </c>
      <c r="B9996" s="236" t="s">
        <v>8817</v>
      </c>
      <c r="C9996" s="236" t="s">
        <v>119</v>
      </c>
      <c r="D9996" s="236">
        <v>361.84</v>
      </c>
    </row>
    <row r="9997" spans="1:4" ht="30" x14ac:dyDescent="0.25">
      <c r="A9997" s="236">
        <v>103150</v>
      </c>
      <c r="B9997" s="236" t="s">
        <v>8818</v>
      </c>
      <c r="C9997" s="236" t="s">
        <v>119</v>
      </c>
      <c r="D9997" s="236">
        <v>418.91</v>
      </c>
    </row>
    <row r="9998" spans="1:4" ht="30" x14ac:dyDescent="0.25">
      <c r="A9998" s="236">
        <v>103106</v>
      </c>
      <c r="B9998" s="236" t="s">
        <v>8819</v>
      </c>
      <c r="C9998" s="236" t="s">
        <v>119</v>
      </c>
      <c r="D9998" s="236">
        <v>69.88</v>
      </c>
    </row>
    <row r="9999" spans="1:4" ht="30" x14ac:dyDescent="0.25">
      <c r="A9999" s="236">
        <v>103119</v>
      </c>
      <c r="B9999" s="236" t="s">
        <v>8820</v>
      </c>
      <c r="C9999" s="236" t="s">
        <v>119</v>
      </c>
      <c r="D9999" s="236">
        <v>876.87</v>
      </c>
    </row>
    <row r="10000" spans="1:4" ht="30" x14ac:dyDescent="0.25">
      <c r="A10000" s="236">
        <v>103120</v>
      </c>
      <c r="B10000" s="236" t="s">
        <v>8821</v>
      </c>
      <c r="C10000" s="236" t="s">
        <v>119</v>
      </c>
      <c r="D10000" s="236">
        <v>1050.06</v>
      </c>
    </row>
    <row r="10001" spans="1:4" ht="30" x14ac:dyDescent="0.25">
      <c r="A10001" s="236">
        <v>103107</v>
      </c>
      <c r="B10001" s="236" t="s">
        <v>8822</v>
      </c>
      <c r="C10001" s="236" t="s">
        <v>119</v>
      </c>
      <c r="D10001" s="236">
        <v>99.34</v>
      </c>
    </row>
    <row r="10002" spans="1:4" ht="30" x14ac:dyDescent="0.25">
      <c r="A10002" s="236">
        <v>103108</v>
      </c>
      <c r="B10002" s="236" t="s">
        <v>8823</v>
      </c>
      <c r="C10002" s="236" t="s">
        <v>119</v>
      </c>
      <c r="D10002" s="236">
        <v>128.78</v>
      </c>
    </row>
    <row r="10003" spans="1:4" ht="30" x14ac:dyDescent="0.25">
      <c r="A10003" s="236">
        <v>103109</v>
      </c>
      <c r="B10003" s="236" t="s">
        <v>8824</v>
      </c>
      <c r="C10003" s="236" t="s">
        <v>119</v>
      </c>
      <c r="D10003" s="236">
        <v>213.61</v>
      </c>
    </row>
    <row r="10004" spans="1:4" ht="30" x14ac:dyDescent="0.25">
      <c r="A10004" s="236">
        <v>103110</v>
      </c>
      <c r="B10004" s="236" t="s">
        <v>8825</v>
      </c>
      <c r="C10004" s="236" t="s">
        <v>119</v>
      </c>
      <c r="D10004" s="236">
        <v>243.05</v>
      </c>
    </row>
    <row r="10005" spans="1:4" ht="30" x14ac:dyDescent="0.25">
      <c r="A10005" s="236">
        <v>103111</v>
      </c>
      <c r="B10005" s="236" t="s">
        <v>8826</v>
      </c>
      <c r="C10005" s="236" t="s">
        <v>119</v>
      </c>
      <c r="D10005" s="236">
        <v>327.88</v>
      </c>
    </row>
    <row r="10006" spans="1:4" ht="30" x14ac:dyDescent="0.25">
      <c r="A10006" s="236">
        <v>103112</v>
      </c>
      <c r="B10006" s="236" t="s">
        <v>8827</v>
      </c>
      <c r="C10006" s="236" t="s">
        <v>119</v>
      </c>
      <c r="D10006" s="236">
        <v>357.32</v>
      </c>
    </row>
    <row r="10007" spans="1:4" ht="30" x14ac:dyDescent="0.25">
      <c r="A10007" s="236">
        <v>103113</v>
      </c>
      <c r="B10007" s="236" t="s">
        <v>8828</v>
      </c>
      <c r="C10007" s="236" t="s">
        <v>119</v>
      </c>
      <c r="D10007" s="236">
        <v>442.13</v>
      </c>
    </row>
    <row r="10008" spans="1:4" ht="30" x14ac:dyDescent="0.25">
      <c r="A10008" s="236">
        <v>103114</v>
      </c>
      <c r="B10008" s="236" t="s">
        <v>8829</v>
      </c>
      <c r="C10008" s="236" t="s">
        <v>119</v>
      </c>
      <c r="D10008" s="236">
        <v>471.59</v>
      </c>
    </row>
    <row r="10009" spans="1:4" ht="30" x14ac:dyDescent="0.25">
      <c r="A10009" s="236">
        <v>103115</v>
      </c>
      <c r="B10009" s="236" t="s">
        <v>8830</v>
      </c>
      <c r="C10009" s="236" t="s">
        <v>119</v>
      </c>
      <c r="D10009" s="236">
        <v>530.52</v>
      </c>
    </row>
    <row r="10010" spans="1:4" ht="30" x14ac:dyDescent="0.25">
      <c r="A10010" s="236">
        <v>103116</v>
      </c>
      <c r="B10010" s="236" t="s">
        <v>8831</v>
      </c>
      <c r="C10010" s="236" t="s">
        <v>119</v>
      </c>
      <c r="D10010" s="236">
        <v>644.78</v>
      </c>
    </row>
    <row r="10011" spans="1:4" ht="30" x14ac:dyDescent="0.25">
      <c r="A10011" s="236">
        <v>103105</v>
      </c>
      <c r="B10011" s="236" t="s">
        <v>8832</v>
      </c>
      <c r="C10011" s="236" t="s">
        <v>119</v>
      </c>
      <c r="D10011" s="236">
        <v>58.09</v>
      </c>
    </row>
    <row r="10012" spans="1:4" ht="30" x14ac:dyDescent="0.25">
      <c r="A10012" s="236">
        <v>103117</v>
      </c>
      <c r="B10012" s="236" t="s">
        <v>8833</v>
      </c>
      <c r="C10012" s="236" t="s">
        <v>119</v>
      </c>
      <c r="D10012" s="236">
        <v>703.7</v>
      </c>
    </row>
    <row r="10013" spans="1:4" ht="30" x14ac:dyDescent="0.25">
      <c r="A10013" s="236">
        <v>103118</v>
      </c>
      <c r="B10013" s="236" t="s">
        <v>8834</v>
      </c>
      <c r="C10013" s="236" t="s">
        <v>119</v>
      </c>
      <c r="D10013" s="236">
        <v>817.95</v>
      </c>
    </row>
    <row r="10014" spans="1:4" ht="30" x14ac:dyDescent="0.25">
      <c r="A10014" s="236">
        <v>103122</v>
      </c>
      <c r="B10014" s="236" t="s">
        <v>8835</v>
      </c>
      <c r="C10014" s="236" t="s">
        <v>119</v>
      </c>
      <c r="D10014" s="236">
        <v>94.84</v>
      </c>
    </row>
    <row r="10015" spans="1:4" ht="30" x14ac:dyDescent="0.25">
      <c r="A10015" s="236">
        <v>103135</v>
      </c>
      <c r="B10015" s="236" t="s">
        <v>8836</v>
      </c>
      <c r="C10015" s="236" t="s">
        <v>119</v>
      </c>
      <c r="D10015" s="236">
        <v>1305.3399999999999</v>
      </c>
    </row>
    <row r="10016" spans="1:4" ht="30" x14ac:dyDescent="0.25">
      <c r="A10016" s="236">
        <v>103136</v>
      </c>
      <c r="B10016" s="236" t="s">
        <v>8837</v>
      </c>
      <c r="C10016" s="236" t="s">
        <v>119</v>
      </c>
      <c r="D10016" s="236">
        <v>1565.12</v>
      </c>
    </row>
    <row r="10017" spans="1:4" ht="30" x14ac:dyDescent="0.25">
      <c r="A10017" s="236">
        <v>103123</v>
      </c>
      <c r="B10017" s="236" t="s">
        <v>8838</v>
      </c>
      <c r="C10017" s="236" t="s">
        <v>119</v>
      </c>
      <c r="D10017" s="236">
        <v>139.04</v>
      </c>
    </row>
    <row r="10018" spans="1:4" ht="30" x14ac:dyDescent="0.25">
      <c r="A10018" s="236">
        <v>103124</v>
      </c>
      <c r="B10018" s="236" t="s">
        <v>8839</v>
      </c>
      <c r="C10018" s="236" t="s">
        <v>119</v>
      </c>
      <c r="D10018" s="236">
        <v>183.21</v>
      </c>
    </row>
    <row r="10019" spans="1:4" ht="30" x14ac:dyDescent="0.25">
      <c r="A10019" s="236">
        <v>103125</v>
      </c>
      <c r="B10019" s="236" t="s">
        <v>8840</v>
      </c>
      <c r="C10019" s="236" t="s">
        <v>119</v>
      </c>
      <c r="D10019" s="236">
        <v>310.44</v>
      </c>
    </row>
    <row r="10020" spans="1:4" ht="30" x14ac:dyDescent="0.25">
      <c r="A10020" s="236">
        <v>103126</v>
      </c>
      <c r="B10020" s="236" t="s">
        <v>8841</v>
      </c>
      <c r="C10020" s="236" t="s">
        <v>119</v>
      </c>
      <c r="D10020" s="236">
        <v>354.61</v>
      </c>
    </row>
    <row r="10021" spans="1:4" ht="30" x14ac:dyDescent="0.25">
      <c r="A10021" s="236">
        <v>103127</v>
      </c>
      <c r="B10021" s="236" t="s">
        <v>8842</v>
      </c>
      <c r="C10021" s="236" t="s">
        <v>119</v>
      </c>
      <c r="D10021" s="236">
        <v>481.84</v>
      </c>
    </row>
    <row r="10022" spans="1:4" ht="30" x14ac:dyDescent="0.25">
      <c r="A10022" s="236">
        <v>103128</v>
      </c>
      <c r="B10022" s="236" t="s">
        <v>8843</v>
      </c>
      <c r="C10022" s="236" t="s">
        <v>119</v>
      </c>
      <c r="D10022" s="236">
        <v>526.02</v>
      </c>
    </row>
    <row r="10023" spans="1:4" ht="30" x14ac:dyDescent="0.25">
      <c r="A10023" s="236">
        <v>103129</v>
      </c>
      <c r="B10023" s="236" t="s">
        <v>8844</v>
      </c>
      <c r="C10023" s="236" t="s">
        <v>119</v>
      </c>
      <c r="D10023" s="236">
        <v>653.24</v>
      </c>
    </row>
    <row r="10024" spans="1:4" ht="30" x14ac:dyDescent="0.25">
      <c r="A10024" s="236">
        <v>103130</v>
      </c>
      <c r="B10024" s="236" t="s">
        <v>8845</v>
      </c>
      <c r="C10024" s="236" t="s">
        <v>119</v>
      </c>
      <c r="D10024" s="236">
        <v>697.41</v>
      </c>
    </row>
    <row r="10025" spans="1:4" ht="30" x14ac:dyDescent="0.25">
      <c r="A10025" s="236">
        <v>103131</v>
      </c>
      <c r="B10025" s="236" t="s">
        <v>8846</v>
      </c>
      <c r="C10025" s="236" t="s">
        <v>119</v>
      </c>
      <c r="D10025" s="236">
        <v>785.78</v>
      </c>
    </row>
    <row r="10026" spans="1:4" ht="30" x14ac:dyDescent="0.25">
      <c r="A10026" s="236">
        <v>103132</v>
      </c>
      <c r="B10026" s="236" t="s">
        <v>8847</v>
      </c>
      <c r="C10026" s="236" t="s">
        <v>119</v>
      </c>
      <c r="D10026" s="236">
        <v>957.19</v>
      </c>
    </row>
    <row r="10027" spans="1:4" ht="30" x14ac:dyDescent="0.25">
      <c r="A10027" s="236">
        <v>103121</v>
      </c>
      <c r="B10027" s="236" t="s">
        <v>8848</v>
      </c>
      <c r="C10027" s="236" t="s">
        <v>119</v>
      </c>
      <c r="D10027" s="236">
        <v>77.17</v>
      </c>
    </row>
    <row r="10028" spans="1:4" ht="30" x14ac:dyDescent="0.25">
      <c r="A10028" s="236">
        <v>103133</v>
      </c>
      <c r="B10028" s="236" t="s">
        <v>8849</v>
      </c>
      <c r="C10028" s="236" t="s">
        <v>119</v>
      </c>
      <c r="D10028" s="236">
        <v>1045.56</v>
      </c>
    </row>
    <row r="10029" spans="1:4" ht="30" x14ac:dyDescent="0.25">
      <c r="A10029" s="236">
        <v>103134</v>
      </c>
      <c r="B10029" s="236" t="s">
        <v>8850</v>
      </c>
      <c r="C10029" s="236" t="s">
        <v>119</v>
      </c>
      <c r="D10029" s="236">
        <v>1216.97</v>
      </c>
    </row>
    <row r="10030" spans="1:4" ht="30" x14ac:dyDescent="0.25">
      <c r="A10030" s="236">
        <v>103090</v>
      </c>
      <c r="B10030" s="236" t="s">
        <v>8851</v>
      </c>
      <c r="C10030" s="236" t="s">
        <v>33</v>
      </c>
      <c r="D10030" s="236">
        <v>17.239999999999998</v>
      </c>
    </row>
    <row r="10031" spans="1:4" ht="30" x14ac:dyDescent="0.25">
      <c r="A10031" s="236">
        <v>103103</v>
      </c>
      <c r="B10031" s="236" t="s">
        <v>8852</v>
      </c>
      <c r="C10031" s="236" t="s">
        <v>33</v>
      </c>
      <c r="D10031" s="236">
        <v>171.74</v>
      </c>
    </row>
    <row r="10032" spans="1:4" ht="30" x14ac:dyDescent="0.25">
      <c r="A10032" s="236">
        <v>103104</v>
      </c>
      <c r="B10032" s="236" t="s">
        <v>8853</v>
      </c>
      <c r="C10032" s="236" t="s">
        <v>33</v>
      </c>
      <c r="D10032" s="236">
        <v>205.45</v>
      </c>
    </row>
    <row r="10033" spans="1:4" ht="30" x14ac:dyDescent="0.25">
      <c r="A10033" s="236">
        <v>103091</v>
      </c>
      <c r="B10033" s="236" t="s">
        <v>8854</v>
      </c>
      <c r="C10033" s="236" t="s">
        <v>33</v>
      </c>
      <c r="D10033" s="236">
        <v>24.37</v>
      </c>
    </row>
    <row r="10034" spans="1:4" ht="30" x14ac:dyDescent="0.25">
      <c r="A10034" s="236">
        <v>103092</v>
      </c>
      <c r="B10034" s="236" t="s">
        <v>8855</v>
      </c>
      <c r="C10034" s="236" t="s">
        <v>33</v>
      </c>
      <c r="D10034" s="236">
        <v>31.5</v>
      </c>
    </row>
    <row r="10035" spans="1:4" ht="30" x14ac:dyDescent="0.25">
      <c r="A10035" s="236">
        <v>103093</v>
      </c>
      <c r="B10035" s="236" t="s">
        <v>8856</v>
      </c>
      <c r="C10035" s="236" t="s">
        <v>33</v>
      </c>
      <c r="D10035" s="236">
        <v>48.19</v>
      </c>
    </row>
    <row r="10036" spans="1:4" ht="30" x14ac:dyDescent="0.25">
      <c r="A10036" s="236">
        <v>103094</v>
      </c>
      <c r="B10036" s="236" t="s">
        <v>8857</v>
      </c>
      <c r="C10036" s="236" t="s">
        <v>33</v>
      </c>
      <c r="D10036" s="236">
        <v>55.34</v>
      </c>
    </row>
    <row r="10037" spans="1:4" ht="30" x14ac:dyDescent="0.25">
      <c r="A10037" s="236">
        <v>103095</v>
      </c>
      <c r="B10037" s="236" t="s">
        <v>8858</v>
      </c>
      <c r="C10037" s="236" t="s">
        <v>33</v>
      </c>
      <c r="D10037" s="236">
        <v>72</v>
      </c>
    </row>
    <row r="10038" spans="1:4" ht="30" x14ac:dyDescent="0.25">
      <c r="A10038" s="236">
        <v>103096</v>
      </c>
      <c r="B10038" s="236" t="s">
        <v>8859</v>
      </c>
      <c r="C10038" s="236" t="s">
        <v>33</v>
      </c>
      <c r="D10038" s="236">
        <v>79.16</v>
      </c>
    </row>
    <row r="10039" spans="1:4" ht="30" x14ac:dyDescent="0.25">
      <c r="A10039" s="236">
        <v>103097</v>
      </c>
      <c r="B10039" s="236" t="s">
        <v>8860</v>
      </c>
      <c r="C10039" s="236" t="s">
        <v>33</v>
      </c>
      <c r="D10039" s="236">
        <v>95.83</v>
      </c>
    </row>
    <row r="10040" spans="1:4" ht="30" x14ac:dyDescent="0.25">
      <c r="A10040" s="236">
        <v>103098</v>
      </c>
      <c r="B10040" s="236" t="s">
        <v>8861</v>
      </c>
      <c r="C10040" s="236" t="s">
        <v>33</v>
      </c>
      <c r="D10040" s="236">
        <v>102.99</v>
      </c>
    </row>
    <row r="10041" spans="1:4" ht="30" x14ac:dyDescent="0.25">
      <c r="A10041" s="236">
        <v>103099</v>
      </c>
      <c r="B10041" s="236" t="s">
        <v>8862</v>
      </c>
      <c r="C10041" s="236" t="s">
        <v>33</v>
      </c>
      <c r="D10041" s="236">
        <v>117.25</v>
      </c>
    </row>
    <row r="10042" spans="1:4" ht="30" x14ac:dyDescent="0.25">
      <c r="A10042" s="236">
        <v>103100</v>
      </c>
      <c r="B10042" s="236" t="s">
        <v>8863</v>
      </c>
      <c r="C10042" s="236" t="s">
        <v>33</v>
      </c>
      <c r="D10042" s="236">
        <v>125.25</v>
      </c>
    </row>
    <row r="10043" spans="1:4" ht="30" x14ac:dyDescent="0.25">
      <c r="A10043" s="236">
        <v>103089</v>
      </c>
      <c r="B10043" s="236" t="s">
        <v>8864</v>
      </c>
      <c r="C10043" s="236" t="s">
        <v>33</v>
      </c>
      <c r="D10043" s="236">
        <v>14.39</v>
      </c>
    </row>
    <row r="10044" spans="1:4" ht="30" x14ac:dyDescent="0.25">
      <c r="A10044" s="236">
        <v>103101</v>
      </c>
      <c r="B10044" s="236" t="s">
        <v>8865</v>
      </c>
      <c r="C10044" s="236" t="s">
        <v>33</v>
      </c>
      <c r="D10044" s="236">
        <v>138.03</v>
      </c>
    </row>
    <row r="10045" spans="1:4" ht="30" x14ac:dyDescent="0.25">
      <c r="A10045" s="236">
        <v>103102</v>
      </c>
      <c r="B10045" s="236" t="s">
        <v>8866</v>
      </c>
      <c r="C10045" s="236" t="s">
        <v>33</v>
      </c>
      <c r="D10045" s="236">
        <v>158.94999999999999</v>
      </c>
    </row>
    <row r="10046" spans="1:4" ht="30" x14ac:dyDescent="0.25">
      <c r="A10046" s="236">
        <v>101112</v>
      </c>
      <c r="B10046" s="236" t="s">
        <v>8867</v>
      </c>
      <c r="C10046" s="236" t="s">
        <v>124</v>
      </c>
      <c r="D10046" s="236">
        <v>998.59</v>
      </c>
    </row>
    <row r="10047" spans="1:4" ht="30" x14ac:dyDescent="0.25">
      <c r="A10047" s="236">
        <v>101113</v>
      </c>
      <c r="B10047" s="236" t="s">
        <v>8868</v>
      </c>
      <c r="C10047" s="236" t="s">
        <v>124</v>
      </c>
      <c r="D10047" s="236">
        <v>955.89</v>
      </c>
    </row>
    <row r="10048" spans="1:4" ht="30" x14ac:dyDescent="0.25">
      <c r="A10048" s="236">
        <v>101098</v>
      </c>
      <c r="B10048" s="236" t="s">
        <v>8869</v>
      </c>
      <c r="C10048" s="236" t="s">
        <v>124</v>
      </c>
      <c r="D10048" s="236">
        <v>1206.77</v>
      </c>
    </row>
    <row r="10049" spans="1:4" ht="45" x14ac:dyDescent="0.25">
      <c r="A10049" s="236">
        <v>101106</v>
      </c>
      <c r="B10049" s="236" t="s">
        <v>8870</v>
      </c>
      <c r="C10049" s="236" t="s">
        <v>124</v>
      </c>
      <c r="D10049" s="236">
        <v>1161.97</v>
      </c>
    </row>
    <row r="10050" spans="1:4" ht="45" x14ac:dyDescent="0.25">
      <c r="A10050" s="236">
        <v>101102</v>
      </c>
      <c r="B10050" s="236" t="s">
        <v>8871</v>
      </c>
      <c r="C10050" s="236" t="s">
        <v>124</v>
      </c>
      <c r="D10050" s="236">
        <v>852.74</v>
      </c>
    </row>
    <row r="10051" spans="1:4" ht="45" x14ac:dyDescent="0.25">
      <c r="A10051" s="236">
        <v>101110</v>
      </c>
      <c r="B10051" s="236" t="s">
        <v>8872</v>
      </c>
      <c r="C10051" s="236" t="s">
        <v>124</v>
      </c>
      <c r="D10051" s="236">
        <v>801.44</v>
      </c>
    </row>
    <row r="10052" spans="1:4" ht="30" x14ac:dyDescent="0.25">
      <c r="A10052" s="236">
        <v>101099</v>
      </c>
      <c r="B10052" s="236" t="s">
        <v>8873</v>
      </c>
      <c r="C10052" s="236" t="s">
        <v>124</v>
      </c>
      <c r="D10052" s="236">
        <v>1095.52</v>
      </c>
    </row>
    <row r="10053" spans="1:4" ht="45" x14ac:dyDescent="0.25">
      <c r="A10053" s="236">
        <v>101107</v>
      </c>
      <c r="B10053" s="236" t="s">
        <v>8874</v>
      </c>
      <c r="C10053" s="236" t="s">
        <v>124</v>
      </c>
      <c r="D10053" s="236">
        <v>1052.8900000000001</v>
      </c>
    </row>
    <row r="10054" spans="1:4" ht="45" x14ac:dyDescent="0.25">
      <c r="A10054" s="236">
        <v>101103</v>
      </c>
      <c r="B10054" s="236" t="s">
        <v>8875</v>
      </c>
      <c r="C10054" s="236" t="s">
        <v>124</v>
      </c>
      <c r="D10054" s="236">
        <v>803.26</v>
      </c>
    </row>
    <row r="10055" spans="1:4" ht="45" x14ac:dyDescent="0.25">
      <c r="A10055" s="236">
        <v>101111</v>
      </c>
      <c r="B10055" s="236" t="s">
        <v>8876</v>
      </c>
      <c r="C10055" s="236" t="s">
        <v>124</v>
      </c>
      <c r="D10055" s="236">
        <v>755.01</v>
      </c>
    </row>
    <row r="10056" spans="1:4" ht="30" x14ac:dyDescent="0.25">
      <c r="A10056" s="236">
        <v>101096</v>
      </c>
      <c r="B10056" s="236" t="s">
        <v>8877</v>
      </c>
      <c r="C10056" s="236" t="s">
        <v>124</v>
      </c>
      <c r="D10056" s="236">
        <v>1428.18</v>
      </c>
    </row>
    <row r="10057" spans="1:4" ht="45" x14ac:dyDescent="0.25">
      <c r="A10057" s="236">
        <v>101104</v>
      </c>
      <c r="B10057" s="236" t="s">
        <v>8878</v>
      </c>
      <c r="C10057" s="236" t="s">
        <v>124</v>
      </c>
      <c r="D10057" s="236">
        <v>1379.95</v>
      </c>
    </row>
    <row r="10058" spans="1:4" ht="30" x14ac:dyDescent="0.25">
      <c r="A10058" s="236">
        <v>101100</v>
      </c>
      <c r="B10058" s="236" t="s">
        <v>8879</v>
      </c>
      <c r="C10058" s="236" t="s">
        <v>124</v>
      </c>
      <c r="D10058" s="236">
        <v>909.93</v>
      </c>
    </row>
    <row r="10059" spans="1:4" ht="45" x14ac:dyDescent="0.25">
      <c r="A10059" s="236">
        <v>101108</v>
      </c>
      <c r="B10059" s="236" t="s">
        <v>8880</v>
      </c>
      <c r="C10059" s="236" t="s">
        <v>124</v>
      </c>
      <c r="D10059" s="236">
        <v>853.9</v>
      </c>
    </row>
    <row r="10060" spans="1:4" ht="30" x14ac:dyDescent="0.25">
      <c r="A10060" s="236">
        <v>101097</v>
      </c>
      <c r="B10060" s="236" t="s">
        <v>8881</v>
      </c>
      <c r="C10060" s="236" t="s">
        <v>124</v>
      </c>
      <c r="D10060" s="236">
        <v>1333.27</v>
      </c>
    </row>
    <row r="10061" spans="1:4" ht="45" x14ac:dyDescent="0.25">
      <c r="A10061" s="236">
        <v>101105</v>
      </c>
      <c r="B10061" s="236" t="s">
        <v>8882</v>
      </c>
      <c r="C10061" s="236" t="s">
        <v>124</v>
      </c>
      <c r="D10061" s="236">
        <v>1286.1500000000001</v>
      </c>
    </row>
    <row r="10062" spans="1:4" ht="45" x14ac:dyDescent="0.25">
      <c r="A10062" s="236">
        <v>101101</v>
      </c>
      <c r="B10062" s="236" t="s">
        <v>8883</v>
      </c>
      <c r="C10062" s="236" t="s">
        <v>124</v>
      </c>
      <c r="D10062" s="236">
        <v>884.16</v>
      </c>
    </row>
    <row r="10063" spans="1:4" ht="45" x14ac:dyDescent="0.25">
      <c r="A10063" s="236">
        <v>101109</v>
      </c>
      <c r="B10063" s="236" t="s">
        <v>8884</v>
      </c>
      <c r="C10063" s="236" t="s">
        <v>124</v>
      </c>
      <c r="D10063" s="236">
        <v>829.65</v>
      </c>
    </row>
    <row r="10064" spans="1:4" ht="30" x14ac:dyDescent="0.25">
      <c r="A10064" s="236">
        <v>106209</v>
      </c>
      <c r="B10064" s="236" t="s">
        <v>8885</v>
      </c>
      <c r="C10064" s="236" t="s">
        <v>119</v>
      </c>
      <c r="D10064" s="236">
        <v>0</v>
      </c>
    </row>
    <row r="10065" spans="1:4" ht="30" x14ac:dyDescent="0.25">
      <c r="A10065" s="236">
        <v>106172</v>
      </c>
      <c r="B10065" s="236" t="s">
        <v>8886</v>
      </c>
      <c r="C10065" s="236" t="s">
        <v>33</v>
      </c>
      <c r="D10065" s="236">
        <v>0</v>
      </c>
    </row>
    <row r="10066" spans="1:4" ht="30" x14ac:dyDescent="0.25">
      <c r="A10066" s="236">
        <v>106173</v>
      </c>
      <c r="B10066" s="236" t="s">
        <v>8887</v>
      </c>
      <c r="C10066" s="236" t="s">
        <v>33</v>
      </c>
      <c r="D10066" s="236">
        <v>0</v>
      </c>
    </row>
    <row r="10067" spans="1:4" ht="30" x14ac:dyDescent="0.25">
      <c r="A10067" s="236">
        <v>106174</v>
      </c>
      <c r="B10067" s="236" t="s">
        <v>8888</v>
      </c>
      <c r="C10067" s="236" t="s">
        <v>33</v>
      </c>
      <c r="D10067" s="236">
        <v>0</v>
      </c>
    </row>
    <row r="10068" spans="1:4" ht="30" x14ac:dyDescent="0.25">
      <c r="A10068" s="236">
        <v>106175</v>
      </c>
      <c r="B10068" s="236" t="s">
        <v>8889</v>
      </c>
      <c r="C10068" s="236" t="s">
        <v>33</v>
      </c>
      <c r="D10068" s="236">
        <v>0</v>
      </c>
    </row>
    <row r="10069" spans="1:4" ht="30" x14ac:dyDescent="0.25">
      <c r="A10069" s="236">
        <v>106176</v>
      </c>
      <c r="B10069" s="236" t="s">
        <v>8890</v>
      </c>
      <c r="C10069" s="236" t="s">
        <v>33</v>
      </c>
      <c r="D10069" s="236">
        <v>0</v>
      </c>
    </row>
    <row r="10070" spans="1:4" ht="30" x14ac:dyDescent="0.25">
      <c r="A10070" s="236">
        <v>106177</v>
      </c>
      <c r="B10070" s="236" t="s">
        <v>8891</v>
      </c>
      <c r="C10070" s="236" t="s">
        <v>33</v>
      </c>
      <c r="D10070" s="236">
        <v>0</v>
      </c>
    </row>
    <row r="10071" spans="1:4" ht="30" x14ac:dyDescent="0.25">
      <c r="A10071" s="236">
        <v>106178</v>
      </c>
      <c r="B10071" s="236" t="s">
        <v>8892</v>
      </c>
      <c r="C10071" s="236" t="s">
        <v>33</v>
      </c>
      <c r="D10071" s="236">
        <v>0</v>
      </c>
    </row>
    <row r="10072" spans="1:4" ht="30" x14ac:dyDescent="0.25">
      <c r="A10072" s="236">
        <v>106179</v>
      </c>
      <c r="B10072" s="236" t="s">
        <v>8893</v>
      </c>
      <c r="C10072" s="236" t="s">
        <v>33</v>
      </c>
      <c r="D10072" s="236">
        <v>0</v>
      </c>
    </row>
    <row r="10073" spans="1:4" ht="30" x14ac:dyDescent="0.25">
      <c r="A10073" s="236">
        <v>106180</v>
      </c>
      <c r="B10073" s="236" t="s">
        <v>8894</v>
      </c>
      <c r="C10073" s="236" t="s">
        <v>33</v>
      </c>
      <c r="D10073" s="236">
        <v>0</v>
      </c>
    </row>
    <row r="10074" spans="1:4" ht="30" x14ac:dyDescent="0.25">
      <c r="A10074" s="236">
        <v>106181</v>
      </c>
      <c r="B10074" s="236" t="s">
        <v>8895</v>
      </c>
      <c r="C10074" s="236" t="s">
        <v>33</v>
      </c>
      <c r="D10074" s="236">
        <v>0</v>
      </c>
    </row>
    <row r="10075" spans="1:4" ht="30" x14ac:dyDescent="0.25">
      <c r="A10075" s="236">
        <v>106182</v>
      </c>
      <c r="B10075" s="236" t="s">
        <v>8896</v>
      </c>
      <c r="C10075" s="236" t="s">
        <v>33</v>
      </c>
      <c r="D10075" s="236">
        <v>0</v>
      </c>
    </row>
    <row r="10076" spans="1:4" ht="30" x14ac:dyDescent="0.25">
      <c r="A10076" s="236">
        <v>106183</v>
      </c>
      <c r="B10076" s="236" t="s">
        <v>8897</v>
      </c>
      <c r="C10076" s="236" t="s">
        <v>33</v>
      </c>
      <c r="D10076" s="236">
        <v>0</v>
      </c>
    </row>
    <row r="10077" spans="1:4" ht="30" x14ac:dyDescent="0.25">
      <c r="A10077" s="236">
        <v>106184</v>
      </c>
      <c r="B10077" s="236" t="s">
        <v>8898</v>
      </c>
      <c r="C10077" s="236" t="s">
        <v>33</v>
      </c>
      <c r="D10077" s="236">
        <v>0</v>
      </c>
    </row>
    <row r="10078" spans="1:4" ht="30" x14ac:dyDescent="0.25">
      <c r="A10078" s="236">
        <v>106185</v>
      </c>
      <c r="B10078" s="236" t="s">
        <v>8899</v>
      </c>
      <c r="C10078" s="236" t="s">
        <v>33</v>
      </c>
      <c r="D10078" s="236">
        <v>0</v>
      </c>
    </row>
    <row r="10079" spans="1:4" ht="30" x14ac:dyDescent="0.25">
      <c r="A10079" s="236">
        <v>106186</v>
      </c>
      <c r="B10079" s="236" t="s">
        <v>8900</v>
      </c>
      <c r="C10079" s="236" t="s">
        <v>33</v>
      </c>
      <c r="D10079" s="236">
        <v>0</v>
      </c>
    </row>
    <row r="10080" spans="1:4" ht="30" x14ac:dyDescent="0.25">
      <c r="A10080" s="236">
        <v>106187</v>
      </c>
      <c r="B10080" s="236" t="s">
        <v>8901</v>
      </c>
      <c r="C10080" s="236" t="s">
        <v>33</v>
      </c>
      <c r="D10080" s="236">
        <v>0</v>
      </c>
    </row>
    <row r="10081" spans="1:4" ht="30" x14ac:dyDescent="0.25">
      <c r="A10081" s="236">
        <v>106188</v>
      </c>
      <c r="B10081" s="236" t="s">
        <v>8902</v>
      </c>
      <c r="C10081" s="236" t="s">
        <v>33</v>
      </c>
      <c r="D10081" s="236">
        <v>0</v>
      </c>
    </row>
    <row r="10082" spans="1:4" ht="30" x14ac:dyDescent="0.25">
      <c r="A10082" s="236">
        <v>106189</v>
      </c>
      <c r="B10082" s="236" t="s">
        <v>8903</v>
      </c>
      <c r="C10082" s="236" t="s">
        <v>33</v>
      </c>
      <c r="D10082" s="236">
        <v>0</v>
      </c>
    </row>
    <row r="10083" spans="1:4" ht="30" x14ac:dyDescent="0.25">
      <c r="A10083" s="236">
        <v>106190</v>
      </c>
      <c r="B10083" s="236" t="s">
        <v>8904</v>
      </c>
      <c r="C10083" s="236" t="s">
        <v>33</v>
      </c>
      <c r="D10083" s="236">
        <v>0</v>
      </c>
    </row>
    <row r="10084" spans="1:4" ht="30" x14ac:dyDescent="0.25">
      <c r="A10084" s="236">
        <v>106191</v>
      </c>
      <c r="B10084" s="236" t="s">
        <v>8905</v>
      </c>
      <c r="C10084" s="236" t="s">
        <v>33</v>
      </c>
      <c r="D10084" s="236">
        <v>0</v>
      </c>
    </row>
    <row r="10085" spans="1:4" ht="30" x14ac:dyDescent="0.25">
      <c r="A10085" s="236">
        <v>106192</v>
      </c>
      <c r="B10085" s="236" t="s">
        <v>8906</v>
      </c>
      <c r="C10085" s="236" t="s">
        <v>33</v>
      </c>
      <c r="D10085" s="236">
        <v>0</v>
      </c>
    </row>
    <row r="10086" spans="1:4" ht="30" x14ac:dyDescent="0.25">
      <c r="A10086" s="236">
        <v>106193</v>
      </c>
      <c r="B10086" s="236" t="s">
        <v>8907</v>
      </c>
      <c r="C10086" s="236" t="s">
        <v>33</v>
      </c>
      <c r="D10086" s="236">
        <v>0</v>
      </c>
    </row>
    <row r="10087" spans="1:4" ht="30" x14ac:dyDescent="0.25">
      <c r="A10087" s="236">
        <v>106194</v>
      </c>
      <c r="B10087" s="236" t="s">
        <v>8908</v>
      </c>
      <c r="C10087" s="236" t="s">
        <v>33</v>
      </c>
      <c r="D10087" s="236">
        <v>0</v>
      </c>
    </row>
    <row r="10088" spans="1:4" ht="30" x14ac:dyDescent="0.25">
      <c r="A10088" s="236">
        <v>106195</v>
      </c>
      <c r="B10088" s="236" t="s">
        <v>8909</v>
      </c>
      <c r="C10088" s="236" t="s">
        <v>33</v>
      </c>
      <c r="D10088" s="236">
        <v>0</v>
      </c>
    </row>
    <row r="10089" spans="1:4" ht="30" x14ac:dyDescent="0.25">
      <c r="A10089" s="236">
        <v>106196</v>
      </c>
      <c r="B10089" s="236" t="s">
        <v>8910</v>
      </c>
      <c r="C10089" s="236" t="s">
        <v>33</v>
      </c>
      <c r="D10089" s="236">
        <v>0</v>
      </c>
    </row>
    <row r="10090" spans="1:4" ht="30" x14ac:dyDescent="0.25">
      <c r="A10090" s="236">
        <v>106197</v>
      </c>
      <c r="B10090" s="236" t="s">
        <v>8911</v>
      </c>
      <c r="C10090" s="236" t="s">
        <v>33</v>
      </c>
      <c r="D10090" s="236">
        <v>0</v>
      </c>
    </row>
    <row r="10091" spans="1:4" ht="30" x14ac:dyDescent="0.25">
      <c r="A10091" s="236">
        <v>106200</v>
      </c>
      <c r="B10091" s="236" t="s">
        <v>8912</v>
      </c>
      <c r="C10091" s="236" t="s">
        <v>33</v>
      </c>
      <c r="D10091" s="236">
        <v>0</v>
      </c>
    </row>
    <row r="10092" spans="1:4" ht="30" x14ac:dyDescent="0.25">
      <c r="A10092" s="236">
        <v>106198</v>
      </c>
      <c r="B10092" s="236" t="s">
        <v>8913</v>
      </c>
      <c r="C10092" s="236" t="s">
        <v>33</v>
      </c>
      <c r="D10092" s="236">
        <v>0</v>
      </c>
    </row>
    <row r="10093" spans="1:4" ht="30" x14ac:dyDescent="0.25">
      <c r="A10093" s="236">
        <v>106199</v>
      </c>
      <c r="B10093" s="236" t="s">
        <v>8914</v>
      </c>
      <c r="C10093" s="236" t="s">
        <v>33</v>
      </c>
      <c r="D10093" s="236">
        <v>0</v>
      </c>
    </row>
    <row r="10094" spans="1:4" ht="30" x14ac:dyDescent="0.25">
      <c r="A10094" s="236">
        <v>106201</v>
      </c>
      <c r="B10094" s="236" t="s">
        <v>8915</v>
      </c>
      <c r="C10094" s="236" t="s">
        <v>33</v>
      </c>
      <c r="D10094" s="236">
        <v>0</v>
      </c>
    </row>
    <row r="10095" spans="1:4" ht="30" x14ac:dyDescent="0.25">
      <c r="A10095" s="236">
        <v>106202</v>
      </c>
      <c r="B10095" s="236" t="s">
        <v>8916</v>
      </c>
      <c r="C10095" s="236" t="s">
        <v>33</v>
      </c>
      <c r="D10095" s="236">
        <v>0</v>
      </c>
    </row>
    <row r="10096" spans="1:4" ht="30" x14ac:dyDescent="0.25">
      <c r="A10096" s="236">
        <v>106203</v>
      </c>
      <c r="B10096" s="236" t="s">
        <v>8917</v>
      </c>
      <c r="C10096" s="236" t="s">
        <v>33</v>
      </c>
      <c r="D10096" s="236">
        <v>0</v>
      </c>
    </row>
    <row r="10097" spans="1:4" ht="30" x14ac:dyDescent="0.25">
      <c r="A10097" s="236">
        <v>106204</v>
      </c>
      <c r="B10097" s="236" t="s">
        <v>8918</v>
      </c>
      <c r="C10097" s="236" t="s">
        <v>33</v>
      </c>
      <c r="D10097" s="236">
        <v>0</v>
      </c>
    </row>
    <row r="10098" spans="1:4" x14ac:dyDescent="0.25">
      <c r="A10098" s="236">
        <v>106205</v>
      </c>
      <c r="B10098" s="236" t="s">
        <v>8919</v>
      </c>
      <c r="C10098" s="236" t="s">
        <v>124</v>
      </c>
      <c r="D10098" s="236">
        <v>151.22</v>
      </c>
    </row>
    <row r="10099" spans="1:4" x14ac:dyDescent="0.25">
      <c r="A10099" s="236">
        <v>106206</v>
      </c>
      <c r="B10099" s="236" t="s">
        <v>8920</v>
      </c>
      <c r="C10099" s="236" t="s">
        <v>124</v>
      </c>
      <c r="D10099" s="236">
        <v>172.92</v>
      </c>
    </row>
    <row r="10100" spans="1:4" ht="30" x14ac:dyDescent="0.25">
      <c r="A10100" s="236">
        <v>106207</v>
      </c>
      <c r="B10100" s="236" t="s">
        <v>8921</v>
      </c>
      <c r="C10100" s="236" t="s">
        <v>124</v>
      </c>
      <c r="D10100" s="236">
        <v>0</v>
      </c>
    </row>
    <row r="10101" spans="1:4" ht="30" x14ac:dyDescent="0.25">
      <c r="A10101" s="236">
        <v>106208</v>
      </c>
      <c r="B10101" s="236" t="s">
        <v>8922</v>
      </c>
      <c r="C10101" s="236" t="s">
        <v>33</v>
      </c>
      <c r="D10101" s="236">
        <v>0</v>
      </c>
    </row>
    <row r="10102" spans="1:4" x14ac:dyDescent="0.25">
      <c r="A10102" s="236">
        <v>96393</v>
      </c>
      <c r="B10102" s="236" t="s">
        <v>8923</v>
      </c>
      <c r="C10102" s="236" t="s">
        <v>124</v>
      </c>
      <c r="D10102" s="236">
        <v>128.33000000000001</v>
      </c>
    </row>
    <row r="10103" spans="1:4" x14ac:dyDescent="0.25">
      <c r="A10103" s="236">
        <v>96394</v>
      </c>
      <c r="B10103" s="236" t="s">
        <v>8924</v>
      </c>
      <c r="C10103" s="236" t="s">
        <v>124</v>
      </c>
      <c r="D10103" s="236">
        <v>183.87</v>
      </c>
    </row>
    <row r="10104" spans="1:4" ht="30" x14ac:dyDescent="0.25">
      <c r="A10104" s="236">
        <v>104363</v>
      </c>
      <c r="B10104" s="236" t="s">
        <v>8925</v>
      </c>
      <c r="C10104" s="236" t="s">
        <v>8573</v>
      </c>
      <c r="D10104" s="236">
        <v>0</v>
      </c>
    </row>
    <row r="10105" spans="1:4" ht="30" x14ac:dyDescent="0.25">
      <c r="A10105" s="236">
        <v>104360</v>
      </c>
      <c r="B10105" s="236" t="s">
        <v>8926</v>
      </c>
      <c r="C10105" s="236" t="s">
        <v>8573</v>
      </c>
      <c r="D10105" s="236">
        <v>0</v>
      </c>
    </row>
    <row r="10106" spans="1:4" ht="30" x14ac:dyDescent="0.25">
      <c r="A10106" s="236">
        <v>104358</v>
      </c>
      <c r="B10106" s="236" t="s">
        <v>8927</v>
      </c>
      <c r="C10106" s="236" t="s">
        <v>8573</v>
      </c>
      <c r="D10106" s="236">
        <v>0</v>
      </c>
    </row>
    <row r="10107" spans="1:4" ht="30" x14ac:dyDescent="0.25">
      <c r="A10107" s="236">
        <v>104362</v>
      </c>
      <c r="B10107" s="236" t="s">
        <v>8928</v>
      </c>
      <c r="C10107" s="236" t="s">
        <v>8573</v>
      </c>
      <c r="D10107" s="236">
        <v>0</v>
      </c>
    </row>
    <row r="10108" spans="1:4" ht="30" x14ac:dyDescent="0.25">
      <c r="A10108" s="236">
        <v>104361</v>
      </c>
      <c r="B10108" s="236" t="s">
        <v>8929</v>
      </c>
      <c r="C10108" s="236" t="s">
        <v>8573</v>
      </c>
      <c r="D10108" s="236">
        <v>0</v>
      </c>
    </row>
    <row r="10109" spans="1:4" ht="30" x14ac:dyDescent="0.25">
      <c r="A10109" s="236">
        <v>104359</v>
      </c>
      <c r="B10109" s="236" t="s">
        <v>8930</v>
      </c>
      <c r="C10109" s="236" t="s">
        <v>8573</v>
      </c>
      <c r="D10109" s="236">
        <v>0</v>
      </c>
    </row>
    <row r="10110" spans="1:4" x14ac:dyDescent="0.25">
      <c r="A10110" s="236">
        <v>96395</v>
      </c>
      <c r="B10110" s="236" t="s">
        <v>8931</v>
      </c>
      <c r="C10110" s="236" t="s">
        <v>124</v>
      </c>
      <c r="D10110" s="236">
        <v>262.32</v>
      </c>
    </row>
    <row r="10111" spans="1:4" x14ac:dyDescent="0.25">
      <c r="A10111" s="236">
        <v>106102</v>
      </c>
      <c r="B10111" s="236" t="s">
        <v>8932</v>
      </c>
      <c r="C10111" s="236" t="s">
        <v>8573</v>
      </c>
      <c r="D10111" s="236">
        <v>0</v>
      </c>
    </row>
    <row r="10112" spans="1:4" x14ac:dyDescent="0.25">
      <c r="A10112" s="236">
        <v>106103</v>
      </c>
      <c r="B10112" s="236" t="s">
        <v>8933</v>
      </c>
      <c r="C10112" s="236" t="s">
        <v>8573</v>
      </c>
      <c r="D10112" s="236">
        <v>0</v>
      </c>
    </row>
    <row r="10113" spans="1:4" ht="30" x14ac:dyDescent="0.25">
      <c r="A10113" s="236">
        <v>104373</v>
      </c>
      <c r="B10113" s="236" t="s">
        <v>8934</v>
      </c>
      <c r="C10113" s="236" t="s">
        <v>8573</v>
      </c>
      <c r="D10113" s="236">
        <v>0</v>
      </c>
    </row>
    <row r="10114" spans="1:4" ht="30" x14ac:dyDescent="0.25">
      <c r="A10114" s="236">
        <v>104374</v>
      </c>
      <c r="B10114" s="236" t="s">
        <v>8935</v>
      </c>
      <c r="C10114" s="236" t="s">
        <v>8573</v>
      </c>
      <c r="D10114" s="236">
        <v>0</v>
      </c>
    </row>
    <row r="10115" spans="1:4" ht="30" x14ac:dyDescent="0.25">
      <c r="A10115" s="236">
        <v>105529</v>
      </c>
      <c r="B10115" s="236" t="s">
        <v>8936</v>
      </c>
      <c r="C10115" s="236" t="s">
        <v>124</v>
      </c>
      <c r="D10115" s="236">
        <v>159.06</v>
      </c>
    </row>
    <row r="10116" spans="1:4" ht="30" x14ac:dyDescent="0.25">
      <c r="A10116" s="236">
        <v>105530</v>
      </c>
      <c r="B10116" s="236" t="s">
        <v>8937</v>
      </c>
      <c r="C10116" s="236" t="s">
        <v>124</v>
      </c>
      <c r="D10116" s="236">
        <v>184.81</v>
      </c>
    </row>
    <row r="10117" spans="1:4" ht="30" x14ac:dyDescent="0.25">
      <c r="A10117" s="236">
        <v>105531</v>
      </c>
      <c r="B10117" s="236" t="s">
        <v>8938</v>
      </c>
      <c r="C10117" s="236" t="s">
        <v>124</v>
      </c>
      <c r="D10117" s="236">
        <v>210.56</v>
      </c>
    </row>
    <row r="10118" spans="1:4" x14ac:dyDescent="0.25">
      <c r="A10118" s="236">
        <v>105527</v>
      </c>
      <c r="B10118" s="236" t="s">
        <v>8939</v>
      </c>
      <c r="C10118" s="236" t="s">
        <v>124</v>
      </c>
      <c r="D10118" s="236">
        <v>107.57</v>
      </c>
    </row>
    <row r="10119" spans="1:4" ht="30" x14ac:dyDescent="0.25">
      <c r="A10119" s="236">
        <v>105532</v>
      </c>
      <c r="B10119" s="236" t="s">
        <v>8940</v>
      </c>
      <c r="C10119" s="236" t="s">
        <v>124</v>
      </c>
      <c r="D10119" s="236">
        <v>143.44999999999999</v>
      </c>
    </row>
    <row r="10120" spans="1:4" ht="30" x14ac:dyDescent="0.25">
      <c r="A10120" s="236">
        <v>105533</v>
      </c>
      <c r="B10120" s="236" t="s">
        <v>8941</v>
      </c>
      <c r="C10120" s="236" t="s">
        <v>124</v>
      </c>
      <c r="D10120" s="236">
        <v>169.52</v>
      </c>
    </row>
    <row r="10121" spans="1:4" ht="30" x14ac:dyDescent="0.25">
      <c r="A10121" s="236">
        <v>105534</v>
      </c>
      <c r="B10121" s="236" t="s">
        <v>8942</v>
      </c>
      <c r="C10121" s="236" t="s">
        <v>124</v>
      </c>
      <c r="D10121" s="236">
        <v>195.6</v>
      </c>
    </row>
    <row r="10122" spans="1:4" x14ac:dyDescent="0.25">
      <c r="A10122" s="236">
        <v>105528</v>
      </c>
      <c r="B10122" s="236" t="s">
        <v>8943</v>
      </c>
      <c r="C10122" s="236" t="s">
        <v>124</v>
      </c>
      <c r="D10122" s="236">
        <v>91.31</v>
      </c>
    </row>
    <row r="10123" spans="1:4" x14ac:dyDescent="0.25">
      <c r="A10123" s="236">
        <v>105523</v>
      </c>
      <c r="B10123" s="236" t="s">
        <v>8944</v>
      </c>
      <c r="C10123" s="236" t="s">
        <v>124</v>
      </c>
      <c r="D10123" s="236">
        <v>37.68</v>
      </c>
    </row>
    <row r="10124" spans="1:4" x14ac:dyDescent="0.25">
      <c r="A10124" s="236">
        <v>105759</v>
      </c>
      <c r="B10124" s="236" t="s">
        <v>8945</v>
      </c>
      <c r="C10124" s="236" t="s">
        <v>124</v>
      </c>
      <c r="D10124" s="236">
        <v>51.53</v>
      </c>
    </row>
    <row r="10125" spans="1:4" x14ac:dyDescent="0.25">
      <c r="A10125" s="236">
        <v>105524</v>
      </c>
      <c r="B10125" s="236" t="s">
        <v>8946</v>
      </c>
      <c r="C10125" s="236" t="s">
        <v>124</v>
      </c>
      <c r="D10125" s="236">
        <v>65.38</v>
      </c>
    </row>
    <row r="10126" spans="1:4" x14ac:dyDescent="0.25">
      <c r="A10126" s="236">
        <v>105525</v>
      </c>
      <c r="B10126" s="236" t="s">
        <v>8947</v>
      </c>
      <c r="C10126" s="236" t="s">
        <v>124</v>
      </c>
      <c r="D10126" s="236">
        <v>93.08</v>
      </c>
    </row>
    <row r="10127" spans="1:4" x14ac:dyDescent="0.25">
      <c r="A10127" s="236">
        <v>105526</v>
      </c>
      <c r="B10127" s="236" t="s">
        <v>8948</v>
      </c>
      <c r="C10127" s="236" t="s">
        <v>124</v>
      </c>
      <c r="D10127" s="236">
        <v>120.78</v>
      </c>
    </row>
    <row r="10128" spans="1:4" ht="30" x14ac:dyDescent="0.25">
      <c r="A10128" s="236">
        <v>105034</v>
      </c>
      <c r="B10128" s="236" t="s">
        <v>8949</v>
      </c>
      <c r="C10128" s="236" t="s">
        <v>33</v>
      </c>
      <c r="D10128" s="236">
        <v>41.61</v>
      </c>
    </row>
    <row r="10129" spans="1:4" ht="30" x14ac:dyDescent="0.25">
      <c r="A10129" s="236">
        <v>105033</v>
      </c>
      <c r="B10129" s="236" t="s">
        <v>8950</v>
      </c>
      <c r="C10129" s="236" t="s">
        <v>33</v>
      </c>
      <c r="D10129" s="236">
        <v>58.5</v>
      </c>
    </row>
    <row r="10130" spans="1:4" ht="30" x14ac:dyDescent="0.25">
      <c r="A10130" s="236">
        <v>93205</v>
      </c>
      <c r="B10130" s="236" t="s">
        <v>8951</v>
      </c>
      <c r="C10130" s="236" t="s">
        <v>33</v>
      </c>
      <c r="D10130" s="236">
        <v>70.900000000000006</v>
      </c>
    </row>
    <row r="10131" spans="1:4" ht="30" x14ac:dyDescent="0.25">
      <c r="A10131" s="236">
        <v>105032</v>
      </c>
      <c r="B10131" s="236" t="s">
        <v>8952</v>
      </c>
      <c r="C10131" s="236" t="s">
        <v>33</v>
      </c>
      <c r="D10131" s="236">
        <v>31.61</v>
      </c>
    </row>
    <row r="10132" spans="1:4" ht="30" x14ac:dyDescent="0.25">
      <c r="A10132" s="236">
        <v>105031</v>
      </c>
      <c r="B10132" s="236" t="s">
        <v>8953</v>
      </c>
      <c r="C10132" s="236" t="s">
        <v>33</v>
      </c>
      <c r="D10132" s="236">
        <v>46.99</v>
      </c>
    </row>
    <row r="10133" spans="1:4" ht="30" x14ac:dyDescent="0.25">
      <c r="A10133" s="236">
        <v>93199</v>
      </c>
      <c r="B10133" s="236" t="s">
        <v>8954</v>
      </c>
      <c r="C10133" s="236" t="s">
        <v>33</v>
      </c>
      <c r="D10133" s="236">
        <v>50.11</v>
      </c>
    </row>
    <row r="10134" spans="1:4" x14ac:dyDescent="0.25">
      <c r="A10134" s="236">
        <v>105030</v>
      </c>
      <c r="B10134" s="236" t="s">
        <v>8955</v>
      </c>
      <c r="C10134" s="236" t="s">
        <v>33</v>
      </c>
      <c r="D10134" s="236">
        <v>44.23</v>
      </c>
    </row>
    <row r="10135" spans="1:4" x14ac:dyDescent="0.25">
      <c r="A10135" s="236">
        <v>105029</v>
      </c>
      <c r="B10135" s="236" t="s">
        <v>8956</v>
      </c>
      <c r="C10135" s="236" t="s">
        <v>33</v>
      </c>
      <c r="D10135" s="236">
        <v>52.39</v>
      </c>
    </row>
    <row r="10136" spans="1:4" x14ac:dyDescent="0.25">
      <c r="A10136" s="236">
        <v>93197</v>
      </c>
      <c r="B10136" s="236" t="s">
        <v>8957</v>
      </c>
      <c r="C10136" s="236" t="s">
        <v>33</v>
      </c>
      <c r="D10136" s="236">
        <v>60.6</v>
      </c>
    </row>
    <row r="10137" spans="1:4" x14ac:dyDescent="0.25">
      <c r="A10137" s="236">
        <v>105040</v>
      </c>
      <c r="B10137" s="236" t="s">
        <v>8958</v>
      </c>
      <c r="C10137" s="236" t="s">
        <v>33</v>
      </c>
      <c r="D10137" s="236">
        <v>37.659999999999997</v>
      </c>
    </row>
    <row r="10138" spans="1:4" x14ac:dyDescent="0.25">
      <c r="A10138" s="236">
        <v>105039</v>
      </c>
      <c r="B10138" s="236" t="s">
        <v>8959</v>
      </c>
      <c r="C10138" s="236" t="s">
        <v>33</v>
      </c>
      <c r="D10138" s="236">
        <v>55.64</v>
      </c>
    </row>
    <row r="10139" spans="1:4" x14ac:dyDescent="0.25">
      <c r="A10139" s="236">
        <v>105038</v>
      </c>
      <c r="B10139" s="236" t="s">
        <v>8960</v>
      </c>
      <c r="C10139" s="236" t="s">
        <v>33</v>
      </c>
      <c r="D10139" s="236">
        <v>77.260000000000005</v>
      </c>
    </row>
    <row r="10140" spans="1:4" x14ac:dyDescent="0.25">
      <c r="A10140" s="236">
        <v>105028</v>
      </c>
      <c r="B10140" s="236" t="s">
        <v>8961</v>
      </c>
      <c r="C10140" s="236" t="s">
        <v>33</v>
      </c>
      <c r="D10140" s="236">
        <v>22.45</v>
      </c>
    </row>
    <row r="10141" spans="1:4" x14ac:dyDescent="0.25">
      <c r="A10141" s="236">
        <v>105027</v>
      </c>
      <c r="B10141" s="236" t="s">
        <v>8962</v>
      </c>
      <c r="C10141" s="236" t="s">
        <v>33</v>
      </c>
      <c r="D10141" s="236">
        <v>25.44</v>
      </c>
    </row>
    <row r="10142" spans="1:4" x14ac:dyDescent="0.25">
      <c r="A10142" s="236">
        <v>93194</v>
      </c>
      <c r="B10142" s="236" t="s">
        <v>8963</v>
      </c>
      <c r="C10142" s="236" t="s">
        <v>33</v>
      </c>
      <c r="D10142" s="236">
        <v>28.77</v>
      </c>
    </row>
    <row r="10143" spans="1:4" ht="30" x14ac:dyDescent="0.25">
      <c r="A10143" s="236">
        <v>93200</v>
      </c>
      <c r="B10143" s="236" t="s">
        <v>8964</v>
      </c>
      <c r="C10143" s="236" t="s">
        <v>33</v>
      </c>
      <c r="D10143" s="236">
        <v>14.35</v>
      </c>
    </row>
    <row r="10144" spans="1:4" ht="30" x14ac:dyDescent="0.25">
      <c r="A10144" s="236">
        <v>93203</v>
      </c>
      <c r="B10144" s="236" t="s">
        <v>8965</v>
      </c>
      <c r="C10144" s="236" t="s">
        <v>33</v>
      </c>
      <c r="D10144" s="236">
        <v>13.56</v>
      </c>
    </row>
    <row r="10145" spans="1:4" x14ac:dyDescent="0.25">
      <c r="A10145" s="236">
        <v>93202</v>
      </c>
      <c r="B10145" s="236" t="s">
        <v>8966</v>
      </c>
      <c r="C10145" s="236" t="s">
        <v>33</v>
      </c>
      <c r="D10145" s="236">
        <v>32.75</v>
      </c>
    </row>
    <row r="10146" spans="1:4" ht="30" x14ac:dyDescent="0.25">
      <c r="A10146" s="236">
        <v>105026</v>
      </c>
      <c r="B10146" s="236" t="s">
        <v>8967</v>
      </c>
      <c r="C10146" s="236" t="s">
        <v>33</v>
      </c>
      <c r="D10146" s="236">
        <v>42.46</v>
      </c>
    </row>
    <row r="10147" spans="1:4" ht="30" x14ac:dyDescent="0.25">
      <c r="A10147" s="236">
        <v>105025</v>
      </c>
      <c r="B10147" s="236" t="s">
        <v>8968</v>
      </c>
      <c r="C10147" s="236" t="s">
        <v>33</v>
      </c>
      <c r="D10147" s="236">
        <v>60.4</v>
      </c>
    </row>
    <row r="10148" spans="1:4" ht="30" x14ac:dyDescent="0.25">
      <c r="A10148" s="236">
        <v>93191</v>
      </c>
      <c r="B10148" s="236" t="s">
        <v>8969</v>
      </c>
      <c r="C10148" s="236" t="s">
        <v>33</v>
      </c>
      <c r="D10148" s="236">
        <v>73.33</v>
      </c>
    </row>
    <row r="10149" spans="1:4" x14ac:dyDescent="0.25">
      <c r="A10149" s="236">
        <v>105024</v>
      </c>
      <c r="B10149" s="236" t="s">
        <v>8970</v>
      </c>
      <c r="C10149" s="236" t="s">
        <v>33</v>
      </c>
      <c r="D10149" s="236">
        <v>58.76</v>
      </c>
    </row>
    <row r="10150" spans="1:4" x14ac:dyDescent="0.25">
      <c r="A10150" s="236">
        <v>105023</v>
      </c>
      <c r="B10150" s="236" t="s">
        <v>8971</v>
      </c>
      <c r="C10150" s="236" t="s">
        <v>33</v>
      </c>
      <c r="D10150" s="236">
        <v>71.64</v>
      </c>
    </row>
    <row r="10151" spans="1:4" x14ac:dyDescent="0.25">
      <c r="A10151" s="236">
        <v>93187</v>
      </c>
      <c r="B10151" s="236" t="s">
        <v>8972</v>
      </c>
      <c r="C10151" s="236" t="s">
        <v>33</v>
      </c>
      <c r="D10151" s="236">
        <v>84.5</v>
      </c>
    </row>
    <row r="10152" spans="1:4" x14ac:dyDescent="0.25">
      <c r="A10152" s="236">
        <v>105037</v>
      </c>
      <c r="B10152" s="236" t="s">
        <v>8973</v>
      </c>
      <c r="C10152" s="236" t="s">
        <v>33</v>
      </c>
      <c r="D10152" s="236">
        <v>37.869999999999997</v>
      </c>
    </row>
    <row r="10153" spans="1:4" x14ac:dyDescent="0.25">
      <c r="A10153" s="236">
        <v>105036</v>
      </c>
      <c r="B10153" s="236" t="s">
        <v>8974</v>
      </c>
      <c r="C10153" s="236" t="s">
        <v>33</v>
      </c>
      <c r="D10153" s="236">
        <v>55.91</v>
      </c>
    </row>
    <row r="10154" spans="1:4" x14ac:dyDescent="0.25">
      <c r="A10154" s="236">
        <v>105035</v>
      </c>
      <c r="B10154" s="236" t="s">
        <v>8975</v>
      </c>
      <c r="C10154" s="236" t="s">
        <v>33</v>
      </c>
      <c r="D10154" s="236">
        <v>77.510000000000005</v>
      </c>
    </row>
    <row r="10155" spans="1:4" x14ac:dyDescent="0.25">
      <c r="A10155" s="236">
        <v>105022</v>
      </c>
      <c r="B10155" s="236" t="s">
        <v>8976</v>
      </c>
      <c r="C10155" s="236" t="s">
        <v>33</v>
      </c>
      <c r="D10155" s="236">
        <v>22.87</v>
      </c>
    </row>
    <row r="10156" spans="1:4" x14ac:dyDescent="0.25">
      <c r="A10156" s="236">
        <v>105021</v>
      </c>
      <c r="B10156" s="236" t="s">
        <v>8977</v>
      </c>
      <c r="C10156" s="236" t="s">
        <v>33</v>
      </c>
      <c r="D10156" s="236">
        <v>25.9</v>
      </c>
    </row>
    <row r="10157" spans="1:4" x14ac:dyDescent="0.25">
      <c r="A10157" s="236">
        <v>93184</v>
      </c>
      <c r="B10157" s="236" t="s">
        <v>8978</v>
      </c>
      <c r="C10157" s="236" t="s">
        <v>33</v>
      </c>
      <c r="D10157" s="236">
        <v>29.69</v>
      </c>
    </row>
    <row r="10158" spans="1:4" ht="30" x14ac:dyDescent="0.25">
      <c r="A10158" s="236">
        <v>106317</v>
      </c>
      <c r="B10158" s="236" t="s">
        <v>8979</v>
      </c>
      <c r="C10158" s="236" t="s">
        <v>178</v>
      </c>
      <c r="D10158" s="236">
        <v>0</v>
      </c>
    </row>
    <row r="10159" spans="1:4" ht="30" x14ac:dyDescent="0.25">
      <c r="A10159" s="236">
        <v>102237</v>
      </c>
      <c r="B10159" s="236" t="s">
        <v>8980</v>
      </c>
      <c r="C10159" s="236" t="s">
        <v>178</v>
      </c>
      <c r="D10159" s="236">
        <v>0</v>
      </c>
    </row>
    <row r="10160" spans="1:4" ht="45" x14ac:dyDescent="0.25">
      <c r="A10160" s="236">
        <v>102149</v>
      </c>
      <c r="B10160" s="236" t="s">
        <v>8981</v>
      </c>
      <c r="C10160" s="236" t="s">
        <v>178</v>
      </c>
      <c r="D10160" s="236">
        <v>0</v>
      </c>
    </row>
    <row r="10161" spans="1:4" ht="45" x14ac:dyDescent="0.25">
      <c r="A10161" s="236">
        <v>102144</v>
      </c>
      <c r="B10161" s="236" t="s">
        <v>8982</v>
      </c>
      <c r="C10161" s="236" t="s">
        <v>178</v>
      </c>
      <c r="D10161" s="236">
        <v>0</v>
      </c>
    </row>
    <row r="10162" spans="1:4" ht="30" x14ac:dyDescent="0.25">
      <c r="A10162" s="236">
        <v>102150</v>
      </c>
      <c r="B10162" s="236" t="s">
        <v>8983</v>
      </c>
      <c r="C10162" s="236" t="s">
        <v>178</v>
      </c>
      <c r="D10162" s="236">
        <v>0</v>
      </c>
    </row>
    <row r="10163" spans="1:4" ht="30" x14ac:dyDescent="0.25">
      <c r="A10163" s="236">
        <v>102145</v>
      </c>
      <c r="B10163" s="236" t="s">
        <v>8984</v>
      </c>
      <c r="C10163" s="236" t="s">
        <v>178</v>
      </c>
      <c r="D10163" s="236">
        <v>0</v>
      </c>
    </row>
    <row r="10164" spans="1:4" ht="30" x14ac:dyDescent="0.25">
      <c r="A10164" s="236">
        <v>102146</v>
      </c>
      <c r="B10164" s="236" t="s">
        <v>8985</v>
      </c>
      <c r="C10164" s="236" t="s">
        <v>178</v>
      </c>
      <c r="D10164" s="236">
        <v>0</v>
      </c>
    </row>
    <row r="10165" spans="1:4" ht="30" x14ac:dyDescent="0.25">
      <c r="A10165" s="236">
        <v>102147</v>
      </c>
      <c r="B10165" s="236" t="s">
        <v>8986</v>
      </c>
      <c r="C10165" s="236" t="s">
        <v>178</v>
      </c>
      <c r="D10165" s="236">
        <v>0</v>
      </c>
    </row>
    <row r="10166" spans="1:4" ht="30" x14ac:dyDescent="0.25">
      <c r="A10166" s="236">
        <v>102148</v>
      </c>
      <c r="B10166" s="236" t="s">
        <v>8987</v>
      </c>
      <c r="C10166" s="236" t="s">
        <v>178</v>
      </c>
      <c r="D10166" s="236">
        <v>0</v>
      </c>
    </row>
    <row r="10167" spans="1:4" ht="30" x14ac:dyDescent="0.25">
      <c r="A10167" s="236">
        <v>102171</v>
      </c>
      <c r="B10167" s="236" t="s">
        <v>8988</v>
      </c>
      <c r="C10167" s="236" t="s">
        <v>178</v>
      </c>
      <c r="D10167" s="236">
        <v>602.66</v>
      </c>
    </row>
    <row r="10168" spans="1:4" ht="30" x14ac:dyDescent="0.25">
      <c r="A10168" s="236">
        <v>102172</v>
      </c>
      <c r="B10168" s="236" t="s">
        <v>8989</v>
      </c>
      <c r="C10168" s="236" t="s">
        <v>178</v>
      </c>
      <c r="D10168" s="236">
        <v>589.54</v>
      </c>
    </row>
    <row r="10169" spans="1:4" ht="30" x14ac:dyDescent="0.25">
      <c r="A10169" s="236">
        <v>102170</v>
      </c>
      <c r="B10169" s="236" t="s">
        <v>8990</v>
      </c>
      <c r="C10169" s="236" t="s">
        <v>178</v>
      </c>
      <c r="D10169" s="236">
        <v>315.10000000000002</v>
      </c>
    </row>
    <row r="10170" spans="1:4" ht="30" x14ac:dyDescent="0.25">
      <c r="A10170" s="236">
        <v>102160</v>
      </c>
      <c r="B10170" s="236" t="s">
        <v>8991</v>
      </c>
      <c r="C10170" s="236" t="s">
        <v>178</v>
      </c>
      <c r="D10170" s="236">
        <v>207.73</v>
      </c>
    </row>
    <row r="10171" spans="1:4" x14ac:dyDescent="0.25">
      <c r="A10171" s="236">
        <v>106315</v>
      </c>
      <c r="B10171" s="236" t="s">
        <v>8992</v>
      </c>
      <c r="C10171" s="236" t="s">
        <v>178</v>
      </c>
      <c r="D10171" s="236">
        <v>0</v>
      </c>
    </row>
    <row r="10172" spans="1:4" ht="30" x14ac:dyDescent="0.25">
      <c r="A10172" s="236">
        <v>102174</v>
      </c>
      <c r="B10172" s="236" t="s">
        <v>8993</v>
      </c>
      <c r="C10172" s="236" t="s">
        <v>178</v>
      </c>
      <c r="D10172" s="236">
        <v>0</v>
      </c>
    </row>
    <row r="10173" spans="1:4" x14ac:dyDescent="0.25">
      <c r="A10173" s="236">
        <v>106316</v>
      </c>
      <c r="B10173" s="236" t="s">
        <v>8994</v>
      </c>
      <c r="C10173" s="236" t="s">
        <v>178</v>
      </c>
      <c r="D10173" s="236">
        <v>0</v>
      </c>
    </row>
    <row r="10174" spans="1:4" ht="30" x14ac:dyDescent="0.25">
      <c r="A10174" s="236">
        <v>102175</v>
      </c>
      <c r="B10174" s="236" t="s">
        <v>8995</v>
      </c>
      <c r="C10174" s="236" t="s">
        <v>178</v>
      </c>
      <c r="D10174" s="236">
        <v>0</v>
      </c>
    </row>
    <row r="10175" spans="1:4" x14ac:dyDescent="0.25">
      <c r="A10175" s="236">
        <v>106314</v>
      </c>
      <c r="B10175" s="236" t="s">
        <v>8996</v>
      </c>
      <c r="C10175" s="236" t="s">
        <v>178</v>
      </c>
      <c r="D10175" s="236">
        <v>0</v>
      </c>
    </row>
    <row r="10176" spans="1:4" ht="30" x14ac:dyDescent="0.25">
      <c r="A10176" s="236">
        <v>102173</v>
      </c>
      <c r="B10176" s="236" t="s">
        <v>8997</v>
      </c>
      <c r="C10176" s="236" t="s">
        <v>178</v>
      </c>
      <c r="D10176" s="236">
        <v>0</v>
      </c>
    </row>
    <row r="10177" spans="1:4" ht="30" x14ac:dyDescent="0.25">
      <c r="A10177" s="236">
        <v>102163</v>
      </c>
      <c r="B10177" s="236" t="s">
        <v>8998</v>
      </c>
      <c r="C10177" s="236" t="s">
        <v>178</v>
      </c>
      <c r="D10177" s="236">
        <v>410.1</v>
      </c>
    </row>
    <row r="10178" spans="1:4" ht="30" x14ac:dyDescent="0.25">
      <c r="A10178" s="236">
        <v>102153</v>
      </c>
      <c r="B10178" s="236" t="s">
        <v>8999</v>
      </c>
      <c r="C10178" s="236" t="s">
        <v>178</v>
      </c>
      <c r="D10178" s="236">
        <v>302.73</v>
      </c>
    </row>
    <row r="10179" spans="1:4" ht="30" x14ac:dyDescent="0.25">
      <c r="A10179" s="236">
        <v>102165</v>
      </c>
      <c r="B10179" s="236" t="s">
        <v>9000</v>
      </c>
      <c r="C10179" s="236" t="s">
        <v>178</v>
      </c>
      <c r="D10179" s="236">
        <v>401.13</v>
      </c>
    </row>
    <row r="10180" spans="1:4" ht="30" x14ac:dyDescent="0.25">
      <c r="A10180" s="236">
        <v>102155</v>
      </c>
      <c r="B10180" s="236" t="s">
        <v>9001</v>
      </c>
      <c r="C10180" s="236" t="s">
        <v>178</v>
      </c>
      <c r="D10180" s="236">
        <v>313.17</v>
      </c>
    </row>
    <row r="10181" spans="1:4" ht="30" x14ac:dyDescent="0.25">
      <c r="A10181" s="236">
        <v>102167</v>
      </c>
      <c r="B10181" s="236" t="s">
        <v>9002</v>
      </c>
      <c r="C10181" s="236" t="s">
        <v>178</v>
      </c>
      <c r="D10181" s="236">
        <v>478.71</v>
      </c>
    </row>
    <row r="10182" spans="1:4" ht="30" x14ac:dyDescent="0.25">
      <c r="A10182" s="236">
        <v>102157</v>
      </c>
      <c r="B10182" s="236" t="s">
        <v>9003</v>
      </c>
      <c r="C10182" s="236" t="s">
        <v>178</v>
      </c>
      <c r="D10182" s="236">
        <v>410.43</v>
      </c>
    </row>
    <row r="10183" spans="1:4" ht="30" x14ac:dyDescent="0.25">
      <c r="A10183" s="236">
        <v>102169</v>
      </c>
      <c r="B10183" s="236" t="s">
        <v>9004</v>
      </c>
      <c r="C10183" s="236" t="s">
        <v>178</v>
      </c>
      <c r="D10183" s="236">
        <v>538.78</v>
      </c>
    </row>
    <row r="10184" spans="1:4" ht="30" x14ac:dyDescent="0.25">
      <c r="A10184" s="236">
        <v>102159</v>
      </c>
      <c r="B10184" s="236" t="s">
        <v>9005</v>
      </c>
      <c r="C10184" s="236" t="s">
        <v>178</v>
      </c>
      <c r="D10184" s="236">
        <v>494.76</v>
      </c>
    </row>
    <row r="10185" spans="1:4" ht="30" x14ac:dyDescent="0.25">
      <c r="A10185" s="236">
        <v>102161</v>
      </c>
      <c r="B10185" s="236" t="s">
        <v>9006</v>
      </c>
      <c r="C10185" s="236" t="s">
        <v>178</v>
      </c>
      <c r="D10185" s="236">
        <v>323.02</v>
      </c>
    </row>
    <row r="10186" spans="1:4" ht="30" x14ac:dyDescent="0.25">
      <c r="A10186" s="236">
        <v>102151</v>
      </c>
      <c r="B10186" s="236" t="s">
        <v>9007</v>
      </c>
      <c r="C10186" s="236" t="s">
        <v>178</v>
      </c>
      <c r="D10186" s="236">
        <v>215.65</v>
      </c>
    </row>
    <row r="10187" spans="1:4" ht="30" x14ac:dyDescent="0.25">
      <c r="A10187" s="236">
        <v>102162</v>
      </c>
      <c r="B10187" s="236" t="s">
        <v>9008</v>
      </c>
      <c r="C10187" s="236" t="s">
        <v>178</v>
      </c>
      <c r="D10187" s="236">
        <v>346.77</v>
      </c>
    </row>
    <row r="10188" spans="1:4" ht="30" x14ac:dyDescent="0.25">
      <c r="A10188" s="236">
        <v>102152</v>
      </c>
      <c r="B10188" s="236" t="s">
        <v>9009</v>
      </c>
      <c r="C10188" s="236" t="s">
        <v>178</v>
      </c>
      <c r="D10188" s="236">
        <v>239.4</v>
      </c>
    </row>
    <row r="10189" spans="1:4" ht="30" x14ac:dyDescent="0.25">
      <c r="A10189" s="236">
        <v>102164</v>
      </c>
      <c r="B10189" s="236" t="s">
        <v>9010</v>
      </c>
      <c r="C10189" s="236" t="s">
        <v>178</v>
      </c>
      <c r="D10189" s="236">
        <v>349.32</v>
      </c>
    </row>
    <row r="10190" spans="1:4" ht="30" x14ac:dyDescent="0.25">
      <c r="A10190" s="236">
        <v>102154</v>
      </c>
      <c r="B10190" s="236" t="s">
        <v>9011</v>
      </c>
      <c r="C10190" s="236" t="s">
        <v>178</v>
      </c>
      <c r="D10190" s="236">
        <v>261.36</v>
      </c>
    </row>
    <row r="10191" spans="1:4" ht="30" x14ac:dyDescent="0.25">
      <c r="A10191" s="236">
        <v>102166</v>
      </c>
      <c r="B10191" s="236" t="s">
        <v>9012</v>
      </c>
      <c r="C10191" s="236" t="s">
        <v>178</v>
      </c>
      <c r="D10191" s="236">
        <v>367.87</v>
      </c>
    </row>
    <row r="10192" spans="1:4" ht="30" x14ac:dyDescent="0.25">
      <c r="A10192" s="236">
        <v>102156</v>
      </c>
      <c r="B10192" s="236" t="s">
        <v>9013</v>
      </c>
      <c r="C10192" s="236" t="s">
        <v>178</v>
      </c>
      <c r="D10192" s="236">
        <v>299.58999999999997</v>
      </c>
    </row>
    <row r="10193" spans="1:4" ht="30" x14ac:dyDescent="0.25">
      <c r="A10193" s="236">
        <v>102168</v>
      </c>
      <c r="B10193" s="236" t="s">
        <v>9014</v>
      </c>
      <c r="C10193" s="236" t="s">
        <v>178</v>
      </c>
      <c r="D10193" s="236">
        <v>465.82</v>
      </c>
    </row>
    <row r="10194" spans="1:4" ht="30" x14ac:dyDescent="0.25">
      <c r="A10194" s="236">
        <v>102158</v>
      </c>
      <c r="B10194" s="236" t="s">
        <v>9015</v>
      </c>
      <c r="C10194" s="236" t="s">
        <v>178</v>
      </c>
      <c r="D10194" s="236">
        <v>415.23</v>
      </c>
    </row>
    <row r="10195" spans="1:4" x14ac:dyDescent="0.25">
      <c r="A10195" s="236">
        <v>102181</v>
      </c>
      <c r="B10195" s="236" t="s">
        <v>9016</v>
      </c>
      <c r="C10195" s="236" t="s">
        <v>178</v>
      </c>
      <c r="D10195" s="236">
        <v>570.36</v>
      </c>
    </row>
    <row r="10196" spans="1:4" x14ac:dyDescent="0.25">
      <c r="A10196" s="236">
        <v>102179</v>
      </c>
      <c r="B10196" s="236" t="s">
        <v>9017</v>
      </c>
      <c r="C10196" s="236" t="s">
        <v>178</v>
      </c>
      <c r="D10196" s="236">
        <v>402.55</v>
      </c>
    </row>
    <row r="10197" spans="1:4" x14ac:dyDescent="0.25">
      <c r="A10197" s="236">
        <v>102180</v>
      </c>
      <c r="B10197" s="236" t="s">
        <v>9018</v>
      </c>
      <c r="C10197" s="236" t="s">
        <v>178</v>
      </c>
      <c r="D10197" s="236">
        <v>474.6</v>
      </c>
    </row>
    <row r="10198" spans="1:4" ht="45" x14ac:dyDescent="0.25">
      <c r="A10198" s="236">
        <v>102189</v>
      </c>
      <c r="B10198" s="236" t="s">
        <v>9019</v>
      </c>
      <c r="C10198" s="236" t="s">
        <v>119</v>
      </c>
      <c r="D10198" s="236">
        <v>291.54000000000002</v>
      </c>
    </row>
    <row r="10199" spans="1:4" x14ac:dyDescent="0.25">
      <c r="A10199" s="236">
        <v>102188</v>
      </c>
      <c r="B10199" s="236" t="s">
        <v>9020</v>
      </c>
      <c r="C10199" s="236" t="s">
        <v>119</v>
      </c>
      <c r="D10199" s="236">
        <v>1102.5999999999999</v>
      </c>
    </row>
    <row r="10200" spans="1:4" ht="30" x14ac:dyDescent="0.25">
      <c r="A10200" s="236">
        <v>106320</v>
      </c>
      <c r="B10200" s="236" t="s">
        <v>9021</v>
      </c>
      <c r="C10200" s="236" t="s">
        <v>119</v>
      </c>
      <c r="D10200" s="236">
        <v>2633.49</v>
      </c>
    </row>
    <row r="10201" spans="1:4" ht="30" x14ac:dyDescent="0.25">
      <c r="A10201" s="236">
        <v>102185</v>
      </c>
      <c r="B10201" s="236" t="s">
        <v>9022</v>
      </c>
      <c r="C10201" s="236" t="s">
        <v>119</v>
      </c>
      <c r="D10201" s="236">
        <v>4624.74</v>
      </c>
    </row>
    <row r="10202" spans="1:4" ht="30" x14ac:dyDescent="0.25">
      <c r="A10202" s="236">
        <v>106318</v>
      </c>
      <c r="B10202" s="236" t="s">
        <v>9023</v>
      </c>
      <c r="C10202" s="236" t="s">
        <v>119</v>
      </c>
      <c r="D10202" s="236">
        <v>2086.0500000000002</v>
      </c>
    </row>
    <row r="10203" spans="1:4" ht="30" x14ac:dyDescent="0.25">
      <c r="A10203" s="236">
        <v>106319</v>
      </c>
      <c r="B10203" s="236" t="s">
        <v>9024</v>
      </c>
      <c r="C10203" s="236" t="s">
        <v>119</v>
      </c>
      <c r="D10203" s="236">
        <v>2195.54</v>
      </c>
    </row>
    <row r="10204" spans="1:4" ht="30" x14ac:dyDescent="0.25">
      <c r="A10204" s="236">
        <v>102184</v>
      </c>
      <c r="B10204" s="236" t="s">
        <v>9025</v>
      </c>
      <c r="C10204" s="236" t="s">
        <v>119</v>
      </c>
      <c r="D10204" s="236">
        <v>2305.02</v>
      </c>
    </row>
    <row r="10205" spans="1:4" ht="30" x14ac:dyDescent="0.25">
      <c r="A10205" s="236">
        <v>102187</v>
      </c>
      <c r="B10205" s="236" t="s">
        <v>9026</v>
      </c>
      <c r="C10205" s="236" t="s">
        <v>119</v>
      </c>
      <c r="D10205" s="236">
        <v>0</v>
      </c>
    </row>
    <row r="10206" spans="1:4" ht="30" x14ac:dyDescent="0.25">
      <c r="A10206" s="236">
        <v>102186</v>
      </c>
      <c r="B10206" s="236" t="s">
        <v>9027</v>
      </c>
      <c r="C10206" s="236" t="s">
        <v>119</v>
      </c>
      <c r="D10206" s="236">
        <v>0</v>
      </c>
    </row>
    <row r="10207" spans="1:4" ht="30" x14ac:dyDescent="0.25">
      <c r="A10207" s="236">
        <v>102183</v>
      </c>
      <c r="B10207" s="236" t="s">
        <v>9028</v>
      </c>
      <c r="C10207" s="236" t="s">
        <v>119</v>
      </c>
      <c r="D10207" s="236">
        <v>2288.84</v>
      </c>
    </row>
    <row r="10208" spans="1:4" ht="30" x14ac:dyDescent="0.25">
      <c r="A10208" s="236">
        <v>102182</v>
      </c>
      <c r="B10208" s="236" t="s">
        <v>9029</v>
      </c>
      <c r="C10208" s="236" t="s">
        <v>119</v>
      </c>
      <c r="D10208" s="236">
        <v>1229.8499999999999</v>
      </c>
    </row>
    <row r="10209" spans="1:4" x14ac:dyDescent="0.25">
      <c r="A10209" s="236">
        <v>102191</v>
      </c>
      <c r="B10209" s="236" t="s">
        <v>9030</v>
      </c>
      <c r="C10209" s="236" t="s">
        <v>178</v>
      </c>
      <c r="D10209" s="236">
        <v>24.55</v>
      </c>
    </row>
    <row r="10210" spans="1:4" x14ac:dyDescent="0.25">
      <c r="A10210" s="236">
        <v>102190</v>
      </c>
      <c r="B10210" s="236" t="s">
        <v>9031</v>
      </c>
      <c r="C10210" s="236" t="s">
        <v>178</v>
      </c>
      <c r="D10210" s="236">
        <v>22.67</v>
      </c>
    </row>
    <row r="10211" spans="1:4" x14ac:dyDescent="0.25">
      <c r="A10211" s="236">
        <v>102192</v>
      </c>
      <c r="B10211" s="236" t="s">
        <v>9032</v>
      </c>
      <c r="C10211" s="236" t="s">
        <v>178</v>
      </c>
      <c r="D10211" s="236">
        <v>21.68</v>
      </c>
    </row>
    <row r="10212" spans="1:4" ht="30" x14ac:dyDescent="0.25">
      <c r="A10212" s="236">
        <v>89354</v>
      </c>
      <c r="B10212" s="236" t="s">
        <v>9033</v>
      </c>
      <c r="C10212" s="236" t="s">
        <v>119</v>
      </c>
      <c r="D10212" s="236">
        <v>475.72</v>
      </c>
    </row>
    <row r="10213" spans="1:4" ht="30" x14ac:dyDescent="0.25">
      <c r="A10213" s="236">
        <v>103041</v>
      </c>
      <c r="B10213" s="236" t="s">
        <v>9034</v>
      </c>
      <c r="C10213" s="236" t="s">
        <v>119</v>
      </c>
      <c r="D10213" s="236">
        <v>24.08</v>
      </c>
    </row>
    <row r="10214" spans="1:4" ht="30" x14ac:dyDescent="0.25">
      <c r="A10214" s="236">
        <v>103042</v>
      </c>
      <c r="B10214" s="236" t="s">
        <v>9035</v>
      </c>
      <c r="C10214" s="236" t="s">
        <v>119</v>
      </c>
      <c r="D10214" s="236">
        <v>30.21</v>
      </c>
    </row>
    <row r="10215" spans="1:4" ht="30" x14ac:dyDescent="0.25">
      <c r="A10215" s="236">
        <v>103043</v>
      </c>
      <c r="B10215" s="236" t="s">
        <v>9036</v>
      </c>
      <c r="C10215" s="236" t="s">
        <v>119</v>
      </c>
      <c r="D10215" s="236">
        <v>27.57</v>
      </c>
    </row>
    <row r="10216" spans="1:4" ht="30" x14ac:dyDescent="0.25">
      <c r="A10216" s="236">
        <v>103044</v>
      </c>
      <c r="B10216" s="236" t="s">
        <v>9037</v>
      </c>
      <c r="C10216" s="236" t="s">
        <v>119</v>
      </c>
      <c r="D10216" s="236">
        <v>37.479999999999997</v>
      </c>
    </row>
    <row r="10217" spans="1:4" ht="30" x14ac:dyDescent="0.25">
      <c r="A10217" s="236">
        <v>103039</v>
      </c>
      <c r="B10217" s="236" t="s">
        <v>9038</v>
      </c>
      <c r="C10217" s="236" t="s">
        <v>119</v>
      </c>
      <c r="D10217" s="236">
        <v>83.24</v>
      </c>
    </row>
    <row r="10218" spans="1:4" ht="30" x14ac:dyDescent="0.25">
      <c r="A10218" s="236">
        <v>103038</v>
      </c>
      <c r="B10218" s="236" t="s">
        <v>9039</v>
      </c>
      <c r="C10218" s="236" t="s">
        <v>119</v>
      </c>
      <c r="D10218" s="236">
        <v>75.64</v>
      </c>
    </row>
    <row r="10219" spans="1:4" ht="30" x14ac:dyDescent="0.25">
      <c r="A10219" s="236">
        <v>103037</v>
      </c>
      <c r="B10219" s="236" t="s">
        <v>9040</v>
      </c>
      <c r="C10219" s="236" t="s">
        <v>119</v>
      </c>
      <c r="D10219" s="236">
        <v>56.45</v>
      </c>
    </row>
    <row r="10220" spans="1:4" ht="30" x14ac:dyDescent="0.25">
      <c r="A10220" s="236">
        <v>103036</v>
      </c>
      <c r="B10220" s="236" t="s">
        <v>9041</v>
      </c>
      <c r="C10220" s="236" t="s">
        <v>119</v>
      </c>
      <c r="D10220" s="236">
        <v>28.59</v>
      </c>
    </row>
    <row r="10221" spans="1:4" ht="30" x14ac:dyDescent="0.25">
      <c r="A10221" s="236">
        <v>103040</v>
      </c>
      <c r="B10221" s="236" t="s">
        <v>9042</v>
      </c>
      <c r="C10221" s="236" t="s">
        <v>119</v>
      </c>
      <c r="D10221" s="236">
        <v>122.63</v>
      </c>
    </row>
    <row r="10222" spans="1:4" ht="30" x14ac:dyDescent="0.25">
      <c r="A10222" s="236">
        <v>90371</v>
      </c>
      <c r="B10222" s="236" t="s">
        <v>9043</v>
      </c>
      <c r="C10222" s="236" t="s">
        <v>119</v>
      </c>
      <c r="D10222" s="236">
        <v>36.049999999999997</v>
      </c>
    </row>
    <row r="10223" spans="1:4" ht="30" x14ac:dyDescent="0.25">
      <c r="A10223" s="236">
        <v>103047</v>
      </c>
      <c r="B10223" s="236" t="s">
        <v>9044</v>
      </c>
      <c r="C10223" s="236" t="s">
        <v>119</v>
      </c>
      <c r="D10223" s="236">
        <v>29.26</v>
      </c>
    </row>
    <row r="10224" spans="1:4" ht="30" x14ac:dyDescent="0.25">
      <c r="A10224" s="236">
        <v>94489</v>
      </c>
      <c r="B10224" s="236" t="s">
        <v>9045</v>
      </c>
      <c r="C10224" s="236" t="s">
        <v>119</v>
      </c>
      <c r="D10224" s="236">
        <v>35.450000000000003</v>
      </c>
    </row>
    <row r="10225" spans="1:4" ht="30" x14ac:dyDescent="0.25">
      <c r="A10225" s="236">
        <v>94490</v>
      </c>
      <c r="B10225" s="236" t="s">
        <v>9046</v>
      </c>
      <c r="C10225" s="236" t="s">
        <v>119</v>
      </c>
      <c r="D10225" s="236">
        <v>51.98</v>
      </c>
    </row>
    <row r="10226" spans="1:4" ht="30" x14ac:dyDescent="0.25">
      <c r="A10226" s="236">
        <v>94491</v>
      </c>
      <c r="B10226" s="236" t="s">
        <v>9047</v>
      </c>
      <c r="C10226" s="236" t="s">
        <v>119</v>
      </c>
      <c r="D10226" s="236">
        <v>70.75</v>
      </c>
    </row>
    <row r="10227" spans="1:4" ht="30" x14ac:dyDescent="0.25">
      <c r="A10227" s="236">
        <v>94492</v>
      </c>
      <c r="B10227" s="236" t="s">
        <v>9048</v>
      </c>
      <c r="C10227" s="236" t="s">
        <v>119</v>
      </c>
      <c r="D10227" s="236">
        <v>72.709999999999994</v>
      </c>
    </row>
    <row r="10228" spans="1:4" ht="30" x14ac:dyDescent="0.25">
      <c r="A10228" s="236">
        <v>94493</v>
      </c>
      <c r="B10228" s="236" t="s">
        <v>9049</v>
      </c>
      <c r="C10228" s="236" t="s">
        <v>119</v>
      </c>
      <c r="D10228" s="236">
        <v>132.44</v>
      </c>
    </row>
    <row r="10229" spans="1:4" ht="30" x14ac:dyDescent="0.25">
      <c r="A10229" s="236">
        <v>94497</v>
      </c>
      <c r="B10229" s="236" t="s">
        <v>9050</v>
      </c>
      <c r="C10229" s="236" t="s">
        <v>119</v>
      </c>
      <c r="D10229" s="236">
        <v>97.72</v>
      </c>
    </row>
    <row r="10230" spans="1:4" ht="30" x14ac:dyDescent="0.25">
      <c r="A10230" s="236">
        <v>94794</v>
      </c>
      <c r="B10230" s="236" t="s">
        <v>9051</v>
      </c>
      <c r="C10230" s="236" t="s">
        <v>119</v>
      </c>
      <c r="D10230" s="236">
        <v>152.61000000000001</v>
      </c>
    </row>
    <row r="10231" spans="1:4" ht="30" x14ac:dyDescent="0.25">
      <c r="A10231" s="236">
        <v>94496</v>
      </c>
      <c r="B10231" s="236" t="s">
        <v>9052</v>
      </c>
      <c r="C10231" s="236" t="s">
        <v>119</v>
      </c>
      <c r="D10231" s="236">
        <v>76.930000000000007</v>
      </c>
    </row>
    <row r="10232" spans="1:4" ht="30" x14ac:dyDescent="0.25">
      <c r="A10232" s="236">
        <v>94793</v>
      </c>
      <c r="B10232" s="236" t="s">
        <v>9053</v>
      </c>
      <c r="C10232" s="236" t="s">
        <v>119</v>
      </c>
      <c r="D10232" s="236">
        <v>142.58000000000001</v>
      </c>
    </row>
    <row r="10233" spans="1:4" x14ac:dyDescent="0.25">
      <c r="A10233" s="236">
        <v>94495</v>
      </c>
      <c r="B10233" s="236" t="s">
        <v>9054</v>
      </c>
      <c r="C10233" s="236" t="s">
        <v>119</v>
      </c>
      <c r="D10233" s="236">
        <v>56.48</v>
      </c>
    </row>
    <row r="10234" spans="1:4" ht="30" x14ac:dyDescent="0.25">
      <c r="A10234" s="236">
        <v>94792</v>
      </c>
      <c r="B10234" s="236" t="s">
        <v>9055</v>
      </c>
      <c r="C10234" s="236" t="s">
        <v>119</v>
      </c>
      <c r="D10234" s="236">
        <v>105.09</v>
      </c>
    </row>
    <row r="10235" spans="1:4" x14ac:dyDescent="0.25">
      <c r="A10235" s="236">
        <v>89352</v>
      </c>
      <c r="B10235" s="236" t="s">
        <v>9056</v>
      </c>
      <c r="C10235" s="236" t="s">
        <v>119</v>
      </c>
      <c r="D10235" s="236">
        <v>32.64</v>
      </c>
    </row>
    <row r="10236" spans="1:4" ht="30" x14ac:dyDescent="0.25">
      <c r="A10236" s="236">
        <v>89986</v>
      </c>
      <c r="B10236" s="236" t="s">
        <v>9057</v>
      </c>
      <c r="C10236" s="236" t="s">
        <v>119</v>
      </c>
      <c r="D10236" s="236">
        <v>75.709999999999994</v>
      </c>
    </row>
    <row r="10237" spans="1:4" ht="30" x14ac:dyDescent="0.25">
      <c r="A10237" s="236">
        <v>94499</v>
      </c>
      <c r="B10237" s="236" t="s">
        <v>9058</v>
      </c>
      <c r="C10237" s="236" t="s">
        <v>119</v>
      </c>
      <c r="D10237" s="236">
        <v>259.23</v>
      </c>
    </row>
    <row r="10238" spans="1:4" x14ac:dyDescent="0.25">
      <c r="A10238" s="236">
        <v>94498</v>
      </c>
      <c r="B10238" s="236" t="s">
        <v>9059</v>
      </c>
      <c r="C10238" s="236" t="s">
        <v>119</v>
      </c>
      <c r="D10238" s="236">
        <v>134.06</v>
      </c>
    </row>
    <row r="10239" spans="1:4" x14ac:dyDescent="0.25">
      <c r="A10239" s="236">
        <v>94500</v>
      </c>
      <c r="B10239" s="236" t="s">
        <v>9060</v>
      </c>
      <c r="C10239" s="236" t="s">
        <v>119</v>
      </c>
      <c r="D10239" s="236">
        <v>315.25</v>
      </c>
    </row>
    <row r="10240" spans="1:4" x14ac:dyDescent="0.25">
      <c r="A10240" s="236">
        <v>89353</v>
      </c>
      <c r="B10240" s="236" t="s">
        <v>9061</v>
      </c>
      <c r="C10240" s="236" t="s">
        <v>119</v>
      </c>
      <c r="D10240" s="236">
        <v>37</v>
      </c>
    </row>
    <row r="10241" spans="1:4" ht="30" x14ac:dyDescent="0.25">
      <c r="A10241" s="236">
        <v>89987</v>
      </c>
      <c r="B10241" s="236" t="s">
        <v>9062</v>
      </c>
      <c r="C10241" s="236" t="s">
        <v>119</v>
      </c>
      <c r="D10241" s="236">
        <v>86.54</v>
      </c>
    </row>
    <row r="10242" spans="1:4" x14ac:dyDescent="0.25">
      <c r="A10242" s="236">
        <v>94501</v>
      </c>
      <c r="B10242" s="236" t="s">
        <v>9063</v>
      </c>
      <c r="C10242" s="236" t="s">
        <v>119</v>
      </c>
      <c r="D10242" s="236">
        <v>622.07000000000005</v>
      </c>
    </row>
    <row r="10243" spans="1:4" ht="30" x14ac:dyDescent="0.25">
      <c r="A10243" s="236">
        <v>89349</v>
      </c>
      <c r="B10243" s="236" t="s">
        <v>9064</v>
      </c>
      <c r="C10243" s="236" t="s">
        <v>119</v>
      </c>
      <c r="D10243" s="236">
        <v>24.72</v>
      </c>
    </row>
    <row r="10244" spans="1:4" ht="30" x14ac:dyDescent="0.25">
      <c r="A10244" s="236">
        <v>89984</v>
      </c>
      <c r="B10244" s="236" t="s">
        <v>9065</v>
      </c>
      <c r="C10244" s="236" t="s">
        <v>119</v>
      </c>
      <c r="D10244" s="236">
        <v>77.53</v>
      </c>
    </row>
    <row r="10245" spans="1:4" ht="30" x14ac:dyDescent="0.25">
      <c r="A10245" s="236">
        <v>89985</v>
      </c>
      <c r="B10245" s="236" t="s">
        <v>9066</v>
      </c>
      <c r="C10245" s="236" t="s">
        <v>119</v>
      </c>
      <c r="D10245" s="236">
        <v>82.56</v>
      </c>
    </row>
    <row r="10246" spans="1:4" ht="30" x14ac:dyDescent="0.25">
      <c r="A10246" s="236">
        <v>89351</v>
      </c>
      <c r="B10246" s="236" t="s">
        <v>9067</v>
      </c>
      <c r="C10246" s="236" t="s">
        <v>119</v>
      </c>
      <c r="D10246" s="236">
        <v>31.32</v>
      </c>
    </row>
    <row r="10247" spans="1:4" ht="30" x14ac:dyDescent="0.25">
      <c r="A10247" s="236">
        <v>103045</v>
      </c>
      <c r="B10247" s="236" t="s">
        <v>9068</v>
      </c>
      <c r="C10247" s="236" t="s">
        <v>119</v>
      </c>
      <c r="D10247" s="236">
        <v>12.6</v>
      </c>
    </row>
    <row r="10248" spans="1:4" ht="30" x14ac:dyDescent="0.25">
      <c r="A10248" s="236">
        <v>103046</v>
      </c>
      <c r="B10248" s="236" t="s">
        <v>9069</v>
      </c>
      <c r="C10248" s="236" t="s">
        <v>119</v>
      </c>
      <c r="D10248" s="236">
        <v>28.74</v>
      </c>
    </row>
    <row r="10249" spans="1:4" ht="30" x14ac:dyDescent="0.25">
      <c r="A10249" s="236">
        <v>103048</v>
      </c>
      <c r="B10249" s="236" t="s">
        <v>9070</v>
      </c>
      <c r="C10249" s="236" t="s">
        <v>119</v>
      </c>
      <c r="D10249" s="236">
        <v>22.33</v>
      </c>
    </row>
    <row r="10250" spans="1:4" ht="30" x14ac:dyDescent="0.25">
      <c r="A10250" s="236">
        <v>103049</v>
      </c>
      <c r="B10250" s="236" t="s">
        <v>9071</v>
      </c>
      <c r="C10250" s="236" t="s">
        <v>119</v>
      </c>
      <c r="D10250" s="236">
        <v>23.9</v>
      </c>
    </row>
    <row r="10251" spans="1:4" x14ac:dyDescent="0.25">
      <c r="A10251" s="236">
        <v>103029</v>
      </c>
      <c r="B10251" s="236" t="s">
        <v>9072</v>
      </c>
      <c r="C10251" s="236" t="s">
        <v>119</v>
      </c>
      <c r="D10251" s="236">
        <v>41.74</v>
      </c>
    </row>
    <row r="10252" spans="1:4" ht="30" x14ac:dyDescent="0.25">
      <c r="A10252" s="236">
        <v>103019</v>
      </c>
      <c r="B10252" s="236" t="s">
        <v>9073</v>
      </c>
      <c r="C10252" s="236" t="s">
        <v>119</v>
      </c>
      <c r="D10252" s="236">
        <v>377.12</v>
      </c>
    </row>
    <row r="10253" spans="1:4" x14ac:dyDescent="0.25">
      <c r="A10253" s="236">
        <v>103050</v>
      </c>
      <c r="B10253" s="236" t="s">
        <v>9074</v>
      </c>
      <c r="C10253" s="236" t="s">
        <v>119</v>
      </c>
      <c r="D10253" s="236">
        <v>34.61</v>
      </c>
    </row>
    <row r="10254" spans="1:4" x14ac:dyDescent="0.25">
      <c r="A10254" s="236">
        <v>103051</v>
      </c>
      <c r="B10254" s="236" t="s">
        <v>9075</v>
      </c>
      <c r="C10254" s="236" t="s">
        <v>119</v>
      </c>
      <c r="D10254" s="236">
        <v>41.84</v>
      </c>
    </row>
    <row r="10255" spans="1:4" x14ac:dyDescent="0.25">
      <c r="A10255" s="236">
        <v>103052</v>
      </c>
      <c r="B10255" s="236" t="s">
        <v>9076</v>
      </c>
      <c r="C10255" s="236" t="s">
        <v>119</v>
      </c>
      <c r="D10255" s="236">
        <v>55.41</v>
      </c>
    </row>
    <row r="10256" spans="1:4" ht="30" x14ac:dyDescent="0.25">
      <c r="A10256" s="236">
        <v>94799</v>
      </c>
      <c r="B10256" s="236" t="s">
        <v>9077</v>
      </c>
      <c r="C10256" s="236" t="s">
        <v>119</v>
      </c>
      <c r="D10256" s="236">
        <v>249.48</v>
      </c>
    </row>
    <row r="10257" spans="1:4" ht="30" x14ac:dyDescent="0.25">
      <c r="A10257" s="236">
        <v>94798</v>
      </c>
      <c r="B10257" s="236" t="s">
        <v>9078</v>
      </c>
      <c r="C10257" s="236" t="s">
        <v>119</v>
      </c>
      <c r="D10257" s="236">
        <v>202.91</v>
      </c>
    </row>
    <row r="10258" spans="1:4" ht="30" x14ac:dyDescent="0.25">
      <c r="A10258" s="236">
        <v>94797</v>
      </c>
      <c r="B10258" s="236" t="s">
        <v>9079</v>
      </c>
      <c r="C10258" s="236" t="s">
        <v>119</v>
      </c>
      <c r="D10258" s="236">
        <v>122.98</v>
      </c>
    </row>
    <row r="10259" spans="1:4" ht="30" x14ac:dyDescent="0.25">
      <c r="A10259" s="236">
        <v>94795</v>
      </c>
      <c r="B10259" s="236" t="s">
        <v>9080</v>
      </c>
      <c r="C10259" s="236" t="s">
        <v>119</v>
      </c>
      <c r="D10259" s="236">
        <v>52.02</v>
      </c>
    </row>
    <row r="10260" spans="1:4" ht="30" x14ac:dyDescent="0.25">
      <c r="A10260" s="236">
        <v>94800</v>
      </c>
      <c r="B10260" s="236" t="s">
        <v>9081</v>
      </c>
      <c r="C10260" s="236" t="s">
        <v>119</v>
      </c>
      <c r="D10260" s="236">
        <v>320.35000000000002</v>
      </c>
    </row>
    <row r="10261" spans="1:4" ht="30" x14ac:dyDescent="0.25">
      <c r="A10261" s="236">
        <v>94796</v>
      </c>
      <c r="B10261" s="236" t="s">
        <v>9082</v>
      </c>
      <c r="C10261" s="236" t="s">
        <v>119</v>
      </c>
      <c r="D10261" s="236">
        <v>60.35</v>
      </c>
    </row>
    <row r="10262" spans="1:4" ht="30" x14ac:dyDescent="0.25">
      <c r="A10262" s="236">
        <v>99635</v>
      </c>
      <c r="B10262" s="236" t="s">
        <v>9083</v>
      </c>
      <c r="C10262" s="236" t="s">
        <v>119</v>
      </c>
      <c r="D10262" s="236">
        <v>448.87</v>
      </c>
    </row>
    <row r="10263" spans="1:4" ht="30" x14ac:dyDescent="0.25">
      <c r="A10263" s="236">
        <v>103018</v>
      </c>
      <c r="B10263" s="236" t="s">
        <v>9084</v>
      </c>
      <c r="C10263" s="236" t="s">
        <v>119</v>
      </c>
      <c r="D10263" s="236">
        <v>367.58</v>
      </c>
    </row>
    <row r="10264" spans="1:4" ht="30" x14ac:dyDescent="0.25">
      <c r="A10264" s="236">
        <v>95252</v>
      </c>
      <c r="B10264" s="236" t="s">
        <v>9085</v>
      </c>
      <c r="C10264" s="236" t="s">
        <v>119</v>
      </c>
      <c r="D10264" s="236">
        <v>133.91</v>
      </c>
    </row>
    <row r="10265" spans="1:4" ht="30" x14ac:dyDescent="0.25">
      <c r="A10265" s="236">
        <v>95251</v>
      </c>
      <c r="B10265" s="236" t="s">
        <v>9086</v>
      </c>
      <c r="C10265" s="236" t="s">
        <v>119</v>
      </c>
      <c r="D10265" s="236">
        <v>109.92</v>
      </c>
    </row>
    <row r="10266" spans="1:4" x14ac:dyDescent="0.25">
      <c r="A10266" s="236">
        <v>95250</v>
      </c>
      <c r="B10266" s="236" t="s">
        <v>9087</v>
      </c>
      <c r="C10266" s="236" t="s">
        <v>119</v>
      </c>
      <c r="D10266" s="236">
        <v>74.73</v>
      </c>
    </row>
    <row r="10267" spans="1:4" x14ac:dyDescent="0.25">
      <c r="A10267" s="236">
        <v>95248</v>
      </c>
      <c r="B10267" s="236" t="s">
        <v>9088</v>
      </c>
      <c r="C10267" s="236" t="s">
        <v>119</v>
      </c>
      <c r="D10267" s="236">
        <v>46.21</v>
      </c>
    </row>
    <row r="10268" spans="1:4" x14ac:dyDescent="0.25">
      <c r="A10268" s="236">
        <v>95253</v>
      </c>
      <c r="B10268" s="236" t="s">
        <v>9089</v>
      </c>
      <c r="C10268" s="236" t="s">
        <v>119</v>
      </c>
      <c r="D10268" s="236">
        <v>201.5</v>
      </c>
    </row>
    <row r="10269" spans="1:4" x14ac:dyDescent="0.25">
      <c r="A10269" s="236">
        <v>95249</v>
      </c>
      <c r="B10269" s="236" t="s">
        <v>9090</v>
      </c>
      <c r="C10269" s="236" t="s">
        <v>119</v>
      </c>
      <c r="D10269" s="236">
        <v>55.38</v>
      </c>
    </row>
    <row r="10270" spans="1:4" ht="30" x14ac:dyDescent="0.25">
      <c r="A10270" s="236">
        <v>99622</v>
      </c>
      <c r="B10270" s="236" t="s">
        <v>9091</v>
      </c>
      <c r="C10270" s="236" t="s">
        <v>119</v>
      </c>
      <c r="D10270" s="236">
        <v>370.55</v>
      </c>
    </row>
    <row r="10271" spans="1:4" ht="30" x14ac:dyDescent="0.25">
      <c r="A10271" s="236">
        <v>99621</v>
      </c>
      <c r="B10271" s="236" t="s">
        <v>9092</v>
      </c>
      <c r="C10271" s="236" t="s">
        <v>119</v>
      </c>
      <c r="D10271" s="236">
        <v>329.07</v>
      </c>
    </row>
    <row r="10272" spans="1:4" ht="30" x14ac:dyDescent="0.25">
      <c r="A10272" s="236">
        <v>99620</v>
      </c>
      <c r="B10272" s="236" t="s">
        <v>9093</v>
      </c>
      <c r="C10272" s="236" t="s">
        <v>119</v>
      </c>
      <c r="D10272" s="236">
        <v>220.85</v>
      </c>
    </row>
    <row r="10273" spans="1:4" ht="30" x14ac:dyDescent="0.25">
      <c r="A10273" s="236">
        <v>103008</v>
      </c>
      <c r="B10273" s="236" t="s">
        <v>9094</v>
      </c>
      <c r="C10273" s="236" t="s">
        <v>119</v>
      </c>
      <c r="D10273" s="236">
        <v>132.72999999999999</v>
      </c>
    </row>
    <row r="10274" spans="1:4" ht="30" x14ac:dyDescent="0.25">
      <c r="A10274" s="236">
        <v>99624</v>
      </c>
      <c r="B10274" s="236" t="s">
        <v>9095</v>
      </c>
      <c r="C10274" s="236" t="s">
        <v>119</v>
      </c>
      <c r="D10274" s="236">
        <v>736.86</v>
      </c>
    </row>
    <row r="10275" spans="1:4" ht="30" x14ac:dyDescent="0.25">
      <c r="A10275" s="236">
        <v>99623</v>
      </c>
      <c r="B10275" s="236" t="s">
        <v>9096</v>
      </c>
      <c r="C10275" s="236" t="s">
        <v>119</v>
      </c>
      <c r="D10275" s="236">
        <v>516.94000000000005</v>
      </c>
    </row>
    <row r="10276" spans="1:4" ht="30" x14ac:dyDescent="0.25">
      <c r="A10276" s="236">
        <v>99625</v>
      </c>
      <c r="B10276" s="236" t="s">
        <v>9097</v>
      </c>
      <c r="C10276" s="236" t="s">
        <v>119</v>
      </c>
      <c r="D10276" s="236">
        <v>1013.35</v>
      </c>
    </row>
    <row r="10277" spans="1:4" ht="30" x14ac:dyDescent="0.25">
      <c r="A10277" s="236">
        <v>99619</v>
      </c>
      <c r="B10277" s="236" t="s">
        <v>9098</v>
      </c>
      <c r="C10277" s="236" t="s">
        <v>119</v>
      </c>
      <c r="D10277" s="236">
        <v>162.57</v>
      </c>
    </row>
    <row r="10278" spans="1:4" ht="30" x14ac:dyDescent="0.25">
      <c r="A10278" s="236">
        <v>99626</v>
      </c>
      <c r="B10278" s="236" t="s">
        <v>9099</v>
      </c>
      <c r="C10278" s="236" t="s">
        <v>119</v>
      </c>
      <c r="D10278" s="236">
        <v>1559.66</v>
      </c>
    </row>
    <row r="10279" spans="1:4" ht="30" x14ac:dyDescent="0.25">
      <c r="A10279" s="236">
        <v>99631</v>
      </c>
      <c r="B10279" s="236" t="s">
        <v>9100</v>
      </c>
      <c r="C10279" s="236" t="s">
        <v>119</v>
      </c>
      <c r="D10279" s="236">
        <v>206.52</v>
      </c>
    </row>
    <row r="10280" spans="1:4" ht="30" x14ac:dyDescent="0.25">
      <c r="A10280" s="236">
        <v>99630</v>
      </c>
      <c r="B10280" s="236" t="s">
        <v>9101</v>
      </c>
      <c r="C10280" s="236" t="s">
        <v>119</v>
      </c>
      <c r="D10280" s="236">
        <v>177.3</v>
      </c>
    </row>
    <row r="10281" spans="1:4" ht="30" x14ac:dyDescent="0.25">
      <c r="A10281" s="236">
        <v>99629</v>
      </c>
      <c r="B10281" s="236" t="s">
        <v>9102</v>
      </c>
      <c r="C10281" s="236" t="s">
        <v>119</v>
      </c>
      <c r="D10281" s="236">
        <v>119.23</v>
      </c>
    </row>
    <row r="10282" spans="1:4" ht="30" x14ac:dyDescent="0.25">
      <c r="A10282" s="236">
        <v>99627</v>
      </c>
      <c r="B10282" s="236" t="s">
        <v>9103</v>
      </c>
      <c r="C10282" s="236" t="s">
        <v>119</v>
      </c>
      <c r="D10282" s="236">
        <v>98.1</v>
      </c>
    </row>
    <row r="10283" spans="1:4" ht="30" x14ac:dyDescent="0.25">
      <c r="A10283" s="236">
        <v>103009</v>
      </c>
      <c r="B10283" s="236" t="s">
        <v>9104</v>
      </c>
      <c r="C10283" s="236" t="s">
        <v>119</v>
      </c>
      <c r="D10283" s="236">
        <v>470.11</v>
      </c>
    </row>
    <row r="10284" spans="1:4" ht="30" x14ac:dyDescent="0.25">
      <c r="A10284" s="236">
        <v>99632</v>
      </c>
      <c r="B10284" s="236" t="s">
        <v>9105</v>
      </c>
      <c r="C10284" s="236" t="s">
        <v>119</v>
      </c>
      <c r="D10284" s="236">
        <v>297.60000000000002</v>
      </c>
    </row>
    <row r="10285" spans="1:4" ht="30" x14ac:dyDescent="0.25">
      <c r="A10285" s="236">
        <v>99633</v>
      </c>
      <c r="B10285" s="236" t="s">
        <v>9106</v>
      </c>
      <c r="C10285" s="236" t="s">
        <v>119</v>
      </c>
      <c r="D10285" s="236">
        <v>638.09</v>
      </c>
    </row>
    <row r="10286" spans="1:4" ht="30" x14ac:dyDescent="0.25">
      <c r="A10286" s="236">
        <v>99628</v>
      </c>
      <c r="B10286" s="236" t="s">
        <v>9107</v>
      </c>
      <c r="C10286" s="236" t="s">
        <v>119</v>
      </c>
      <c r="D10286" s="236">
        <v>107.2</v>
      </c>
    </row>
    <row r="10287" spans="1:4" ht="30" x14ac:dyDescent="0.25">
      <c r="A10287" s="236">
        <v>99634</v>
      </c>
      <c r="B10287" s="236" t="s">
        <v>9108</v>
      </c>
      <c r="C10287" s="236" t="s">
        <v>119</v>
      </c>
      <c r="D10287" s="236">
        <v>1087.5</v>
      </c>
    </row>
    <row r="10288" spans="1:4" ht="30" x14ac:dyDescent="0.25">
      <c r="A10288" s="236">
        <v>103013</v>
      </c>
      <c r="B10288" s="236" t="s">
        <v>9109</v>
      </c>
      <c r="C10288" s="236" t="s">
        <v>119</v>
      </c>
      <c r="D10288" s="236">
        <v>190.66</v>
      </c>
    </row>
    <row r="10289" spans="1:4" ht="30" x14ac:dyDescent="0.25">
      <c r="A10289" s="236">
        <v>103012</v>
      </c>
      <c r="B10289" s="236" t="s">
        <v>9110</v>
      </c>
      <c r="C10289" s="236" t="s">
        <v>119</v>
      </c>
      <c r="D10289" s="236">
        <v>177.01</v>
      </c>
    </row>
    <row r="10290" spans="1:4" ht="30" x14ac:dyDescent="0.25">
      <c r="A10290" s="236">
        <v>103011</v>
      </c>
      <c r="B10290" s="236" t="s">
        <v>9111</v>
      </c>
      <c r="C10290" s="236" t="s">
        <v>119</v>
      </c>
      <c r="D10290" s="236">
        <v>112.3</v>
      </c>
    </row>
    <row r="10291" spans="1:4" ht="30" x14ac:dyDescent="0.25">
      <c r="A10291" s="236">
        <v>103015</v>
      </c>
      <c r="B10291" s="236" t="s">
        <v>9112</v>
      </c>
      <c r="C10291" s="236" t="s">
        <v>119</v>
      </c>
      <c r="D10291" s="236">
        <v>506.42</v>
      </c>
    </row>
    <row r="10292" spans="1:4" ht="30" x14ac:dyDescent="0.25">
      <c r="A10292" s="236">
        <v>103014</v>
      </c>
      <c r="B10292" s="236" t="s">
        <v>9113</v>
      </c>
      <c r="C10292" s="236" t="s">
        <v>119</v>
      </c>
      <c r="D10292" s="236">
        <v>286.60000000000002</v>
      </c>
    </row>
    <row r="10293" spans="1:4" ht="30" x14ac:dyDescent="0.25">
      <c r="A10293" s="236">
        <v>103016</v>
      </c>
      <c r="B10293" s="236" t="s">
        <v>9114</v>
      </c>
      <c r="C10293" s="236" t="s">
        <v>119</v>
      </c>
      <c r="D10293" s="236">
        <v>692.2</v>
      </c>
    </row>
    <row r="10294" spans="1:4" ht="30" x14ac:dyDescent="0.25">
      <c r="A10294" s="236">
        <v>103010</v>
      </c>
      <c r="B10294" s="236" t="s">
        <v>9115</v>
      </c>
      <c r="C10294" s="236" t="s">
        <v>119</v>
      </c>
      <c r="D10294" s="236">
        <v>100.66</v>
      </c>
    </row>
    <row r="10295" spans="1:4" ht="30" x14ac:dyDescent="0.25">
      <c r="A10295" s="236">
        <v>103017</v>
      </c>
      <c r="B10295" s="236" t="s">
        <v>9116</v>
      </c>
      <c r="C10295" s="236" t="s">
        <v>119</v>
      </c>
      <c r="D10295" s="236">
        <v>1207.74</v>
      </c>
    </row>
    <row r="10296" spans="1:4" x14ac:dyDescent="0.25">
      <c r="A10296" s="236">
        <v>103033</v>
      </c>
      <c r="B10296" s="236" t="s">
        <v>9117</v>
      </c>
      <c r="C10296" s="236" t="s">
        <v>119</v>
      </c>
      <c r="D10296" s="236">
        <v>0</v>
      </c>
    </row>
    <row r="10297" spans="1:4" x14ac:dyDescent="0.25">
      <c r="A10297" s="236">
        <v>103032</v>
      </c>
      <c r="B10297" s="236" t="s">
        <v>9118</v>
      </c>
      <c r="C10297" s="236" t="s">
        <v>119</v>
      </c>
      <c r="D10297" s="236">
        <v>0</v>
      </c>
    </row>
    <row r="10298" spans="1:4" x14ac:dyDescent="0.25">
      <c r="A10298" s="236">
        <v>103030</v>
      </c>
      <c r="B10298" s="236" t="s">
        <v>9119</v>
      </c>
      <c r="C10298" s="236" t="s">
        <v>119</v>
      </c>
      <c r="D10298" s="236">
        <v>0</v>
      </c>
    </row>
    <row r="10299" spans="1:4" x14ac:dyDescent="0.25">
      <c r="A10299" s="236">
        <v>103031</v>
      </c>
      <c r="B10299" s="236" t="s">
        <v>9120</v>
      </c>
      <c r="C10299" s="236" t="s">
        <v>119</v>
      </c>
      <c r="D10299" s="236">
        <v>0</v>
      </c>
    </row>
    <row r="10300" spans="1:4" x14ac:dyDescent="0.25">
      <c r="A10300" s="236">
        <v>103035</v>
      </c>
      <c r="B10300" s="236" t="s">
        <v>9121</v>
      </c>
      <c r="C10300" s="236" t="s">
        <v>119</v>
      </c>
      <c r="D10300" s="236">
        <v>0</v>
      </c>
    </row>
    <row r="10301" spans="1:4" ht="30" x14ac:dyDescent="0.25">
      <c r="A10301" s="236">
        <v>103034</v>
      </c>
      <c r="B10301" s="236" t="s">
        <v>9122</v>
      </c>
      <c r="C10301" s="236" t="s">
        <v>119</v>
      </c>
      <c r="D10301" s="236">
        <v>0</v>
      </c>
    </row>
    <row r="10302" spans="1:4" ht="30" x14ac:dyDescent="0.25">
      <c r="A10302" s="236">
        <v>103024</v>
      </c>
      <c r="B10302" s="236" t="s">
        <v>9123</v>
      </c>
      <c r="C10302" s="236" t="s">
        <v>119</v>
      </c>
      <c r="D10302" s="236">
        <v>0</v>
      </c>
    </row>
    <row r="10303" spans="1:4" ht="30" x14ac:dyDescent="0.25">
      <c r="A10303" s="236">
        <v>103023</v>
      </c>
      <c r="B10303" s="236" t="s">
        <v>9124</v>
      </c>
      <c r="C10303" s="236" t="s">
        <v>119</v>
      </c>
      <c r="D10303" s="236">
        <v>0</v>
      </c>
    </row>
    <row r="10304" spans="1:4" ht="30" x14ac:dyDescent="0.25">
      <c r="A10304" s="236">
        <v>103022</v>
      </c>
      <c r="B10304" s="236" t="s">
        <v>9125</v>
      </c>
      <c r="C10304" s="236" t="s">
        <v>119</v>
      </c>
      <c r="D10304" s="236">
        <v>0</v>
      </c>
    </row>
    <row r="10305" spans="1:4" ht="30" x14ac:dyDescent="0.25">
      <c r="A10305" s="236">
        <v>103020</v>
      </c>
      <c r="B10305" s="236" t="s">
        <v>9126</v>
      </c>
      <c r="C10305" s="236" t="s">
        <v>119</v>
      </c>
      <c r="D10305" s="236">
        <v>0</v>
      </c>
    </row>
    <row r="10306" spans="1:4" ht="30" x14ac:dyDescent="0.25">
      <c r="A10306" s="236">
        <v>103026</v>
      </c>
      <c r="B10306" s="236" t="s">
        <v>9127</v>
      </c>
      <c r="C10306" s="236" t="s">
        <v>119</v>
      </c>
      <c r="D10306" s="236">
        <v>0</v>
      </c>
    </row>
    <row r="10307" spans="1:4" ht="30" x14ac:dyDescent="0.25">
      <c r="A10307" s="236">
        <v>103025</v>
      </c>
      <c r="B10307" s="236" t="s">
        <v>9128</v>
      </c>
      <c r="C10307" s="236" t="s">
        <v>119</v>
      </c>
      <c r="D10307" s="236">
        <v>0</v>
      </c>
    </row>
    <row r="10308" spans="1:4" ht="30" x14ac:dyDescent="0.25">
      <c r="A10308" s="236">
        <v>103021</v>
      </c>
      <c r="B10308" s="236" t="s">
        <v>9129</v>
      </c>
      <c r="C10308" s="236" t="s">
        <v>119</v>
      </c>
      <c r="D10308" s="236">
        <v>0</v>
      </c>
    </row>
    <row r="10309" spans="1:4" ht="30" x14ac:dyDescent="0.25">
      <c r="A10309" s="236">
        <v>103027</v>
      </c>
      <c r="B10309" s="236" t="s">
        <v>9130</v>
      </c>
      <c r="C10309" s="236" t="s">
        <v>119</v>
      </c>
      <c r="D10309" s="236">
        <v>0</v>
      </c>
    </row>
    <row r="10310" spans="1:4" ht="30" x14ac:dyDescent="0.25">
      <c r="A10310" s="236">
        <v>103028</v>
      </c>
      <c r="B10310" s="236" t="s">
        <v>9131</v>
      </c>
      <c r="C10310" s="236" t="s">
        <v>119</v>
      </c>
      <c r="D10310" s="236">
        <v>0</v>
      </c>
    </row>
    <row r="10311" spans="1:4" ht="30" x14ac:dyDescent="0.25">
      <c r="A10311" s="236">
        <v>103563</v>
      </c>
      <c r="B10311" s="236" t="s">
        <v>9132</v>
      </c>
      <c r="C10311" s="236" t="s">
        <v>119</v>
      </c>
      <c r="D10311" s="236">
        <v>0</v>
      </c>
    </row>
    <row r="10312" spans="1:4" ht="30" x14ac:dyDescent="0.25">
      <c r="A10312" s="236">
        <v>103564</v>
      </c>
      <c r="B10312" s="236" t="s">
        <v>9133</v>
      </c>
      <c r="C10312" s="236" t="s">
        <v>119</v>
      </c>
      <c r="D10312" s="236">
        <v>0</v>
      </c>
    </row>
    <row r="10313" spans="1:4" ht="30" x14ac:dyDescent="0.25">
      <c r="A10313" s="236">
        <v>103565</v>
      </c>
      <c r="B10313" s="236" t="s">
        <v>9134</v>
      </c>
      <c r="C10313" s="236" t="s">
        <v>119</v>
      </c>
      <c r="D10313" s="236">
        <v>0</v>
      </c>
    </row>
    <row r="10314" spans="1:4" ht="30" x14ac:dyDescent="0.25">
      <c r="A10314" s="236">
        <v>103566</v>
      </c>
      <c r="B10314" s="236" t="s">
        <v>9135</v>
      </c>
      <c r="C10314" s="236" t="s">
        <v>119</v>
      </c>
      <c r="D10314" s="236">
        <v>0</v>
      </c>
    </row>
    <row r="10315" spans="1:4" ht="30" x14ac:dyDescent="0.25">
      <c r="A10315" s="236">
        <v>103567</v>
      </c>
      <c r="B10315" s="236" t="s">
        <v>9136</v>
      </c>
      <c r="C10315" s="236" t="s">
        <v>119</v>
      </c>
      <c r="D10315" s="236">
        <v>0</v>
      </c>
    </row>
    <row r="10316" spans="1:4" ht="30" x14ac:dyDescent="0.25">
      <c r="A10316" s="236">
        <v>103568</v>
      </c>
      <c r="B10316" s="236" t="s">
        <v>9137</v>
      </c>
      <c r="C10316" s="236" t="s">
        <v>119</v>
      </c>
      <c r="D10316" s="236">
        <v>0</v>
      </c>
    </row>
    <row r="10317" spans="1:4" ht="30" x14ac:dyDescent="0.25">
      <c r="A10317" s="236">
        <v>103569</v>
      </c>
      <c r="B10317" s="236" t="s">
        <v>9138</v>
      </c>
      <c r="C10317" s="236" t="s">
        <v>119</v>
      </c>
      <c r="D10317" s="236">
        <v>0</v>
      </c>
    </row>
    <row r="10318" spans="1:4" ht="30" x14ac:dyDescent="0.25">
      <c r="A10318" s="236">
        <v>103570</v>
      </c>
      <c r="B10318" s="236" t="s">
        <v>9139</v>
      </c>
      <c r="C10318" s="236" t="s">
        <v>119</v>
      </c>
      <c r="D10318" s="236">
        <v>0</v>
      </c>
    </row>
    <row r="10319" spans="1:4" ht="30" x14ac:dyDescent="0.25">
      <c r="A10319" s="236">
        <v>103571</v>
      </c>
      <c r="B10319" s="236" t="s">
        <v>9140</v>
      </c>
      <c r="C10319" s="236" t="s">
        <v>119</v>
      </c>
      <c r="D10319" s="236">
        <v>0</v>
      </c>
    </row>
    <row r="10320" spans="1:4" ht="30" x14ac:dyDescent="0.25">
      <c r="A10320" s="236">
        <v>103562</v>
      </c>
      <c r="B10320" s="236" t="s">
        <v>9141</v>
      </c>
      <c r="C10320" s="236" t="s">
        <v>119</v>
      </c>
      <c r="D10320" s="236">
        <v>0</v>
      </c>
    </row>
    <row r="10321" spans="1:4" ht="30" x14ac:dyDescent="0.25">
      <c r="A10321" s="236">
        <v>103573</v>
      </c>
      <c r="B10321" s="236" t="s">
        <v>9142</v>
      </c>
      <c r="C10321" s="236" t="s">
        <v>119</v>
      </c>
      <c r="D10321" s="236">
        <v>0</v>
      </c>
    </row>
    <row r="10322" spans="1:4" ht="30" x14ac:dyDescent="0.25">
      <c r="A10322" s="236">
        <v>103585</v>
      </c>
      <c r="B10322" s="236" t="s">
        <v>9143</v>
      </c>
      <c r="C10322" s="236" t="s">
        <v>119</v>
      </c>
      <c r="D10322" s="236">
        <v>0</v>
      </c>
    </row>
    <row r="10323" spans="1:4" ht="30" x14ac:dyDescent="0.25">
      <c r="A10323" s="236">
        <v>103586</v>
      </c>
      <c r="B10323" s="236" t="s">
        <v>9144</v>
      </c>
      <c r="C10323" s="236" t="s">
        <v>119</v>
      </c>
      <c r="D10323" s="236">
        <v>0</v>
      </c>
    </row>
    <row r="10324" spans="1:4" ht="30" x14ac:dyDescent="0.25">
      <c r="A10324" s="236">
        <v>103574</v>
      </c>
      <c r="B10324" s="236" t="s">
        <v>9145</v>
      </c>
      <c r="C10324" s="236" t="s">
        <v>119</v>
      </c>
      <c r="D10324" s="236">
        <v>0</v>
      </c>
    </row>
    <row r="10325" spans="1:4" ht="30" x14ac:dyDescent="0.25">
      <c r="A10325" s="236">
        <v>103575</v>
      </c>
      <c r="B10325" s="236" t="s">
        <v>9146</v>
      </c>
      <c r="C10325" s="236" t="s">
        <v>119</v>
      </c>
      <c r="D10325" s="236">
        <v>0</v>
      </c>
    </row>
    <row r="10326" spans="1:4" ht="30" x14ac:dyDescent="0.25">
      <c r="A10326" s="236">
        <v>103576</v>
      </c>
      <c r="B10326" s="236" t="s">
        <v>9147</v>
      </c>
      <c r="C10326" s="236" t="s">
        <v>119</v>
      </c>
      <c r="D10326" s="236">
        <v>0</v>
      </c>
    </row>
    <row r="10327" spans="1:4" ht="30" x14ac:dyDescent="0.25">
      <c r="A10327" s="236">
        <v>103577</v>
      </c>
      <c r="B10327" s="236" t="s">
        <v>9148</v>
      </c>
      <c r="C10327" s="236" t="s">
        <v>119</v>
      </c>
      <c r="D10327" s="236">
        <v>0</v>
      </c>
    </row>
    <row r="10328" spans="1:4" ht="30" x14ac:dyDescent="0.25">
      <c r="A10328" s="236">
        <v>103578</v>
      </c>
      <c r="B10328" s="236" t="s">
        <v>9149</v>
      </c>
      <c r="C10328" s="236" t="s">
        <v>119</v>
      </c>
      <c r="D10328" s="236">
        <v>0</v>
      </c>
    </row>
    <row r="10329" spans="1:4" ht="30" x14ac:dyDescent="0.25">
      <c r="A10329" s="236">
        <v>103579</v>
      </c>
      <c r="B10329" s="236" t="s">
        <v>9150</v>
      </c>
      <c r="C10329" s="236" t="s">
        <v>119</v>
      </c>
      <c r="D10329" s="236">
        <v>0</v>
      </c>
    </row>
    <row r="10330" spans="1:4" ht="30" x14ac:dyDescent="0.25">
      <c r="A10330" s="236">
        <v>103580</v>
      </c>
      <c r="B10330" s="236" t="s">
        <v>9151</v>
      </c>
      <c r="C10330" s="236" t="s">
        <v>119</v>
      </c>
      <c r="D10330" s="236">
        <v>0</v>
      </c>
    </row>
    <row r="10331" spans="1:4" ht="30" x14ac:dyDescent="0.25">
      <c r="A10331" s="236">
        <v>103581</v>
      </c>
      <c r="B10331" s="236" t="s">
        <v>9152</v>
      </c>
      <c r="C10331" s="236" t="s">
        <v>119</v>
      </c>
      <c r="D10331" s="236">
        <v>0</v>
      </c>
    </row>
    <row r="10332" spans="1:4" ht="30" x14ac:dyDescent="0.25">
      <c r="A10332" s="236">
        <v>103582</v>
      </c>
      <c r="B10332" s="236" t="s">
        <v>9153</v>
      </c>
      <c r="C10332" s="236" t="s">
        <v>119</v>
      </c>
      <c r="D10332" s="236">
        <v>0</v>
      </c>
    </row>
    <row r="10333" spans="1:4" ht="30" x14ac:dyDescent="0.25">
      <c r="A10333" s="236">
        <v>103572</v>
      </c>
      <c r="B10333" s="236" t="s">
        <v>9154</v>
      </c>
      <c r="C10333" s="236" t="s">
        <v>119</v>
      </c>
      <c r="D10333" s="236">
        <v>0</v>
      </c>
    </row>
    <row r="10334" spans="1:4" ht="30" x14ac:dyDescent="0.25">
      <c r="A10334" s="236">
        <v>103583</v>
      </c>
      <c r="B10334" s="236" t="s">
        <v>9155</v>
      </c>
      <c r="C10334" s="236" t="s">
        <v>119</v>
      </c>
      <c r="D10334" s="236">
        <v>0</v>
      </c>
    </row>
    <row r="10335" spans="1:4" ht="30" x14ac:dyDescent="0.25">
      <c r="A10335" s="236">
        <v>103584</v>
      </c>
      <c r="B10335" s="236" t="s">
        <v>9156</v>
      </c>
      <c r="C10335" s="236" t="s">
        <v>119</v>
      </c>
      <c r="D10335" s="236">
        <v>0</v>
      </c>
    </row>
    <row r="10336" spans="1:4" ht="30" x14ac:dyDescent="0.25">
      <c r="A10336" s="236">
        <v>103557</v>
      </c>
      <c r="B10336" s="236" t="s">
        <v>9157</v>
      </c>
      <c r="C10336" s="236" t="s">
        <v>119</v>
      </c>
      <c r="D10336" s="236">
        <v>0</v>
      </c>
    </row>
    <row r="10337" spans="1:4" ht="30" x14ac:dyDescent="0.25">
      <c r="A10337" s="236">
        <v>103558</v>
      </c>
      <c r="B10337" s="236" t="s">
        <v>9158</v>
      </c>
      <c r="C10337" s="236" t="s">
        <v>119</v>
      </c>
      <c r="D10337" s="236">
        <v>0</v>
      </c>
    </row>
    <row r="10338" spans="1:4" ht="30" x14ac:dyDescent="0.25">
      <c r="A10338" s="236">
        <v>103559</v>
      </c>
      <c r="B10338" s="236" t="s">
        <v>9159</v>
      </c>
      <c r="C10338" s="236" t="s">
        <v>119</v>
      </c>
      <c r="D10338" s="236">
        <v>0</v>
      </c>
    </row>
    <row r="10339" spans="1:4" ht="30" x14ac:dyDescent="0.25">
      <c r="A10339" s="236">
        <v>103560</v>
      </c>
      <c r="B10339" s="236" t="s">
        <v>9160</v>
      </c>
      <c r="C10339" s="236" t="s">
        <v>119</v>
      </c>
      <c r="D10339" s="236">
        <v>0</v>
      </c>
    </row>
    <row r="10340" spans="1:4" ht="30" x14ac:dyDescent="0.25">
      <c r="A10340" s="236">
        <v>103561</v>
      </c>
      <c r="B10340" s="236" t="s">
        <v>9161</v>
      </c>
      <c r="C10340" s="236" t="s">
        <v>119</v>
      </c>
      <c r="D10340" s="236">
        <v>0</v>
      </c>
    </row>
    <row r="10341" spans="1:4" ht="30" x14ac:dyDescent="0.25">
      <c r="A10341" s="236">
        <v>103529</v>
      </c>
      <c r="B10341" s="236" t="s">
        <v>9162</v>
      </c>
      <c r="C10341" s="236" t="s">
        <v>119</v>
      </c>
      <c r="D10341" s="236">
        <v>0</v>
      </c>
    </row>
    <row r="10342" spans="1:4" ht="30" x14ac:dyDescent="0.25">
      <c r="A10342" s="236">
        <v>103530</v>
      </c>
      <c r="B10342" s="236" t="s">
        <v>9163</v>
      </c>
      <c r="C10342" s="236" t="s">
        <v>119</v>
      </c>
      <c r="D10342" s="236">
        <v>0</v>
      </c>
    </row>
    <row r="10343" spans="1:4" ht="30" x14ac:dyDescent="0.25">
      <c r="A10343" s="236">
        <v>103531</v>
      </c>
      <c r="B10343" s="236" t="s">
        <v>9164</v>
      </c>
      <c r="C10343" s="236" t="s">
        <v>119</v>
      </c>
      <c r="D10343" s="236">
        <v>0</v>
      </c>
    </row>
    <row r="10344" spans="1:4" ht="30" x14ac:dyDescent="0.25">
      <c r="A10344" s="236">
        <v>103532</v>
      </c>
      <c r="B10344" s="236" t="s">
        <v>9165</v>
      </c>
      <c r="C10344" s="236" t="s">
        <v>119</v>
      </c>
      <c r="D10344" s="236">
        <v>0</v>
      </c>
    </row>
    <row r="10345" spans="1:4" ht="30" x14ac:dyDescent="0.25">
      <c r="A10345" s="236">
        <v>103533</v>
      </c>
      <c r="B10345" s="236" t="s">
        <v>9166</v>
      </c>
      <c r="C10345" s="236" t="s">
        <v>119</v>
      </c>
      <c r="D10345" s="236">
        <v>0</v>
      </c>
    </row>
    <row r="10346" spans="1:4" ht="30" x14ac:dyDescent="0.25">
      <c r="A10346" s="236">
        <v>103534</v>
      </c>
      <c r="B10346" s="236" t="s">
        <v>9167</v>
      </c>
      <c r="C10346" s="236" t="s">
        <v>119</v>
      </c>
      <c r="D10346" s="236">
        <v>0</v>
      </c>
    </row>
    <row r="10347" spans="1:4" ht="30" x14ac:dyDescent="0.25">
      <c r="A10347" s="236">
        <v>103535</v>
      </c>
      <c r="B10347" s="236" t="s">
        <v>9168</v>
      </c>
      <c r="C10347" s="236" t="s">
        <v>119</v>
      </c>
      <c r="D10347" s="236">
        <v>0</v>
      </c>
    </row>
    <row r="10348" spans="1:4" ht="30" x14ac:dyDescent="0.25">
      <c r="A10348" s="236">
        <v>103527</v>
      </c>
      <c r="B10348" s="236" t="s">
        <v>9169</v>
      </c>
      <c r="C10348" s="236" t="s">
        <v>119</v>
      </c>
      <c r="D10348" s="236">
        <v>0</v>
      </c>
    </row>
    <row r="10349" spans="1:4" ht="30" x14ac:dyDescent="0.25">
      <c r="A10349" s="236">
        <v>103536</v>
      </c>
      <c r="B10349" s="236" t="s">
        <v>9170</v>
      </c>
      <c r="C10349" s="236" t="s">
        <v>119</v>
      </c>
      <c r="D10349" s="236">
        <v>0</v>
      </c>
    </row>
    <row r="10350" spans="1:4" ht="30" x14ac:dyDescent="0.25">
      <c r="A10350" s="236">
        <v>103528</v>
      </c>
      <c r="B10350" s="236" t="s">
        <v>9171</v>
      </c>
      <c r="C10350" s="236" t="s">
        <v>119</v>
      </c>
      <c r="D10350" s="236">
        <v>0</v>
      </c>
    </row>
    <row r="10351" spans="1:4" ht="30" x14ac:dyDescent="0.25">
      <c r="A10351" s="236">
        <v>103541</v>
      </c>
      <c r="B10351" s="236" t="s">
        <v>9172</v>
      </c>
      <c r="C10351" s="236" t="s">
        <v>119</v>
      </c>
      <c r="D10351" s="236">
        <v>0</v>
      </c>
    </row>
    <row r="10352" spans="1:4" ht="30" x14ac:dyDescent="0.25">
      <c r="A10352" s="236">
        <v>103539</v>
      </c>
      <c r="B10352" s="236" t="s">
        <v>9173</v>
      </c>
      <c r="C10352" s="236" t="s">
        <v>119</v>
      </c>
      <c r="D10352" s="236">
        <v>0</v>
      </c>
    </row>
    <row r="10353" spans="1:4" ht="30" x14ac:dyDescent="0.25">
      <c r="A10353" s="236">
        <v>103540</v>
      </c>
      <c r="B10353" s="236" t="s">
        <v>9174</v>
      </c>
      <c r="C10353" s="236" t="s">
        <v>119</v>
      </c>
      <c r="D10353" s="236">
        <v>0</v>
      </c>
    </row>
    <row r="10354" spans="1:4" ht="30" x14ac:dyDescent="0.25">
      <c r="A10354" s="236">
        <v>103542</v>
      </c>
      <c r="B10354" s="236" t="s">
        <v>9175</v>
      </c>
      <c r="C10354" s="236" t="s">
        <v>119</v>
      </c>
      <c r="D10354" s="236">
        <v>0</v>
      </c>
    </row>
    <row r="10355" spans="1:4" ht="30" x14ac:dyDescent="0.25">
      <c r="A10355" s="236">
        <v>103543</v>
      </c>
      <c r="B10355" s="236" t="s">
        <v>9176</v>
      </c>
      <c r="C10355" s="236" t="s">
        <v>119</v>
      </c>
      <c r="D10355" s="236">
        <v>0</v>
      </c>
    </row>
    <row r="10356" spans="1:4" ht="30" x14ac:dyDescent="0.25">
      <c r="A10356" s="236">
        <v>103544</v>
      </c>
      <c r="B10356" s="236" t="s">
        <v>9177</v>
      </c>
      <c r="C10356" s="236" t="s">
        <v>119</v>
      </c>
      <c r="D10356" s="236">
        <v>0</v>
      </c>
    </row>
    <row r="10357" spans="1:4" ht="30" x14ac:dyDescent="0.25">
      <c r="A10357" s="236">
        <v>103545</v>
      </c>
      <c r="B10357" s="236" t="s">
        <v>9178</v>
      </c>
      <c r="C10357" s="236" t="s">
        <v>119</v>
      </c>
      <c r="D10357" s="236">
        <v>0</v>
      </c>
    </row>
    <row r="10358" spans="1:4" ht="30" x14ac:dyDescent="0.25">
      <c r="A10358" s="236">
        <v>103537</v>
      </c>
      <c r="B10358" s="236" t="s">
        <v>9179</v>
      </c>
      <c r="C10358" s="236" t="s">
        <v>119</v>
      </c>
      <c r="D10358" s="236">
        <v>0</v>
      </c>
    </row>
    <row r="10359" spans="1:4" ht="30" x14ac:dyDescent="0.25">
      <c r="A10359" s="236">
        <v>103546</v>
      </c>
      <c r="B10359" s="236" t="s">
        <v>9180</v>
      </c>
      <c r="C10359" s="236" t="s">
        <v>119</v>
      </c>
      <c r="D10359" s="236">
        <v>0</v>
      </c>
    </row>
    <row r="10360" spans="1:4" ht="30" x14ac:dyDescent="0.25">
      <c r="A10360" s="236">
        <v>103538</v>
      </c>
      <c r="B10360" s="236" t="s">
        <v>9181</v>
      </c>
      <c r="C10360" s="236" t="s">
        <v>119</v>
      </c>
      <c r="D10360" s="236">
        <v>0</v>
      </c>
    </row>
    <row r="10361" spans="1:4" ht="30" x14ac:dyDescent="0.25">
      <c r="A10361" s="236">
        <v>103549</v>
      </c>
      <c r="B10361" s="236" t="s">
        <v>9182</v>
      </c>
      <c r="C10361" s="236" t="s">
        <v>119</v>
      </c>
      <c r="D10361" s="236">
        <v>0</v>
      </c>
    </row>
    <row r="10362" spans="1:4" ht="30" x14ac:dyDescent="0.25">
      <c r="A10362" s="236">
        <v>103550</v>
      </c>
      <c r="B10362" s="236" t="s">
        <v>9183</v>
      </c>
      <c r="C10362" s="236" t="s">
        <v>119</v>
      </c>
      <c r="D10362" s="236">
        <v>0</v>
      </c>
    </row>
    <row r="10363" spans="1:4" ht="30" x14ac:dyDescent="0.25">
      <c r="A10363" s="236">
        <v>103551</v>
      </c>
      <c r="B10363" s="236" t="s">
        <v>9184</v>
      </c>
      <c r="C10363" s="236" t="s">
        <v>119</v>
      </c>
      <c r="D10363" s="236">
        <v>0</v>
      </c>
    </row>
    <row r="10364" spans="1:4" ht="30" x14ac:dyDescent="0.25">
      <c r="A10364" s="236">
        <v>103552</v>
      </c>
      <c r="B10364" s="236" t="s">
        <v>9185</v>
      </c>
      <c r="C10364" s="236" t="s">
        <v>119</v>
      </c>
      <c r="D10364" s="236">
        <v>0</v>
      </c>
    </row>
    <row r="10365" spans="1:4" ht="30" x14ac:dyDescent="0.25">
      <c r="A10365" s="236">
        <v>103553</v>
      </c>
      <c r="B10365" s="236" t="s">
        <v>9186</v>
      </c>
      <c r="C10365" s="236" t="s">
        <v>119</v>
      </c>
      <c r="D10365" s="236">
        <v>0</v>
      </c>
    </row>
    <row r="10366" spans="1:4" ht="30" x14ac:dyDescent="0.25">
      <c r="A10366" s="236">
        <v>103554</v>
      </c>
      <c r="B10366" s="236" t="s">
        <v>9187</v>
      </c>
      <c r="C10366" s="236" t="s">
        <v>119</v>
      </c>
      <c r="D10366" s="236">
        <v>0</v>
      </c>
    </row>
    <row r="10367" spans="1:4" ht="30" x14ac:dyDescent="0.25">
      <c r="A10367" s="236">
        <v>103555</v>
      </c>
      <c r="B10367" s="236" t="s">
        <v>9188</v>
      </c>
      <c r="C10367" s="236" t="s">
        <v>119</v>
      </c>
      <c r="D10367" s="236">
        <v>0</v>
      </c>
    </row>
    <row r="10368" spans="1:4" ht="30" x14ac:dyDescent="0.25">
      <c r="A10368" s="236">
        <v>103547</v>
      </c>
      <c r="B10368" s="236" t="s">
        <v>9189</v>
      </c>
      <c r="C10368" s="236" t="s">
        <v>119</v>
      </c>
      <c r="D10368" s="236">
        <v>0</v>
      </c>
    </row>
    <row r="10369" spans="1:4" ht="30" x14ac:dyDescent="0.25">
      <c r="A10369" s="236">
        <v>103556</v>
      </c>
      <c r="B10369" s="236" t="s">
        <v>9190</v>
      </c>
      <c r="C10369" s="236" t="s">
        <v>119</v>
      </c>
      <c r="D10369" s="236">
        <v>0</v>
      </c>
    </row>
    <row r="10370" spans="1:4" ht="30" x14ac:dyDescent="0.25">
      <c r="A10370" s="236">
        <v>103548</v>
      </c>
      <c r="B10370" s="236" t="s">
        <v>9191</v>
      </c>
      <c r="C10370" s="236" t="s">
        <v>119</v>
      </c>
      <c r="D10370" s="236">
        <v>0</v>
      </c>
    </row>
  </sheetData>
  <customSheetViews>
    <customSheetView guid="{EC7E7559-21BF-4033-976C-CAB6376DB74A}" scale="70">
      <selection activeCell="G10" sqref="G10"/>
      <pageMargins left="0.511811024" right="0.511811024" top="0.78740157499999996" bottom="0.78740157499999996" header="0.31496062000000002" footer="0.31496062000000002"/>
      <pageSetup paperSize="9" orientation="portrait" horizontalDpi="0" verticalDpi="0" r:id="rId1"/>
    </customSheetView>
  </customSheetViews>
  <mergeCells count="2">
    <mergeCell ref="A1:D1"/>
    <mergeCell ref="A2:D2"/>
  </mergeCells>
  <pageMargins left="0.511811024" right="0.511811024" top="0.78740157499999996" bottom="0.78740157499999996" header="0.31496062000000002" footer="0.31496062000000002"/>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93"/>
  <sheetViews>
    <sheetView topLeftCell="A223" workbookViewId="0">
      <selection activeCell="B15" sqref="B15"/>
    </sheetView>
  </sheetViews>
  <sheetFormatPr defaultRowHeight="15" x14ac:dyDescent="0.25"/>
  <cols>
    <col min="1" max="1" width="11.7109375" bestFit="1" customWidth="1"/>
    <col min="2" max="2" width="67.42578125" customWidth="1"/>
    <col min="3" max="3" width="8.85546875" customWidth="1"/>
    <col min="4" max="4" width="12.7109375" customWidth="1"/>
    <col min="5" max="5" width="0.28515625" customWidth="1"/>
    <col min="6" max="6" width="16.140625" customWidth="1"/>
  </cols>
  <sheetData>
    <row r="1" spans="1:10" ht="16.5" x14ac:dyDescent="0.25">
      <c r="A1" s="123"/>
      <c r="B1" s="474" t="s">
        <v>9192</v>
      </c>
      <c r="C1" s="475"/>
      <c r="D1" s="475"/>
      <c r="E1" s="30"/>
      <c r="F1" s="30"/>
    </row>
    <row r="2" spans="1:10" x14ac:dyDescent="0.25">
      <c r="A2" s="30"/>
      <c r="B2" s="30"/>
    </row>
    <row r="3" spans="1:10" x14ac:dyDescent="0.25">
      <c r="A3" s="476" t="s">
        <v>9193</v>
      </c>
      <c r="B3" s="476"/>
      <c r="C3" s="476"/>
      <c r="D3" s="476"/>
      <c r="E3" s="30"/>
      <c r="F3" s="30"/>
    </row>
    <row r="4" spans="1:10" ht="15.75" x14ac:dyDescent="0.25">
      <c r="A4" s="477" t="s">
        <v>9194</v>
      </c>
      <c r="B4" s="477"/>
      <c r="C4" s="477"/>
      <c r="D4" s="477"/>
      <c r="E4" s="30"/>
      <c r="F4" s="30"/>
    </row>
    <row r="5" spans="1:10" x14ac:dyDescent="0.25">
      <c r="A5" s="316"/>
      <c r="B5" s="317"/>
      <c r="C5" s="318"/>
      <c r="D5" s="323" t="s">
        <v>53241</v>
      </c>
      <c r="E5" s="30"/>
      <c r="F5" s="30"/>
      <c r="H5" s="106"/>
      <c r="I5" s="107"/>
      <c r="J5" s="108"/>
    </row>
    <row r="6" spans="1:10" x14ac:dyDescent="0.25">
      <c r="A6" s="324"/>
      <c r="B6" s="325"/>
      <c r="C6" s="323" t="s">
        <v>9195</v>
      </c>
      <c r="D6" s="326" t="s">
        <v>53242</v>
      </c>
      <c r="E6" s="30"/>
      <c r="F6" s="30"/>
      <c r="G6" s="109"/>
      <c r="H6" s="106"/>
      <c r="I6" s="110"/>
      <c r="J6" s="111"/>
    </row>
    <row r="7" spans="1:10" x14ac:dyDescent="0.25">
      <c r="A7" s="327" t="s">
        <v>9196</v>
      </c>
      <c r="B7" s="328">
        <v>0</v>
      </c>
      <c r="C7" s="329" t="s">
        <v>9197</v>
      </c>
      <c r="D7" s="330">
        <v>1.2823</v>
      </c>
      <c r="E7" s="30"/>
      <c r="F7" s="30"/>
      <c r="G7" s="112"/>
      <c r="H7" s="113"/>
      <c r="I7" s="114"/>
      <c r="J7" s="113"/>
    </row>
    <row r="8" spans="1:10" x14ac:dyDescent="0.25">
      <c r="A8" s="319" t="s">
        <v>9198</v>
      </c>
      <c r="B8" s="320" t="s">
        <v>9199</v>
      </c>
      <c r="C8" s="321" t="s">
        <v>9200</v>
      </c>
      <c r="D8" s="322" t="s">
        <v>9201</v>
      </c>
      <c r="E8" s="29"/>
      <c r="F8" s="29"/>
    </row>
    <row r="9" spans="1:10" x14ac:dyDescent="0.25">
      <c r="A9" s="331" t="s">
        <v>5</v>
      </c>
      <c r="B9" s="332" t="s">
        <v>9202</v>
      </c>
      <c r="C9" s="333"/>
      <c r="D9" s="337"/>
      <c r="E9" s="30"/>
      <c r="F9" s="30"/>
    </row>
    <row r="10" spans="1:10" x14ac:dyDescent="0.25">
      <c r="A10" s="334" t="s">
        <v>9203</v>
      </c>
      <c r="B10" s="335" t="s">
        <v>9204</v>
      </c>
      <c r="C10" s="336"/>
      <c r="D10" s="338"/>
      <c r="E10" s="30"/>
      <c r="F10" s="30"/>
    </row>
    <row r="11" spans="1:10" ht="30" x14ac:dyDescent="0.25">
      <c r="A11" s="334" t="s">
        <v>9205</v>
      </c>
      <c r="B11" s="335" t="s">
        <v>9206</v>
      </c>
      <c r="C11" s="336" t="s">
        <v>119</v>
      </c>
      <c r="D11" s="338">
        <v>7204.93</v>
      </c>
      <c r="E11" s="30">
        <v>15</v>
      </c>
      <c r="F11" s="30"/>
    </row>
    <row r="12" spans="1:10" ht="30" x14ac:dyDescent="0.25">
      <c r="A12" s="334" t="s">
        <v>9207</v>
      </c>
      <c r="B12" s="335" t="s">
        <v>9208</v>
      </c>
      <c r="C12" s="336" t="s">
        <v>119</v>
      </c>
      <c r="D12" s="338">
        <v>9581.15</v>
      </c>
      <c r="E12" s="30">
        <v>15</v>
      </c>
      <c r="F12" s="30"/>
    </row>
    <row r="13" spans="1:10" ht="30" x14ac:dyDescent="0.25">
      <c r="A13" s="334" t="s">
        <v>9209</v>
      </c>
      <c r="B13" s="335" t="s">
        <v>9210</v>
      </c>
      <c r="C13" s="336" t="s">
        <v>119</v>
      </c>
      <c r="D13" s="338">
        <v>16366.75</v>
      </c>
      <c r="E13" s="30">
        <v>15</v>
      </c>
      <c r="F13" s="30"/>
    </row>
    <row r="14" spans="1:10" ht="30" x14ac:dyDescent="0.25">
      <c r="A14" s="334" t="s">
        <v>9211</v>
      </c>
      <c r="B14" s="335" t="s">
        <v>9212</v>
      </c>
      <c r="C14" s="336" t="s">
        <v>119</v>
      </c>
      <c r="D14" s="338">
        <v>22440.73</v>
      </c>
      <c r="E14" s="30">
        <v>15</v>
      </c>
      <c r="F14" s="30"/>
    </row>
    <row r="15" spans="1:10" ht="30" x14ac:dyDescent="0.25">
      <c r="A15" s="334" t="s">
        <v>9213</v>
      </c>
      <c r="B15" s="335" t="s">
        <v>9214</v>
      </c>
      <c r="C15" s="336" t="s">
        <v>119</v>
      </c>
      <c r="D15" s="338">
        <v>26151.21</v>
      </c>
      <c r="E15" s="30">
        <v>15</v>
      </c>
      <c r="F15" s="30"/>
    </row>
    <row r="16" spans="1:10" x14ac:dyDescent="0.25">
      <c r="A16" s="334" t="s">
        <v>9215</v>
      </c>
      <c r="B16" s="335" t="s">
        <v>9216</v>
      </c>
      <c r="C16" s="336"/>
      <c r="D16" s="338"/>
      <c r="E16" s="30"/>
      <c r="F16" s="30"/>
    </row>
    <row r="17" spans="1:6" ht="30" x14ac:dyDescent="0.25">
      <c r="A17" s="334" t="s">
        <v>9217</v>
      </c>
      <c r="B17" s="335" t="s">
        <v>9218</v>
      </c>
      <c r="C17" s="336" t="s">
        <v>119</v>
      </c>
      <c r="D17" s="338">
        <v>9202.36</v>
      </c>
      <c r="E17" s="30">
        <v>15</v>
      </c>
      <c r="F17" s="30"/>
    </row>
    <row r="18" spans="1:6" ht="45" x14ac:dyDescent="0.25">
      <c r="A18" s="334" t="s">
        <v>9219</v>
      </c>
      <c r="B18" s="335" t="s">
        <v>9220</v>
      </c>
      <c r="C18" s="336" t="s">
        <v>119</v>
      </c>
      <c r="D18" s="338">
        <v>15587.22</v>
      </c>
      <c r="E18" s="30">
        <v>15</v>
      </c>
      <c r="F18" s="30"/>
    </row>
    <row r="19" spans="1:6" ht="45" x14ac:dyDescent="0.25">
      <c r="A19" s="334" t="s">
        <v>9221</v>
      </c>
      <c r="B19" s="335" t="s">
        <v>9222</v>
      </c>
      <c r="C19" s="336" t="s">
        <v>119</v>
      </c>
      <c r="D19" s="338">
        <v>21092.240000000002</v>
      </c>
      <c r="E19" s="30">
        <v>15</v>
      </c>
      <c r="F19" s="30"/>
    </row>
    <row r="20" spans="1:6" ht="45" x14ac:dyDescent="0.25">
      <c r="A20" s="334" t="s">
        <v>9223</v>
      </c>
      <c r="B20" s="335" t="s">
        <v>9224</v>
      </c>
      <c r="C20" s="336" t="s">
        <v>119</v>
      </c>
      <c r="D20" s="338">
        <v>28055</v>
      </c>
      <c r="E20" s="30">
        <v>15</v>
      </c>
      <c r="F20" s="30"/>
    </row>
    <row r="21" spans="1:6" x14ac:dyDescent="0.25">
      <c r="A21" s="334" t="s">
        <v>9225</v>
      </c>
      <c r="B21" s="335" t="s">
        <v>9226</v>
      </c>
      <c r="C21" s="336"/>
      <c r="D21" s="338"/>
      <c r="E21" s="30"/>
      <c r="F21" s="30"/>
    </row>
    <row r="22" spans="1:6" x14ac:dyDescent="0.25">
      <c r="A22" s="334" t="s">
        <v>9227</v>
      </c>
      <c r="B22" s="335" t="s">
        <v>9228</v>
      </c>
      <c r="C22" s="336" t="s">
        <v>119</v>
      </c>
      <c r="D22" s="338">
        <v>3624.6</v>
      </c>
      <c r="E22" s="30">
        <v>15</v>
      </c>
      <c r="F22" s="30"/>
    </row>
    <row r="23" spans="1:6" x14ac:dyDescent="0.25">
      <c r="A23" s="334" t="s">
        <v>9229</v>
      </c>
      <c r="B23" s="335" t="s">
        <v>9230</v>
      </c>
      <c r="C23" s="336" t="s">
        <v>119</v>
      </c>
      <c r="D23" s="338">
        <v>4900.1400000000003</v>
      </c>
      <c r="E23" s="30">
        <v>15</v>
      </c>
      <c r="F23" s="30"/>
    </row>
    <row r="24" spans="1:6" x14ac:dyDescent="0.25">
      <c r="A24" s="334" t="s">
        <v>9231</v>
      </c>
      <c r="B24" s="335" t="s">
        <v>9232</v>
      </c>
      <c r="C24" s="336" t="s">
        <v>119</v>
      </c>
      <c r="D24" s="338">
        <v>2658.26</v>
      </c>
      <c r="E24" s="30">
        <v>15</v>
      </c>
      <c r="F24" s="30"/>
    </row>
    <row r="25" spans="1:6" x14ac:dyDescent="0.25">
      <c r="A25" s="334" t="s">
        <v>9233</v>
      </c>
      <c r="B25" s="335" t="s">
        <v>9234</v>
      </c>
      <c r="C25" s="336" t="s">
        <v>119</v>
      </c>
      <c r="D25" s="338">
        <v>3637.02</v>
      </c>
      <c r="E25" s="30">
        <v>15</v>
      </c>
      <c r="F25" s="30"/>
    </row>
    <row r="26" spans="1:6" x14ac:dyDescent="0.25">
      <c r="A26" s="334" t="s">
        <v>9235</v>
      </c>
      <c r="B26" s="335" t="s">
        <v>9236</v>
      </c>
      <c r="C26" s="336" t="s">
        <v>119</v>
      </c>
      <c r="D26" s="338">
        <v>1141.18</v>
      </c>
      <c r="E26" s="30">
        <v>15</v>
      </c>
      <c r="F26" s="30"/>
    </row>
    <row r="27" spans="1:6" x14ac:dyDescent="0.25">
      <c r="A27" s="334" t="s">
        <v>9237</v>
      </c>
      <c r="B27" s="335" t="s">
        <v>9238</v>
      </c>
      <c r="C27" s="336" t="s">
        <v>119</v>
      </c>
      <c r="D27" s="338">
        <v>1519.09</v>
      </c>
      <c r="E27" s="30">
        <v>15</v>
      </c>
      <c r="F27" s="30"/>
    </row>
    <row r="28" spans="1:6" x14ac:dyDescent="0.25">
      <c r="A28" s="334" t="s">
        <v>9239</v>
      </c>
      <c r="B28" s="335" t="s">
        <v>9240</v>
      </c>
      <c r="C28" s="336" t="s">
        <v>119</v>
      </c>
      <c r="D28" s="338">
        <v>1267.26</v>
      </c>
      <c r="E28" s="30">
        <v>15</v>
      </c>
      <c r="F28" s="30"/>
    </row>
    <row r="29" spans="1:6" x14ac:dyDescent="0.25">
      <c r="A29" s="334" t="s">
        <v>9241</v>
      </c>
      <c r="B29" s="335" t="s">
        <v>9242</v>
      </c>
      <c r="C29" s="336" t="s">
        <v>119</v>
      </c>
      <c r="D29" s="338">
        <v>1757.15</v>
      </c>
      <c r="E29" s="30">
        <v>15</v>
      </c>
      <c r="F29" s="30"/>
    </row>
    <row r="30" spans="1:6" x14ac:dyDescent="0.25">
      <c r="A30" s="334" t="s">
        <v>9243</v>
      </c>
      <c r="B30" s="335" t="s">
        <v>9244</v>
      </c>
      <c r="C30" s="336" t="s">
        <v>119</v>
      </c>
      <c r="D30" s="338">
        <v>2439.23</v>
      </c>
      <c r="E30" s="30">
        <v>15</v>
      </c>
      <c r="F30" s="30"/>
    </row>
    <row r="31" spans="1:6" x14ac:dyDescent="0.25">
      <c r="A31" s="334" t="s">
        <v>9245</v>
      </c>
      <c r="B31" s="335" t="s">
        <v>9246</v>
      </c>
      <c r="C31" s="336" t="s">
        <v>119</v>
      </c>
      <c r="D31" s="338">
        <v>3324.97</v>
      </c>
      <c r="E31" s="30">
        <v>15</v>
      </c>
      <c r="F31" s="30"/>
    </row>
    <row r="32" spans="1:6" x14ac:dyDescent="0.25">
      <c r="A32" s="334" t="s">
        <v>9247</v>
      </c>
      <c r="B32" s="335" t="s">
        <v>9248</v>
      </c>
      <c r="C32" s="336" t="s">
        <v>119</v>
      </c>
      <c r="D32" s="338">
        <v>2105.98</v>
      </c>
      <c r="E32" s="30">
        <v>15</v>
      </c>
      <c r="F32" s="30"/>
    </row>
    <row r="33" spans="1:6" x14ac:dyDescent="0.25">
      <c r="A33" s="334" t="s">
        <v>9249</v>
      </c>
      <c r="B33" s="335" t="s">
        <v>9250</v>
      </c>
      <c r="C33" s="336" t="s">
        <v>119</v>
      </c>
      <c r="D33" s="338">
        <v>2722.06</v>
      </c>
      <c r="E33" s="30">
        <v>15</v>
      </c>
      <c r="F33" s="30"/>
    </row>
    <row r="34" spans="1:6" x14ac:dyDescent="0.25">
      <c r="A34" s="334" t="s">
        <v>9251</v>
      </c>
      <c r="B34" s="335" t="s">
        <v>9252</v>
      </c>
      <c r="C34" s="336"/>
      <c r="D34" s="338"/>
      <c r="E34" s="30"/>
      <c r="F34" s="30"/>
    </row>
    <row r="35" spans="1:6" ht="30" x14ac:dyDescent="0.25">
      <c r="A35" s="334" t="s">
        <v>9253</v>
      </c>
      <c r="B35" s="335" t="s">
        <v>9254</v>
      </c>
      <c r="C35" s="336" t="s">
        <v>9255</v>
      </c>
      <c r="D35" s="338">
        <v>1120.06</v>
      </c>
      <c r="E35" s="30">
        <v>15</v>
      </c>
      <c r="F35" s="30"/>
    </row>
    <row r="36" spans="1:6" x14ac:dyDescent="0.25">
      <c r="A36" s="334" t="s">
        <v>9256</v>
      </c>
      <c r="B36" s="335" t="s">
        <v>9257</v>
      </c>
      <c r="C36" s="336" t="s">
        <v>178</v>
      </c>
      <c r="D36" s="338">
        <v>0.25</v>
      </c>
      <c r="E36" s="30">
        <v>15</v>
      </c>
      <c r="F36" s="30"/>
    </row>
    <row r="37" spans="1:6" ht="45" x14ac:dyDescent="0.25">
      <c r="A37" s="334" t="s">
        <v>9258</v>
      </c>
      <c r="B37" s="335" t="s">
        <v>9259</v>
      </c>
      <c r="C37" s="336" t="s">
        <v>178</v>
      </c>
      <c r="D37" s="338">
        <v>1.02</v>
      </c>
      <c r="E37" s="30">
        <v>15</v>
      </c>
      <c r="F37" s="30"/>
    </row>
    <row r="38" spans="1:6" ht="45" x14ac:dyDescent="0.25">
      <c r="A38" s="334" t="s">
        <v>9260</v>
      </c>
      <c r="B38" s="335" t="s">
        <v>9261</v>
      </c>
      <c r="C38" s="336" t="s">
        <v>178</v>
      </c>
      <c r="D38" s="338">
        <v>0.8</v>
      </c>
      <c r="E38" s="30">
        <v>15</v>
      </c>
      <c r="F38" s="30"/>
    </row>
    <row r="39" spans="1:6" ht="30" x14ac:dyDescent="0.25">
      <c r="A39" s="334" t="s">
        <v>9262</v>
      </c>
      <c r="B39" s="335" t="s">
        <v>9263</v>
      </c>
      <c r="C39" s="336" t="s">
        <v>178</v>
      </c>
      <c r="D39" s="338">
        <v>0.65</v>
      </c>
      <c r="E39" s="30">
        <v>15</v>
      </c>
      <c r="F39" s="30"/>
    </row>
    <row r="40" spans="1:6" ht="30" x14ac:dyDescent="0.25">
      <c r="A40" s="334" t="s">
        <v>9264</v>
      </c>
      <c r="B40" s="335" t="s">
        <v>9265</v>
      </c>
      <c r="C40" s="336" t="s">
        <v>178</v>
      </c>
      <c r="D40" s="338">
        <v>0.89</v>
      </c>
      <c r="E40" s="30">
        <v>15</v>
      </c>
      <c r="F40" s="30"/>
    </row>
    <row r="41" spans="1:6" ht="30" x14ac:dyDescent="0.25">
      <c r="A41" s="334" t="s">
        <v>9266</v>
      </c>
      <c r="B41" s="335" t="s">
        <v>9267</v>
      </c>
      <c r="C41" s="336" t="s">
        <v>178</v>
      </c>
      <c r="D41" s="338">
        <v>0.75</v>
      </c>
      <c r="E41" s="30">
        <v>15</v>
      </c>
      <c r="F41" s="30"/>
    </row>
    <row r="42" spans="1:6" ht="30" x14ac:dyDescent="0.25">
      <c r="A42" s="334" t="s">
        <v>9268</v>
      </c>
      <c r="B42" s="335" t="s">
        <v>9269</v>
      </c>
      <c r="C42" s="336" t="s">
        <v>178</v>
      </c>
      <c r="D42" s="338">
        <v>0.56000000000000005</v>
      </c>
      <c r="E42" s="30">
        <v>15</v>
      </c>
      <c r="F42" s="30"/>
    </row>
    <row r="43" spans="1:6" ht="30" x14ac:dyDescent="0.25">
      <c r="A43" s="334" t="s">
        <v>9270</v>
      </c>
      <c r="B43" s="335" t="s">
        <v>9271</v>
      </c>
      <c r="C43" s="336" t="s">
        <v>178</v>
      </c>
      <c r="D43" s="338">
        <v>0.79</v>
      </c>
      <c r="E43" s="30">
        <v>15</v>
      </c>
      <c r="F43" s="30"/>
    </row>
    <row r="44" spans="1:6" ht="30" x14ac:dyDescent="0.25">
      <c r="A44" s="334" t="s">
        <v>9272</v>
      </c>
      <c r="B44" s="335" t="s">
        <v>9273</v>
      </c>
      <c r="C44" s="336" t="s">
        <v>178</v>
      </c>
      <c r="D44" s="338">
        <v>0.69</v>
      </c>
      <c r="E44" s="30">
        <v>15</v>
      </c>
      <c r="F44" s="30"/>
    </row>
    <row r="45" spans="1:6" ht="30" x14ac:dyDescent="0.25">
      <c r="A45" s="334" t="s">
        <v>9274</v>
      </c>
      <c r="B45" s="335" t="s">
        <v>9275</v>
      </c>
      <c r="C45" s="336" t="s">
        <v>178</v>
      </c>
      <c r="D45" s="338">
        <v>0.66</v>
      </c>
      <c r="E45" s="30">
        <v>15</v>
      </c>
      <c r="F45" s="30"/>
    </row>
    <row r="46" spans="1:6" ht="45" x14ac:dyDescent="0.25">
      <c r="A46" s="334" t="s">
        <v>9276</v>
      </c>
      <c r="B46" s="335" t="s">
        <v>9277</v>
      </c>
      <c r="C46" s="336" t="s">
        <v>178</v>
      </c>
      <c r="D46" s="338">
        <v>1.08</v>
      </c>
      <c r="E46" s="30">
        <v>15</v>
      </c>
      <c r="F46" s="30"/>
    </row>
    <row r="47" spans="1:6" ht="45" x14ac:dyDescent="0.25">
      <c r="A47" s="334" t="s">
        <v>9278</v>
      </c>
      <c r="B47" s="335" t="s">
        <v>9279</v>
      </c>
      <c r="C47" s="336" t="s">
        <v>178</v>
      </c>
      <c r="D47" s="338">
        <v>0.87</v>
      </c>
      <c r="E47" s="30">
        <v>15</v>
      </c>
      <c r="F47" s="30"/>
    </row>
    <row r="48" spans="1:6" ht="30" x14ac:dyDescent="0.25">
      <c r="A48" s="334" t="s">
        <v>9280</v>
      </c>
      <c r="B48" s="335" t="s">
        <v>9281</v>
      </c>
      <c r="C48" s="336" t="s">
        <v>178</v>
      </c>
      <c r="D48" s="338">
        <v>0.69</v>
      </c>
      <c r="E48" s="30">
        <v>15</v>
      </c>
      <c r="F48" s="30"/>
    </row>
    <row r="49" spans="1:6" ht="30" x14ac:dyDescent="0.25">
      <c r="A49" s="334" t="s">
        <v>9282</v>
      </c>
      <c r="B49" s="335" t="s">
        <v>9283</v>
      </c>
      <c r="C49" s="336" t="s">
        <v>178</v>
      </c>
      <c r="D49" s="338">
        <v>0.91</v>
      </c>
      <c r="E49" s="30">
        <v>15</v>
      </c>
      <c r="F49" s="30"/>
    </row>
    <row r="50" spans="1:6" ht="30" x14ac:dyDescent="0.25">
      <c r="A50" s="334" t="s">
        <v>9284</v>
      </c>
      <c r="B50" s="335" t="s">
        <v>9285</v>
      </c>
      <c r="C50" s="336" t="s">
        <v>178</v>
      </c>
      <c r="D50" s="338">
        <v>0.76</v>
      </c>
      <c r="E50" s="30">
        <v>15</v>
      </c>
      <c r="F50" s="30"/>
    </row>
    <row r="51" spans="1:6" ht="30" x14ac:dyDescent="0.25">
      <c r="A51" s="334" t="s">
        <v>9286</v>
      </c>
      <c r="B51" s="335" t="s">
        <v>9287</v>
      </c>
      <c r="C51" s="336" t="s">
        <v>178</v>
      </c>
      <c r="D51" s="338">
        <v>0.64</v>
      </c>
      <c r="E51" s="30">
        <v>15</v>
      </c>
      <c r="F51" s="30"/>
    </row>
    <row r="52" spans="1:6" ht="30" x14ac:dyDescent="0.25">
      <c r="A52" s="334" t="s">
        <v>9288</v>
      </c>
      <c r="B52" s="335" t="s">
        <v>9289</v>
      </c>
      <c r="C52" s="336" t="s">
        <v>178</v>
      </c>
      <c r="D52" s="338">
        <v>1.06</v>
      </c>
      <c r="E52" s="30">
        <v>15</v>
      </c>
      <c r="F52" s="30"/>
    </row>
    <row r="53" spans="1:6" ht="30" x14ac:dyDescent="0.25">
      <c r="A53" s="334" t="s">
        <v>9290</v>
      </c>
      <c r="B53" s="335" t="s">
        <v>9291</v>
      </c>
      <c r="C53" s="336" t="s">
        <v>178</v>
      </c>
      <c r="D53" s="338">
        <v>0.7</v>
      </c>
      <c r="E53" s="30">
        <v>15</v>
      </c>
      <c r="F53" s="30"/>
    </row>
    <row r="54" spans="1:6" ht="30" x14ac:dyDescent="0.25">
      <c r="A54" s="334" t="s">
        <v>9292</v>
      </c>
      <c r="B54" s="335" t="s">
        <v>9293</v>
      </c>
      <c r="C54" s="336" t="s">
        <v>178</v>
      </c>
      <c r="D54" s="338">
        <v>0.62</v>
      </c>
      <c r="E54" s="30">
        <v>15</v>
      </c>
      <c r="F54" s="30"/>
    </row>
    <row r="55" spans="1:6" ht="30" x14ac:dyDescent="0.25">
      <c r="A55" s="334" t="s">
        <v>9294</v>
      </c>
      <c r="B55" s="335" t="s">
        <v>9295</v>
      </c>
      <c r="C55" s="336" t="s">
        <v>178</v>
      </c>
      <c r="D55" s="338">
        <v>0.44</v>
      </c>
      <c r="E55" s="30">
        <v>15</v>
      </c>
      <c r="F55" s="30"/>
    </row>
    <row r="56" spans="1:6" ht="30" x14ac:dyDescent="0.25">
      <c r="A56" s="334" t="s">
        <v>9296</v>
      </c>
      <c r="B56" s="335" t="s">
        <v>9297</v>
      </c>
      <c r="C56" s="336" t="s">
        <v>178</v>
      </c>
      <c r="D56" s="338">
        <v>0.34</v>
      </c>
      <c r="E56" s="30">
        <v>15</v>
      </c>
      <c r="F56" s="30"/>
    </row>
    <row r="57" spans="1:6" ht="30" x14ac:dyDescent="0.25">
      <c r="A57" s="334" t="s">
        <v>9298</v>
      </c>
      <c r="B57" s="335" t="s">
        <v>9299</v>
      </c>
      <c r="C57" s="336" t="s">
        <v>178</v>
      </c>
      <c r="D57" s="338">
        <v>0.24</v>
      </c>
      <c r="E57" s="30">
        <v>15</v>
      </c>
      <c r="F57" s="30"/>
    </row>
    <row r="58" spans="1:6" ht="30" x14ac:dyDescent="0.25">
      <c r="A58" s="334" t="s">
        <v>9300</v>
      </c>
      <c r="B58" s="335" t="s">
        <v>9301</v>
      </c>
      <c r="C58" s="336" t="s">
        <v>178</v>
      </c>
      <c r="D58" s="338">
        <v>0.21</v>
      </c>
      <c r="E58" s="30">
        <v>15</v>
      </c>
      <c r="F58" s="30"/>
    </row>
    <row r="59" spans="1:6" x14ac:dyDescent="0.25">
      <c r="A59" s="334" t="s">
        <v>9302</v>
      </c>
      <c r="B59" s="335" t="s">
        <v>9303</v>
      </c>
      <c r="C59" s="336" t="s">
        <v>9304</v>
      </c>
      <c r="D59" s="338">
        <v>1357.78</v>
      </c>
      <c r="E59" s="30">
        <v>15</v>
      </c>
      <c r="F59" s="30"/>
    </row>
    <row r="60" spans="1:6" ht="30" x14ac:dyDescent="0.25">
      <c r="A60" s="334" t="s">
        <v>9305</v>
      </c>
      <c r="B60" s="335" t="s">
        <v>9306</v>
      </c>
      <c r="C60" s="336" t="s">
        <v>119</v>
      </c>
      <c r="D60" s="338">
        <v>1228.45</v>
      </c>
      <c r="E60" s="30">
        <v>15</v>
      </c>
      <c r="F60" s="30"/>
    </row>
    <row r="61" spans="1:6" x14ac:dyDescent="0.25">
      <c r="A61" s="334" t="s">
        <v>9307</v>
      </c>
      <c r="B61" s="335" t="s">
        <v>9308</v>
      </c>
      <c r="C61" s="336"/>
      <c r="D61" s="338"/>
      <c r="E61" s="30"/>
      <c r="F61" s="30"/>
    </row>
    <row r="62" spans="1:6" ht="30" x14ac:dyDescent="0.25">
      <c r="A62" s="334" t="s">
        <v>9309</v>
      </c>
      <c r="B62" s="335" t="s">
        <v>9310</v>
      </c>
      <c r="C62" s="336" t="s">
        <v>9255</v>
      </c>
      <c r="D62" s="338">
        <v>1379.3</v>
      </c>
      <c r="E62" s="30">
        <v>15</v>
      </c>
      <c r="F62" s="30"/>
    </row>
    <row r="63" spans="1:6" ht="30" x14ac:dyDescent="0.25">
      <c r="A63" s="334" t="s">
        <v>9311</v>
      </c>
      <c r="B63" s="335" t="s">
        <v>9312</v>
      </c>
      <c r="C63" s="336" t="s">
        <v>9255</v>
      </c>
      <c r="D63" s="338">
        <v>7060.48</v>
      </c>
      <c r="E63" s="30">
        <v>15</v>
      </c>
      <c r="F63" s="30"/>
    </row>
    <row r="64" spans="1:6" x14ac:dyDescent="0.25">
      <c r="A64" s="334" t="s">
        <v>9313</v>
      </c>
      <c r="B64" s="335" t="s">
        <v>9314</v>
      </c>
      <c r="C64" s="336" t="s">
        <v>33</v>
      </c>
      <c r="D64" s="338">
        <v>107.18</v>
      </c>
      <c r="E64" s="30">
        <v>15</v>
      </c>
      <c r="F64" s="30"/>
    </row>
    <row r="65" spans="1:6" x14ac:dyDescent="0.25">
      <c r="A65" s="334" t="s">
        <v>9315</v>
      </c>
      <c r="B65" s="335" t="s">
        <v>9316</v>
      </c>
      <c r="C65" s="336" t="s">
        <v>33</v>
      </c>
      <c r="D65" s="338">
        <v>93.86</v>
      </c>
      <c r="E65" s="30">
        <v>15</v>
      </c>
      <c r="F65" s="30"/>
    </row>
    <row r="66" spans="1:6" x14ac:dyDescent="0.25">
      <c r="A66" s="334" t="s">
        <v>9317</v>
      </c>
      <c r="B66" s="335" t="s">
        <v>9318</v>
      </c>
      <c r="C66" s="336" t="s">
        <v>33</v>
      </c>
      <c r="D66" s="338">
        <v>424.89</v>
      </c>
      <c r="E66" s="30">
        <v>15</v>
      </c>
      <c r="F66" s="30"/>
    </row>
    <row r="67" spans="1:6" x14ac:dyDescent="0.25">
      <c r="A67" s="334" t="s">
        <v>9319</v>
      </c>
      <c r="B67" s="335" t="s">
        <v>9320</v>
      </c>
      <c r="C67" s="336" t="s">
        <v>33</v>
      </c>
      <c r="D67" s="338">
        <v>674.53</v>
      </c>
      <c r="E67" s="30">
        <v>15</v>
      </c>
      <c r="F67" s="30"/>
    </row>
    <row r="68" spans="1:6" ht="30" x14ac:dyDescent="0.25">
      <c r="A68" s="334" t="s">
        <v>9321</v>
      </c>
      <c r="B68" s="335" t="s">
        <v>9322</v>
      </c>
      <c r="C68" s="336" t="s">
        <v>33</v>
      </c>
      <c r="D68" s="338">
        <v>104.16</v>
      </c>
      <c r="E68" s="30">
        <v>15</v>
      </c>
      <c r="F68" s="30"/>
    </row>
    <row r="69" spans="1:6" x14ac:dyDescent="0.25">
      <c r="A69" s="334" t="s">
        <v>9323</v>
      </c>
      <c r="B69" s="335" t="s">
        <v>9324</v>
      </c>
      <c r="C69" s="336"/>
      <c r="D69" s="338"/>
      <c r="E69" s="30"/>
      <c r="F69" s="30"/>
    </row>
    <row r="70" spans="1:6" ht="30" x14ac:dyDescent="0.25">
      <c r="A70" s="334" t="s">
        <v>9325</v>
      </c>
      <c r="B70" s="335" t="s">
        <v>9326</v>
      </c>
      <c r="C70" s="336" t="s">
        <v>9255</v>
      </c>
      <c r="D70" s="338">
        <v>443.61</v>
      </c>
      <c r="E70" s="30">
        <v>15</v>
      </c>
      <c r="F70" s="30"/>
    </row>
    <row r="71" spans="1:6" x14ac:dyDescent="0.25">
      <c r="A71" s="334" t="s">
        <v>9327</v>
      </c>
      <c r="B71" s="335" t="s">
        <v>9328</v>
      </c>
      <c r="C71" s="336" t="s">
        <v>178</v>
      </c>
      <c r="D71" s="338">
        <v>10.02</v>
      </c>
      <c r="E71" s="30">
        <v>15</v>
      </c>
      <c r="F71" s="30"/>
    </row>
    <row r="72" spans="1:6" x14ac:dyDescent="0.25">
      <c r="A72" s="334" t="s">
        <v>9329</v>
      </c>
      <c r="B72" s="335" t="s">
        <v>9330</v>
      </c>
      <c r="C72" s="336" t="s">
        <v>178</v>
      </c>
      <c r="D72" s="338">
        <v>154.16999999999999</v>
      </c>
      <c r="E72" s="30">
        <v>15</v>
      </c>
      <c r="F72" s="30"/>
    </row>
    <row r="73" spans="1:6" x14ac:dyDescent="0.25">
      <c r="A73" s="334" t="s">
        <v>9331</v>
      </c>
      <c r="B73" s="335" t="s">
        <v>9332</v>
      </c>
      <c r="C73" s="336" t="s">
        <v>178</v>
      </c>
      <c r="D73" s="338">
        <v>70.3</v>
      </c>
      <c r="E73" s="30">
        <v>15</v>
      </c>
      <c r="F73" s="30"/>
    </row>
    <row r="74" spans="1:6" x14ac:dyDescent="0.25">
      <c r="A74" s="334" t="s">
        <v>9333</v>
      </c>
      <c r="B74" s="335" t="s">
        <v>9334</v>
      </c>
      <c r="C74" s="336" t="s">
        <v>178</v>
      </c>
      <c r="D74" s="338">
        <v>34.07</v>
      </c>
      <c r="E74" s="30">
        <v>15</v>
      </c>
      <c r="F74" s="30"/>
    </row>
    <row r="75" spans="1:6" x14ac:dyDescent="0.25">
      <c r="A75" s="334" t="s">
        <v>9335</v>
      </c>
      <c r="B75" s="335" t="s">
        <v>9336</v>
      </c>
      <c r="C75" s="336" t="s">
        <v>33</v>
      </c>
      <c r="D75" s="338">
        <v>6.07</v>
      </c>
      <c r="E75" s="30">
        <v>15</v>
      </c>
      <c r="F75" s="30"/>
    </row>
    <row r="76" spans="1:6" ht="30" x14ac:dyDescent="0.25">
      <c r="A76" s="334" t="s">
        <v>9337</v>
      </c>
      <c r="B76" s="335" t="s">
        <v>9338</v>
      </c>
      <c r="C76" s="336" t="s">
        <v>124</v>
      </c>
      <c r="D76" s="338">
        <v>514.15</v>
      </c>
      <c r="E76" s="30">
        <v>15</v>
      </c>
      <c r="F76" s="30"/>
    </row>
    <row r="77" spans="1:6" x14ac:dyDescent="0.25">
      <c r="A77" s="334" t="s">
        <v>9339</v>
      </c>
      <c r="B77" s="335" t="s">
        <v>9340</v>
      </c>
      <c r="C77" s="336" t="s">
        <v>33</v>
      </c>
      <c r="D77" s="338">
        <v>276.25</v>
      </c>
      <c r="E77" s="30">
        <v>15</v>
      </c>
      <c r="F77" s="30"/>
    </row>
    <row r="78" spans="1:6" x14ac:dyDescent="0.25">
      <c r="A78" s="334" t="s">
        <v>9341</v>
      </c>
      <c r="B78" s="335" t="s">
        <v>9342</v>
      </c>
      <c r="C78" s="336" t="s">
        <v>33</v>
      </c>
      <c r="D78" s="338">
        <v>279.41000000000003</v>
      </c>
      <c r="E78" s="30">
        <v>15</v>
      </c>
      <c r="F78" s="30"/>
    </row>
    <row r="79" spans="1:6" x14ac:dyDescent="0.25">
      <c r="A79" s="334" t="s">
        <v>9343</v>
      </c>
      <c r="B79" s="335" t="s">
        <v>9344</v>
      </c>
      <c r="C79" s="336" t="s">
        <v>33</v>
      </c>
      <c r="D79" s="338">
        <v>386.38</v>
      </c>
      <c r="E79" s="30">
        <v>15</v>
      </c>
      <c r="F79" s="30"/>
    </row>
    <row r="80" spans="1:6" x14ac:dyDescent="0.25">
      <c r="A80" s="334" t="s">
        <v>9345</v>
      </c>
      <c r="B80" s="335" t="s">
        <v>9346</v>
      </c>
      <c r="C80" s="336" t="s">
        <v>33</v>
      </c>
      <c r="D80" s="338">
        <v>397.97</v>
      </c>
      <c r="E80" s="30">
        <v>15</v>
      </c>
      <c r="F80" s="30"/>
    </row>
    <row r="81" spans="1:6" ht="30" x14ac:dyDescent="0.25">
      <c r="A81" s="334" t="s">
        <v>9347</v>
      </c>
      <c r="B81" s="335" t="s">
        <v>9348</v>
      </c>
      <c r="C81" s="336" t="s">
        <v>9255</v>
      </c>
      <c r="D81" s="338">
        <v>231.93</v>
      </c>
      <c r="E81" s="30">
        <v>15</v>
      </c>
      <c r="F81" s="30"/>
    </row>
    <row r="82" spans="1:6" ht="30" x14ac:dyDescent="0.25">
      <c r="A82" s="334" t="s">
        <v>9349</v>
      </c>
      <c r="B82" s="335" t="s">
        <v>9350</v>
      </c>
      <c r="C82" s="336" t="s">
        <v>119</v>
      </c>
      <c r="D82" s="338">
        <v>13.55</v>
      </c>
      <c r="E82" s="30">
        <v>15</v>
      </c>
      <c r="F82" s="30"/>
    </row>
    <row r="83" spans="1:6" ht="30" x14ac:dyDescent="0.25">
      <c r="A83" s="334" t="s">
        <v>9351</v>
      </c>
      <c r="B83" s="335" t="s">
        <v>9352</v>
      </c>
      <c r="C83" s="336" t="s">
        <v>119</v>
      </c>
      <c r="D83" s="338">
        <v>15.6</v>
      </c>
      <c r="E83" s="30">
        <v>15</v>
      </c>
      <c r="F83" s="30"/>
    </row>
    <row r="84" spans="1:6" ht="30" x14ac:dyDescent="0.25">
      <c r="A84" s="334" t="s">
        <v>9353</v>
      </c>
      <c r="B84" s="335" t="s">
        <v>9354</v>
      </c>
      <c r="C84" s="336" t="s">
        <v>119</v>
      </c>
      <c r="D84" s="338">
        <v>16.25</v>
      </c>
      <c r="E84" s="30">
        <v>15</v>
      </c>
      <c r="F84" s="30"/>
    </row>
    <row r="85" spans="1:6" ht="30" x14ac:dyDescent="0.25">
      <c r="A85" s="334" t="s">
        <v>9355</v>
      </c>
      <c r="B85" s="335" t="s">
        <v>9356</v>
      </c>
      <c r="C85" s="336" t="s">
        <v>119</v>
      </c>
      <c r="D85" s="338">
        <v>20.92</v>
      </c>
      <c r="E85" s="30">
        <v>15</v>
      </c>
      <c r="F85" s="30"/>
    </row>
    <row r="86" spans="1:6" ht="30" x14ac:dyDescent="0.25">
      <c r="A86" s="334" t="s">
        <v>9357</v>
      </c>
      <c r="B86" s="335" t="s">
        <v>9358</v>
      </c>
      <c r="C86" s="336" t="s">
        <v>119</v>
      </c>
      <c r="D86" s="338">
        <v>21.79</v>
      </c>
      <c r="E86" s="30">
        <v>15</v>
      </c>
      <c r="F86" s="30"/>
    </row>
    <row r="87" spans="1:6" ht="30" x14ac:dyDescent="0.25">
      <c r="A87" s="334" t="s">
        <v>9359</v>
      </c>
      <c r="B87" s="335" t="s">
        <v>9360</v>
      </c>
      <c r="C87" s="336" t="s">
        <v>119</v>
      </c>
      <c r="D87" s="338">
        <v>25.3</v>
      </c>
      <c r="E87" s="30">
        <v>15</v>
      </c>
      <c r="F87" s="30"/>
    </row>
    <row r="88" spans="1:6" ht="30" x14ac:dyDescent="0.25">
      <c r="A88" s="334" t="s">
        <v>9361</v>
      </c>
      <c r="B88" s="335" t="s">
        <v>9362</v>
      </c>
      <c r="C88" s="336" t="s">
        <v>119</v>
      </c>
      <c r="D88" s="338">
        <v>27.4</v>
      </c>
      <c r="E88" s="30">
        <v>15</v>
      </c>
      <c r="F88" s="30"/>
    </row>
    <row r="89" spans="1:6" ht="30" x14ac:dyDescent="0.25">
      <c r="A89" s="334" t="s">
        <v>9363</v>
      </c>
      <c r="B89" s="335" t="s">
        <v>9364</v>
      </c>
      <c r="C89" s="336" t="s">
        <v>119</v>
      </c>
      <c r="D89" s="338">
        <v>27.21</v>
      </c>
      <c r="E89" s="30">
        <v>15</v>
      </c>
      <c r="F89" s="30"/>
    </row>
    <row r="90" spans="1:6" ht="30" x14ac:dyDescent="0.25">
      <c r="A90" s="334" t="s">
        <v>9365</v>
      </c>
      <c r="B90" s="335" t="s">
        <v>9366</v>
      </c>
      <c r="C90" s="336" t="s">
        <v>119</v>
      </c>
      <c r="D90" s="338">
        <v>30.02</v>
      </c>
      <c r="E90" s="30">
        <v>15</v>
      </c>
      <c r="F90" s="30"/>
    </row>
    <row r="91" spans="1:6" ht="30" x14ac:dyDescent="0.25">
      <c r="A91" s="334" t="s">
        <v>9367</v>
      </c>
      <c r="B91" s="335" t="s">
        <v>9368</v>
      </c>
      <c r="C91" s="336" t="s">
        <v>119</v>
      </c>
      <c r="D91" s="338">
        <v>31.29</v>
      </c>
      <c r="E91" s="30">
        <v>15</v>
      </c>
      <c r="F91" s="30"/>
    </row>
    <row r="92" spans="1:6" ht="30" x14ac:dyDescent="0.25">
      <c r="A92" s="334" t="s">
        <v>9369</v>
      </c>
      <c r="B92" s="335" t="s">
        <v>9370</v>
      </c>
      <c r="C92" s="336" t="s">
        <v>119</v>
      </c>
      <c r="D92" s="338">
        <v>36.53</v>
      </c>
      <c r="E92" s="30">
        <v>15</v>
      </c>
      <c r="F92" s="30"/>
    </row>
    <row r="93" spans="1:6" x14ac:dyDescent="0.25">
      <c r="A93" s="334" t="s">
        <v>9371</v>
      </c>
      <c r="B93" s="335" t="s">
        <v>9372</v>
      </c>
      <c r="C93" s="336" t="s">
        <v>33</v>
      </c>
      <c r="D93" s="338">
        <v>270.37</v>
      </c>
      <c r="E93" s="30">
        <v>15</v>
      </c>
      <c r="F93" s="30"/>
    </row>
    <row r="94" spans="1:6" x14ac:dyDescent="0.25">
      <c r="A94" s="334" t="s">
        <v>9373</v>
      </c>
      <c r="B94" s="335" t="s">
        <v>9374</v>
      </c>
      <c r="C94" s="336" t="s">
        <v>33</v>
      </c>
      <c r="D94" s="338">
        <v>401.51</v>
      </c>
      <c r="E94" s="30">
        <v>15</v>
      </c>
      <c r="F94" s="30"/>
    </row>
    <row r="95" spans="1:6" x14ac:dyDescent="0.25">
      <c r="A95" s="334" t="s">
        <v>9375</v>
      </c>
      <c r="B95" s="335" t="s">
        <v>9376</v>
      </c>
      <c r="C95" s="336" t="s">
        <v>33</v>
      </c>
      <c r="D95" s="338">
        <v>411.94</v>
      </c>
      <c r="E95" s="30">
        <v>15</v>
      </c>
      <c r="F95" s="30"/>
    </row>
    <row r="96" spans="1:6" x14ac:dyDescent="0.25">
      <c r="A96" s="334" t="s">
        <v>9377</v>
      </c>
      <c r="B96" s="335" t="s">
        <v>9378</v>
      </c>
      <c r="C96" s="336" t="s">
        <v>33</v>
      </c>
      <c r="D96" s="338">
        <v>431.64</v>
      </c>
      <c r="E96" s="30">
        <v>15</v>
      </c>
      <c r="F96" s="30"/>
    </row>
    <row r="97" spans="1:6" x14ac:dyDescent="0.25">
      <c r="A97" s="334" t="s">
        <v>9379</v>
      </c>
      <c r="B97" s="335" t="s">
        <v>9380</v>
      </c>
      <c r="C97" s="336" t="s">
        <v>33</v>
      </c>
      <c r="D97" s="338">
        <v>452.54</v>
      </c>
      <c r="E97" s="30">
        <v>15</v>
      </c>
      <c r="F97" s="30"/>
    </row>
    <row r="98" spans="1:6" x14ac:dyDescent="0.25">
      <c r="A98" s="334" t="s">
        <v>9381</v>
      </c>
      <c r="B98" s="335" t="s">
        <v>9382</v>
      </c>
      <c r="C98" s="336" t="s">
        <v>33</v>
      </c>
      <c r="D98" s="338">
        <v>579.04999999999995</v>
      </c>
      <c r="E98" s="30">
        <v>15</v>
      </c>
      <c r="F98" s="30"/>
    </row>
    <row r="99" spans="1:6" x14ac:dyDescent="0.25">
      <c r="A99" s="334" t="s">
        <v>9383</v>
      </c>
      <c r="B99" s="335" t="s">
        <v>9384</v>
      </c>
      <c r="C99" s="336" t="s">
        <v>33</v>
      </c>
      <c r="D99" s="338">
        <v>232.22</v>
      </c>
      <c r="E99" s="30">
        <v>15</v>
      </c>
      <c r="F99" s="30"/>
    </row>
    <row r="100" spans="1:6" ht="30" x14ac:dyDescent="0.25">
      <c r="A100" s="334" t="s">
        <v>9385</v>
      </c>
      <c r="B100" s="335" t="s">
        <v>9386</v>
      </c>
      <c r="C100" s="336" t="s">
        <v>9255</v>
      </c>
      <c r="D100" s="338">
        <v>6295.85</v>
      </c>
      <c r="E100" s="30">
        <v>15</v>
      </c>
      <c r="F100" s="30"/>
    </row>
    <row r="101" spans="1:6" ht="30" x14ac:dyDescent="0.25">
      <c r="A101" s="334" t="s">
        <v>9387</v>
      </c>
      <c r="B101" s="335" t="s">
        <v>9388</v>
      </c>
      <c r="C101" s="336" t="s">
        <v>178</v>
      </c>
      <c r="D101" s="338">
        <v>56.9</v>
      </c>
      <c r="E101" s="30">
        <v>15</v>
      </c>
      <c r="F101" s="30"/>
    </row>
    <row r="102" spans="1:6" x14ac:dyDescent="0.25">
      <c r="A102" s="334" t="s">
        <v>9389</v>
      </c>
      <c r="B102" s="335" t="s">
        <v>9390</v>
      </c>
      <c r="C102" s="336" t="s">
        <v>178</v>
      </c>
      <c r="D102" s="338">
        <v>513.14</v>
      </c>
      <c r="E102" s="30">
        <v>15</v>
      </c>
      <c r="F102" s="30"/>
    </row>
    <row r="103" spans="1:6" x14ac:dyDescent="0.25">
      <c r="A103" s="334" t="s">
        <v>9391</v>
      </c>
      <c r="B103" s="335" t="s">
        <v>9392</v>
      </c>
      <c r="C103" s="336"/>
      <c r="D103" s="338"/>
      <c r="E103" s="30"/>
      <c r="F103" s="30"/>
    </row>
    <row r="104" spans="1:6" ht="30" x14ac:dyDescent="0.25">
      <c r="A104" s="334" t="s">
        <v>9393</v>
      </c>
      <c r="B104" s="335" t="s">
        <v>9394</v>
      </c>
      <c r="C104" s="336" t="s">
        <v>119</v>
      </c>
      <c r="D104" s="338">
        <v>10412.15</v>
      </c>
      <c r="E104" s="30">
        <v>15</v>
      </c>
      <c r="F104" s="30"/>
    </row>
    <row r="105" spans="1:6" x14ac:dyDescent="0.25">
      <c r="A105" s="334" t="s">
        <v>9395</v>
      </c>
      <c r="B105" s="335" t="s">
        <v>9396</v>
      </c>
      <c r="C105" s="336" t="s">
        <v>119</v>
      </c>
      <c r="D105" s="338">
        <v>13879.69</v>
      </c>
      <c r="E105" s="30">
        <v>15</v>
      </c>
      <c r="F105" s="30"/>
    </row>
    <row r="106" spans="1:6" x14ac:dyDescent="0.25">
      <c r="A106" s="334" t="s">
        <v>9397</v>
      </c>
      <c r="B106" s="335" t="s">
        <v>9398</v>
      </c>
      <c r="C106" s="336" t="s">
        <v>119</v>
      </c>
      <c r="D106" s="338">
        <v>12304.3</v>
      </c>
      <c r="E106" s="30">
        <v>15</v>
      </c>
      <c r="F106" s="30"/>
    </row>
    <row r="107" spans="1:6" x14ac:dyDescent="0.25">
      <c r="A107" s="334" t="s">
        <v>9399</v>
      </c>
      <c r="B107" s="335" t="s">
        <v>9400</v>
      </c>
      <c r="C107" s="336" t="s">
        <v>119</v>
      </c>
      <c r="D107" s="338">
        <v>28765.48</v>
      </c>
      <c r="E107" s="30">
        <v>15</v>
      </c>
      <c r="F107" s="30"/>
    </row>
    <row r="108" spans="1:6" x14ac:dyDescent="0.25">
      <c r="A108" s="334" t="s">
        <v>9401</v>
      </c>
      <c r="B108" s="335" t="s">
        <v>9402</v>
      </c>
      <c r="C108" s="336" t="s">
        <v>119</v>
      </c>
      <c r="D108" s="338">
        <v>43832.66</v>
      </c>
      <c r="E108" s="30">
        <v>15</v>
      </c>
      <c r="F108" s="30"/>
    </row>
    <row r="109" spans="1:6" x14ac:dyDescent="0.25">
      <c r="A109" s="334" t="s">
        <v>9403</v>
      </c>
      <c r="B109" s="335" t="s">
        <v>9404</v>
      </c>
      <c r="C109" s="336" t="s">
        <v>119</v>
      </c>
      <c r="D109" s="338">
        <v>17723.509999999998</v>
      </c>
      <c r="E109" s="30">
        <v>15</v>
      </c>
      <c r="F109" s="30"/>
    </row>
    <row r="110" spans="1:6" x14ac:dyDescent="0.25">
      <c r="A110" s="334" t="s">
        <v>9405</v>
      </c>
      <c r="B110" s="335" t="s">
        <v>9406</v>
      </c>
      <c r="C110" s="336" t="s">
        <v>119</v>
      </c>
      <c r="D110" s="338">
        <v>21049.71</v>
      </c>
      <c r="E110" s="30">
        <v>15</v>
      </c>
      <c r="F110" s="30"/>
    </row>
    <row r="111" spans="1:6" x14ac:dyDescent="0.25">
      <c r="A111" s="334" t="s">
        <v>9407</v>
      </c>
      <c r="B111" s="335" t="s">
        <v>9408</v>
      </c>
      <c r="C111" s="336" t="s">
        <v>119</v>
      </c>
      <c r="D111" s="338">
        <v>33621.83</v>
      </c>
      <c r="E111" s="30">
        <v>15</v>
      </c>
      <c r="F111" s="30"/>
    </row>
    <row r="112" spans="1:6" x14ac:dyDescent="0.25">
      <c r="A112" s="334" t="s">
        <v>9409</v>
      </c>
      <c r="B112" s="335" t="s">
        <v>9410</v>
      </c>
      <c r="C112" s="336"/>
      <c r="D112" s="338"/>
      <c r="E112" s="30"/>
      <c r="F112" s="30"/>
    </row>
    <row r="113" spans="1:6" ht="30" x14ac:dyDescent="0.25">
      <c r="A113" s="334" t="s">
        <v>9411</v>
      </c>
      <c r="B113" s="335" t="s">
        <v>9412</v>
      </c>
      <c r="C113" s="336" t="s">
        <v>9255</v>
      </c>
      <c r="D113" s="338">
        <v>8405.0300000000007</v>
      </c>
      <c r="E113" s="30">
        <v>15</v>
      </c>
      <c r="F113" s="30"/>
    </row>
    <row r="114" spans="1:6" ht="45" x14ac:dyDescent="0.25">
      <c r="A114" s="334" t="s">
        <v>9413</v>
      </c>
      <c r="B114" s="335" t="s">
        <v>9414</v>
      </c>
      <c r="C114" s="336" t="s">
        <v>9255</v>
      </c>
      <c r="D114" s="338">
        <v>13545.24</v>
      </c>
      <c r="E114" s="30">
        <v>15</v>
      </c>
      <c r="F114" s="30"/>
    </row>
    <row r="115" spans="1:6" ht="30" x14ac:dyDescent="0.25">
      <c r="A115" s="334" t="s">
        <v>9415</v>
      </c>
      <c r="B115" s="335" t="s">
        <v>9416</v>
      </c>
      <c r="C115" s="336" t="s">
        <v>9255</v>
      </c>
      <c r="D115" s="338">
        <v>13425.34</v>
      </c>
      <c r="E115" s="30">
        <v>15</v>
      </c>
      <c r="F115" s="30"/>
    </row>
    <row r="116" spans="1:6" ht="30" x14ac:dyDescent="0.25">
      <c r="A116" s="334" t="s">
        <v>9417</v>
      </c>
      <c r="B116" s="335" t="s">
        <v>9418</v>
      </c>
      <c r="C116" s="336" t="s">
        <v>33</v>
      </c>
      <c r="D116" s="338">
        <v>726.17</v>
      </c>
      <c r="E116" s="30">
        <v>15</v>
      </c>
      <c r="F116" s="30"/>
    </row>
    <row r="117" spans="1:6" ht="30" x14ac:dyDescent="0.25">
      <c r="A117" s="334" t="s">
        <v>9419</v>
      </c>
      <c r="B117" s="335" t="s">
        <v>9420</v>
      </c>
      <c r="C117" s="336" t="s">
        <v>33</v>
      </c>
      <c r="D117" s="338">
        <v>510.79</v>
      </c>
      <c r="E117" s="30">
        <v>15</v>
      </c>
      <c r="F117" s="30"/>
    </row>
    <row r="118" spans="1:6" ht="30" x14ac:dyDescent="0.25">
      <c r="A118" s="334" t="s">
        <v>9421</v>
      </c>
      <c r="B118" s="335" t="s">
        <v>9422</v>
      </c>
      <c r="C118" s="336" t="s">
        <v>33</v>
      </c>
      <c r="D118" s="338">
        <v>1278.32</v>
      </c>
      <c r="E118" s="30">
        <v>15</v>
      </c>
      <c r="F118" s="30"/>
    </row>
    <row r="119" spans="1:6" ht="30" x14ac:dyDescent="0.25">
      <c r="A119" s="334" t="s">
        <v>9423</v>
      </c>
      <c r="B119" s="335" t="s">
        <v>9424</v>
      </c>
      <c r="C119" s="336" t="s">
        <v>33</v>
      </c>
      <c r="D119" s="338">
        <v>1384.07</v>
      </c>
      <c r="E119" s="30">
        <v>15</v>
      </c>
      <c r="F119" s="30"/>
    </row>
    <row r="120" spans="1:6" ht="30" x14ac:dyDescent="0.25">
      <c r="A120" s="334" t="s">
        <v>9425</v>
      </c>
      <c r="B120" s="335" t="s">
        <v>9426</v>
      </c>
      <c r="C120" s="336" t="s">
        <v>33</v>
      </c>
      <c r="D120" s="338">
        <v>1720.88</v>
      </c>
      <c r="E120" s="30">
        <v>15</v>
      </c>
      <c r="F120" s="30"/>
    </row>
    <row r="121" spans="1:6" ht="30" x14ac:dyDescent="0.25">
      <c r="A121" s="334" t="s">
        <v>9427</v>
      </c>
      <c r="B121" s="335" t="s">
        <v>9428</v>
      </c>
      <c r="C121" s="336" t="s">
        <v>33</v>
      </c>
      <c r="D121" s="338">
        <v>2202.7399999999998</v>
      </c>
      <c r="E121" s="30">
        <v>15</v>
      </c>
      <c r="F121" s="30"/>
    </row>
    <row r="122" spans="1:6" ht="30" x14ac:dyDescent="0.25">
      <c r="A122" s="334" t="s">
        <v>9429</v>
      </c>
      <c r="B122" s="335" t="s">
        <v>9430</v>
      </c>
      <c r="C122" s="336" t="s">
        <v>33</v>
      </c>
      <c r="D122" s="338">
        <v>2573.9299999999998</v>
      </c>
      <c r="E122" s="30">
        <v>15</v>
      </c>
      <c r="F122" s="30"/>
    </row>
    <row r="123" spans="1:6" ht="30" x14ac:dyDescent="0.25">
      <c r="A123" s="334" t="s">
        <v>9431</v>
      </c>
      <c r="B123" s="335" t="s">
        <v>9432</v>
      </c>
      <c r="C123" s="336" t="s">
        <v>33</v>
      </c>
      <c r="D123" s="338">
        <v>2770.2</v>
      </c>
      <c r="E123" s="30">
        <v>15</v>
      </c>
      <c r="F123" s="30"/>
    </row>
    <row r="124" spans="1:6" ht="30" x14ac:dyDescent="0.25">
      <c r="A124" s="334" t="s">
        <v>9433</v>
      </c>
      <c r="B124" s="335" t="s">
        <v>9434</v>
      </c>
      <c r="C124" s="336" t="s">
        <v>33</v>
      </c>
      <c r="D124" s="338">
        <v>3362.59</v>
      </c>
      <c r="E124" s="30">
        <v>15</v>
      </c>
      <c r="F124" s="30"/>
    </row>
    <row r="125" spans="1:6" ht="30" x14ac:dyDescent="0.25">
      <c r="A125" s="334" t="s">
        <v>9435</v>
      </c>
      <c r="B125" s="335" t="s">
        <v>9436</v>
      </c>
      <c r="C125" s="336" t="s">
        <v>33</v>
      </c>
      <c r="D125" s="338">
        <v>396.53</v>
      </c>
      <c r="E125" s="30">
        <v>15</v>
      </c>
      <c r="F125" s="30"/>
    </row>
    <row r="126" spans="1:6" ht="30" x14ac:dyDescent="0.25">
      <c r="A126" s="334" t="s">
        <v>9437</v>
      </c>
      <c r="B126" s="335" t="s">
        <v>9438</v>
      </c>
      <c r="C126" s="336" t="s">
        <v>33</v>
      </c>
      <c r="D126" s="338">
        <v>1912.29</v>
      </c>
      <c r="E126" s="30">
        <v>15</v>
      </c>
      <c r="F126" s="30"/>
    </row>
    <row r="127" spans="1:6" ht="30" x14ac:dyDescent="0.25">
      <c r="A127" s="334" t="s">
        <v>9439</v>
      </c>
      <c r="B127" s="335" t="s">
        <v>9440</v>
      </c>
      <c r="C127" s="336" t="s">
        <v>33</v>
      </c>
      <c r="D127" s="338">
        <v>7532.21</v>
      </c>
      <c r="E127" s="30">
        <v>15</v>
      </c>
      <c r="F127" s="30"/>
    </row>
    <row r="128" spans="1:6" ht="30" x14ac:dyDescent="0.25">
      <c r="A128" s="334" t="s">
        <v>9441</v>
      </c>
      <c r="B128" s="335" t="s">
        <v>9442</v>
      </c>
      <c r="C128" s="336" t="s">
        <v>33</v>
      </c>
      <c r="D128" s="338">
        <v>387.72</v>
      </c>
      <c r="E128" s="30">
        <v>15</v>
      </c>
      <c r="F128" s="30"/>
    </row>
    <row r="129" spans="1:6" ht="30" x14ac:dyDescent="0.25">
      <c r="A129" s="334" t="s">
        <v>9443</v>
      </c>
      <c r="B129" s="335" t="s">
        <v>9444</v>
      </c>
      <c r="C129" s="336" t="s">
        <v>33</v>
      </c>
      <c r="D129" s="338">
        <v>505.41</v>
      </c>
      <c r="E129" s="30">
        <v>15</v>
      </c>
      <c r="F129" s="30"/>
    </row>
    <row r="130" spans="1:6" ht="30" x14ac:dyDescent="0.25">
      <c r="A130" s="334" t="s">
        <v>9445</v>
      </c>
      <c r="B130" s="335" t="s">
        <v>9446</v>
      </c>
      <c r="C130" s="336" t="s">
        <v>33</v>
      </c>
      <c r="D130" s="338">
        <v>594.73</v>
      </c>
      <c r="E130" s="30">
        <v>15</v>
      </c>
      <c r="F130" s="30"/>
    </row>
    <row r="131" spans="1:6" ht="30" x14ac:dyDescent="0.25">
      <c r="A131" s="334" t="s">
        <v>9447</v>
      </c>
      <c r="B131" s="335" t="s">
        <v>9448</v>
      </c>
      <c r="C131" s="336" t="s">
        <v>33</v>
      </c>
      <c r="D131" s="338">
        <v>341.21</v>
      </c>
      <c r="E131" s="30">
        <v>15</v>
      </c>
      <c r="F131" s="30"/>
    </row>
    <row r="132" spans="1:6" ht="30" x14ac:dyDescent="0.25">
      <c r="A132" s="334" t="s">
        <v>9449</v>
      </c>
      <c r="B132" s="335" t="s">
        <v>9450</v>
      </c>
      <c r="C132" s="336" t="s">
        <v>33</v>
      </c>
      <c r="D132" s="338">
        <v>577.63</v>
      </c>
      <c r="E132" s="30">
        <v>15</v>
      </c>
      <c r="F132" s="30"/>
    </row>
    <row r="133" spans="1:6" ht="30" x14ac:dyDescent="0.25">
      <c r="A133" s="334" t="s">
        <v>9451</v>
      </c>
      <c r="B133" s="335" t="s">
        <v>9452</v>
      </c>
      <c r="C133" s="336" t="s">
        <v>33</v>
      </c>
      <c r="D133" s="338">
        <v>851.57</v>
      </c>
      <c r="E133" s="30">
        <v>15</v>
      </c>
      <c r="F133" s="30"/>
    </row>
    <row r="134" spans="1:6" ht="30" x14ac:dyDescent="0.25">
      <c r="A134" s="334" t="s">
        <v>9453</v>
      </c>
      <c r="B134" s="335" t="s">
        <v>9454</v>
      </c>
      <c r="C134" s="336" t="s">
        <v>33</v>
      </c>
      <c r="D134" s="338">
        <v>2135.4</v>
      </c>
      <c r="E134" s="30">
        <v>15</v>
      </c>
      <c r="F134" s="30"/>
    </row>
    <row r="135" spans="1:6" ht="30" x14ac:dyDescent="0.25">
      <c r="A135" s="334" t="s">
        <v>9455</v>
      </c>
      <c r="B135" s="335" t="s">
        <v>9456</v>
      </c>
      <c r="C135" s="336" t="s">
        <v>33</v>
      </c>
      <c r="D135" s="338">
        <v>2721.57</v>
      </c>
      <c r="E135" s="30">
        <v>15</v>
      </c>
      <c r="F135" s="30"/>
    </row>
    <row r="136" spans="1:6" ht="30" x14ac:dyDescent="0.25">
      <c r="A136" s="334" t="s">
        <v>9457</v>
      </c>
      <c r="B136" s="335" t="s">
        <v>9458</v>
      </c>
      <c r="C136" s="336" t="s">
        <v>33</v>
      </c>
      <c r="D136" s="338">
        <v>2978.3</v>
      </c>
      <c r="E136" s="30">
        <v>15</v>
      </c>
      <c r="F136" s="30"/>
    </row>
    <row r="137" spans="1:6" ht="30" x14ac:dyDescent="0.25">
      <c r="A137" s="334" t="s">
        <v>9459</v>
      </c>
      <c r="B137" s="335" t="s">
        <v>9460</v>
      </c>
      <c r="C137" s="336" t="s">
        <v>33</v>
      </c>
      <c r="D137" s="338">
        <v>825.23</v>
      </c>
      <c r="E137" s="30">
        <v>15</v>
      </c>
      <c r="F137" s="30"/>
    </row>
    <row r="138" spans="1:6" ht="30" x14ac:dyDescent="0.25">
      <c r="A138" s="334" t="s">
        <v>9461</v>
      </c>
      <c r="B138" s="335" t="s">
        <v>9462</v>
      </c>
      <c r="C138" s="336" t="s">
        <v>33</v>
      </c>
      <c r="D138" s="338">
        <v>474.67</v>
      </c>
      <c r="E138" s="30">
        <v>15</v>
      </c>
      <c r="F138" s="30"/>
    </row>
    <row r="139" spans="1:6" ht="30" x14ac:dyDescent="0.25">
      <c r="A139" s="334" t="s">
        <v>9463</v>
      </c>
      <c r="B139" s="335" t="s">
        <v>9464</v>
      </c>
      <c r="C139" s="336" t="s">
        <v>33</v>
      </c>
      <c r="D139" s="338">
        <v>910.02</v>
      </c>
      <c r="E139" s="30">
        <v>15</v>
      </c>
      <c r="F139" s="30"/>
    </row>
    <row r="140" spans="1:6" ht="30" x14ac:dyDescent="0.25">
      <c r="A140" s="334" t="s">
        <v>9465</v>
      </c>
      <c r="B140" s="335" t="s">
        <v>9466</v>
      </c>
      <c r="C140" s="336" t="s">
        <v>33</v>
      </c>
      <c r="D140" s="338">
        <v>865.85</v>
      </c>
      <c r="E140" s="30">
        <v>15</v>
      </c>
      <c r="F140" s="30"/>
    </row>
    <row r="141" spans="1:6" ht="30" x14ac:dyDescent="0.25">
      <c r="A141" s="334" t="s">
        <v>9467</v>
      </c>
      <c r="B141" s="335" t="s">
        <v>9468</v>
      </c>
      <c r="C141" s="336" t="s">
        <v>33</v>
      </c>
      <c r="D141" s="338">
        <v>651.9</v>
      </c>
      <c r="E141" s="30">
        <v>15</v>
      </c>
      <c r="F141" s="30"/>
    </row>
    <row r="142" spans="1:6" ht="30" x14ac:dyDescent="0.25">
      <c r="A142" s="334" t="s">
        <v>9469</v>
      </c>
      <c r="B142" s="335" t="s">
        <v>9470</v>
      </c>
      <c r="C142" s="336" t="s">
        <v>33</v>
      </c>
      <c r="D142" s="338">
        <v>986.45</v>
      </c>
      <c r="E142" s="30">
        <v>15</v>
      </c>
      <c r="F142" s="30"/>
    </row>
    <row r="143" spans="1:6" ht="30" x14ac:dyDescent="0.25">
      <c r="A143" s="334" t="s">
        <v>9471</v>
      </c>
      <c r="B143" s="335" t="s">
        <v>9472</v>
      </c>
      <c r="C143" s="336" t="s">
        <v>33</v>
      </c>
      <c r="D143" s="338">
        <v>2844.21</v>
      </c>
      <c r="E143" s="30">
        <v>15</v>
      </c>
      <c r="F143" s="30"/>
    </row>
    <row r="144" spans="1:6" ht="30" x14ac:dyDescent="0.25">
      <c r="A144" s="334" t="s">
        <v>9473</v>
      </c>
      <c r="B144" s="335" t="s">
        <v>9474</v>
      </c>
      <c r="C144" s="336" t="s">
        <v>33</v>
      </c>
      <c r="D144" s="338">
        <v>1935.48</v>
      </c>
      <c r="E144" s="30">
        <v>15</v>
      </c>
      <c r="F144" s="30"/>
    </row>
    <row r="145" spans="1:6" ht="30" x14ac:dyDescent="0.25">
      <c r="A145" s="334" t="s">
        <v>9475</v>
      </c>
      <c r="B145" s="335" t="s">
        <v>9476</v>
      </c>
      <c r="C145" s="336" t="s">
        <v>33</v>
      </c>
      <c r="D145" s="338">
        <v>2236.62</v>
      </c>
      <c r="E145" s="30">
        <v>15</v>
      </c>
      <c r="F145" s="30"/>
    </row>
    <row r="146" spans="1:6" ht="30" x14ac:dyDescent="0.25">
      <c r="A146" s="334" t="s">
        <v>9477</v>
      </c>
      <c r="B146" s="335" t="s">
        <v>9478</v>
      </c>
      <c r="C146" s="336" t="s">
        <v>33</v>
      </c>
      <c r="D146" s="338">
        <v>2721.73</v>
      </c>
      <c r="E146" s="30">
        <v>15</v>
      </c>
      <c r="F146" s="30"/>
    </row>
    <row r="147" spans="1:6" ht="30" x14ac:dyDescent="0.25">
      <c r="A147" s="334" t="s">
        <v>9479</v>
      </c>
      <c r="B147" s="335" t="s">
        <v>9480</v>
      </c>
      <c r="C147" s="336" t="s">
        <v>33</v>
      </c>
      <c r="D147" s="338">
        <v>2868.42</v>
      </c>
      <c r="E147" s="30">
        <v>15</v>
      </c>
      <c r="F147" s="30"/>
    </row>
    <row r="148" spans="1:6" ht="30" x14ac:dyDescent="0.25">
      <c r="A148" s="334" t="s">
        <v>9481</v>
      </c>
      <c r="B148" s="335" t="s">
        <v>9482</v>
      </c>
      <c r="C148" s="336" t="s">
        <v>33</v>
      </c>
      <c r="D148" s="338">
        <v>517.63</v>
      </c>
      <c r="E148" s="30">
        <v>15</v>
      </c>
      <c r="F148" s="30"/>
    </row>
    <row r="149" spans="1:6" ht="30" x14ac:dyDescent="0.25">
      <c r="A149" s="334" t="s">
        <v>9483</v>
      </c>
      <c r="B149" s="335" t="s">
        <v>9484</v>
      </c>
      <c r="C149" s="336" t="s">
        <v>33</v>
      </c>
      <c r="D149" s="338">
        <v>920.97</v>
      </c>
      <c r="E149" s="30">
        <v>15</v>
      </c>
      <c r="F149" s="30"/>
    </row>
    <row r="150" spans="1:6" ht="30" x14ac:dyDescent="0.25">
      <c r="A150" s="334" t="s">
        <v>9485</v>
      </c>
      <c r="B150" s="335" t="s">
        <v>9486</v>
      </c>
      <c r="C150" s="336" t="s">
        <v>33</v>
      </c>
      <c r="D150" s="338">
        <v>1261.25</v>
      </c>
      <c r="E150" s="30">
        <v>15</v>
      </c>
      <c r="F150" s="30"/>
    </row>
    <row r="151" spans="1:6" ht="30" x14ac:dyDescent="0.25">
      <c r="A151" s="334" t="s">
        <v>9487</v>
      </c>
      <c r="B151" s="335" t="s">
        <v>9488</v>
      </c>
      <c r="C151" s="336" t="s">
        <v>33</v>
      </c>
      <c r="D151" s="338">
        <v>1566.55</v>
      </c>
      <c r="E151" s="30">
        <v>15</v>
      </c>
      <c r="F151" s="30"/>
    </row>
    <row r="152" spans="1:6" ht="30" x14ac:dyDescent="0.25">
      <c r="A152" s="334" t="s">
        <v>9489</v>
      </c>
      <c r="B152" s="335" t="s">
        <v>9490</v>
      </c>
      <c r="C152" s="336" t="s">
        <v>33</v>
      </c>
      <c r="D152" s="338">
        <v>2857.51</v>
      </c>
      <c r="E152" s="30">
        <v>15</v>
      </c>
      <c r="F152" s="30"/>
    </row>
    <row r="153" spans="1:6" ht="30" x14ac:dyDescent="0.25">
      <c r="A153" s="334" t="s">
        <v>9491</v>
      </c>
      <c r="B153" s="335" t="s">
        <v>9492</v>
      </c>
      <c r="C153" s="336" t="s">
        <v>33</v>
      </c>
      <c r="D153" s="338">
        <v>1119.6600000000001</v>
      </c>
      <c r="E153" s="30">
        <v>15</v>
      </c>
      <c r="F153" s="30"/>
    </row>
    <row r="154" spans="1:6" x14ac:dyDescent="0.25">
      <c r="A154" s="334" t="s">
        <v>9493</v>
      </c>
      <c r="B154" s="335" t="s">
        <v>9494</v>
      </c>
      <c r="C154" s="336" t="s">
        <v>124</v>
      </c>
      <c r="D154" s="338">
        <v>2226.63</v>
      </c>
      <c r="E154" s="30">
        <v>15</v>
      </c>
      <c r="F154" s="30"/>
    </row>
    <row r="155" spans="1:6" x14ac:dyDescent="0.25">
      <c r="A155" s="334" t="s">
        <v>9495</v>
      </c>
      <c r="B155" s="335" t="s">
        <v>9496</v>
      </c>
      <c r="C155" s="336" t="s">
        <v>124</v>
      </c>
      <c r="D155" s="338">
        <v>2558.9699999999998</v>
      </c>
      <c r="E155" s="30">
        <v>15</v>
      </c>
      <c r="F155" s="30"/>
    </row>
    <row r="156" spans="1:6" x14ac:dyDescent="0.25">
      <c r="A156" s="334" t="s">
        <v>9497</v>
      </c>
      <c r="B156" s="335" t="s">
        <v>9498</v>
      </c>
      <c r="C156" s="336" t="s">
        <v>33</v>
      </c>
      <c r="D156" s="338">
        <v>94.4</v>
      </c>
      <c r="E156" s="30">
        <v>15</v>
      </c>
      <c r="F156" s="30"/>
    </row>
    <row r="157" spans="1:6" x14ac:dyDescent="0.25">
      <c r="A157" s="334" t="s">
        <v>9499</v>
      </c>
      <c r="B157" s="335" t="s">
        <v>9500</v>
      </c>
      <c r="C157" s="336" t="s">
        <v>33</v>
      </c>
      <c r="D157" s="338">
        <v>220.87</v>
      </c>
      <c r="E157" s="30">
        <v>15</v>
      </c>
      <c r="F157" s="30"/>
    </row>
    <row r="158" spans="1:6" ht="30" x14ac:dyDescent="0.25">
      <c r="A158" s="334" t="s">
        <v>9501</v>
      </c>
      <c r="B158" s="335" t="s">
        <v>9502</v>
      </c>
      <c r="C158" s="336" t="s">
        <v>9255</v>
      </c>
      <c r="D158" s="338">
        <v>4147.43</v>
      </c>
      <c r="E158" s="30">
        <v>15</v>
      </c>
      <c r="F158" s="30"/>
    </row>
    <row r="159" spans="1:6" x14ac:dyDescent="0.25">
      <c r="A159" s="334" t="s">
        <v>9503</v>
      </c>
      <c r="B159" s="335" t="s">
        <v>9504</v>
      </c>
      <c r="C159" s="336" t="s">
        <v>127</v>
      </c>
      <c r="D159" s="338">
        <v>565.22</v>
      </c>
      <c r="E159" s="30">
        <v>15</v>
      </c>
      <c r="F159" s="30"/>
    </row>
    <row r="160" spans="1:6" ht="30" x14ac:dyDescent="0.25">
      <c r="A160" s="334" t="s">
        <v>9505</v>
      </c>
      <c r="B160" s="335" t="s">
        <v>9506</v>
      </c>
      <c r="C160" s="336" t="s">
        <v>127</v>
      </c>
      <c r="D160" s="338">
        <v>437.94</v>
      </c>
      <c r="E160" s="30">
        <v>15</v>
      </c>
      <c r="F160" s="30"/>
    </row>
    <row r="161" spans="1:6" x14ac:dyDescent="0.25">
      <c r="A161" s="334" t="s">
        <v>9507</v>
      </c>
      <c r="B161" s="335" t="s">
        <v>9508</v>
      </c>
      <c r="C161" s="336" t="s">
        <v>127</v>
      </c>
      <c r="D161" s="338">
        <v>368.46</v>
      </c>
      <c r="E161" s="30">
        <v>15</v>
      </c>
      <c r="F161" s="30"/>
    </row>
    <row r="162" spans="1:6" x14ac:dyDescent="0.25">
      <c r="A162" s="334" t="s">
        <v>9509</v>
      </c>
      <c r="B162" s="335" t="s">
        <v>9510</v>
      </c>
      <c r="C162" s="336" t="s">
        <v>127</v>
      </c>
      <c r="D162" s="338">
        <v>358.32</v>
      </c>
      <c r="E162" s="30">
        <v>15</v>
      </c>
      <c r="F162" s="30"/>
    </row>
    <row r="163" spans="1:6" x14ac:dyDescent="0.25">
      <c r="A163" s="334" t="s">
        <v>9511</v>
      </c>
      <c r="B163" s="335" t="s">
        <v>9512</v>
      </c>
      <c r="C163" s="336" t="s">
        <v>119</v>
      </c>
      <c r="D163" s="338">
        <v>3337.85</v>
      </c>
      <c r="E163" s="30">
        <v>15</v>
      </c>
      <c r="F163" s="30"/>
    </row>
    <row r="164" spans="1:6" x14ac:dyDescent="0.25">
      <c r="A164" s="334" t="s">
        <v>9513</v>
      </c>
      <c r="B164" s="335" t="s">
        <v>9514</v>
      </c>
      <c r="C164" s="336" t="s">
        <v>9515</v>
      </c>
      <c r="D164" s="338">
        <v>2883.05</v>
      </c>
      <c r="E164" s="30">
        <v>15</v>
      </c>
      <c r="F164" s="30"/>
    </row>
    <row r="165" spans="1:6" x14ac:dyDescent="0.25">
      <c r="A165" s="334" t="s">
        <v>9516</v>
      </c>
      <c r="B165" s="335" t="s">
        <v>9517</v>
      </c>
      <c r="C165" s="336" t="s">
        <v>119</v>
      </c>
      <c r="D165" s="338">
        <v>353.08</v>
      </c>
      <c r="E165" s="30">
        <v>15</v>
      </c>
      <c r="F165" s="30"/>
    </row>
    <row r="166" spans="1:6" ht="30" x14ac:dyDescent="0.25">
      <c r="A166" s="334" t="s">
        <v>9518</v>
      </c>
      <c r="B166" s="335" t="s">
        <v>9519</v>
      </c>
      <c r="C166" s="336" t="s">
        <v>124</v>
      </c>
      <c r="D166" s="338">
        <v>3028.39</v>
      </c>
      <c r="E166" s="30">
        <v>15</v>
      </c>
      <c r="F166" s="30"/>
    </row>
    <row r="167" spans="1:6" ht="30" x14ac:dyDescent="0.25">
      <c r="A167" s="334" t="s">
        <v>9520</v>
      </c>
      <c r="B167" s="335" t="s">
        <v>9521</v>
      </c>
      <c r="C167" s="336" t="s">
        <v>119</v>
      </c>
      <c r="D167" s="338">
        <v>1774.49</v>
      </c>
      <c r="E167" s="30">
        <v>15</v>
      </c>
      <c r="F167" s="30"/>
    </row>
    <row r="168" spans="1:6" x14ac:dyDescent="0.25">
      <c r="A168" s="334" t="s">
        <v>9522</v>
      </c>
      <c r="B168" s="335" t="s">
        <v>9523</v>
      </c>
      <c r="C168" s="336" t="s">
        <v>119</v>
      </c>
      <c r="D168" s="338">
        <v>1103.68</v>
      </c>
      <c r="E168" s="30">
        <v>15</v>
      </c>
      <c r="F168" s="30"/>
    </row>
    <row r="169" spans="1:6" x14ac:dyDescent="0.25">
      <c r="A169" s="334" t="s">
        <v>9524</v>
      </c>
      <c r="B169" s="335" t="s">
        <v>9525</v>
      </c>
      <c r="C169" s="336" t="s">
        <v>119</v>
      </c>
      <c r="D169" s="338">
        <v>4478.78</v>
      </c>
      <c r="E169" s="30">
        <v>15</v>
      </c>
      <c r="F169" s="30"/>
    </row>
    <row r="170" spans="1:6" x14ac:dyDescent="0.25">
      <c r="A170" s="334" t="s">
        <v>9526</v>
      </c>
      <c r="B170" s="335" t="s">
        <v>9527</v>
      </c>
      <c r="C170" s="336" t="s">
        <v>119</v>
      </c>
      <c r="D170" s="338">
        <v>4974.1000000000004</v>
      </c>
      <c r="E170" s="30">
        <v>15</v>
      </c>
      <c r="F170" s="30"/>
    </row>
    <row r="171" spans="1:6" x14ac:dyDescent="0.25">
      <c r="A171" s="334" t="s">
        <v>9528</v>
      </c>
      <c r="B171" s="335" t="s">
        <v>9529</v>
      </c>
      <c r="C171" s="336" t="s">
        <v>119</v>
      </c>
      <c r="D171" s="338">
        <v>16764.75</v>
      </c>
      <c r="E171" s="30">
        <v>15</v>
      </c>
      <c r="F171" s="30"/>
    </row>
    <row r="172" spans="1:6" x14ac:dyDescent="0.25">
      <c r="A172" s="334" t="s">
        <v>6</v>
      </c>
      <c r="B172" s="335" t="s">
        <v>9530</v>
      </c>
      <c r="C172" s="336"/>
      <c r="D172" s="338"/>
      <c r="E172" s="30"/>
      <c r="F172" s="30"/>
    </row>
    <row r="173" spans="1:6" x14ac:dyDescent="0.25">
      <c r="A173" s="334" t="s">
        <v>9531</v>
      </c>
      <c r="B173" s="335" t="s">
        <v>9532</v>
      </c>
      <c r="C173" s="336"/>
      <c r="D173" s="338"/>
      <c r="E173" s="30"/>
      <c r="F173" s="30"/>
    </row>
    <row r="174" spans="1:6" x14ac:dyDescent="0.25">
      <c r="A174" s="334" t="s">
        <v>9533</v>
      </c>
      <c r="B174" s="335" t="s">
        <v>9534</v>
      </c>
      <c r="C174" s="336" t="s">
        <v>178</v>
      </c>
      <c r="D174" s="338">
        <v>584.16999999999996</v>
      </c>
      <c r="E174" s="30">
        <v>15</v>
      </c>
      <c r="F174" s="30"/>
    </row>
    <row r="175" spans="1:6" x14ac:dyDescent="0.25">
      <c r="A175" s="334" t="s">
        <v>9535</v>
      </c>
      <c r="B175" s="335" t="s">
        <v>9536</v>
      </c>
      <c r="C175" s="336" t="s">
        <v>178</v>
      </c>
      <c r="D175" s="338">
        <v>1097.26</v>
      </c>
      <c r="E175" s="30">
        <v>15</v>
      </c>
      <c r="F175" s="30"/>
    </row>
    <row r="176" spans="1:6" ht="30" x14ac:dyDescent="0.25">
      <c r="A176" s="334" t="s">
        <v>51</v>
      </c>
      <c r="B176" s="335" t="s">
        <v>9537</v>
      </c>
      <c r="C176" s="336" t="s">
        <v>9538</v>
      </c>
      <c r="D176" s="338">
        <v>1213.99</v>
      </c>
      <c r="E176" s="30">
        <v>15</v>
      </c>
      <c r="F176" s="30"/>
    </row>
    <row r="177" spans="1:6" x14ac:dyDescent="0.25">
      <c r="A177" s="334" t="s">
        <v>9539</v>
      </c>
      <c r="B177" s="335" t="s">
        <v>9540</v>
      </c>
      <c r="C177" s="336" t="s">
        <v>178</v>
      </c>
      <c r="D177" s="338">
        <v>24.56</v>
      </c>
      <c r="E177" s="30">
        <v>15</v>
      </c>
      <c r="F177" s="30"/>
    </row>
    <row r="178" spans="1:6" x14ac:dyDescent="0.25">
      <c r="A178" s="334" t="s">
        <v>9541</v>
      </c>
      <c r="B178" s="335" t="s">
        <v>9542</v>
      </c>
      <c r="C178" s="336"/>
      <c r="D178" s="338"/>
      <c r="E178" s="30"/>
      <c r="F178" s="30"/>
    </row>
    <row r="179" spans="1:6" x14ac:dyDescent="0.25">
      <c r="A179" s="334" t="s">
        <v>9543</v>
      </c>
      <c r="B179" s="335" t="s">
        <v>9544</v>
      </c>
      <c r="C179" s="336" t="s">
        <v>9538</v>
      </c>
      <c r="D179" s="338">
        <v>1009.17</v>
      </c>
      <c r="E179" s="30">
        <v>15</v>
      </c>
      <c r="F179" s="30"/>
    </row>
    <row r="180" spans="1:6" ht="30" x14ac:dyDescent="0.25">
      <c r="A180" s="334" t="s">
        <v>9545</v>
      </c>
      <c r="B180" s="335" t="s">
        <v>9546</v>
      </c>
      <c r="C180" s="336" t="s">
        <v>9538</v>
      </c>
      <c r="D180" s="338">
        <v>1588.66</v>
      </c>
      <c r="E180" s="30">
        <v>15</v>
      </c>
      <c r="F180" s="30"/>
    </row>
    <row r="181" spans="1:6" ht="30" x14ac:dyDescent="0.25">
      <c r="A181" s="334" t="s">
        <v>9547</v>
      </c>
      <c r="B181" s="335" t="s">
        <v>9548</v>
      </c>
      <c r="C181" s="336" t="s">
        <v>9538</v>
      </c>
      <c r="D181" s="338">
        <v>1532.05</v>
      </c>
      <c r="E181" s="30">
        <v>15</v>
      </c>
      <c r="F181" s="30"/>
    </row>
    <row r="182" spans="1:6" x14ac:dyDescent="0.25">
      <c r="A182" s="334" t="s">
        <v>50</v>
      </c>
      <c r="B182" s="335" t="s">
        <v>9549</v>
      </c>
      <c r="C182" s="336" t="s">
        <v>9538</v>
      </c>
      <c r="D182" s="338">
        <v>999.52</v>
      </c>
      <c r="E182" s="30">
        <v>15</v>
      </c>
      <c r="F182" s="30"/>
    </row>
    <row r="183" spans="1:6" x14ac:dyDescent="0.25">
      <c r="A183" s="334" t="s">
        <v>9550</v>
      </c>
      <c r="B183" s="335" t="s">
        <v>9551</v>
      </c>
      <c r="C183" s="336" t="s">
        <v>9538</v>
      </c>
      <c r="D183" s="338">
        <v>1017.42</v>
      </c>
      <c r="E183" s="30">
        <v>15</v>
      </c>
      <c r="F183" s="30"/>
    </row>
    <row r="184" spans="1:6" x14ac:dyDescent="0.25">
      <c r="A184" s="334" t="s">
        <v>9552</v>
      </c>
      <c r="B184" s="335" t="s">
        <v>9553</v>
      </c>
      <c r="C184" s="336"/>
      <c r="D184" s="338"/>
      <c r="E184" s="30"/>
      <c r="F184" s="30"/>
    </row>
    <row r="185" spans="1:6" x14ac:dyDescent="0.25">
      <c r="A185" s="334" t="s">
        <v>9554</v>
      </c>
      <c r="B185" s="335" t="s">
        <v>9555</v>
      </c>
      <c r="C185" s="336" t="s">
        <v>178</v>
      </c>
      <c r="D185" s="338">
        <v>2.86</v>
      </c>
      <c r="E185" s="30">
        <v>15</v>
      </c>
      <c r="F185" s="30"/>
    </row>
    <row r="186" spans="1:6" x14ac:dyDescent="0.25">
      <c r="A186" s="334" t="s">
        <v>9556</v>
      </c>
      <c r="B186" s="335" t="s">
        <v>9557</v>
      </c>
      <c r="C186" s="336" t="s">
        <v>178</v>
      </c>
      <c r="D186" s="338">
        <v>27.92</v>
      </c>
      <c r="E186" s="30">
        <v>15</v>
      </c>
      <c r="F186" s="30"/>
    </row>
    <row r="187" spans="1:6" x14ac:dyDescent="0.25">
      <c r="A187" s="334" t="s">
        <v>9558</v>
      </c>
      <c r="B187" s="335" t="s">
        <v>9559</v>
      </c>
      <c r="C187" s="336" t="s">
        <v>178</v>
      </c>
      <c r="D187" s="338">
        <v>47.09</v>
      </c>
      <c r="E187" s="30">
        <v>15</v>
      </c>
      <c r="F187" s="30"/>
    </row>
    <row r="188" spans="1:6" x14ac:dyDescent="0.25">
      <c r="A188" s="334" t="s">
        <v>9560</v>
      </c>
      <c r="B188" s="335" t="s">
        <v>9561</v>
      </c>
      <c r="C188" s="336" t="s">
        <v>178</v>
      </c>
      <c r="D188" s="338">
        <v>109.47</v>
      </c>
      <c r="E188" s="30">
        <v>15</v>
      </c>
      <c r="F188" s="30"/>
    </row>
    <row r="189" spans="1:6" x14ac:dyDescent="0.25">
      <c r="A189" s="334" t="s">
        <v>9562</v>
      </c>
      <c r="B189" s="335" t="s">
        <v>9563</v>
      </c>
      <c r="C189" s="336" t="s">
        <v>178</v>
      </c>
      <c r="D189" s="338">
        <v>109.07</v>
      </c>
      <c r="E189" s="30">
        <v>15</v>
      </c>
      <c r="F189" s="30"/>
    </row>
    <row r="190" spans="1:6" ht="30" x14ac:dyDescent="0.25">
      <c r="A190" s="334" t="s">
        <v>9564</v>
      </c>
      <c r="B190" s="335" t="s">
        <v>9565</v>
      </c>
      <c r="C190" s="336" t="s">
        <v>9566</v>
      </c>
      <c r="D190" s="338">
        <v>46.06</v>
      </c>
      <c r="E190" s="30">
        <v>15</v>
      </c>
      <c r="F190" s="30"/>
    </row>
    <row r="191" spans="1:6" x14ac:dyDescent="0.25">
      <c r="A191" s="334" t="s">
        <v>9567</v>
      </c>
      <c r="B191" s="335" t="s">
        <v>9568</v>
      </c>
      <c r="C191" s="336" t="s">
        <v>178</v>
      </c>
      <c r="D191" s="338">
        <v>17.52</v>
      </c>
      <c r="E191" s="30">
        <v>15</v>
      </c>
      <c r="F191" s="30"/>
    </row>
    <row r="192" spans="1:6" x14ac:dyDescent="0.25">
      <c r="A192" s="334" t="s">
        <v>9569</v>
      </c>
      <c r="B192" s="335" t="s">
        <v>9570</v>
      </c>
      <c r="C192" s="336" t="s">
        <v>178</v>
      </c>
      <c r="D192" s="338">
        <v>124.4</v>
      </c>
      <c r="E192" s="30">
        <v>15</v>
      </c>
      <c r="F192" s="30"/>
    </row>
    <row r="193" spans="1:6" x14ac:dyDescent="0.25">
      <c r="A193" s="334" t="s">
        <v>9571</v>
      </c>
      <c r="B193" s="335" t="s">
        <v>9572</v>
      </c>
      <c r="C193" s="336" t="s">
        <v>178</v>
      </c>
      <c r="D193" s="338">
        <v>131.68</v>
      </c>
      <c r="E193" s="30">
        <v>15</v>
      </c>
      <c r="F193" s="30"/>
    </row>
    <row r="194" spans="1:6" ht="30" x14ac:dyDescent="0.25">
      <c r="A194" s="334" t="s">
        <v>9573</v>
      </c>
      <c r="B194" s="335" t="s">
        <v>9574</v>
      </c>
      <c r="C194" s="336" t="s">
        <v>178</v>
      </c>
      <c r="D194" s="338">
        <v>154.72999999999999</v>
      </c>
      <c r="E194" s="30">
        <v>15</v>
      </c>
      <c r="F194" s="30"/>
    </row>
    <row r="195" spans="1:6" x14ac:dyDescent="0.25">
      <c r="A195" s="334" t="s">
        <v>9575</v>
      </c>
      <c r="B195" s="335" t="s">
        <v>9576</v>
      </c>
      <c r="C195" s="336" t="s">
        <v>178</v>
      </c>
      <c r="D195" s="338">
        <v>274.42</v>
      </c>
      <c r="E195" s="30">
        <v>15</v>
      </c>
      <c r="F195" s="30"/>
    </row>
    <row r="196" spans="1:6" ht="30" x14ac:dyDescent="0.25">
      <c r="A196" s="334" t="s">
        <v>9577</v>
      </c>
      <c r="B196" s="335" t="s">
        <v>9578</v>
      </c>
      <c r="C196" s="336" t="s">
        <v>124</v>
      </c>
      <c r="D196" s="338">
        <v>103.76</v>
      </c>
      <c r="E196" s="30">
        <v>15</v>
      </c>
      <c r="F196" s="30"/>
    </row>
    <row r="197" spans="1:6" x14ac:dyDescent="0.25">
      <c r="A197" s="334" t="s">
        <v>9579</v>
      </c>
      <c r="B197" s="335" t="s">
        <v>9580</v>
      </c>
      <c r="C197" s="336"/>
      <c r="D197" s="338"/>
      <c r="E197" s="30"/>
      <c r="F197" s="30"/>
    </row>
    <row r="198" spans="1:6" ht="30" x14ac:dyDescent="0.25">
      <c r="A198" s="334" t="s">
        <v>9581</v>
      </c>
      <c r="B198" s="335" t="s">
        <v>9582</v>
      </c>
      <c r="C198" s="336" t="s">
        <v>33</v>
      </c>
      <c r="D198" s="338">
        <v>13.83</v>
      </c>
      <c r="E198" s="30">
        <v>15</v>
      </c>
      <c r="F198" s="30"/>
    </row>
    <row r="199" spans="1:6" ht="30" x14ac:dyDescent="0.25">
      <c r="A199" s="334" t="s">
        <v>9583</v>
      </c>
      <c r="B199" s="335" t="s">
        <v>9584</v>
      </c>
      <c r="C199" s="336" t="s">
        <v>33</v>
      </c>
      <c r="D199" s="338">
        <v>34.909999999999997</v>
      </c>
      <c r="E199" s="30">
        <v>15</v>
      </c>
      <c r="F199" s="30"/>
    </row>
    <row r="200" spans="1:6" ht="30" x14ac:dyDescent="0.25">
      <c r="A200" s="334" t="s">
        <v>9585</v>
      </c>
      <c r="B200" s="335" t="s">
        <v>9586</v>
      </c>
      <c r="C200" s="336" t="s">
        <v>178</v>
      </c>
      <c r="D200" s="338">
        <v>13.83</v>
      </c>
      <c r="E200" s="30">
        <v>15</v>
      </c>
      <c r="F200" s="30"/>
    </row>
    <row r="201" spans="1:6" ht="30" x14ac:dyDescent="0.25">
      <c r="A201" s="334" t="s">
        <v>9587</v>
      </c>
      <c r="B201" s="335" t="s">
        <v>9588</v>
      </c>
      <c r="C201" s="336" t="s">
        <v>178</v>
      </c>
      <c r="D201" s="338">
        <v>34.909999999999997</v>
      </c>
      <c r="E201" s="30">
        <v>15</v>
      </c>
      <c r="F201" s="30"/>
    </row>
    <row r="202" spans="1:6" ht="30" x14ac:dyDescent="0.25">
      <c r="A202" s="334" t="s">
        <v>9589</v>
      </c>
      <c r="B202" s="335" t="s">
        <v>9590</v>
      </c>
      <c r="C202" s="336" t="s">
        <v>9538</v>
      </c>
      <c r="D202" s="338">
        <v>2134.14</v>
      </c>
      <c r="E202" s="30">
        <v>15</v>
      </c>
      <c r="F202" s="30"/>
    </row>
    <row r="203" spans="1:6" x14ac:dyDescent="0.25">
      <c r="A203" s="334" t="s">
        <v>9591</v>
      </c>
      <c r="B203" s="335" t="s">
        <v>9592</v>
      </c>
      <c r="C203" s="336" t="s">
        <v>9593</v>
      </c>
      <c r="D203" s="338">
        <v>28.34</v>
      </c>
      <c r="E203" s="30">
        <v>15</v>
      </c>
      <c r="F203" s="30"/>
    </row>
    <row r="204" spans="1:6" x14ac:dyDescent="0.25">
      <c r="A204" s="334" t="s">
        <v>9594</v>
      </c>
      <c r="B204" s="335" t="s">
        <v>9595</v>
      </c>
      <c r="C204" s="336" t="s">
        <v>9566</v>
      </c>
      <c r="D204" s="338">
        <v>25.53</v>
      </c>
      <c r="E204" s="30">
        <v>15</v>
      </c>
      <c r="F204" s="30"/>
    </row>
    <row r="205" spans="1:6" x14ac:dyDescent="0.25">
      <c r="A205" s="334" t="s">
        <v>9596</v>
      </c>
      <c r="B205" s="335" t="s">
        <v>9597</v>
      </c>
      <c r="C205" s="336"/>
      <c r="D205" s="338"/>
      <c r="E205" s="30"/>
      <c r="F205" s="30"/>
    </row>
    <row r="206" spans="1:6" ht="30" x14ac:dyDescent="0.25">
      <c r="A206" s="334" t="s">
        <v>9598</v>
      </c>
      <c r="B206" s="335" t="s">
        <v>9599</v>
      </c>
      <c r="C206" s="336" t="s">
        <v>9538</v>
      </c>
      <c r="D206" s="338">
        <v>13352.8</v>
      </c>
      <c r="E206" s="30">
        <v>15</v>
      </c>
      <c r="F206" s="30"/>
    </row>
    <row r="207" spans="1:6" ht="30" x14ac:dyDescent="0.25">
      <c r="A207" s="334" t="s">
        <v>9600</v>
      </c>
      <c r="B207" s="335" t="s">
        <v>9601</v>
      </c>
      <c r="C207" s="336" t="s">
        <v>9538</v>
      </c>
      <c r="D207" s="338">
        <v>21713.4</v>
      </c>
      <c r="E207" s="30">
        <v>15</v>
      </c>
      <c r="F207" s="30"/>
    </row>
    <row r="208" spans="1:6" x14ac:dyDescent="0.25">
      <c r="A208" s="334" t="s">
        <v>9602</v>
      </c>
      <c r="B208" s="335" t="s">
        <v>9603</v>
      </c>
      <c r="C208" s="336"/>
      <c r="D208" s="338"/>
      <c r="E208" s="30"/>
      <c r="F208" s="30"/>
    </row>
    <row r="209" spans="1:6" x14ac:dyDescent="0.25">
      <c r="A209" s="334" t="s">
        <v>9604</v>
      </c>
      <c r="B209" s="335" t="s">
        <v>9605</v>
      </c>
      <c r="C209" s="336" t="s">
        <v>178</v>
      </c>
      <c r="D209" s="338">
        <v>889.6</v>
      </c>
      <c r="E209" s="30">
        <v>15</v>
      </c>
      <c r="F209" s="30"/>
    </row>
    <row r="210" spans="1:6" x14ac:dyDescent="0.25">
      <c r="A210" s="334" t="s">
        <v>9606</v>
      </c>
      <c r="B210" s="335" t="s">
        <v>9607</v>
      </c>
      <c r="C210" s="336" t="s">
        <v>178</v>
      </c>
      <c r="D210" s="338">
        <v>442.95</v>
      </c>
      <c r="E210" s="30">
        <v>15</v>
      </c>
      <c r="F210" s="30"/>
    </row>
    <row r="211" spans="1:6" x14ac:dyDescent="0.25">
      <c r="A211" s="334" t="s">
        <v>9608</v>
      </c>
      <c r="B211" s="335" t="s">
        <v>9609</v>
      </c>
      <c r="C211" s="336" t="s">
        <v>178</v>
      </c>
      <c r="D211" s="338">
        <v>205.77</v>
      </c>
      <c r="E211" s="30">
        <v>15</v>
      </c>
      <c r="F211" s="30"/>
    </row>
    <row r="212" spans="1:6" x14ac:dyDescent="0.25">
      <c r="A212" s="334" t="s">
        <v>9610</v>
      </c>
      <c r="B212" s="335" t="s">
        <v>9611</v>
      </c>
      <c r="C212" s="336"/>
      <c r="D212" s="338"/>
      <c r="E212" s="30"/>
      <c r="F212" s="30"/>
    </row>
    <row r="213" spans="1:6" ht="30" x14ac:dyDescent="0.25">
      <c r="A213" s="334" t="s">
        <v>59</v>
      </c>
      <c r="B213" s="335" t="s">
        <v>9612</v>
      </c>
      <c r="C213" s="336" t="s">
        <v>178</v>
      </c>
      <c r="D213" s="338">
        <v>8.33</v>
      </c>
      <c r="E213" s="30">
        <v>15</v>
      </c>
      <c r="F213" s="30"/>
    </row>
    <row r="214" spans="1:6" ht="45" x14ac:dyDescent="0.25">
      <c r="A214" s="334" t="s">
        <v>9613</v>
      </c>
      <c r="B214" s="335" t="s">
        <v>9614</v>
      </c>
      <c r="C214" s="336" t="s">
        <v>178</v>
      </c>
      <c r="D214" s="338">
        <v>5.37</v>
      </c>
      <c r="E214" s="30">
        <v>15</v>
      </c>
      <c r="F214" s="30"/>
    </row>
    <row r="215" spans="1:6" ht="45" x14ac:dyDescent="0.25">
      <c r="A215" s="334" t="s">
        <v>9615</v>
      </c>
      <c r="B215" s="335" t="s">
        <v>9616</v>
      </c>
      <c r="C215" s="336" t="s">
        <v>178</v>
      </c>
      <c r="D215" s="338">
        <v>5.9</v>
      </c>
      <c r="E215" s="30">
        <v>15</v>
      </c>
      <c r="F215" s="30"/>
    </row>
    <row r="216" spans="1:6" x14ac:dyDescent="0.25">
      <c r="A216" s="334" t="s">
        <v>9617</v>
      </c>
      <c r="B216" s="335" t="s">
        <v>9618</v>
      </c>
      <c r="C216" s="336" t="s">
        <v>124</v>
      </c>
      <c r="D216" s="338">
        <v>80.069999999999993</v>
      </c>
      <c r="E216" s="30">
        <v>15</v>
      </c>
      <c r="F216" s="30"/>
    </row>
    <row r="217" spans="1:6" x14ac:dyDescent="0.25">
      <c r="A217" s="334" t="s">
        <v>9619</v>
      </c>
      <c r="B217" s="335" t="s">
        <v>9620</v>
      </c>
      <c r="C217" s="336" t="s">
        <v>124</v>
      </c>
      <c r="D217" s="338">
        <v>94.3</v>
      </c>
      <c r="E217" s="30">
        <v>15</v>
      </c>
      <c r="F217" s="30"/>
    </row>
    <row r="218" spans="1:6" x14ac:dyDescent="0.25">
      <c r="A218" s="334" t="s">
        <v>9621</v>
      </c>
      <c r="B218" s="335" t="s">
        <v>9622</v>
      </c>
      <c r="C218" s="336"/>
      <c r="D218" s="338"/>
      <c r="E218" s="30"/>
      <c r="F218" s="30"/>
    </row>
    <row r="219" spans="1:6" x14ac:dyDescent="0.25">
      <c r="A219" s="334" t="s">
        <v>9623</v>
      </c>
      <c r="B219" s="335" t="s">
        <v>9624</v>
      </c>
      <c r="C219" s="336" t="s">
        <v>178</v>
      </c>
      <c r="D219" s="338">
        <v>17.829999999999998</v>
      </c>
      <c r="E219" s="30">
        <v>15</v>
      </c>
      <c r="F219" s="30"/>
    </row>
    <row r="220" spans="1:6" x14ac:dyDescent="0.25">
      <c r="A220" s="334" t="s">
        <v>9625</v>
      </c>
      <c r="B220" s="335" t="s">
        <v>9626</v>
      </c>
      <c r="C220" s="336" t="s">
        <v>33</v>
      </c>
      <c r="D220" s="338">
        <v>1.51</v>
      </c>
      <c r="E220" s="30">
        <v>15</v>
      </c>
      <c r="F220" s="30"/>
    </row>
    <row r="221" spans="1:6" x14ac:dyDescent="0.25">
      <c r="A221" s="334" t="s">
        <v>9627</v>
      </c>
      <c r="B221" s="335" t="s">
        <v>9628</v>
      </c>
      <c r="C221" s="336" t="s">
        <v>33</v>
      </c>
      <c r="D221" s="338">
        <v>1.51</v>
      </c>
      <c r="E221" s="30">
        <v>15</v>
      </c>
      <c r="F221" s="30"/>
    </row>
    <row r="222" spans="1:6" x14ac:dyDescent="0.25">
      <c r="A222" s="334" t="s">
        <v>9629</v>
      </c>
      <c r="B222" s="335" t="s">
        <v>9630</v>
      </c>
      <c r="C222" s="336" t="s">
        <v>178</v>
      </c>
      <c r="D222" s="338">
        <v>1.84</v>
      </c>
      <c r="E222" s="30">
        <v>15</v>
      </c>
      <c r="F222" s="30"/>
    </row>
    <row r="223" spans="1:6" x14ac:dyDescent="0.25">
      <c r="A223" s="334" t="s">
        <v>9631</v>
      </c>
      <c r="B223" s="335" t="s">
        <v>9632</v>
      </c>
      <c r="C223" s="336"/>
      <c r="D223" s="338"/>
      <c r="E223" s="30"/>
      <c r="F223" s="30"/>
    </row>
    <row r="224" spans="1:6" x14ac:dyDescent="0.25">
      <c r="A224" s="334" t="s">
        <v>9633</v>
      </c>
      <c r="B224" s="335" t="s">
        <v>9634</v>
      </c>
      <c r="C224" s="336"/>
      <c r="D224" s="338"/>
      <c r="E224" s="30"/>
      <c r="F224" s="30"/>
    </row>
    <row r="225" spans="1:6" x14ac:dyDescent="0.25">
      <c r="A225" s="334" t="s">
        <v>9635</v>
      </c>
      <c r="B225" s="335" t="s">
        <v>9636</v>
      </c>
      <c r="C225" s="336" t="s">
        <v>124</v>
      </c>
      <c r="D225" s="338">
        <v>249.81</v>
      </c>
      <c r="E225" s="30">
        <v>15</v>
      </c>
      <c r="F225" s="30"/>
    </row>
    <row r="226" spans="1:6" x14ac:dyDescent="0.25">
      <c r="A226" s="334" t="s">
        <v>9637</v>
      </c>
      <c r="B226" s="335" t="s">
        <v>9638</v>
      </c>
      <c r="C226" s="336" t="s">
        <v>124</v>
      </c>
      <c r="D226" s="338">
        <v>454.2</v>
      </c>
      <c r="E226" s="30">
        <v>15</v>
      </c>
      <c r="F226" s="30"/>
    </row>
    <row r="227" spans="1:6" x14ac:dyDescent="0.25">
      <c r="A227" s="334" t="s">
        <v>9639</v>
      </c>
      <c r="B227" s="335" t="s">
        <v>9640</v>
      </c>
      <c r="C227" s="336" t="s">
        <v>178</v>
      </c>
      <c r="D227" s="338">
        <v>34.07</v>
      </c>
      <c r="E227" s="30">
        <v>15</v>
      </c>
      <c r="F227" s="30"/>
    </row>
    <row r="228" spans="1:6" ht="30" x14ac:dyDescent="0.25">
      <c r="A228" s="334" t="s">
        <v>9641</v>
      </c>
      <c r="B228" s="335" t="s">
        <v>9642</v>
      </c>
      <c r="C228" s="336" t="s">
        <v>124</v>
      </c>
      <c r="D228" s="338">
        <v>527.12</v>
      </c>
      <c r="E228" s="30">
        <v>15</v>
      </c>
      <c r="F228" s="30"/>
    </row>
    <row r="229" spans="1:6" ht="30" x14ac:dyDescent="0.25">
      <c r="A229" s="334" t="s">
        <v>9643</v>
      </c>
      <c r="B229" s="335" t="s">
        <v>9644</v>
      </c>
      <c r="C229" s="336" t="s">
        <v>124</v>
      </c>
      <c r="D229" s="338">
        <v>505.72</v>
      </c>
      <c r="E229" s="30">
        <v>15</v>
      </c>
      <c r="F229" s="30"/>
    </row>
    <row r="230" spans="1:6" ht="30" x14ac:dyDescent="0.25">
      <c r="A230" s="334" t="s">
        <v>9645</v>
      </c>
      <c r="B230" s="335" t="s">
        <v>9646</v>
      </c>
      <c r="C230" s="336" t="s">
        <v>124</v>
      </c>
      <c r="D230" s="338">
        <v>296.97000000000003</v>
      </c>
      <c r="E230" s="30">
        <v>15</v>
      </c>
      <c r="F230" s="30"/>
    </row>
    <row r="231" spans="1:6" ht="30" x14ac:dyDescent="0.25">
      <c r="A231" s="334" t="s">
        <v>9647</v>
      </c>
      <c r="B231" s="335" t="s">
        <v>9648</v>
      </c>
      <c r="C231" s="336" t="s">
        <v>124</v>
      </c>
      <c r="D231" s="338">
        <v>275.57</v>
      </c>
      <c r="E231" s="30">
        <v>15</v>
      </c>
      <c r="F231" s="30"/>
    </row>
    <row r="232" spans="1:6" ht="45" x14ac:dyDescent="0.25">
      <c r="A232" s="334" t="s">
        <v>9649</v>
      </c>
      <c r="B232" s="335" t="s">
        <v>9650</v>
      </c>
      <c r="C232" s="336" t="s">
        <v>178</v>
      </c>
      <c r="D232" s="338">
        <v>29.23</v>
      </c>
      <c r="E232" s="30">
        <v>15</v>
      </c>
      <c r="F232" s="30"/>
    </row>
    <row r="233" spans="1:6" ht="30" x14ac:dyDescent="0.25">
      <c r="A233" s="334" t="s">
        <v>9651</v>
      </c>
      <c r="B233" s="335" t="s">
        <v>9652</v>
      </c>
      <c r="C233" s="336" t="s">
        <v>178</v>
      </c>
      <c r="D233" s="338">
        <v>27.56</v>
      </c>
      <c r="E233" s="30">
        <v>15</v>
      </c>
      <c r="F233" s="30"/>
    </row>
    <row r="234" spans="1:6" ht="30" x14ac:dyDescent="0.25">
      <c r="A234" s="334" t="s">
        <v>9653</v>
      </c>
      <c r="B234" s="335" t="s">
        <v>9654</v>
      </c>
      <c r="C234" s="336" t="s">
        <v>124</v>
      </c>
      <c r="D234" s="338">
        <v>292.27</v>
      </c>
      <c r="E234" s="30">
        <v>15</v>
      </c>
      <c r="F234" s="30"/>
    </row>
    <row r="235" spans="1:6" ht="30" x14ac:dyDescent="0.25">
      <c r="A235" s="334" t="s">
        <v>9655</v>
      </c>
      <c r="B235" s="335" t="s">
        <v>9656</v>
      </c>
      <c r="C235" s="336" t="s">
        <v>124</v>
      </c>
      <c r="D235" s="338">
        <v>275.57</v>
      </c>
      <c r="E235" s="30">
        <v>15</v>
      </c>
      <c r="F235" s="30"/>
    </row>
    <row r="236" spans="1:6" x14ac:dyDescent="0.25">
      <c r="A236" s="334" t="s">
        <v>9657</v>
      </c>
      <c r="B236" s="335" t="s">
        <v>9658</v>
      </c>
      <c r="C236" s="336"/>
      <c r="D236" s="338"/>
      <c r="E236" s="30"/>
      <c r="F236" s="30"/>
    </row>
    <row r="237" spans="1:6" x14ac:dyDescent="0.25">
      <c r="A237" s="334" t="s">
        <v>9659</v>
      </c>
      <c r="B237" s="335" t="s">
        <v>9660</v>
      </c>
      <c r="C237" s="336" t="s">
        <v>124</v>
      </c>
      <c r="D237" s="338">
        <v>136.26</v>
      </c>
      <c r="E237" s="30">
        <v>15</v>
      </c>
      <c r="F237" s="30"/>
    </row>
    <row r="238" spans="1:6" ht="30" x14ac:dyDescent="0.25">
      <c r="A238" s="334" t="s">
        <v>9661</v>
      </c>
      <c r="B238" s="335" t="s">
        <v>9662</v>
      </c>
      <c r="C238" s="336" t="s">
        <v>124</v>
      </c>
      <c r="D238" s="338">
        <v>90.84</v>
      </c>
      <c r="E238" s="30">
        <v>15</v>
      </c>
      <c r="F238" s="30"/>
    </row>
    <row r="239" spans="1:6" x14ac:dyDescent="0.25">
      <c r="A239" s="334" t="s">
        <v>9663</v>
      </c>
      <c r="B239" s="335" t="s">
        <v>9664</v>
      </c>
      <c r="C239" s="336"/>
      <c r="D239" s="338"/>
      <c r="E239" s="30"/>
      <c r="F239" s="30"/>
    </row>
    <row r="240" spans="1:6" x14ac:dyDescent="0.25">
      <c r="A240" s="334" t="s">
        <v>9665</v>
      </c>
      <c r="B240" s="335" t="s">
        <v>9666</v>
      </c>
      <c r="C240" s="336" t="s">
        <v>178</v>
      </c>
      <c r="D240" s="338">
        <v>3.41</v>
      </c>
      <c r="E240" s="30">
        <v>15</v>
      </c>
      <c r="F240" s="30"/>
    </row>
    <row r="241" spans="1:6" x14ac:dyDescent="0.25">
      <c r="A241" s="334" t="s">
        <v>9667</v>
      </c>
      <c r="B241" s="335" t="s">
        <v>9668</v>
      </c>
      <c r="C241" s="336" t="s">
        <v>178</v>
      </c>
      <c r="D241" s="338">
        <v>6.81</v>
      </c>
      <c r="E241" s="30">
        <v>15</v>
      </c>
      <c r="F241" s="30"/>
    </row>
    <row r="242" spans="1:6" x14ac:dyDescent="0.25">
      <c r="A242" s="334" t="s">
        <v>9669</v>
      </c>
      <c r="B242" s="335" t="s">
        <v>9670</v>
      </c>
      <c r="C242" s="336" t="s">
        <v>178</v>
      </c>
      <c r="D242" s="338">
        <v>11.36</v>
      </c>
      <c r="E242" s="30">
        <v>15</v>
      </c>
      <c r="F242" s="30"/>
    </row>
    <row r="243" spans="1:6" x14ac:dyDescent="0.25">
      <c r="A243" s="334" t="s">
        <v>9671</v>
      </c>
      <c r="B243" s="335" t="s">
        <v>9672</v>
      </c>
      <c r="C243" s="336"/>
      <c r="D243" s="338"/>
      <c r="E243" s="30"/>
      <c r="F243" s="30"/>
    </row>
    <row r="244" spans="1:6" x14ac:dyDescent="0.25">
      <c r="A244" s="334" t="s">
        <v>9673</v>
      </c>
      <c r="B244" s="335" t="s">
        <v>9674</v>
      </c>
      <c r="C244" s="336" t="s">
        <v>178</v>
      </c>
      <c r="D244" s="338">
        <v>13.63</v>
      </c>
      <c r="E244" s="30">
        <v>15</v>
      </c>
      <c r="F244" s="30"/>
    </row>
    <row r="245" spans="1:6" ht="30" x14ac:dyDescent="0.25">
      <c r="A245" s="334" t="s">
        <v>9675</v>
      </c>
      <c r="B245" s="335" t="s">
        <v>9676</v>
      </c>
      <c r="C245" s="336" t="s">
        <v>178</v>
      </c>
      <c r="D245" s="338">
        <v>11.36</v>
      </c>
      <c r="E245" s="30">
        <v>15</v>
      </c>
      <c r="F245" s="30"/>
    </row>
    <row r="246" spans="1:6" ht="30" x14ac:dyDescent="0.25">
      <c r="A246" s="334" t="s">
        <v>9677</v>
      </c>
      <c r="B246" s="335" t="s">
        <v>9678</v>
      </c>
      <c r="C246" s="336" t="s">
        <v>33</v>
      </c>
      <c r="D246" s="338">
        <v>3.41</v>
      </c>
      <c r="E246" s="30">
        <v>15</v>
      </c>
      <c r="F246" s="30"/>
    </row>
    <row r="247" spans="1:6" x14ac:dyDescent="0.25">
      <c r="A247" s="334" t="s">
        <v>9679</v>
      </c>
      <c r="B247" s="335" t="s">
        <v>9680</v>
      </c>
      <c r="C247" s="336"/>
      <c r="D247" s="338"/>
      <c r="E247" s="30"/>
      <c r="F247" s="30"/>
    </row>
    <row r="248" spans="1:6" x14ac:dyDescent="0.25">
      <c r="A248" s="334" t="s">
        <v>9681</v>
      </c>
      <c r="B248" s="335" t="s">
        <v>9682</v>
      </c>
      <c r="C248" s="336" t="s">
        <v>178</v>
      </c>
      <c r="D248" s="338">
        <v>9.08</v>
      </c>
      <c r="E248" s="30">
        <v>15</v>
      </c>
      <c r="F248" s="30"/>
    </row>
    <row r="249" spans="1:6" x14ac:dyDescent="0.25">
      <c r="A249" s="334" t="s">
        <v>9683</v>
      </c>
      <c r="B249" s="335" t="s">
        <v>9684</v>
      </c>
      <c r="C249" s="336"/>
      <c r="D249" s="338"/>
      <c r="E249" s="30"/>
      <c r="F249" s="30"/>
    </row>
    <row r="250" spans="1:6" ht="45" x14ac:dyDescent="0.25">
      <c r="A250" s="334" t="s">
        <v>9685</v>
      </c>
      <c r="B250" s="335" t="s">
        <v>9686</v>
      </c>
      <c r="C250" s="336" t="s">
        <v>178</v>
      </c>
      <c r="D250" s="338">
        <v>28.51</v>
      </c>
      <c r="E250" s="30">
        <v>15</v>
      </c>
      <c r="F250" s="30"/>
    </row>
    <row r="251" spans="1:6" ht="30" x14ac:dyDescent="0.25">
      <c r="A251" s="334" t="s">
        <v>9687</v>
      </c>
      <c r="B251" s="335" t="s">
        <v>9688</v>
      </c>
      <c r="C251" s="336" t="s">
        <v>178</v>
      </c>
      <c r="D251" s="338">
        <v>12.94</v>
      </c>
      <c r="E251" s="30">
        <v>15</v>
      </c>
      <c r="F251" s="30"/>
    </row>
    <row r="252" spans="1:6" x14ac:dyDescent="0.25">
      <c r="A252" s="334" t="s">
        <v>9689</v>
      </c>
      <c r="B252" s="335" t="s">
        <v>9690</v>
      </c>
      <c r="C252" s="336"/>
      <c r="D252" s="338"/>
      <c r="E252" s="30"/>
      <c r="F252" s="30"/>
    </row>
    <row r="253" spans="1:6" ht="30" x14ac:dyDescent="0.25">
      <c r="A253" s="334" t="s">
        <v>9691</v>
      </c>
      <c r="B253" s="335" t="s">
        <v>9692</v>
      </c>
      <c r="C253" s="336" t="s">
        <v>178</v>
      </c>
      <c r="D253" s="338">
        <v>25.32</v>
      </c>
      <c r="E253" s="30">
        <v>15</v>
      </c>
      <c r="F253" s="30"/>
    </row>
    <row r="254" spans="1:6" ht="30" x14ac:dyDescent="0.25">
      <c r="A254" s="334" t="s">
        <v>9693</v>
      </c>
      <c r="B254" s="335" t="s">
        <v>9694</v>
      </c>
      <c r="C254" s="336" t="s">
        <v>178</v>
      </c>
      <c r="D254" s="338">
        <v>23.02</v>
      </c>
      <c r="E254" s="30">
        <v>15</v>
      </c>
      <c r="F254" s="30"/>
    </row>
    <row r="255" spans="1:6" ht="30" x14ac:dyDescent="0.25">
      <c r="A255" s="334" t="s">
        <v>9695</v>
      </c>
      <c r="B255" s="335" t="s">
        <v>9696</v>
      </c>
      <c r="C255" s="336" t="s">
        <v>178</v>
      </c>
      <c r="D255" s="338">
        <v>13.59</v>
      </c>
      <c r="E255" s="30">
        <v>15</v>
      </c>
      <c r="F255" s="30"/>
    </row>
    <row r="256" spans="1:6" ht="30" x14ac:dyDescent="0.25">
      <c r="A256" s="334" t="s">
        <v>9697</v>
      </c>
      <c r="B256" s="335" t="s">
        <v>9698</v>
      </c>
      <c r="C256" s="336" t="s">
        <v>178</v>
      </c>
      <c r="D256" s="338">
        <v>10.99</v>
      </c>
      <c r="E256" s="30">
        <v>15</v>
      </c>
      <c r="F256" s="30"/>
    </row>
    <row r="257" spans="1:6" ht="30" x14ac:dyDescent="0.25">
      <c r="A257" s="334" t="s">
        <v>9699</v>
      </c>
      <c r="B257" s="335" t="s">
        <v>9700</v>
      </c>
      <c r="C257" s="336" t="s">
        <v>178</v>
      </c>
      <c r="D257" s="338">
        <v>16.03</v>
      </c>
      <c r="E257" s="30">
        <v>15</v>
      </c>
      <c r="F257" s="30"/>
    </row>
    <row r="258" spans="1:6" x14ac:dyDescent="0.25">
      <c r="A258" s="334" t="s">
        <v>9701</v>
      </c>
      <c r="B258" s="335" t="s">
        <v>9702</v>
      </c>
      <c r="C258" s="336"/>
      <c r="D258" s="338"/>
      <c r="E258" s="30"/>
      <c r="F258" s="30"/>
    </row>
    <row r="259" spans="1:6" ht="30" x14ac:dyDescent="0.25">
      <c r="A259" s="334" t="s">
        <v>9703</v>
      </c>
      <c r="B259" s="335" t="s">
        <v>9704</v>
      </c>
      <c r="C259" s="336" t="s">
        <v>178</v>
      </c>
      <c r="D259" s="338">
        <v>11.81</v>
      </c>
      <c r="E259" s="30">
        <v>15</v>
      </c>
      <c r="F259" s="30"/>
    </row>
    <row r="260" spans="1:6" ht="30" x14ac:dyDescent="0.25">
      <c r="A260" s="334" t="s">
        <v>9705</v>
      </c>
      <c r="B260" s="335" t="s">
        <v>9706</v>
      </c>
      <c r="C260" s="336" t="s">
        <v>178</v>
      </c>
      <c r="D260" s="338">
        <v>6.81</v>
      </c>
      <c r="E260" s="30">
        <v>15</v>
      </c>
      <c r="F260" s="30"/>
    </row>
    <row r="261" spans="1:6" x14ac:dyDescent="0.25">
      <c r="A261" s="334" t="s">
        <v>9707</v>
      </c>
      <c r="B261" s="335" t="s">
        <v>9708</v>
      </c>
      <c r="C261" s="336" t="s">
        <v>178</v>
      </c>
      <c r="D261" s="338">
        <v>6.81</v>
      </c>
      <c r="E261" s="30">
        <v>15</v>
      </c>
      <c r="F261" s="30"/>
    </row>
    <row r="262" spans="1:6" x14ac:dyDescent="0.25">
      <c r="A262" s="334" t="s">
        <v>9709</v>
      </c>
      <c r="B262" s="335" t="s">
        <v>9710</v>
      </c>
      <c r="C262" s="336" t="s">
        <v>178</v>
      </c>
      <c r="D262" s="338">
        <v>7.49</v>
      </c>
      <c r="E262" s="30">
        <v>15</v>
      </c>
      <c r="F262" s="30"/>
    </row>
    <row r="263" spans="1:6" x14ac:dyDescent="0.25">
      <c r="A263" s="334" t="s">
        <v>9711</v>
      </c>
      <c r="B263" s="335" t="s">
        <v>9712</v>
      </c>
      <c r="C263" s="336"/>
      <c r="D263" s="338"/>
      <c r="E263" s="30"/>
      <c r="F263" s="30"/>
    </row>
    <row r="264" spans="1:6" x14ac:dyDescent="0.25">
      <c r="A264" s="334" t="s">
        <v>9713</v>
      </c>
      <c r="B264" s="335" t="s">
        <v>9714</v>
      </c>
      <c r="C264" s="336" t="s">
        <v>178</v>
      </c>
      <c r="D264" s="338">
        <v>18.27</v>
      </c>
      <c r="E264" s="30">
        <v>15</v>
      </c>
      <c r="F264" s="30"/>
    </row>
    <row r="265" spans="1:6" ht="30" x14ac:dyDescent="0.25">
      <c r="A265" s="334" t="s">
        <v>9715</v>
      </c>
      <c r="B265" s="335" t="s">
        <v>9716</v>
      </c>
      <c r="C265" s="336" t="s">
        <v>178</v>
      </c>
      <c r="D265" s="338">
        <v>21.92</v>
      </c>
      <c r="E265" s="30">
        <v>15</v>
      </c>
      <c r="F265" s="30"/>
    </row>
    <row r="266" spans="1:6" x14ac:dyDescent="0.25">
      <c r="A266" s="334" t="s">
        <v>9717</v>
      </c>
      <c r="B266" s="335" t="s">
        <v>9718</v>
      </c>
      <c r="C266" s="336" t="s">
        <v>33</v>
      </c>
      <c r="D266" s="338">
        <v>7.3</v>
      </c>
      <c r="E266" s="30">
        <v>15</v>
      </c>
      <c r="F266" s="30"/>
    </row>
    <row r="267" spans="1:6" x14ac:dyDescent="0.25">
      <c r="A267" s="334" t="s">
        <v>9719</v>
      </c>
      <c r="B267" s="335" t="s">
        <v>9720</v>
      </c>
      <c r="C267" s="336"/>
      <c r="D267" s="338"/>
      <c r="E267" s="30"/>
      <c r="F267" s="30"/>
    </row>
    <row r="268" spans="1:6" x14ac:dyDescent="0.25">
      <c r="A268" s="334" t="s">
        <v>9721</v>
      </c>
      <c r="B268" s="335" t="s">
        <v>9722</v>
      </c>
      <c r="C268" s="336" t="s">
        <v>33</v>
      </c>
      <c r="D268" s="338">
        <v>1.74</v>
      </c>
      <c r="E268" s="30">
        <v>15</v>
      </c>
      <c r="F268" s="30"/>
    </row>
    <row r="269" spans="1:6" ht="30" x14ac:dyDescent="0.25">
      <c r="A269" s="334" t="s">
        <v>9723</v>
      </c>
      <c r="B269" s="335" t="s">
        <v>9724</v>
      </c>
      <c r="C269" s="336" t="s">
        <v>33</v>
      </c>
      <c r="D269" s="338">
        <v>2.63</v>
      </c>
      <c r="E269" s="30">
        <v>15</v>
      </c>
      <c r="F269" s="30"/>
    </row>
    <row r="270" spans="1:6" ht="30" x14ac:dyDescent="0.25">
      <c r="A270" s="334" t="s">
        <v>9725</v>
      </c>
      <c r="B270" s="335" t="s">
        <v>9726</v>
      </c>
      <c r="C270" s="336" t="s">
        <v>178</v>
      </c>
      <c r="D270" s="338">
        <v>18.079999999999998</v>
      </c>
      <c r="E270" s="30">
        <v>15</v>
      </c>
      <c r="F270" s="30"/>
    </row>
    <row r="271" spans="1:6" ht="30" x14ac:dyDescent="0.25">
      <c r="A271" s="334" t="s">
        <v>9727</v>
      </c>
      <c r="B271" s="335" t="s">
        <v>9728</v>
      </c>
      <c r="C271" s="336" t="s">
        <v>178</v>
      </c>
      <c r="D271" s="338">
        <v>10.33</v>
      </c>
      <c r="E271" s="30">
        <v>15</v>
      </c>
      <c r="F271" s="30"/>
    </row>
    <row r="272" spans="1:6" x14ac:dyDescent="0.25">
      <c r="A272" s="334" t="s">
        <v>9729</v>
      </c>
      <c r="B272" s="335" t="s">
        <v>9730</v>
      </c>
      <c r="C272" s="336" t="s">
        <v>178</v>
      </c>
      <c r="D272" s="338">
        <v>14.77</v>
      </c>
      <c r="E272" s="30">
        <v>15</v>
      </c>
      <c r="F272" s="30"/>
    </row>
    <row r="273" spans="1:6" x14ac:dyDescent="0.25">
      <c r="A273" s="334" t="s">
        <v>9731</v>
      </c>
      <c r="B273" s="335" t="s">
        <v>9732</v>
      </c>
      <c r="C273" s="336" t="s">
        <v>178</v>
      </c>
      <c r="D273" s="338">
        <v>7.01</v>
      </c>
      <c r="E273" s="30">
        <v>15</v>
      </c>
      <c r="F273" s="30"/>
    </row>
    <row r="274" spans="1:6" x14ac:dyDescent="0.25">
      <c r="A274" s="334" t="s">
        <v>9733</v>
      </c>
      <c r="B274" s="335" t="s">
        <v>9734</v>
      </c>
      <c r="C274" s="336"/>
      <c r="D274" s="338"/>
      <c r="E274" s="30"/>
      <c r="F274" s="30"/>
    </row>
    <row r="275" spans="1:6" x14ac:dyDescent="0.25">
      <c r="A275" s="334" t="s">
        <v>9735</v>
      </c>
      <c r="B275" s="335" t="s">
        <v>9736</v>
      </c>
      <c r="C275" s="336" t="s">
        <v>178</v>
      </c>
      <c r="D275" s="338">
        <v>99.14</v>
      </c>
      <c r="E275" s="30">
        <v>15</v>
      </c>
      <c r="F275" s="30"/>
    </row>
    <row r="276" spans="1:6" x14ac:dyDescent="0.25">
      <c r="A276" s="334" t="s">
        <v>9737</v>
      </c>
      <c r="B276" s="335" t="s">
        <v>9738</v>
      </c>
      <c r="C276" s="336" t="s">
        <v>119</v>
      </c>
      <c r="D276" s="338">
        <v>13.94</v>
      </c>
      <c r="E276" s="30">
        <v>15</v>
      </c>
      <c r="F276" s="30"/>
    </row>
    <row r="277" spans="1:6" x14ac:dyDescent="0.25">
      <c r="A277" s="334" t="s">
        <v>9739</v>
      </c>
      <c r="B277" s="335" t="s">
        <v>9740</v>
      </c>
      <c r="C277" s="336"/>
      <c r="D277" s="338"/>
      <c r="E277" s="30"/>
      <c r="F277" s="30"/>
    </row>
    <row r="278" spans="1:6" x14ac:dyDescent="0.25">
      <c r="A278" s="334" t="s">
        <v>9741</v>
      </c>
      <c r="B278" s="335" t="s">
        <v>9742</v>
      </c>
      <c r="C278" s="336"/>
      <c r="D278" s="338"/>
      <c r="E278" s="30"/>
      <c r="F278" s="30"/>
    </row>
    <row r="279" spans="1:6" x14ac:dyDescent="0.25">
      <c r="A279" s="334" t="s">
        <v>9743</v>
      </c>
      <c r="B279" s="335" t="s">
        <v>9744</v>
      </c>
      <c r="C279" s="336" t="s">
        <v>178</v>
      </c>
      <c r="D279" s="338">
        <v>41.46</v>
      </c>
      <c r="E279" s="30">
        <v>15</v>
      </c>
      <c r="F279" s="30"/>
    </row>
    <row r="280" spans="1:6" ht="30" x14ac:dyDescent="0.25">
      <c r="A280" s="334" t="s">
        <v>9745</v>
      </c>
      <c r="B280" s="335" t="s">
        <v>9746</v>
      </c>
      <c r="C280" s="336" t="s">
        <v>178</v>
      </c>
      <c r="D280" s="338">
        <v>35.93</v>
      </c>
      <c r="E280" s="30">
        <v>15</v>
      </c>
      <c r="F280" s="30"/>
    </row>
    <row r="281" spans="1:6" x14ac:dyDescent="0.25">
      <c r="A281" s="334" t="s">
        <v>9747</v>
      </c>
      <c r="B281" s="335" t="s">
        <v>9748</v>
      </c>
      <c r="C281" s="336" t="s">
        <v>178</v>
      </c>
      <c r="D281" s="338">
        <v>22.11</v>
      </c>
      <c r="E281" s="30">
        <v>15</v>
      </c>
      <c r="F281" s="30"/>
    </row>
    <row r="282" spans="1:6" x14ac:dyDescent="0.25">
      <c r="A282" s="334" t="s">
        <v>9749</v>
      </c>
      <c r="B282" s="335" t="s">
        <v>9750</v>
      </c>
      <c r="C282" s="336" t="s">
        <v>178</v>
      </c>
      <c r="D282" s="338">
        <v>3.46</v>
      </c>
      <c r="E282" s="30">
        <v>15</v>
      </c>
      <c r="F282" s="30"/>
    </row>
    <row r="283" spans="1:6" ht="30" x14ac:dyDescent="0.25">
      <c r="A283" s="334" t="s">
        <v>9751</v>
      </c>
      <c r="B283" s="335" t="s">
        <v>9752</v>
      </c>
      <c r="C283" s="336" t="s">
        <v>33</v>
      </c>
      <c r="D283" s="338">
        <v>4.79</v>
      </c>
      <c r="E283" s="30">
        <v>15</v>
      </c>
      <c r="F283" s="30"/>
    </row>
    <row r="284" spans="1:6" x14ac:dyDescent="0.25">
      <c r="A284" s="334" t="s">
        <v>9753</v>
      </c>
      <c r="B284" s="335" t="s">
        <v>9754</v>
      </c>
      <c r="C284" s="336" t="s">
        <v>33</v>
      </c>
      <c r="D284" s="338">
        <v>14.08</v>
      </c>
      <c r="E284" s="30">
        <v>15</v>
      </c>
      <c r="F284" s="30"/>
    </row>
    <row r="285" spans="1:6" x14ac:dyDescent="0.25">
      <c r="A285" s="334" t="s">
        <v>9755</v>
      </c>
      <c r="B285" s="335" t="s">
        <v>9756</v>
      </c>
      <c r="C285" s="336"/>
      <c r="D285" s="338"/>
      <c r="E285" s="30"/>
      <c r="F285" s="30"/>
    </row>
    <row r="286" spans="1:6" x14ac:dyDescent="0.25">
      <c r="A286" s="334" t="s">
        <v>9757</v>
      </c>
      <c r="B286" s="335" t="s">
        <v>9758</v>
      </c>
      <c r="C286" s="336" t="s">
        <v>33</v>
      </c>
      <c r="D286" s="338">
        <v>1.51</v>
      </c>
      <c r="E286" s="30">
        <v>15</v>
      </c>
      <c r="F286" s="30"/>
    </row>
    <row r="287" spans="1:6" x14ac:dyDescent="0.25">
      <c r="A287" s="334" t="s">
        <v>9759</v>
      </c>
      <c r="B287" s="335" t="s">
        <v>9760</v>
      </c>
      <c r="C287" s="336" t="s">
        <v>33</v>
      </c>
      <c r="D287" s="338">
        <v>5.03</v>
      </c>
      <c r="E287" s="30">
        <v>15</v>
      </c>
      <c r="F287" s="30"/>
    </row>
    <row r="288" spans="1:6" x14ac:dyDescent="0.25">
      <c r="A288" s="334" t="s">
        <v>9761</v>
      </c>
      <c r="B288" s="335" t="s">
        <v>9762</v>
      </c>
      <c r="C288" s="336" t="s">
        <v>178</v>
      </c>
      <c r="D288" s="338">
        <v>27.69</v>
      </c>
      <c r="E288" s="30">
        <v>15</v>
      </c>
      <c r="F288" s="30"/>
    </row>
    <row r="289" spans="1:6" x14ac:dyDescent="0.25">
      <c r="A289" s="334" t="s">
        <v>9763</v>
      </c>
      <c r="B289" s="335" t="s">
        <v>9764</v>
      </c>
      <c r="C289" s="336" t="s">
        <v>178</v>
      </c>
      <c r="D289" s="338">
        <v>22.66</v>
      </c>
      <c r="E289" s="30">
        <v>15</v>
      </c>
      <c r="F289" s="30"/>
    </row>
    <row r="290" spans="1:6" x14ac:dyDescent="0.25">
      <c r="A290" s="334" t="s">
        <v>9765</v>
      </c>
      <c r="B290" s="335" t="s">
        <v>9766</v>
      </c>
      <c r="C290" s="336" t="s">
        <v>178</v>
      </c>
      <c r="D290" s="338">
        <v>20.14</v>
      </c>
      <c r="E290" s="30">
        <v>15</v>
      </c>
      <c r="F290" s="30"/>
    </row>
    <row r="291" spans="1:6" x14ac:dyDescent="0.25">
      <c r="A291" s="334" t="s">
        <v>9767</v>
      </c>
      <c r="B291" s="335" t="s">
        <v>9768</v>
      </c>
      <c r="C291" s="336" t="s">
        <v>178</v>
      </c>
      <c r="D291" s="338">
        <v>15.1</v>
      </c>
      <c r="E291" s="30">
        <v>15</v>
      </c>
      <c r="F291" s="30"/>
    </row>
    <row r="292" spans="1:6" x14ac:dyDescent="0.25">
      <c r="A292" s="334" t="s">
        <v>9769</v>
      </c>
      <c r="B292" s="335" t="s">
        <v>9770</v>
      </c>
      <c r="C292" s="336" t="s">
        <v>442</v>
      </c>
      <c r="D292" s="338">
        <v>2.5299999999999998</v>
      </c>
      <c r="E292" s="30">
        <v>15</v>
      </c>
      <c r="F292" s="30"/>
    </row>
    <row r="293" spans="1:6" x14ac:dyDescent="0.25">
      <c r="A293" s="334" t="s">
        <v>9771</v>
      </c>
      <c r="B293" s="335" t="s">
        <v>9772</v>
      </c>
      <c r="C293" s="336"/>
      <c r="D293" s="338"/>
      <c r="E293" s="30"/>
      <c r="F293" s="30"/>
    </row>
    <row r="294" spans="1:6" x14ac:dyDescent="0.25">
      <c r="A294" s="334" t="s">
        <v>9773</v>
      </c>
      <c r="B294" s="335" t="s">
        <v>9774</v>
      </c>
      <c r="C294" s="336" t="s">
        <v>178</v>
      </c>
      <c r="D294" s="338">
        <v>18.170000000000002</v>
      </c>
      <c r="E294" s="30">
        <v>15</v>
      </c>
      <c r="F294" s="30"/>
    </row>
    <row r="295" spans="1:6" x14ac:dyDescent="0.25">
      <c r="A295" s="334" t="s">
        <v>9775</v>
      </c>
      <c r="B295" s="335" t="s">
        <v>9776</v>
      </c>
      <c r="C295" s="336" t="s">
        <v>178</v>
      </c>
      <c r="D295" s="338">
        <v>9.08</v>
      </c>
      <c r="E295" s="30">
        <v>15</v>
      </c>
      <c r="F295" s="30"/>
    </row>
    <row r="296" spans="1:6" x14ac:dyDescent="0.25">
      <c r="A296" s="334" t="s">
        <v>9777</v>
      </c>
      <c r="B296" s="335" t="s">
        <v>9778</v>
      </c>
      <c r="C296" s="336" t="s">
        <v>33</v>
      </c>
      <c r="D296" s="338">
        <v>6.81</v>
      </c>
      <c r="E296" s="30">
        <v>15</v>
      </c>
      <c r="F296" s="30"/>
    </row>
    <row r="297" spans="1:6" x14ac:dyDescent="0.25">
      <c r="A297" s="334" t="s">
        <v>9779</v>
      </c>
      <c r="B297" s="335" t="s">
        <v>9780</v>
      </c>
      <c r="C297" s="336" t="s">
        <v>33</v>
      </c>
      <c r="D297" s="338">
        <v>11.36</v>
      </c>
      <c r="E297" s="30">
        <v>15</v>
      </c>
      <c r="F297" s="30"/>
    </row>
    <row r="298" spans="1:6" x14ac:dyDescent="0.25">
      <c r="A298" s="334" t="s">
        <v>9781</v>
      </c>
      <c r="B298" s="335" t="s">
        <v>9782</v>
      </c>
      <c r="C298" s="336" t="s">
        <v>178</v>
      </c>
      <c r="D298" s="338">
        <v>13.82</v>
      </c>
      <c r="E298" s="30">
        <v>15</v>
      </c>
      <c r="F298" s="30"/>
    </row>
    <row r="299" spans="1:6" x14ac:dyDescent="0.25">
      <c r="A299" s="334" t="s">
        <v>9783</v>
      </c>
      <c r="B299" s="335" t="s">
        <v>9784</v>
      </c>
      <c r="C299" s="336"/>
      <c r="D299" s="338"/>
      <c r="E299" s="30"/>
      <c r="F299" s="30"/>
    </row>
    <row r="300" spans="1:6" ht="30" x14ac:dyDescent="0.25">
      <c r="A300" s="334" t="s">
        <v>9785</v>
      </c>
      <c r="B300" s="335" t="s">
        <v>9786</v>
      </c>
      <c r="C300" s="336" t="s">
        <v>178</v>
      </c>
      <c r="D300" s="338">
        <v>48.58</v>
      </c>
      <c r="E300" s="30">
        <v>15</v>
      </c>
      <c r="F300" s="30"/>
    </row>
    <row r="301" spans="1:6" x14ac:dyDescent="0.25">
      <c r="A301" s="334" t="s">
        <v>9787</v>
      </c>
      <c r="B301" s="335" t="s">
        <v>9788</v>
      </c>
      <c r="C301" s="336" t="s">
        <v>178</v>
      </c>
      <c r="D301" s="338">
        <v>29.52</v>
      </c>
      <c r="E301" s="30">
        <v>15</v>
      </c>
      <c r="F301" s="30"/>
    </row>
    <row r="302" spans="1:6" x14ac:dyDescent="0.25">
      <c r="A302" s="334" t="s">
        <v>9789</v>
      </c>
      <c r="B302" s="335" t="s">
        <v>9790</v>
      </c>
      <c r="C302" s="336" t="s">
        <v>33</v>
      </c>
      <c r="D302" s="338">
        <v>20.440000000000001</v>
      </c>
      <c r="E302" s="30">
        <v>15</v>
      </c>
      <c r="F302" s="30"/>
    </row>
    <row r="303" spans="1:6" x14ac:dyDescent="0.25">
      <c r="A303" s="334" t="s">
        <v>9791</v>
      </c>
      <c r="B303" s="335" t="s">
        <v>9792</v>
      </c>
      <c r="C303" s="336" t="s">
        <v>33</v>
      </c>
      <c r="D303" s="338">
        <v>22.71</v>
      </c>
      <c r="E303" s="30">
        <v>15</v>
      </c>
      <c r="F303" s="30"/>
    </row>
    <row r="304" spans="1:6" x14ac:dyDescent="0.25">
      <c r="A304" s="334" t="s">
        <v>9793</v>
      </c>
      <c r="B304" s="335" t="s">
        <v>9794</v>
      </c>
      <c r="C304" s="336" t="s">
        <v>33</v>
      </c>
      <c r="D304" s="338">
        <v>18.170000000000002</v>
      </c>
      <c r="E304" s="30">
        <v>15</v>
      </c>
      <c r="F304" s="30"/>
    </row>
    <row r="305" spans="1:6" x14ac:dyDescent="0.25">
      <c r="A305" s="334" t="s">
        <v>9795</v>
      </c>
      <c r="B305" s="335" t="s">
        <v>9796</v>
      </c>
      <c r="C305" s="336"/>
      <c r="D305" s="338"/>
      <c r="E305" s="30"/>
      <c r="F305" s="30"/>
    </row>
    <row r="306" spans="1:6" x14ac:dyDescent="0.25">
      <c r="A306" s="334" t="s">
        <v>9797</v>
      </c>
      <c r="B306" s="335" t="s">
        <v>9798</v>
      </c>
      <c r="C306" s="336" t="s">
        <v>178</v>
      </c>
      <c r="D306" s="338">
        <v>63.69</v>
      </c>
      <c r="E306" s="30">
        <v>15</v>
      </c>
      <c r="F306" s="30"/>
    </row>
    <row r="307" spans="1:6" x14ac:dyDescent="0.25">
      <c r="A307" s="334" t="s">
        <v>9799</v>
      </c>
      <c r="B307" s="335" t="s">
        <v>9800</v>
      </c>
      <c r="C307" s="336" t="s">
        <v>178</v>
      </c>
      <c r="D307" s="338">
        <v>13.63</v>
      </c>
      <c r="E307" s="30">
        <v>15</v>
      </c>
      <c r="F307" s="30"/>
    </row>
    <row r="308" spans="1:6" x14ac:dyDescent="0.25">
      <c r="A308" s="334" t="s">
        <v>9801</v>
      </c>
      <c r="B308" s="335" t="s">
        <v>9802</v>
      </c>
      <c r="C308" s="336" t="s">
        <v>178</v>
      </c>
      <c r="D308" s="338">
        <v>17.62</v>
      </c>
      <c r="E308" s="30">
        <v>15</v>
      </c>
      <c r="F308" s="30"/>
    </row>
    <row r="309" spans="1:6" x14ac:dyDescent="0.25">
      <c r="A309" s="334" t="s">
        <v>9803</v>
      </c>
      <c r="B309" s="335" t="s">
        <v>9804</v>
      </c>
      <c r="C309" s="336" t="s">
        <v>178</v>
      </c>
      <c r="D309" s="338">
        <v>30.21</v>
      </c>
      <c r="E309" s="30">
        <v>15</v>
      </c>
      <c r="F309" s="30"/>
    </row>
    <row r="310" spans="1:6" x14ac:dyDescent="0.25">
      <c r="A310" s="334" t="s">
        <v>9805</v>
      </c>
      <c r="B310" s="335" t="s">
        <v>9806</v>
      </c>
      <c r="C310" s="336" t="s">
        <v>33</v>
      </c>
      <c r="D310" s="338">
        <v>15.1</v>
      </c>
      <c r="E310" s="30">
        <v>15</v>
      </c>
      <c r="F310" s="30"/>
    </row>
    <row r="311" spans="1:6" x14ac:dyDescent="0.25">
      <c r="A311" s="334" t="s">
        <v>9807</v>
      </c>
      <c r="B311" s="335" t="s">
        <v>9808</v>
      </c>
      <c r="C311" s="336" t="s">
        <v>33</v>
      </c>
      <c r="D311" s="338">
        <v>3.41</v>
      </c>
      <c r="E311" s="30">
        <v>15</v>
      </c>
      <c r="F311" s="30"/>
    </row>
    <row r="312" spans="1:6" x14ac:dyDescent="0.25">
      <c r="A312" s="334" t="s">
        <v>9809</v>
      </c>
      <c r="B312" s="335" t="s">
        <v>9810</v>
      </c>
      <c r="C312" s="336"/>
      <c r="D312" s="338"/>
      <c r="E312" s="30"/>
      <c r="F312" s="30"/>
    </row>
    <row r="313" spans="1:6" x14ac:dyDescent="0.25">
      <c r="A313" s="334" t="s">
        <v>9811</v>
      </c>
      <c r="B313" s="335" t="s">
        <v>9812</v>
      </c>
      <c r="C313" s="336" t="s">
        <v>178</v>
      </c>
      <c r="D313" s="338">
        <v>63.69</v>
      </c>
      <c r="E313" s="30">
        <v>15</v>
      </c>
      <c r="F313" s="30"/>
    </row>
    <row r="314" spans="1:6" x14ac:dyDescent="0.25">
      <c r="A314" s="334" t="s">
        <v>9813</v>
      </c>
      <c r="B314" s="335" t="s">
        <v>9814</v>
      </c>
      <c r="C314" s="336" t="s">
        <v>178</v>
      </c>
      <c r="D314" s="338">
        <v>5.03</v>
      </c>
      <c r="E314" s="30">
        <v>15</v>
      </c>
      <c r="F314" s="30"/>
    </row>
    <row r="315" spans="1:6" x14ac:dyDescent="0.25">
      <c r="A315" s="334" t="s">
        <v>9815</v>
      </c>
      <c r="B315" s="335" t="s">
        <v>9816</v>
      </c>
      <c r="C315" s="336" t="s">
        <v>33</v>
      </c>
      <c r="D315" s="338">
        <v>4.68</v>
      </c>
      <c r="E315" s="30">
        <v>15</v>
      </c>
      <c r="F315" s="30"/>
    </row>
    <row r="316" spans="1:6" x14ac:dyDescent="0.25">
      <c r="A316" s="334" t="s">
        <v>9817</v>
      </c>
      <c r="B316" s="335" t="s">
        <v>9818</v>
      </c>
      <c r="C316" s="336" t="s">
        <v>33</v>
      </c>
      <c r="D316" s="338">
        <v>1.1399999999999999</v>
      </c>
      <c r="E316" s="30">
        <v>15</v>
      </c>
      <c r="F316" s="30"/>
    </row>
    <row r="317" spans="1:6" ht="30" x14ac:dyDescent="0.25">
      <c r="A317" s="334" t="s">
        <v>9819</v>
      </c>
      <c r="B317" s="335" t="s">
        <v>9820</v>
      </c>
      <c r="C317" s="336" t="s">
        <v>178</v>
      </c>
      <c r="D317" s="338">
        <v>55.16</v>
      </c>
      <c r="E317" s="30">
        <v>15</v>
      </c>
      <c r="F317" s="30"/>
    </row>
    <row r="318" spans="1:6" x14ac:dyDescent="0.25">
      <c r="A318" s="334" t="s">
        <v>9821</v>
      </c>
      <c r="B318" s="335" t="s">
        <v>9822</v>
      </c>
      <c r="C318" s="336"/>
      <c r="D318" s="338"/>
      <c r="E318" s="30"/>
      <c r="F318" s="30"/>
    </row>
    <row r="319" spans="1:6" x14ac:dyDescent="0.25">
      <c r="A319" s="334" t="s">
        <v>9823</v>
      </c>
      <c r="B319" s="335" t="s">
        <v>9824</v>
      </c>
      <c r="C319" s="336" t="s">
        <v>178</v>
      </c>
      <c r="D319" s="338">
        <v>14.1</v>
      </c>
      <c r="E319" s="30">
        <v>15</v>
      </c>
      <c r="F319" s="30"/>
    </row>
    <row r="320" spans="1:6" x14ac:dyDescent="0.25">
      <c r="A320" s="334" t="s">
        <v>9825</v>
      </c>
      <c r="B320" s="335" t="s">
        <v>9826</v>
      </c>
      <c r="C320" s="336" t="s">
        <v>178</v>
      </c>
      <c r="D320" s="338">
        <v>7.56</v>
      </c>
      <c r="E320" s="30">
        <v>15</v>
      </c>
      <c r="F320" s="30"/>
    </row>
    <row r="321" spans="1:6" x14ac:dyDescent="0.25">
      <c r="A321" s="334" t="s">
        <v>9827</v>
      </c>
      <c r="B321" s="335" t="s">
        <v>9828</v>
      </c>
      <c r="C321" s="336" t="s">
        <v>178</v>
      </c>
      <c r="D321" s="338">
        <v>5.68</v>
      </c>
      <c r="E321" s="30">
        <v>15</v>
      </c>
      <c r="F321" s="30"/>
    </row>
    <row r="322" spans="1:6" x14ac:dyDescent="0.25">
      <c r="A322" s="334" t="s">
        <v>9829</v>
      </c>
      <c r="B322" s="335" t="s">
        <v>9830</v>
      </c>
      <c r="C322" s="336"/>
      <c r="D322" s="338"/>
      <c r="E322" s="30"/>
      <c r="F322" s="30"/>
    </row>
    <row r="323" spans="1:6" x14ac:dyDescent="0.25">
      <c r="A323" s="334" t="s">
        <v>9831</v>
      </c>
      <c r="B323" s="335" t="s">
        <v>9832</v>
      </c>
      <c r="C323" s="336" t="s">
        <v>119</v>
      </c>
      <c r="D323" s="338">
        <v>25.18</v>
      </c>
      <c r="E323" s="30">
        <v>15</v>
      </c>
      <c r="F323" s="30"/>
    </row>
    <row r="324" spans="1:6" x14ac:dyDescent="0.25">
      <c r="A324" s="334" t="s">
        <v>9833</v>
      </c>
      <c r="B324" s="335" t="s">
        <v>9834</v>
      </c>
      <c r="C324" s="336" t="s">
        <v>33</v>
      </c>
      <c r="D324" s="338">
        <v>1.93</v>
      </c>
      <c r="E324" s="30">
        <v>15</v>
      </c>
      <c r="F324" s="30"/>
    </row>
    <row r="325" spans="1:6" ht="30" x14ac:dyDescent="0.25">
      <c r="A325" s="334" t="s">
        <v>9835</v>
      </c>
      <c r="B325" s="335" t="s">
        <v>9836</v>
      </c>
      <c r="C325" s="336" t="s">
        <v>33</v>
      </c>
      <c r="D325" s="338">
        <v>15.1</v>
      </c>
      <c r="E325" s="30">
        <v>15</v>
      </c>
      <c r="F325" s="30"/>
    </row>
    <row r="326" spans="1:6" ht="30" x14ac:dyDescent="0.25">
      <c r="A326" s="334" t="s">
        <v>9837</v>
      </c>
      <c r="B326" s="335" t="s">
        <v>9838</v>
      </c>
      <c r="C326" s="336" t="s">
        <v>178</v>
      </c>
      <c r="D326" s="338">
        <v>6.81</v>
      </c>
      <c r="E326" s="30">
        <v>15</v>
      </c>
      <c r="F326" s="30"/>
    </row>
    <row r="327" spans="1:6" x14ac:dyDescent="0.25">
      <c r="A327" s="334" t="s">
        <v>9839</v>
      </c>
      <c r="B327" s="335" t="s">
        <v>9840</v>
      </c>
      <c r="C327" s="336" t="s">
        <v>178</v>
      </c>
      <c r="D327" s="338">
        <v>22.66</v>
      </c>
      <c r="E327" s="30">
        <v>15</v>
      </c>
      <c r="F327" s="30"/>
    </row>
    <row r="328" spans="1:6" x14ac:dyDescent="0.25">
      <c r="A328" s="334" t="s">
        <v>9841</v>
      </c>
      <c r="B328" s="335" t="s">
        <v>9842</v>
      </c>
      <c r="C328" s="336"/>
      <c r="D328" s="338"/>
      <c r="E328" s="30"/>
      <c r="F328" s="30"/>
    </row>
    <row r="329" spans="1:6" x14ac:dyDescent="0.25">
      <c r="A329" s="334" t="s">
        <v>9843</v>
      </c>
      <c r="B329" s="335" t="s">
        <v>9844</v>
      </c>
      <c r="C329" s="336" t="s">
        <v>178</v>
      </c>
      <c r="D329" s="338">
        <v>35.25</v>
      </c>
      <c r="E329" s="30">
        <v>15</v>
      </c>
      <c r="F329" s="30"/>
    </row>
    <row r="330" spans="1:6" x14ac:dyDescent="0.25">
      <c r="A330" s="334" t="s">
        <v>9845</v>
      </c>
      <c r="B330" s="335" t="s">
        <v>9846</v>
      </c>
      <c r="C330" s="336" t="s">
        <v>119</v>
      </c>
      <c r="D330" s="338">
        <v>29.39</v>
      </c>
      <c r="E330" s="30">
        <v>15</v>
      </c>
      <c r="F330" s="30"/>
    </row>
    <row r="331" spans="1:6" x14ac:dyDescent="0.25">
      <c r="A331" s="334" t="s">
        <v>9847</v>
      </c>
      <c r="B331" s="335" t="s">
        <v>9848</v>
      </c>
      <c r="C331" s="336" t="s">
        <v>33</v>
      </c>
      <c r="D331" s="338">
        <v>12.08</v>
      </c>
      <c r="E331" s="30">
        <v>15</v>
      </c>
      <c r="F331" s="30"/>
    </row>
    <row r="332" spans="1:6" x14ac:dyDescent="0.25">
      <c r="A332" s="334" t="s">
        <v>9849</v>
      </c>
      <c r="B332" s="335" t="s">
        <v>9850</v>
      </c>
      <c r="C332" s="336" t="s">
        <v>33</v>
      </c>
      <c r="D332" s="338">
        <v>8.2899999999999991</v>
      </c>
      <c r="E332" s="30">
        <v>15</v>
      </c>
      <c r="F332" s="30"/>
    </row>
    <row r="333" spans="1:6" x14ac:dyDescent="0.25">
      <c r="A333" s="334" t="s">
        <v>9851</v>
      </c>
      <c r="B333" s="335" t="s">
        <v>9852</v>
      </c>
      <c r="C333" s="336" t="s">
        <v>178</v>
      </c>
      <c r="D333" s="338">
        <v>35.25</v>
      </c>
      <c r="E333" s="30">
        <v>15</v>
      </c>
      <c r="F333" s="30"/>
    </row>
    <row r="334" spans="1:6" x14ac:dyDescent="0.25">
      <c r="A334" s="334" t="s">
        <v>9853</v>
      </c>
      <c r="B334" s="335" t="s">
        <v>9854</v>
      </c>
      <c r="C334" s="336" t="s">
        <v>33</v>
      </c>
      <c r="D334" s="338">
        <v>40.28</v>
      </c>
      <c r="E334" s="30">
        <v>15</v>
      </c>
      <c r="F334" s="30"/>
    </row>
    <row r="335" spans="1:6" ht="30" x14ac:dyDescent="0.25">
      <c r="A335" s="334" t="s">
        <v>9855</v>
      </c>
      <c r="B335" s="335" t="s">
        <v>9856</v>
      </c>
      <c r="C335" s="336" t="s">
        <v>119</v>
      </c>
      <c r="D335" s="338">
        <v>29.52</v>
      </c>
      <c r="E335" s="30">
        <v>15</v>
      </c>
      <c r="F335" s="30"/>
    </row>
    <row r="336" spans="1:6" x14ac:dyDescent="0.25">
      <c r="A336" s="334" t="s">
        <v>9857</v>
      </c>
      <c r="B336" s="335" t="s">
        <v>9858</v>
      </c>
      <c r="C336" s="336" t="s">
        <v>178</v>
      </c>
      <c r="D336" s="338">
        <v>4.79</v>
      </c>
      <c r="E336" s="30">
        <v>15</v>
      </c>
      <c r="F336" s="30"/>
    </row>
    <row r="337" spans="1:6" x14ac:dyDescent="0.25">
      <c r="A337" s="334" t="s">
        <v>9859</v>
      </c>
      <c r="B337" s="335" t="s">
        <v>9860</v>
      </c>
      <c r="C337" s="336"/>
      <c r="D337" s="338"/>
      <c r="E337" s="30"/>
      <c r="F337" s="30"/>
    </row>
    <row r="338" spans="1:6" x14ac:dyDescent="0.25">
      <c r="A338" s="334" t="s">
        <v>9861</v>
      </c>
      <c r="B338" s="335" t="s">
        <v>9862</v>
      </c>
      <c r="C338" s="336" t="s">
        <v>119</v>
      </c>
      <c r="D338" s="338">
        <v>13.82</v>
      </c>
      <c r="E338" s="30">
        <v>15</v>
      </c>
      <c r="F338" s="30"/>
    </row>
    <row r="339" spans="1:6" x14ac:dyDescent="0.25">
      <c r="A339" s="334" t="s">
        <v>9863</v>
      </c>
      <c r="B339" s="335" t="s">
        <v>9864</v>
      </c>
      <c r="C339" s="336" t="s">
        <v>119</v>
      </c>
      <c r="D339" s="338">
        <v>5.53</v>
      </c>
      <c r="E339" s="30">
        <v>15</v>
      </c>
      <c r="F339" s="30"/>
    </row>
    <row r="340" spans="1:6" x14ac:dyDescent="0.25">
      <c r="A340" s="334" t="s">
        <v>9865</v>
      </c>
      <c r="B340" s="335" t="s">
        <v>9866</v>
      </c>
      <c r="C340" s="336" t="s">
        <v>119</v>
      </c>
      <c r="D340" s="338">
        <v>2.76</v>
      </c>
      <c r="E340" s="30">
        <v>15</v>
      </c>
      <c r="F340" s="30"/>
    </row>
    <row r="341" spans="1:6" x14ac:dyDescent="0.25">
      <c r="A341" s="334" t="s">
        <v>9867</v>
      </c>
      <c r="B341" s="335" t="s">
        <v>9868</v>
      </c>
      <c r="C341" s="336" t="s">
        <v>119</v>
      </c>
      <c r="D341" s="338">
        <v>21.64</v>
      </c>
      <c r="E341" s="30">
        <v>15</v>
      </c>
      <c r="F341" s="30"/>
    </row>
    <row r="342" spans="1:6" x14ac:dyDescent="0.25">
      <c r="A342" s="334" t="s">
        <v>9869</v>
      </c>
      <c r="B342" s="335" t="s">
        <v>9870</v>
      </c>
      <c r="C342" s="336"/>
      <c r="D342" s="338"/>
      <c r="E342" s="30"/>
      <c r="F342" s="30"/>
    </row>
    <row r="343" spans="1:6" x14ac:dyDescent="0.25">
      <c r="A343" s="334" t="s">
        <v>9871</v>
      </c>
      <c r="B343" s="335" t="s">
        <v>9872</v>
      </c>
      <c r="C343" s="336" t="s">
        <v>119</v>
      </c>
      <c r="D343" s="338">
        <v>49.68</v>
      </c>
      <c r="E343" s="30">
        <v>15</v>
      </c>
      <c r="F343" s="30"/>
    </row>
    <row r="344" spans="1:6" x14ac:dyDescent="0.25">
      <c r="A344" s="334" t="s">
        <v>9873</v>
      </c>
      <c r="B344" s="335" t="s">
        <v>9874</v>
      </c>
      <c r="C344" s="336" t="s">
        <v>178</v>
      </c>
      <c r="D344" s="338">
        <v>70.489999999999995</v>
      </c>
      <c r="E344" s="30">
        <v>15</v>
      </c>
      <c r="F344" s="30"/>
    </row>
    <row r="345" spans="1:6" x14ac:dyDescent="0.25">
      <c r="A345" s="334" t="s">
        <v>9875</v>
      </c>
      <c r="B345" s="335" t="s">
        <v>9876</v>
      </c>
      <c r="C345" s="336" t="s">
        <v>119</v>
      </c>
      <c r="D345" s="338">
        <v>16.579999999999998</v>
      </c>
      <c r="E345" s="30">
        <v>15</v>
      </c>
      <c r="F345" s="30"/>
    </row>
    <row r="346" spans="1:6" x14ac:dyDescent="0.25">
      <c r="A346" s="334" t="s">
        <v>9877</v>
      </c>
      <c r="B346" s="335" t="s">
        <v>9878</v>
      </c>
      <c r="C346" s="336" t="s">
        <v>119</v>
      </c>
      <c r="D346" s="338">
        <v>6.91</v>
      </c>
      <c r="E346" s="30">
        <v>15</v>
      </c>
      <c r="F346" s="30"/>
    </row>
    <row r="347" spans="1:6" x14ac:dyDescent="0.25">
      <c r="A347" s="334" t="s">
        <v>9879</v>
      </c>
      <c r="B347" s="335" t="s">
        <v>9880</v>
      </c>
      <c r="C347" s="336" t="s">
        <v>119</v>
      </c>
      <c r="D347" s="338">
        <v>63.5</v>
      </c>
      <c r="E347" s="30">
        <v>15</v>
      </c>
      <c r="F347" s="30"/>
    </row>
    <row r="348" spans="1:6" x14ac:dyDescent="0.25">
      <c r="A348" s="334" t="s">
        <v>9881</v>
      </c>
      <c r="B348" s="335" t="s">
        <v>9882</v>
      </c>
      <c r="C348" s="336" t="s">
        <v>119</v>
      </c>
      <c r="D348" s="338">
        <v>36.43</v>
      </c>
      <c r="E348" s="30">
        <v>15</v>
      </c>
      <c r="F348" s="30"/>
    </row>
    <row r="349" spans="1:6" x14ac:dyDescent="0.25">
      <c r="A349" s="334" t="s">
        <v>9883</v>
      </c>
      <c r="B349" s="335" t="s">
        <v>9884</v>
      </c>
      <c r="C349" s="336" t="s">
        <v>119</v>
      </c>
      <c r="D349" s="338">
        <v>36.43</v>
      </c>
      <c r="E349" s="30">
        <v>15</v>
      </c>
      <c r="F349" s="30"/>
    </row>
    <row r="350" spans="1:6" x14ac:dyDescent="0.25">
      <c r="A350" s="334" t="s">
        <v>9885</v>
      </c>
      <c r="B350" s="335" t="s">
        <v>9886</v>
      </c>
      <c r="C350" s="336" t="s">
        <v>119</v>
      </c>
      <c r="D350" s="338">
        <v>8.61</v>
      </c>
      <c r="E350" s="30">
        <v>15</v>
      </c>
      <c r="F350" s="30"/>
    </row>
    <row r="351" spans="1:6" x14ac:dyDescent="0.25">
      <c r="A351" s="334" t="s">
        <v>9887</v>
      </c>
      <c r="B351" s="335" t="s">
        <v>9888</v>
      </c>
      <c r="C351" s="336" t="s">
        <v>119</v>
      </c>
      <c r="D351" s="338">
        <v>13.25</v>
      </c>
      <c r="E351" s="30">
        <v>15</v>
      </c>
      <c r="F351" s="30"/>
    </row>
    <row r="352" spans="1:6" x14ac:dyDescent="0.25">
      <c r="A352" s="334" t="s">
        <v>9889</v>
      </c>
      <c r="B352" s="335" t="s">
        <v>9890</v>
      </c>
      <c r="C352" s="336" t="s">
        <v>119</v>
      </c>
      <c r="D352" s="338">
        <v>25.17</v>
      </c>
      <c r="E352" s="30">
        <v>15</v>
      </c>
      <c r="F352" s="30"/>
    </row>
    <row r="353" spans="1:6" x14ac:dyDescent="0.25">
      <c r="A353" s="334" t="s">
        <v>9891</v>
      </c>
      <c r="B353" s="335" t="s">
        <v>9892</v>
      </c>
      <c r="C353" s="336"/>
      <c r="D353" s="338"/>
      <c r="E353" s="30"/>
      <c r="F353" s="30"/>
    </row>
    <row r="354" spans="1:6" x14ac:dyDescent="0.25">
      <c r="A354" s="334" t="s">
        <v>9893</v>
      </c>
      <c r="B354" s="335" t="s">
        <v>9894</v>
      </c>
      <c r="C354" s="336" t="s">
        <v>119</v>
      </c>
      <c r="D354" s="338">
        <v>105.51</v>
      </c>
      <c r="E354" s="30">
        <v>15</v>
      </c>
      <c r="F354" s="30"/>
    </row>
    <row r="355" spans="1:6" x14ac:dyDescent="0.25">
      <c r="A355" s="334" t="s">
        <v>9895</v>
      </c>
      <c r="B355" s="335" t="s">
        <v>9896</v>
      </c>
      <c r="C355" s="336" t="s">
        <v>119</v>
      </c>
      <c r="D355" s="338">
        <v>83.75</v>
      </c>
      <c r="E355" s="30">
        <v>15</v>
      </c>
      <c r="F355" s="30"/>
    </row>
    <row r="356" spans="1:6" x14ac:dyDescent="0.25">
      <c r="A356" s="334" t="s">
        <v>9897</v>
      </c>
      <c r="B356" s="335" t="s">
        <v>9898</v>
      </c>
      <c r="C356" s="336"/>
      <c r="D356" s="338"/>
      <c r="E356" s="30"/>
      <c r="F356" s="30"/>
    </row>
    <row r="357" spans="1:6" x14ac:dyDescent="0.25">
      <c r="A357" s="334" t="s">
        <v>9899</v>
      </c>
      <c r="B357" s="335" t="s">
        <v>9900</v>
      </c>
      <c r="C357" s="336" t="s">
        <v>178</v>
      </c>
      <c r="D357" s="338">
        <v>6.81</v>
      </c>
      <c r="E357" s="30">
        <v>15</v>
      </c>
      <c r="F357" s="30"/>
    </row>
    <row r="358" spans="1:6" x14ac:dyDescent="0.25">
      <c r="A358" s="334" t="s">
        <v>9901</v>
      </c>
      <c r="B358" s="335" t="s">
        <v>9902</v>
      </c>
      <c r="C358" s="336" t="s">
        <v>178</v>
      </c>
      <c r="D358" s="338">
        <v>1.1399999999999999</v>
      </c>
      <c r="E358" s="30">
        <v>15</v>
      </c>
      <c r="F358" s="30"/>
    </row>
    <row r="359" spans="1:6" x14ac:dyDescent="0.25">
      <c r="A359" s="334" t="s">
        <v>9903</v>
      </c>
      <c r="B359" s="335" t="s">
        <v>9904</v>
      </c>
      <c r="C359" s="336"/>
      <c r="D359" s="338"/>
      <c r="E359" s="30"/>
      <c r="F359" s="30"/>
    </row>
    <row r="360" spans="1:6" ht="30" x14ac:dyDescent="0.25">
      <c r="A360" s="334" t="s">
        <v>9905</v>
      </c>
      <c r="B360" s="335" t="s">
        <v>9906</v>
      </c>
      <c r="C360" s="336" t="s">
        <v>178</v>
      </c>
      <c r="D360" s="338">
        <v>16.559999999999999</v>
      </c>
      <c r="E360" s="30">
        <v>15</v>
      </c>
      <c r="F360" s="30"/>
    </row>
    <row r="361" spans="1:6" x14ac:dyDescent="0.25">
      <c r="A361" s="334" t="s">
        <v>9907</v>
      </c>
      <c r="B361" s="335" t="s">
        <v>9908</v>
      </c>
      <c r="C361" s="336" t="s">
        <v>178</v>
      </c>
      <c r="D361" s="338">
        <v>50.35</v>
      </c>
      <c r="E361" s="30">
        <v>15</v>
      </c>
      <c r="F361" s="30"/>
    </row>
    <row r="362" spans="1:6" x14ac:dyDescent="0.25">
      <c r="A362" s="334" t="s">
        <v>9909</v>
      </c>
      <c r="B362" s="335" t="s">
        <v>9910</v>
      </c>
      <c r="C362" s="336"/>
      <c r="D362" s="338"/>
      <c r="E362" s="30"/>
      <c r="F362" s="30"/>
    </row>
    <row r="363" spans="1:6" ht="30" x14ac:dyDescent="0.25">
      <c r="A363" s="334" t="s">
        <v>9911</v>
      </c>
      <c r="B363" s="335" t="s">
        <v>9912</v>
      </c>
      <c r="C363" s="336" t="s">
        <v>119</v>
      </c>
      <c r="D363" s="338">
        <v>22.33</v>
      </c>
      <c r="E363" s="30">
        <v>15</v>
      </c>
      <c r="F363" s="30"/>
    </row>
    <row r="364" spans="1:6" x14ac:dyDescent="0.25">
      <c r="A364" s="334" t="s">
        <v>9913</v>
      </c>
      <c r="B364" s="335" t="s">
        <v>9914</v>
      </c>
      <c r="C364" s="336" t="s">
        <v>119</v>
      </c>
      <c r="D364" s="338">
        <v>83.75</v>
      </c>
      <c r="E364" s="30">
        <v>15</v>
      </c>
      <c r="F364" s="30"/>
    </row>
    <row r="365" spans="1:6" x14ac:dyDescent="0.25">
      <c r="A365" s="334" t="s">
        <v>9915</v>
      </c>
      <c r="B365" s="335" t="s">
        <v>9916</v>
      </c>
      <c r="C365" s="336" t="s">
        <v>119</v>
      </c>
      <c r="D365" s="338">
        <v>27.92</v>
      </c>
      <c r="E365" s="30">
        <v>15</v>
      </c>
      <c r="F365" s="30"/>
    </row>
    <row r="366" spans="1:6" x14ac:dyDescent="0.25">
      <c r="A366" s="334" t="s">
        <v>9917</v>
      </c>
      <c r="B366" s="335" t="s">
        <v>9918</v>
      </c>
      <c r="C366" s="336" t="s">
        <v>33</v>
      </c>
      <c r="D366" s="338">
        <v>22.33</v>
      </c>
      <c r="E366" s="30">
        <v>15</v>
      </c>
      <c r="F366" s="30"/>
    </row>
    <row r="367" spans="1:6" x14ac:dyDescent="0.25">
      <c r="A367" s="334" t="s">
        <v>9919</v>
      </c>
      <c r="B367" s="335" t="s">
        <v>9920</v>
      </c>
      <c r="C367" s="336" t="s">
        <v>119</v>
      </c>
      <c r="D367" s="338">
        <v>8.3800000000000008</v>
      </c>
      <c r="E367" s="30">
        <v>15</v>
      </c>
      <c r="F367" s="30"/>
    </row>
    <row r="368" spans="1:6" x14ac:dyDescent="0.25">
      <c r="A368" s="334" t="s">
        <v>9921</v>
      </c>
      <c r="B368" s="335" t="s">
        <v>9922</v>
      </c>
      <c r="C368" s="336" t="s">
        <v>119</v>
      </c>
      <c r="D368" s="338">
        <v>8.3800000000000008</v>
      </c>
      <c r="E368" s="30">
        <v>15</v>
      </c>
      <c r="F368" s="30"/>
    </row>
    <row r="369" spans="1:6" x14ac:dyDescent="0.25">
      <c r="A369" s="334" t="s">
        <v>9923</v>
      </c>
      <c r="B369" s="335" t="s">
        <v>9924</v>
      </c>
      <c r="C369" s="336" t="s">
        <v>119</v>
      </c>
      <c r="D369" s="338">
        <v>55.83</v>
      </c>
      <c r="E369" s="30">
        <v>15</v>
      </c>
      <c r="F369" s="30"/>
    </row>
    <row r="370" spans="1:6" x14ac:dyDescent="0.25">
      <c r="A370" s="334" t="s">
        <v>9925</v>
      </c>
      <c r="B370" s="335" t="s">
        <v>9926</v>
      </c>
      <c r="C370" s="336" t="s">
        <v>119</v>
      </c>
      <c r="D370" s="338">
        <v>27.92</v>
      </c>
      <c r="E370" s="30">
        <v>15</v>
      </c>
      <c r="F370" s="30"/>
    </row>
    <row r="371" spans="1:6" x14ac:dyDescent="0.25">
      <c r="A371" s="334" t="s">
        <v>9927</v>
      </c>
      <c r="B371" s="335" t="s">
        <v>9928</v>
      </c>
      <c r="C371" s="336" t="s">
        <v>119</v>
      </c>
      <c r="D371" s="338">
        <v>25.12</v>
      </c>
      <c r="E371" s="30">
        <v>15</v>
      </c>
      <c r="F371" s="30"/>
    </row>
    <row r="372" spans="1:6" x14ac:dyDescent="0.25">
      <c r="A372" s="334" t="s">
        <v>9929</v>
      </c>
      <c r="B372" s="335" t="s">
        <v>9930</v>
      </c>
      <c r="C372" s="336" t="s">
        <v>119</v>
      </c>
      <c r="D372" s="338">
        <v>22.33</v>
      </c>
      <c r="E372" s="30">
        <v>15</v>
      </c>
      <c r="F372" s="30"/>
    </row>
    <row r="373" spans="1:6" x14ac:dyDescent="0.25">
      <c r="A373" s="334" t="s">
        <v>9931</v>
      </c>
      <c r="B373" s="335" t="s">
        <v>9932</v>
      </c>
      <c r="C373" s="336" t="s">
        <v>119</v>
      </c>
      <c r="D373" s="338">
        <v>22.33</v>
      </c>
      <c r="E373" s="30">
        <v>15</v>
      </c>
      <c r="F373" s="30"/>
    </row>
    <row r="374" spans="1:6" x14ac:dyDescent="0.25">
      <c r="A374" s="334" t="s">
        <v>9933</v>
      </c>
      <c r="B374" s="335" t="s">
        <v>9934</v>
      </c>
      <c r="C374" s="336" t="s">
        <v>119</v>
      </c>
      <c r="D374" s="338">
        <v>16.75</v>
      </c>
      <c r="E374" s="30">
        <v>15</v>
      </c>
      <c r="F374" s="30"/>
    </row>
    <row r="375" spans="1:6" x14ac:dyDescent="0.25">
      <c r="A375" s="334" t="s">
        <v>9935</v>
      </c>
      <c r="B375" s="335" t="s">
        <v>9936</v>
      </c>
      <c r="C375" s="336"/>
      <c r="D375" s="338"/>
      <c r="E375" s="30"/>
      <c r="F375" s="30"/>
    </row>
    <row r="376" spans="1:6" x14ac:dyDescent="0.25">
      <c r="A376" s="334" t="s">
        <v>9937</v>
      </c>
      <c r="B376" s="335" t="s">
        <v>9938</v>
      </c>
      <c r="C376" s="336" t="s">
        <v>119</v>
      </c>
      <c r="D376" s="338">
        <v>13.96</v>
      </c>
      <c r="E376" s="30">
        <v>15</v>
      </c>
      <c r="F376" s="30"/>
    </row>
    <row r="377" spans="1:6" x14ac:dyDescent="0.25">
      <c r="A377" s="334" t="s">
        <v>9939</v>
      </c>
      <c r="B377" s="335" t="s">
        <v>9940</v>
      </c>
      <c r="C377" s="336" t="s">
        <v>33</v>
      </c>
      <c r="D377" s="338">
        <v>19.54</v>
      </c>
      <c r="E377" s="30">
        <v>15</v>
      </c>
      <c r="F377" s="30"/>
    </row>
    <row r="378" spans="1:6" ht="30" x14ac:dyDescent="0.25">
      <c r="A378" s="334" t="s">
        <v>9941</v>
      </c>
      <c r="B378" s="335" t="s">
        <v>9942</v>
      </c>
      <c r="C378" s="336" t="s">
        <v>119</v>
      </c>
      <c r="D378" s="338">
        <v>279.14999999999998</v>
      </c>
      <c r="E378" s="30">
        <v>15</v>
      </c>
      <c r="F378" s="30"/>
    </row>
    <row r="379" spans="1:6" x14ac:dyDescent="0.25">
      <c r="A379" s="334" t="s">
        <v>9943</v>
      </c>
      <c r="B379" s="335" t="s">
        <v>9944</v>
      </c>
      <c r="C379" s="336" t="s">
        <v>119</v>
      </c>
      <c r="D379" s="338">
        <v>223.32</v>
      </c>
      <c r="E379" s="30">
        <v>15</v>
      </c>
      <c r="F379" s="30"/>
    </row>
    <row r="380" spans="1:6" x14ac:dyDescent="0.25">
      <c r="A380" s="334" t="s">
        <v>9945</v>
      </c>
      <c r="B380" s="335" t="s">
        <v>9946</v>
      </c>
      <c r="C380" s="336" t="s">
        <v>119</v>
      </c>
      <c r="D380" s="338">
        <v>111.66</v>
      </c>
      <c r="E380" s="30">
        <v>15</v>
      </c>
      <c r="F380" s="30"/>
    </row>
    <row r="381" spans="1:6" x14ac:dyDescent="0.25">
      <c r="A381" s="334" t="s">
        <v>9947</v>
      </c>
      <c r="B381" s="335" t="s">
        <v>9948</v>
      </c>
      <c r="C381" s="336" t="s">
        <v>119</v>
      </c>
      <c r="D381" s="338">
        <v>61.98</v>
      </c>
      <c r="E381" s="30">
        <v>15</v>
      </c>
      <c r="F381" s="30"/>
    </row>
    <row r="382" spans="1:6" x14ac:dyDescent="0.25">
      <c r="A382" s="334" t="s">
        <v>9949</v>
      </c>
      <c r="B382" s="335" t="s">
        <v>9950</v>
      </c>
      <c r="C382" s="336" t="s">
        <v>119</v>
      </c>
      <c r="D382" s="338">
        <v>8.2799999999999994</v>
      </c>
      <c r="E382" s="30">
        <v>15</v>
      </c>
      <c r="F382" s="30"/>
    </row>
    <row r="383" spans="1:6" x14ac:dyDescent="0.25">
      <c r="A383" s="334" t="s">
        <v>9951</v>
      </c>
      <c r="B383" s="335" t="s">
        <v>9952</v>
      </c>
      <c r="C383" s="336" t="s">
        <v>119</v>
      </c>
      <c r="D383" s="338">
        <v>9.94</v>
      </c>
      <c r="E383" s="30">
        <v>15</v>
      </c>
      <c r="F383" s="30"/>
    </row>
    <row r="384" spans="1:6" x14ac:dyDescent="0.25">
      <c r="A384" s="334" t="s">
        <v>9953</v>
      </c>
      <c r="B384" s="335" t="s">
        <v>9954</v>
      </c>
      <c r="C384" s="336" t="s">
        <v>119</v>
      </c>
      <c r="D384" s="338">
        <v>61.98</v>
      </c>
      <c r="E384" s="30">
        <v>15</v>
      </c>
      <c r="F384" s="30"/>
    </row>
    <row r="385" spans="1:6" x14ac:dyDescent="0.25">
      <c r="A385" s="334" t="s">
        <v>9955</v>
      </c>
      <c r="B385" s="335" t="s">
        <v>9956</v>
      </c>
      <c r="C385" s="336" t="s">
        <v>33</v>
      </c>
      <c r="D385" s="338">
        <v>13.96</v>
      </c>
      <c r="E385" s="30">
        <v>15</v>
      </c>
      <c r="F385" s="30"/>
    </row>
    <row r="386" spans="1:6" x14ac:dyDescent="0.25">
      <c r="A386" s="334" t="s">
        <v>9957</v>
      </c>
      <c r="B386" s="335" t="s">
        <v>9958</v>
      </c>
      <c r="C386" s="336" t="s">
        <v>119</v>
      </c>
      <c r="D386" s="338">
        <v>27.92</v>
      </c>
      <c r="E386" s="30">
        <v>15</v>
      </c>
      <c r="F386" s="30"/>
    </row>
    <row r="387" spans="1:6" x14ac:dyDescent="0.25">
      <c r="A387" s="334" t="s">
        <v>9959</v>
      </c>
      <c r="B387" s="335" t="s">
        <v>9960</v>
      </c>
      <c r="C387" s="336" t="s">
        <v>119</v>
      </c>
      <c r="D387" s="338">
        <v>22.33</v>
      </c>
      <c r="E387" s="30">
        <v>15</v>
      </c>
      <c r="F387" s="30"/>
    </row>
    <row r="388" spans="1:6" x14ac:dyDescent="0.25">
      <c r="A388" s="334" t="s">
        <v>9961</v>
      </c>
      <c r="B388" s="335" t="s">
        <v>9962</v>
      </c>
      <c r="C388" s="336" t="s">
        <v>119</v>
      </c>
      <c r="D388" s="338">
        <v>33.5</v>
      </c>
      <c r="E388" s="30">
        <v>15</v>
      </c>
      <c r="F388" s="30"/>
    </row>
    <row r="389" spans="1:6" x14ac:dyDescent="0.25">
      <c r="A389" s="334" t="s">
        <v>9963</v>
      </c>
      <c r="B389" s="335" t="s">
        <v>9964</v>
      </c>
      <c r="C389" s="336" t="s">
        <v>119</v>
      </c>
      <c r="D389" s="338">
        <v>27.92</v>
      </c>
      <c r="E389" s="30">
        <v>15</v>
      </c>
      <c r="F389" s="30"/>
    </row>
    <row r="390" spans="1:6" x14ac:dyDescent="0.25">
      <c r="A390" s="334" t="s">
        <v>9965</v>
      </c>
      <c r="B390" s="335" t="s">
        <v>9966</v>
      </c>
      <c r="C390" s="336" t="s">
        <v>119</v>
      </c>
      <c r="D390" s="338">
        <v>55.83</v>
      </c>
      <c r="E390" s="30">
        <v>15</v>
      </c>
      <c r="F390" s="30"/>
    </row>
    <row r="391" spans="1:6" x14ac:dyDescent="0.25">
      <c r="A391" s="334" t="s">
        <v>9967</v>
      </c>
      <c r="B391" s="335" t="s">
        <v>9968</v>
      </c>
      <c r="C391" s="336" t="s">
        <v>119</v>
      </c>
      <c r="D391" s="338">
        <v>83.75</v>
      </c>
      <c r="E391" s="30">
        <v>15</v>
      </c>
      <c r="F391" s="30"/>
    </row>
    <row r="392" spans="1:6" ht="30" x14ac:dyDescent="0.25">
      <c r="A392" s="334" t="s">
        <v>9969</v>
      </c>
      <c r="B392" s="335" t="s">
        <v>9970</v>
      </c>
      <c r="C392" s="336" t="s">
        <v>119</v>
      </c>
      <c r="D392" s="338">
        <v>157.08000000000001</v>
      </c>
      <c r="E392" s="30">
        <v>15</v>
      </c>
      <c r="F392" s="30"/>
    </row>
    <row r="393" spans="1:6" x14ac:dyDescent="0.25">
      <c r="A393" s="334" t="s">
        <v>9971</v>
      </c>
      <c r="B393" s="335" t="s">
        <v>9972</v>
      </c>
      <c r="C393" s="336" t="s">
        <v>119</v>
      </c>
      <c r="D393" s="338">
        <v>41.87</v>
      </c>
      <c r="E393" s="30">
        <v>15</v>
      </c>
      <c r="F393" s="30"/>
    </row>
    <row r="394" spans="1:6" x14ac:dyDescent="0.25">
      <c r="A394" s="334" t="s">
        <v>9973</v>
      </c>
      <c r="B394" s="335" t="s">
        <v>9974</v>
      </c>
      <c r="C394" s="336" t="s">
        <v>119</v>
      </c>
      <c r="D394" s="338">
        <v>11.36</v>
      </c>
      <c r="E394" s="30">
        <v>15</v>
      </c>
      <c r="F394" s="30"/>
    </row>
    <row r="395" spans="1:6" x14ac:dyDescent="0.25">
      <c r="A395" s="334" t="s">
        <v>9975</v>
      </c>
      <c r="B395" s="335" t="s">
        <v>9976</v>
      </c>
      <c r="C395" s="336" t="s">
        <v>119</v>
      </c>
      <c r="D395" s="338">
        <v>22.24</v>
      </c>
      <c r="E395" s="30">
        <v>15</v>
      </c>
      <c r="F395" s="30"/>
    </row>
    <row r="396" spans="1:6" x14ac:dyDescent="0.25">
      <c r="A396" s="334" t="s">
        <v>9977</v>
      </c>
      <c r="B396" s="335" t="s">
        <v>9978</v>
      </c>
      <c r="C396" s="336" t="s">
        <v>33</v>
      </c>
      <c r="D396" s="338">
        <v>6.7</v>
      </c>
      <c r="E396" s="30">
        <v>15</v>
      </c>
      <c r="F396" s="30"/>
    </row>
    <row r="397" spans="1:6" x14ac:dyDescent="0.25">
      <c r="A397" s="334" t="s">
        <v>9979</v>
      </c>
      <c r="B397" s="335" t="s">
        <v>9980</v>
      </c>
      <c r="C397" s="336" t="s">
        <v>33</v>
      </c>
      <c r="D397" s="338">
        <v>3.35</v>
      </c>
      <c r="E397" s="30">
        <v>15</v>
      </c>
      <c r="F397" s="30"/>
    </row>
    <row r="398" spans="1:6" x14ac:dyDescent="0.25">
      <c r="A398" s="334" t="s">
        <v>9981</v>
      </c>
      <c r="B398" s="335" t="s">
        <v>9982</v>
      </c>
      <c r="C398" s="336" t="s">
        <v>33</v>
      </c>
      <c r="D398" s="338">
        <v>5.58</v>
      </c>
      <c r="E398" s="30">
        <v>15</v>
      </c>
      <c r="F398" s="30"/>
    </row>
    <row r="399" spans="1:6" x14ac:dyDescent="0.25">
      <c r="A399" s="334" t="s">
        <v>9983</v>
      </c>
      <c r="B399" s="335" t="s">
        <v>9984</v>
      </c>
      <c r="C399" s="336" t="s">
        <v>33</v>
      </c>
      <c r="D399" s="338">
        <v>2.8</v>
      </c>
      <c r="E399" s="30">
        <v>15</v>
      </c>
      <c r="F399" s="30"/>
    </row>
    <row r="400" spans="1:6" x14ac:dyDescent="0.25">
      <c r="A400" s="334" t="s">
        <v>9985</v>
      </c>
      <c r="B400" s="335" t="s">
        <v>9986</v>
      </c>
      <c r="C400" s="336" t="s">
        <v>33</v>
      </c>
      <c r="D400" s="338">
        <v>39.270000000000003</v>
      </c>
      <c r="E400" s="30">
        <v>15</v>
      </c>
      <c r="F400" s="30"/>
    </row>
    <row r="401" spans="1:6" x14ac:dyDescent="0.25">
      <c r="A401" s="334" t="s">
        <v>9987</v>
      </c>
      <c r="B401" s="335" t="s">
        <v>9988</v>
      </c>
      <c r="C401" s="336" t="s">
        <v>33</v>
      </c>
      <c r="D401" s="338">
        <v>11.16</v>
      </c>
      <c r="E401" s="30">
        <v>15</v>
      </c>
      <c r="F401" s="30"/>
    </row>
    <row r="402" spans="1:6" x14ac:dyDescent="0.25">
      <c r="A402" s="334" t="s">
        <v>9989</v>
      </c>
      <c r="B402" s="335" t="s">
        <v>9990</v>
      </c>
      <c r="C402" s="336" t="s">
        <v>119</v>
      </c>
      <c r="D402" s="338">
        <v>55.83</v>
      </c>
      <c r="E402" s="30">
        <v>15</v>
      </c>
      <c r="F402" s="30"/>
    </row>
    <row r="403" spans="1:6" x14ac:dyDescent="0.25">
      <c r="A403" s="334" t="s">
        <v>9991</v>
      </c>
      <c r="B403" s="335" t="s">
        <v>9992</v>
      </c>
      <c r="C403" s="336" t="s">
        <v>119</v>
      </c>
      <c r="D403" s="338">
        <v>11.16</v>
      </c>
      <c r="E403" s="30">
        <v>15</v>
      </c>
      <c r="F403" s="30"/>
    </row>
    <row r="404" spans="1:6" x14ac:dyDescent="0.25">
      <c r="A404" s="334" t="s">
        <v>9993</v>
      </c>
      <c r="B404" s="335" t="s">
        <v>9994</v>
      </c>
      <c r="C404" s="336" t="s">
        <v>119</v>
      </c>
      <c r="D404" s="338">
        <v>83.75</v>
      </c>
      <c r="E404" s="30">
        <v>15</v>
      </c>
      <c r="F404" s="30"/>
    </row>
    <row r="405" spans="1:6" x14ac:dyDescent="0.25">
      <c r="A405" s="334" t="s">
        <v>9995</v>
      </c>
      <c r="B405" s="335" t="s">
        <v>9996</v>
      </c>
      <c r="C405" s="336" t="s">
        <v>119</v>
      </c>
      <c r="D405" s="338">
        <v>117.81</v>
      </c>
      <c r="E405" s="30">
        <v>15</v>
      </c>
      <c r="F405" s="30"/>
    </row>
    <row r="406" spans="1:6" x14ac:dyDescent="0.25">
      <c r="A406" s="334" t="s">
        <v>9997</v>
      </c>
      <c r="B406" s="335" t="s">
        <v>9998</v>
      </c>
      <c r="C406" s="336"/>
      <c r="D406" s="338"/>
      <c r="E406" s="30"/>
      <c r="F406" s="30"/>
    </row>
    <row r="407" spans="1:6" x14ac:dyDescent="0.25">
      <c r="A407" s="334" t="s">
        <v>9999</v>
      </c>
      <c r="B407" s="335" t="s">
        <v>10000</v>
      </c>
      <c r="C407" s="336" t="s">
        <v>119</v>
      </c>
      <c r="D407" s="338">
        <v>229.34</v>
      </c>
      <c r="E407" s="30">
        <v>15</v>
      </c>
      <c r="F407" s="30"/>
    </row>
    <row r="408" spans="1:6" x14ac:dyDescent="0.25">
      <c r="A408" s="334" t="s">
        <v>10001</v>
      </c>
      <c r="B408" s="335" t="s">
        <v>10002</v>
      </c>
      <c r="C408" s="336" t="s">
        <v>119</v>
      </c>
      <c r="D408" s="338">
        <v>55.83</v>
      </c>
      <c r="E408" s="30">
        <v>15</v>
      </c>
      <c r="F408" s="30"/>
    </row>
    <row r="409" spans="1:6" x14ac:dyDescent="0.25">
      <c r="A409" s="334" t="s">
        <v>10003</v>
      </c>
      <c r="B409" s="335" t="s">
        <v>10004</v>
      </c>
      <c r="C409" s="336" t="s">
        <v>119</v>
      </c>
      <c r="D409" s="338">
        <v>13.96</v>
      </c>
      <c r="E409" s="30">
        <v>15</v>
      </c>
      <c r="F409" s="30"/>
    </row>
    <row r="410" spans="1:6" x14ac:dyDescent="0.25">
      <c r="A410" s="334" t="s">
        <v>10005</v>
      </c>
      <c r="B410" s="335" t="s">
        <v>10006</v>
      </c>
      <c r="C410" s="336" t="s">
        <v>178</v>
      </c>
      <c r="D410" s="338">
        <v>55.83</v>
      </c>
      <c r="E410" s="30">
        <v>15</v>
      </c>
      <c r="F410" s="30"/>
    </row>
    <row r="411" spans="1:6" x14ac:dyDescent="0.25">
      <c r="A411" s="334" t="s">
        <v>10007</v>
      </c>
      <c r="B411" s="335" t="s">
        <v>10008</v>
      </c>
      <c r="C411" s="336" t="s">
        <v>119</v>
      </c>
      <c r="D411" s="338">
        <v>11.16</v>
      </c>
      <c r="E411" s="30">
        <v>15</v>
      </c>
      <c r="F411" s="30"/>
    </row>
    <row r="412" spans="1:6" x14ac:dyDescent="0.25">
      <c r="A412" s="334" t="s">
        <v>10009</v>
      </c>
      <c r="B412" s="335" t="s">
        <v>10010</v>
      </c>
      <c r="C412" s="336" t="s">
        <v>119</v>
      </c>
      <c r="D412" s="338">
        <v>22.33</v>
      </c>
      <c r="E412" s="30">
        <v>15</v>
      </c>
      <c r="F412" s="30"/>
    </row>
    <row r="413" spans="1:6" x14ac:dyDescent="0.25">
      <c r="A413" s="334" t="s">
        <v>10011</v>
      </c>
      <c r="B413" s="335" t="s">
        <v>10012</v>
      </c>
      <c r="C413" s="336" t="s">
        <v>119</v>
      </c>
      <c r="D413" s="338">
        <v>5.58</v>
      </c>
      <c r="E413" s="30">
        <v>15</v>
      </c>
      <c r="F413" s="30"/>
    </row>
    <row r="414" spans="1:6" x14ac:dyDescent="0.25">
      <c r="A414" s="334" t="s">
        <v>10013</v>
      </c>
      <c r="B414" s="335" t="s">
        <v>10014</v>
      </c>
      <c r="C414" s="336" t="s">
        <v>119</v>
      </c>
      <c r="D414" s="338">
        <v>8.3800000000000008</v>
      </c>
      <c r="E414" s="30">
        <v>15</v>
      </c>
      <c r="F414" s="30"/>
    </row>
    <row r="415" spans="1:6" x14ac:dyDescent="0.25">
      <c r="A415" s="334" t="s">
        <v>10015</v>
      </c>
      <c r="B415" s="335" t="s">
        <v>10016</v>
      </c>
      <c r="C415" s="336" t="s">
        <v>119</v>
      </c>
      <c r="D415" s="338">
        <v>13.96</v>
      </c>
      <c r="E415" s="30">
        <v>15</v>
      </c>
      <c r="F415" s="30"/>
    </row>
    <row r="416" spans="1:6" x14ac:dyDescent="0.25">
      <c r="A416" s="334" t="s">
        <v>10017</v>
      </c>
      <c r="B416" s="335" t="s">
        <v>10018</v>
      </c>
      <c r="C416" s="336" t="s">
        <v>119</v>
      </c>
      <c r="D416" s="338">
        <v>13.96</v>
      </c>
      <c r="E416" s="30">
        <v>15</v>
      </c>
      <c r="F416" s="30"/>
    </row>
    <row r="417" spans="1:6" x14ac:dyDescent="0.25">
      <c r="A417" s="334" t="s">
        <v>10019</v>
      </c>
      <c r="B417" s="335" t="s">
        <v>10020</v>
      </c>
      <c r="C417" s="336"/>
      <c r="D417" s="338"/>
      <c r="E417" s="30"/>
      <c r="F417" s="30"/>
    </row>
    <row r="418" spans="1:6" ht="30" x14ac:dyDescent="0.25">
      <c r="A418" s="334" t="s">
        <v>10021</v>
      </c>
      <c r="B418" s="335" t="s">
        <v>10022</v>
      </c>
      <c r="C418" s="336" t="s">
        <v>119</v>
      </c>
      <c r="D418" s="338">
        <v>39.270000000000003</v>
      </c>
      <c r="E418" s="30">
        <v>15</v>
      </c>
      <c r="F418" s="30"/>
    </row>
    <row r="419" spans="1:6" x14ac:dyDescent="0.25">
      <c r="A419" s="334" t="s">
        <v>10023</v>
      </c>
      <c r="B419" s="335" t="s">
        <v>10024</v>
      </c>
      <c r="C419" s="336" t="s">
        <v>119</v>
      </c>
      <c r="D419" s="338">
        <v>4.54</v>
      </c>
      <c r="E419" s="30">
        <v>15</v>
      </c>
      <c r="F419" s="30"/>
    </row>
    <row r="420" spans="1:6" x14ac:dyDescent="0.25">
      <c r="A420" s="334" t="s">
        <v>10025</v>
      </c>
      <c r="B420" s="335" t="s">
        <v>10026</v>
      </c>
      <c r="C420" s="336" t="s">
        <v>119</v>
      </c>
      <c r="D420" s="338">
        <v>55.83</v>
      </c>
      <c r="E420" s="30">
        <v>15</v>
      </c>
      <c r="F420" s="30"/>
    </row>
    <row r="421" spans="1:6" x14ac:dyDescent="0.25">
      <c r="A421" s="334" t="s">
        <v>10027</v>
      </c>
      <c r="B421" s="335" t="s">
        <v>10028</v>
      </c>
      <c r="C421" s="336" t="s">
        <v>119</v>
      </c>
      <c r="D421" s="338">
        <v>27.92</v>
      </c>
      <c r="E421" s="30">
        <v>15</v>
      </c>
      <c r="F421" s="30"/>
    </row>
    <row r="422" spans="1:6" x14ac:dyDescent="0.25">
      <c r="A422" s="334" t="s">
        <v>10029</v>
      </c>
      <c r="B422" s="335" t="s">
        <v>10030</v>
      </c>
      <c r="C422" s="336" t="s">
        <v>119</v>
      </c>
      <c r="D422" s="338">
        <v>22.71</v>
      </c>
      <c r="E422" s="30">
        <v>15</v>
      </c>
      <c r="F422" s="30"/>
    </row>
    <row r="423" spans="1:6" x14ac:dyDescent="0.25">
      <c r="A423" s="334" t="s">
        <v>10031</v>
      </c>
      <c r="B423" s="335" t="s">
        <v>10032</v>
      </c>
      <c r="C423" s="336" t="s">
        <v>119</v>
      </c>
      <c r="D423" s="338">
        <v>78.540000000000006</v>
      </c>
      <c r="E423" s="30">
        <v>15</v>
      </c>
      <c r="F423" s="30"/>
    </row>
    <row r="424" spans="1:6" x14ac:dyDescent="0.25">
      <c r="A424" s="334" t="s">
        <v>10033</v>
      </c>
      <c r="B424" s="335" t="s">
        <v>10034</v>
      </c>
      <c r="C424" s="336"/>
      <c r="D424" s="338"/>
      <c r="E424" s="30"/>
      <c r="F424" s="30"/>
    </row>
    <row r="425" spans="1:6" x14ac:dyDescent="0.25">
      <c r="A425" s="334" t="s">
        <v>10035</v>
      </c>
      <c r="B425" s="335" t="s">
        <v>10036</v>
      </c>
      <c r="C425" s="336" t="s">
        <v>105</v>
      </c>
      <c r="D425" s="338">
        <v>0.91</v>
      </c>
      <c r="E425" s="30">
        <v>15</v>
      </c>
      <c r="F425" s="30"/>
    </row>
    <row r="426" spans="1:6" x14ac:dyDescent="0.25">
      <c r="A426" s="334" t="s">
        <v>10037</v>
      </c>
      <c r="B426" s="335" t="s">
        <v>10038</v>
      </c>
      <c r="C426" s="336" t="s">
        <v>119</v>
      </c>
      <c r="D426" s="338">
        <v>83.75</v>
      </c>
      <c r="E426" s="30">
        <v>15</v>
      </c>
      <c r="F426" s="30"/>
    </row>
    <row r="427" spans="1:6" x14ac:dyDescent="0.25">
      <c r="A427" s="334" t="s">
        <v>10039</v>
      </c>
      <c r="B427" s="335" t="s">
        <v>10040</v>
      </c>
      <c r="C427" s="336" t="s">
        <v>119</v>
      </c>
      <c r="D427" s="338">
        <v>111.66</v>
      </c>
      <c r="E427" s="30">
        <v>15</v>
      </c>
      <c r="F427" s="30"/>
    </row>
    <row r="428" spans="1:6" x14ac:dyDescent="0.25">
      <c r="A428" s="334" t="s">
        <v>10041</v>
      </c>
      <c r="B428" s="335" t="s">
        <v>10042</v>
      </c>
      <c r="C428" s="336" t="s">
        <v>33</v>
      </c>
      <c r="D428" s="338">
        <v>22.33</v>
      </c>
      <c r="E428" s="30">
        <v>15</v>
      </c>
      <c r="F428" s="30"/>
    </row>
    <row r="429" spans="1:6" x14ac:dyDescent="0.25">
      <c r="A429" s="334" t="s">
        <v>10043</v>
      </c>
      <c r="B429" s="335" t="s">
        <v>10044</v>
      </c>
      <c r="C429" s="336" t="s">
        <v>178</v>
      </c>
      <c r="D429" s="338">
        <v>55.83</v>
      </c>
      <c r="E429" s="30">
        <v>15</v>
      </c>
      <c r="F429" s="30"/>
    </row>
    <row r="430" spans="1:6" x14ac:dyDescent="0.25">
      <c r="A430" s="334" t="s">
        <v>10045</v>
      </c>
      <c r="B430" s="335" t="s">
        <v>10046</v>
      </c>
      <c r="C430" s="336" t="s">
        <v>119</v>
      </c>
      <c r="D430" s="338">
        <v>284.22000000000003</v>
      </c>
      <c r="E430" s="30">
        <v>15</v>
      </c>
      <c r="F430" s="30"/>
    </row>
    <row r="431" spans="1:6" x14ac:dyDescent="0.25">
      <c r="A431" s="334" t="s">
        <v>10047</v>
      </c>
      <c r="B431" s="335" t="s">
        <v>10048</v>
      </c>
      <c r="C431" s="336" t="s">
        <v>119</v>
      </c>
      <c r="D431" s="338">
        <v>284.22000000000003</v>
      </c>
      <c r="E431" s="30">
        <v>15</v>
      </c>
      <c r="F431" s="30"/>
    </row>
    <row r="432" spans="1:6" x14ac:dyDescent="0.25">
      <c r="A432" s="334" t="s">
        <v>10049</v>
      </c>
      <c r="B432" s="335" t="s">
        <v>10050</v>
      </c>
      <c r="C432" s="336" t="s">
        <v>119</v>
      </c>
      <c r="D432" s="338">
        <v>175.91</v>
      </c>
      <c r="E432" s="30">
        <v>15</v>
      </c>
      <c r="F432" s="30"/>
    </row>
    <row r="433" spans="1:6" x14ac:dyDescent="0.25">
      <c r="A433" s="334" t="s">
        <v>10051</v>
      </c>
      <c r="B433" s="335" t="s">
        <v>10052</v>
      </c>
      <c r="C433" s="336" t="s">
        <v>178</v>
      </c>
      <c r="D433" s="338">
        <v>111.66</v>
      </c>
      <c r="E433" s="30">
        <v>15</v>
      </c>
      <c r="F433" s="30"/>
    </row>
    <row r="434" spans="1:6" x14ac:dyDescent="0.25">
      <c r="A434" s="334" t="s">
        <v>10053</v>
      </c>
      <c r="B434" s="335" t="s">
        <v>10054</v>
      </c>
      <c r="C434" s="336" t="s">
        <v>119</v>
      </c>
      <c r="D434" s="338">
        <v>19.64</v>
      </c>
      <c r="E434" s="30">
        <v>15</v>
      </c>
      <c r="F434" s="30"/>
    </row>
    <row r="435" spans="1:6" x14ac:dyDescent="0.25">
      <c r="A435" s="334" t="s">
        <v>10055</v>
      </c>
      <c r="B435" s="335" t="s">
        <v>10056</v>
      </c>
      <c r="C435" s="336" t="s">
        <v>119</v>
      </c>
      <c r="D435" s="338">
        <v>111.66</v>
      </c>
      <c r="E435" s="30">
        <v>15</v>
      </c>
      <c r="F435" s="30"/>
    </row>
    <row r="436" spans="1:6" x14ac:dyDescent="0.25">
      <c r="A436" s="334" t="s">
        <v>10057</v>
      </c>
      <c r="B436" s="335" t="s">
        <v>10058</v>
      </c>
      <c r="C436" s="336" t="s">
        <v>119</v>
      </c>
      <c r="D436" s="338">
        <v>26.5</v>
      </c>
      <c r="E436" s="30">
        <v>15</v>
      </c>
      <c r="F436" s="30"/>
    </row>
    <row r="437" spans="1:6" x14ac:dyDescent="0.25">
      <c r="A437" s="334" t="s">
        <v>10059</v>
      </c>
      <c r="B437" s="335" t="s">
        <v>10060</v>
      </c>
      <c r="C437" s="336" t="s">
        <v>119</v>
      </c>
      <c r="D437" s="338">
        <v>4.54</v>
      </c>
      <c r="E437" s="30">
        <v>15</v>
      </c>
      <c r="F437" s="30"/>
    </row>
    <row r="438" spans="1:6" x14ac:dyDescent="0.25">
      <c r="A438" s="334" t="s">
        <v>10061</v>
      </c>
      <c r="B438" s="335" t="s">
        <v>10062</v>
      </c>
      <c r="C438" s="336" t="s">
        <v>119</v>
      </c>
      <c r="D438" s="338">
        <v>4.54</v>
      </c>
      <c r="E438" s="30">
        <v>15</v>
      </c>
      <c r="F438" s="30"/>
    </row>
    <row r="439" spans="1:6" x14ac:dyDescent="0.25">
      <c r="A439" s="334" t="s">
        <v>10063</v>
      </c>
      <c r="B439" s="335" t="s">
        <v>10064</v>
      </c>
      <c r="C439" s="336" t="s">
        <v>119</v>
      </c>
      <c r="D439" s="338">
        <v>36.340000000000003</v>
      </c>
      <c r="E439" s="30">
        <v>15</v>
      </c>
      <c r="F439" s="30"/>
    </row>
    <row r="440" spans="1:6" x14ac:dyDescent="0.25">
      <c r="A440" s="334" t="s">
        <v>10065</v>
      </c>
      <c r="B440" s="335" t="s">
        <v>10066</v>
      </c>
      <c r="C440" s="336"/>
      <c r="D440" s="338"/>
      <c r="E440" s="30"/>
      <c r="F440" s="30"/>
    </row>
    <row r="441" spans="1:6" x14ac:dyDescent="0.25">
      <c r="A441" s="334" t="s">
        <v>10067</v>
      </c>
      <c r="B441" s="335" t="s">
        <v>10068</v>
      </c>
      <c r="C441" s="336" t="s">
        <v>119</v>
      </c>
      <c r="D441" s="338">
        <v>5.68</v>
      </c>
      <c r="E441" s="30">
        <v>15</v>
      </c>
      <c r="F441" s="30"/>
    </row>
    <row r="442" spans="1:6" x14ac:dyDescent="0.25">
      <c r="A442" s="334" t="s">
        <v>10069</v>
      </c>
      <c r="B442" s="335" t="s">
        <v>10070</v>
      </c>
      <c r="C442" s="336" t="s">
        <v>119</v>
      </c>
      <c r="D442" s="338">
        <v>386.42</v>
      </c>
      <c r="E442" s="30">
        <v>15</v>
      </c>
      <c r="F442" s="30"/>
    </row>
    <row r="443" spans="1:6" x14ac:dyDescent="0.25">
      <c r="A443" s="334" t="s">
        <v>10071</v>
      </c>
      <c r="B443" s="335" t="s">
        <v>10072</v>
      </c>
      <c r="C443" s="336" t="s">
        <v>119</v>
      </c>
      <c r="D443" s="338">
        <v>36.29</v>
      </c>
      <c r="E443" s="30">
        <v>15</v>
      </c>
      <c r="F443" s="30"/>
    </row>
    <row r="444" spans="1:6" ht="30" x14ac:dyDescent="0.25">
      <c r="A444" s="334" t="s">
        <v>10073</v>
      </c>
      <c r="B444" s="335" t="s">
        <v>10074</v>
      </c>
      <c r="C444" s="336" t="s">
        <v>119</v>
      </c>
      <c r="D444" s="338">
        <v>700.92</v>
      </c>
      <c r="E444" s="30">
        <v>15</v>
      </c>
      <c r="F444" s="30"/>
    </row>
    <row r="445" spans="1:6" ht="30" x14ac:dyDescent="0.25">
      <c r="A445" s="334" t="s">
        <v>10075</v>
      </c>
      <c r="B445" s="335" t="s">
        <v>10076</v>
      </c>
      <c r="C445" s="336" t="s">
        <v>33</v>
      </c>
      <c r="D445" s="338">
        <v>27.92</v>
      </c>
      <c r="E445" s="30">
        <v>15</v>
      </c>
      <c r="F445" s="30"/>
    </row>
    <row r="446" spans="1:6" ht="30" x14ac:dyDescent="0.25">
      <c r="A446" s="334" t="s">
        <v>10077</v>
      </c>
      <c r="B446" s="335" t="s">
        <v>10078</v>
      </c>
      <c r="C446" s="336" t="s">
        <v>33</v>
      </c>
      <c r="D446" s="338">
        <v>13.96</v>
      </c>
      <c r="E446" s="30">
        <v>15</v>
      </c>
      <c r="F446" s="30"/>
    </row>
    <row r="447" spans="1:6" ht="30" x14ac:dyDescent="0.25">
      <c r="A447" s="334" t="s">
        <v>10079</v>
      </c>
      <c r="B447" s="335" t="s">
        <v>10080</v>
      </c>
      <c r="C447" s="336" t="s">
        <v>33</v>
      </c>
      <c r="D447" s="338">
        <v>55.83</v>
      </c>
      <c r="E447" s="30">
        <v>15</v>
      </c>
      <c r="F447" s="30"/>
    </row>
    <row r="448" spans="1:6" ht="30" x14ac:dyDescent="0.25">
      <c r="A448" s="334" t="s">
        <v>10081</v>
      </c>
      <c r="B448" s="335" t="s">
        <v>10082</v>
      </c>
      <c r="C448" s="336" t="s">
        <v>33</v>
      </c>
      <c r="D448" s="338">
        <v>27.92</v>
      </c>
      <c r="E448" s="30">
        <v>15</v>
      </c>
      <c r="F448" s="30"/>
    </row>
    <row r="449" spans="1:6" x14ac:dyDescent="0.25">
      <c r="A449" s="334" t="s">
        <v>10083</v>
      </c>
      <c r="B449" s="335" t="s">
        <v>10084</v>
      </c>
      <c r="C449" s="336" t="s">
        <v>33</v>
      </c>
      <c r="D449" s="338">
        <v>11.16</v>
      </c>
      <c r="E449" s="30">
        <v>15</v>
      </c>
      <c r="F449" s="30"/>
    </row>
    <row r="450" spans="1:6" x14ac:dyDescent="0.25">
      <c r="A450" s="334" t="s">
        <v>10085</v>
      </c>
      <c r="B450" s="335" t="s">
        <v>10086</v>
      </c>
      <c r="C450" s="336"/>
      <c r="D450" s="338"/>
      <c r="E450" s="30"/>
      <c r="F450" s="30"/>
    </row>
    <row r="451" spans="1:6" x14ac:dyDescent="0.25">
      <c r="A451" s="334" t="s">
        <v>10087</v>
      </c>
      <c r="B451" s="335" t="s">
        <v>10088</v>
      </c>
      <c r="C451" s="336" t="s">
        <v>33</v>
      </c>
      <c r="D451" s="338">
        <v>5.22</v>
      </c>
      <c r="E451" s="30">
        <v>15</v>
      </c>
      <c r="F451" s="30"/>
    </row>
    <row r="452" spans="1:6" x14ac:dyDescent="0.25">
      <c r="A452" s="334" t="s">
        <v>10089</v>
      </c>
      <c r="B452" s="335" t="s">
        <v>10090</v>
      </c>
      <c r="C452" s="336" t="s">
        <v>33</v>
      </c>
      <c r="D452" s="338">
        <v>3.41</v>
      </c>
      <c r="E452" s="30">
        <v>15</v>
      </c>
      <c r="F452" s="30"/>
    </row>
    <row r="453" spans="1:6" ht="30" x14ac:dyDescent="0.25">
      <c r="A453" s="334" t="s">
        <v>10091</v>
      </c>
      <c r="B453" s="335" t="s">
        <v>10092</v>
      </c>
      <c r="C453" s="336" t="s">
        <v>33</v>
      </c>
      <c r="D453" s="338">
        <v>9.08</v>
      </c>
      <c r="E453" s="30">
        <v>15</v>
      </c>
      <c r="F453" s="30"/>
    </row>
    <row r="454" spans="1:6" x14ac:dyDescent="0.25">
      <c r="A454" s="334" t="s">
        <v>10093</v>
      </c>
      <c r="B454" s="335" t="s">
        <v>10094</v>
      </c>
      <c r="C454" s="336" t="s">
        <v>119</v>
      </c>
      <c r="D454" s="338">
        <v>99.36</v>
      </c>
      <c r="E454" s="30">
        <v>15</v>
      </c>
      <c r="F454" s="30"/>
    </row>
    <row r="455" spans="1:6" x14ac:dyDescent="0.25">
      <c r="A455" s="334" t="s">
        <v>10095</v>
      </c>
      <c r="B455" s="335" t="s">
        <v>10096</v>
      </c>
      <c r="C455" s="336" t="s">
        <v>119</v>
      </c>
      <c r="D455" s="338">
        <v>167.49</v>
      </c>
      <c r="E455" s="30">
        <v>15</v>
      </c>
      <c r="F455" s="30"/>
    </row>
    <row r="456" spans="1:6" x14ac:dyDescent="0.25">
      <c r="A456" s="334" t="s">
        <v>10097</v>
      </c>
      <c r="B456" s="335" t="s">
        <v>10098</v>
      </c>
      <c r="C456" s="336"/>
      <c r="D456" s="338"/>
      <c r="E456" s="30"/>
      <c r="F456" s="30"/>
    </row>
    <row r="457" spans="1:6" x14ac:dyDescent="0.25">
      <c r="A457" s="334" t="s">
        <v>10099</v>
      </c>
      <c r="B457" s="335" t="s">
        <v>10100</v>
      </c>
      <c r="C457" s="336" t="s">
        <v>119</v>
      </c>
      <c r="D457" s="338">
        <v>15.7</v>
      </c>
      <c r="E457" s="30">
        <v>15</v>
      </c>
      <c r="F457" s="30"/>
    </row>
    <row r="458" spans="1:6" x14ac:dyDescent="0.25">
      <c r="A458" s="334" t="s">
        <v>10101</v>
      </c>
      <c r="B458" s="335" t="s">
        <v>10102</v>
      </c>
      <c r="C458" s="336"/>
      <c r="D458" s="338"/>
      <c r="E458" s="30"/>
      <c r="F458" s="30"/>
    </row>
    <row r="459" spans="1:6" x14ac:dyDescent="0.25">
      <c r="A459" s="334" t="s">
        <v>10103</v>
      </c>
      <c r="B459" s="335" t="s">
        <v>10104</v>
      </c>
      <c r="C459" s="336" t="s">
        <v>119</v>
      </c>
      <c r="D459" s="338">
        <v>25.31</v>
      </c>
      <c r="E459" s="30">
        <v>15</v>
      </c>
      <c r="F459" s="30"/>
    </row>
    <row r="460" spans="1:6" x14ac:dyDescent="0.25">
      <c r="A460" s="334" t="s">
        <v>10105</v>
      </c>
      <c r="B460" s="335" t="s">
        <v>10106</v>
      </c>
      <c r="C460" s="336"/>
      <c r="D460" s="338"/>
      <c r="E460" s="30"/>
      <c r="F460" s="30"/>
    </row>
    <row r="461" spans="1:6" ht="30" x14ac:dyDescent="0.25">
      <c r="A461" s="334" t="s">
        <v>10107</v>
      </c>
      <c r="B461" s="335" t="s">
        <v>10108</v>
      </c>
      <c r="C461" s="336" t="s">
        <v>33</v>
      </c>
      <c r="D461" s="338">
        <v>9.9700000000000006</v>
      </c>
      <c r="E461" s="30">
        <v>15</v>
      </c>
      <c r="F461" s="30"/>
    </row>
    <row r="462" spans="1:6" x14ac:dyDescent="0.25">
      <c r="A462" s="334" t="s">
        <v>10109</v>
      </c>
      <c r="B462" s="335" t="s">
        <v>10110</v>
      </c>
      <c r="C462" s="336" t="s">
        <v>33</v>
      </c>
      <c r="D462" s="338">
        <v>4.54</v>
      </c>
      <c r="E462" s="30">
        <v>15</v>
      </c>
      <c r="F462" s="30"/>
    </row>
    <row r="463" spans="1:6" ht="30" x14ac:dyDescent="0.25">
      <c r="A463" s="334" t="s">
        <v>10111</v>
      </c>
      <c r="B463" s="335" t="s">
        <v>10112</v>
      </c>
      <c r="C463" s="336" t="s">
        <v>33</v>
      </c>
      <c r="D463" s="338">
        <v>9.08</v>
      </c>
      <c r="E463" s="30">
        <v>15</v>
      </c>
      <c r="F463" s="30"/>
    </row>
    <row r="464" spans="1:6" ht="30" x14ac:dyDescent="0.25">
      <c r="A464" s="334" t="s">
        <v>10113</v>
      </c>
      <c r="B464" s="335" t="s">
        <v>10114</v>
      </c>
      <c r="C464" s="336" t="s">
        <v>178</v>
      </c>
      <c r="D464" s="338">
        <v>20.73</v>
      </c>
      <c r="E464" s="30">
        <v>15</v>
      </c>
      <c r="F464" s="30"/>
    </row>
    <row r="465" spans="1:6" ht="30" x14ac:dyDescent="0.25">
      <c r="A465" s="334" t="s">
        <v>10115</v>
      </c>
      <c r="B465" s="335" t="s">
        <v>10116</v>
      </c>
      <c r="C465" s="336" t="s">
        <v>178</v>
      </c>
      <c r="D465" s="338">
        <v>13.63</v>
      </c>
      <c r="E465" s="30">
        <v>15</v>
      </c>
      <c r="F465" s="30"/>
    </row>
    <row r="466" spans="1:6" x14ac:dyDescent="0.25">
      <c r="A466" s="334" t="s">
        <v>10117</v>
      </c>
      <c r="B466" s="335" t="s">
        <v>10118</v>
      </c>
      <c r="C466" s="336"/>
      <c r="D466" s="338"/>
      <c r="E466" s="30"/>
      <c r="F466" s="30"/>
    </row>
    <row r="467" spans="1:6" x14ac:dyDescent="0.25">
      <c r="A467" s="334" t="s">
        <v>10119</v>
      </c>
      <c r="B467" s="335" t="s">
        <v>10120</v>
      </c>
      <c r="C467" s="336" t="s">
        <v>178</v>
      </c>
      <c r="D467" s="338">
        <v>62.6</v>
      </c>
      <c r="E467" s="30">
        <v>15</v>
      </c>
      <c r="F467" s="30"/>
    </row>
    <row r="468" spans="1:6" x14ac:dyDescent="0.25">
      <c r="A468" s="334" t="s">
        <v>10121</v>
      </c>
      <c r="B468" s="335" t="s">
        <v>10122</v>
      </c>
      <c r="C468" s="336"/>
      <c r="D468" s="338"/>
      <c r="E468" s="30"/>
      <c r="F468" s="30"/>
    </row>
    <row r="469" spans="1:6" x14ac:dyDescent="0.25">
      <c r="A469" s="334" t="s">
        <v>10123</v>
      </c>
      <c r="B469" s="335" t="s">
        <v>10124</v>
      </c>
      <c r="C469" s="336"/>
      <c r="D469" s="338"/>
      <c r="E469" s="30"/>
      <c r="F469" s="30"/>
    </row>
    <row r="470" spans="1:6" ht="30" x14ac:dyDescent="0.25">
      <c r="A470" s="334" t="s">
        <v>10125</v>
      </c>
      <c r="B470" s="335" t="s">
        <v>10126</v>
      </c>
      <c r="C470" s="336" t="s">
        <v>124</v>
      </c>
      <c r="D470" s="338">
        <v>149.09</v>
      </c>
      <c r="E470" s="30">
        <v>15</v>
      </c>
      <c r="F470" s="30"/>
    </row>
    <row r="471" spans="1:6" x14ac:dyDescent="0.25">
      <c r="A471" s="334" t="s">
        <v>10127</v>
      </c>
      <c r="B471" s="335" t="s">
        <v>10128</v>
      </c>
      <c r="C471" s="336"/>
      <c r="D471" s="338"/>
      <c r="E471" s="30"/>
      <c r="F471" s="30"/>
    </row>
    <row r="472" spans="1:6" ht="30" x14ac:dyDescent="0.25">
      <c r="A472" s="334" t="s">
        <v>10129</v>
      </c>
      <c r="B472" s="335" t="s">
        <v>10130</v>
      </c>
      <c r="C472" s="336" t="s">
        <v>124</v>
      </c>
      <c r="D472" s="338">
        <v>112.66</v>
      </c>
      <c r="E472" s="30">
        <v>15</v>
      </c>
      <c r="F472" s="30"/>
    </row>
    <row r="473" spans="1:6" ht="30" x14ac:dyDescent="0.25">
      <c r="A473" s="334" t="s">
        <v>10131</v>
      </c>
      <c r="B473" s="335" t="s">
        <v>10132</v>
      </c>
      <c r="C473" s="336" t="s">
        <v>124</v>
      </c>
      <c r="D473" s="338">
        <v>136.22999999999999</v>
      </c>
      <c r="E473" s="30">
        <v>15</v>
      </c>
      <c r="F473" s="30"/>
    </row>
    <row r="474" spans="1:6" ht="30" x14ac:dyDescent="0.25">
      <c r="A474" s="334" t="s">
        <v>10133</v>
      </c>
      <c r="B474" s="335" t="s">
        <v>10134</v>
      </c>
      <c r="C474" s="336" t="s">
        <v>124</v>
      </c>
      <c r="D474" s="338">
        <v>139.03</v>
      </c>
      <c r="E474" s="30">
        <v>15</v>
      </c>
      <c r="F474" s="30"/>
    </row>
    <row r="475" spans="1:6" x14ac:dyDescent="0.25">
      <c r="A475" s="334" t="s">
        <v>10135</v>
      </c>
      <c r="B475" s="335" t="s">
        <v>10136</v>
      </c>
      <c r="C475" s="336" t="s">
        <v>124</v>
      </c>
      <c r="D475" s="338">
        <v>136.78</v>
      </c>
      <c r="E475" s="30">
        <v>15</v>
      </c>
      <c r="F475" s="30"/>
    </row>
    <row r="476" spans="1:6" x14ac:dyDescent="0.25">
      <c r="A476" s="334" t="s">
        <v>10137</v>
      </c>
      <c r="B476" s="335" t="s">
        <v>10138</v>
      </c>
      <c r="C476" s="336" t="s">
        <v>8573</v>
      </c>
      <c r="D476" s="338">
        <v>276.86</v>
      </c>
      <c r="E476" s="30">
        <v>15</v>
      </c>
      <c r="F476" s="30"/>
    </row>
    <row r="477" spans="1:6" x14ac:dyDescent="0.25">
      <c r="A477" s="334" t="s">
        <v>10139</v>
      </c>
      <c r="B477" s="335" t="s">
        <v>10140</v>
      </c>
      <c r="C477" s="336"/>
      <c r="D477" s="338"/>
      <c r="E477" s="30"/>
      <c r="F477" s="30"/>
    </row>
    <row r="478" spans="1:6" x14ac:dyDescent="0.25">
      <c r="A478" s="334" t="s">
        <v>10141</v>
      </c>
      <c r="B478" s="335" t="s">
        <v>10142</v>
      </c>
      <c r="C478" s="336" t="s">
        <v>124</v>
      </c>
      <c r="D478" s="338">
        <v>21.36</v>
      </c>
      <c r="E478" s="30">
        <v>15</v>
      </c>
      <c r="F478" s="30"/>
    </row>
    <row r="479" spans="1:6" x14ac:dyDescent="0.25">
      <c r="A479" s="334" t="s">
        <v>10143</v>
      </c>
      <c r="B479" s="335" t="s">
        <v>10144</v>
      </c>
      <c r="C479" s="336" t="s">
        <v>124</v>
      </c>
      <c r="D479" s="338">
        <v>40.049999999999997</v>
      </c>
      <c r="E479" s="30">
        <v>15</v>
      </c>
      <c r="F479" s="30"/>
    </row>
    <row r="480" spans="1:6" x14ac:dyDescent="0.25">
      <c r="A480" s="334" t="s">
        <v>10145</v>
      </c>
      <c r="B480" s="335" t="s">
        <v>10146</v>
      </c>
      <c r="C480" s="336" t="s">
        <v>124</v>
      </c>
      <c r="D480" s="338">
        <v>49.73</v>
      </c>
      <c r="E480" s="30">
        <v>15</v>
      </c>
      <c r="F480" s="30"/>
    </row>
    <row r="481" spans="1:6" x14ac:dyDescent="0.25">
      <c r="A481" s="334" t="s">
        <v>10147</v>
      </c>
      <c r="B481" s="335" t="s">
        <v>10148</v>
      </c>
      <c r="C481" s="336" t="s">
        <v>124</v>
      </c>
      <c r="D481" s="338">
        <v>56.56</v>
      </c>
      <c r="E481" s="30">
        <v>15</v>
      </c>
      <c r="F481" s="30"/>
    </row>
    <row r="482" spans="1:6" x14ac:dyDescent="0.25">
      <c r="A482" s="334" t="s">
        <v>10149</v>
      </c>
      <c r="B482" s="335" t="s">
        <v>10150</v>
      </c>
      <c r="C482" s="336" t="s">
        <v>8683</v>
      </c>
      <c r="D482" s="338">
        <v>2.83</v>
      </c>
      <c r="E482" s="30">
        <v>15</v>
      </c>
      <c r="F482" s="30"/>
    </row>
    <row r="483" spans="1:6" ht="30" x14ac:dyDescent="0.25">
      <c r="A483" s="334" t="s">
        <v>10151</v>
      </c>
      <c r="B483" s="335" t="s">
        <v>10152</v>
      </c>
      <c r="C483" s="336" t="s">
        <v>124</v>
      </c>
      <c r="D483" s="338">
        <v>17.27</v>
      </c>
      <c r="E483" s="30">
        <v>15</v>
      </c>
      <c r="F483" s="30"/>
    </row>
    <row r="484" spans="1:6" x14ac:dyDescent="0.25">
      <c r="A484" s="334" t="s">
        <v>10153</v>
      </c>
      <c r="B484" s="335" t="s">
        <v>10154</v>
      </c>
      <c r="C484" s="336"/>
      <c r="D484" s="338"/>
      <c r="E484" s="30"/>
      <c r="F484" s="30"/>
    </row>
    <row r="485" spans="1:6" x14ac:dyDescent="0.25">
      <c r="A485" s="334" t="s">
        <v>10155</v>
      </c>
      <c r="B485" s="335" t="s">
        <v>10156</v>
      </c>
      <c r="C485" s="336" t="s">
        <v>8573</v>
      </c>
      <c r="D485" s="338">
        <v>48.06</v>
      </c>
      <c r="E485" s="30">
        <v>15</v>
      </c>
      <c r="F485" s="30"/>
    </row>
    <row r="486" spans="1:6" x14ac:dyDescent="0.25">
      <c r="A486" s="334" t="s">
        <v>49</v>
      </c>
      <c r="B486" s="335" t="s">
        <v>10157</v>
      </c>
      <c r="C486" s="336" t="s">
        <v>124</v>
      </c>
      <c r="D486" s="338">
        <v>31.05</v>
      </c>
      <c r="E486" s="30">
        <v>15</v>
      </c>
      <c r="F486" s="30"/>
    </row>
    <row r="487" spans="1:6" x14ac:dyDescent="0.25">
      <c r="A487" s="334" t="s">
        <v>10158</v>
      </c>
      <c r="B487" s="335" t="s">
        <v>10159</v>
      </c>
      <c r="C487" s="336" t="s">
        <v>8573</v>
      </c>
      <c r="D487" s="338">
        <v>922.99</v>
      </c>
      <c r="E487" s="30">
        <v>15</v>
      </c>
      <c r="F487" s="30"/>
    </row>
    <row r="488" spans="1:6" x14ac:dyDescent="0.25">
      <c r="A488" s="334" t="s">
        <v>10160</v>
      </c>
      <c r="B488" s="335" t="s">
        <v>10161</v>
      </c>
      <c r="C488" s="336"/>
      <c r="D488" s="338"/>
      <c r="E488" s="30"/>
      <c r="F488" s="30"/>
    </row>
    <row r="489" spans="1:6" x14ac:dyDescent="0.25">
      <c r="A489" s="334" t="s">
        <v>10162</v>
      </c>
      <c r="B489" s="335" t="s">
        <v>10163</v>
      </c>
      <c r="C489" s="336" t="s">
        <v>124</v>
      </c>
      <c r="D489" s="338">
        <v>5.52</v>
      </c>
      <c r="E489" s="30">
        <v>15</v>
      </c>
      <c r="F489" s="30"/>
    </row>
    <row r="490" spans="1:6" x14ac:dyDescent="0.25">
      <c r="A490" s="334" t="s">
        <v>10164</v>
      </c>
      <c r="B490" s="335" t="s">
        <v>10165</v>
      </c>
      <c r="C490" s="336" t="s">
        <v>124</v>
      </c>
      <c r="D490" s="338">
        <v>8.7100000000000009</v>
      </c>
      <c r="E490" s="30">
        <v>15</v>
      </c>
      <c r="F490" s="30"/>
    </row>
    <row r="491" spans="1:6" ht="30" x14ac:dyDescent="0.25">
      <c r="A491" s="334" t="s">
        <v>10166</v>
      </c>
      <c r="B491" s="335" t="s">
        <v>10167</v>
      </c>
      <c r="C491" s="336" t="s">
        <v>124</v>
      </c>
      <c r="D491" s="338">
        <v>13</v>
      </c>
      <c r="E491" s="30">
        <v>15</v>
      </c>
      <c r="F491" s="30"/>
    </row>
    <row r="492" spans="1:6" ht="30" x14ac:dyDescent="0.25">
      <c r="A492" s="334" t="s">
        <v>10168</v>
      </c>
      <c r="B492" s="335" t="s">
        <v>10169</v>
      </c>
      <c r="C492" s="336" t="s">
        <v>124</v>
      </c>
      <c r="D492" s="338">
        <v>14.37</v>
      </c>
      <c r="E492" s="30">
        <v>15</v>
      </c>
      <c r="F492" s="30"/>
    </row>
    <row r="493" spans="1:6" ht="30" x14ac:dyDescent="0.25">
      <c r="A493" s="334" t="s">
        <v>10170</v>
      </c>
      <c r="B493" s="335" t="s">
        <v>10171</v>
      </c>
      <c r="C493" s="336" t="s">
        <v>124</v>
      </c>
      <c r="D493" s="338">
        <v>19.21</v>
      </c>
      <c r="E493" s="30">
        <v>15</v>
      </c>
      <c r="F493" s="30"/>
    </row>
    <row r="494" spans="1:6" ht="30" x14ac:dyDescent="0.25">
      <c r="A494" s="334" t="s">
        <v>37</v>
      </c>
      <c r="B494" s="335" t="s">
        <v>10172</v>
      </c>
      <c r="C494" s="336" t="s">
        <v>124</v>
      </c>
      <c r="D494" s="338">
        <v>28.79</v>
      </c>
      <c r="E494" s="30">
        <v>15</v>
      </c>
      <c r="F494" s="30"/>
    </row>
    <row r="495" spans="1:6" ht="30" x14ac:dyDescent="0.25">
      <c r="A495" s="334" t="s">
        <v>10173</v>
      </c>
      <c r="B495" s="335" t="s">
        <v>10174</v>
      </c>
      <c r="C495" s="336" t="s">
        <v>124</v>
      </c>
      <c r="D495" s="338">
        <v>38.340000000000003</v>
      </c>
      <c r="E495" s="30">
        <v>15</v>
      </c>
      <c r="F495" s="30"/>
    </row>
    <row r="496" spans="1:6" ht="30" x14ac:dyDescent="0.25">
      <c r="A496" s="334" t="s">
        <v>10175</v>
      </c>
      <c r="B496" s="335" t="s">
        <v>10176</v>
      </c>
      <c r="C496" s="336" t="s">
        <v>8683</v>
      </c>
      <c r="D496" s="338">
        <v>1.85</v>
      </c>
      <c r="E496" s="30">
        <v>15</v>
      </c>
      <c r="F496" s="30"/>
    </row>
    <row r="497" spans="1:6" x14ac:dyDescent="0.25">
      <c r="A497" s="334" t="s">
        <v>10177</v>
      </c>
      <c r="B497" s="335" t="s">
        <v>10178</v>
      </c>
      <c r="C497" s="336" t="s">
        <v>124</v>
      </c>
      <c r="D497" s="338">
        <v>14.98</v>
      </c>
      <c r="E497" s="30">
        <v>15</v>
      </c>
      <c r="F497" s="30"/>
    </row>
    <row r="498" spans="1:6" ht="30" x14ac:dyDescent="0.25">
      <c r="A498" s="334" t="s">
        <v>10179</v>
      </c>
      <c r="B498" s="335" t="s">
        <v>10180</v>
      </c>
      <c r="C498" s="336" t="s">
        <v>124</v>
      </c>
      <c r="D498" s="338">
        <v>20.66</v>
      </c>
      <c r="E498" s="30">
        <v>15</v>
      </c>
      <c r="F498" s="30"/>
    </row>
    <row r="499" spans="1:6" ht="30" x14ac:dyDescent="0.25">
      <c r="A499" s="334" t="s">
        <v>10181</v>
      </c>
      <c r="B499" s="335" t="s">
        <v>10182</v>
      </c>
      <c r="C499" s="336" t="s">
        <v>124</v>
      </c>
      <c r="D499" s="338">
        <v>21.57</v>
      </c>
      <c r="E499" s="30">
        <v>15</v>
      </c>
      <c r="F499" s="30"/>
    </row>
    <row r="500" spans="1:6" ht="30" x14ac:dyDescent="0.25">
      <c r="A500" s="334" t="s">
        <v>10183</v>
      </c>
      <c r="B500" s="335" t="s">
        <v>10184</v>
      </c>
      <c r="C500" s="336" t="s">
        <v>124</v>
      </c>
      <c r="D500" s="338">
        <v>27.57</v>
      </c>
      <c r="E500" s="30">
        <v>15</v>
      </c>
      <c r="F500" s="30"/>
    </row>
    <row r="501" spans="1:6" ht="30" x14ac:dyDescent="0.25">
      <c r="A501" s="334" t="s">
        <v>10185</v>
      </c>
      <c r="B501" s="335" t="s">
        <v>10186</v>
      </c>
      <c r="C501" s="336" t="s">
        <v>124</v>
      </c>
      <c r="D501" s="338">
        <v>41.33</v>
      </c>
      <c r="E501" s="30">
        <v>15</v>
      </c>
      <c r="F501" s="30"/>
    </row>
    <row r="502" spans="1:6" ht="30" x14ac:dyDescent="0.25">
      <c r="A502" s="334" t="s">
        <v>10187</v>
      </c>
      <c r="B502" s="335" t="s">
        <v>10188</v>
      </c>
      <c r="C502" s="336" t="s">
        <v>124</v>
      </c>
      <c r="D502" s="338">
        <v>55.09</v>
      </c>
      <c r="E502" s="30">
        <v>15</v>
      </c>
      <c r="F502" s="30"/>
    </row>
    <row r="503" spans="1:6" ht="30" x14ac:dyDescent="0.25">
      <c r="A503" s="334" t="s">
        <v>10189</v>
      </c>
      <c r="B503" s="335" t="s">
        <v>10190</v>
      </c>
      <c r="C503" s="336" t="s">
        <v>8683</v>
      </c>
      <c r="D503" s="338">
        <v>2.67</v>
      </c>
      <c r="E503" s="30">
        <v>15</v>
      </c>
      <c r="F503" s="30"/>
    </row>
    <row r="504" spans="1:6" x14ac:dyDescent="0.25">
      <c r="A504" s="334" t="s">
        <v>10191</v>
      </c>
      <c r="B504" s="335" t="s">
        <v>10192</v>
      </c>
      <c r="C504" s="336" t="s">
        <v>8683</v>
      </c>
      <c r="D504" s="338">
        <v>2.7</v>
      </c>
      <c r="E504" s="30">
        <v>15</v>
      </c>
      <c r="F504" s="30"/>
    </row>
    <row r="505" spans="1:6" x14ac:dyDescent="0.25">
      <c r="A505" s="334" t="s">
        <v>10193</v>
      </c>
      <c r="B505" s="335" t="s">
        <v>10194</v>
      </c>
      <c r="C505" s="336"/>
      <c r="D505" s="338"/>
      <c r="E505" s="30"/>
      <c r="F505" s="30"/>
    </row>
    <row r="506" spans="1:6" x14ac:dyDescent="0.25">
      <c r="A506" s="334" t="s">
        <v>10195</v>
      </c>
      <c r="B506" s="335" t="s">
        <v>10196</v>
      </c>
      <c r="C506" s="336"/>
      <c r="D506" s="338"/>
      <c r="E506" s="30"/>
      <c r="F506" s="30"/>
    </row>
    <row r="507" spans="1:6" x14ac:dyDescent="0.25">
      <c r="A507" s="334" t="s">
        <v>10197</v>
      </c>
      <c r="B507" s="335" t="s">
        <v>10198</v>
      </c>
      <c r="C507" s="336" t="s">
        <v>124</v>
      </c>
      <c r="D507" s="338">
        <v>56.78</v>
      </c>
      <c r="E507" s="30">
        <v>15</v>
      </c>
      <c r="F507" s="30"/>
    </row>
    <row r="508" spans="1:6" x14ac:dyDescent="0.25">
      <c r="A508" s="334" t="s">
        <v>58</v>
      </c>
      <c r="B508" s="335" t="s">
        <v>10199</v>
      </c>
      <c r="C508" s="336" t="s">
        <v>124</v>
      </c>
      <c r="D508" s="338">
        <v>70.86</v>
      </c>
      <c r="E508" s="30">
        <v>15</v>
      </c>
      <c r="F508" s="30"/>
    </row>
    <row r="509" spans="1:6" x14ac:dyDescent="0.25">
      <c r="A509" s="334" t="s">
        <v>10200</v>
      </c>
      <c r="B509" s="335" t="s">
        <v>10201</v>
      </c>
      <c r="C509" s="336"/>
      <c r="D509" s="338"/>
      <c r="E509" s="30"/>
      <c r="F509" s="30"/>
    </row>
    <row r="510" spans="1:6" x14ac:dyDescent="0.25">
      <c r="A510" s="334" t="s">
        <v>10202</v>
      </c>
      <c r="B510" s="335" t="s">
        <v>10203</v>
      </c>
      <c r="C510" s="336" t="s">
        <v>124</v>
      </c>
      <c r="D510" s="338">
        <v>68.13</v>
      </c>
      <c r="E510" s="30">
        <v>15</v>
      </c>
      <c r="F510" s="30"/>
    </row>
    <row r="511" spans="1:6" ht="30" x14ac:dyDescent="0.25">
      <c r="A511" s="334" t="s">
        <v>10204</v>
      </c>
      <c r="B511" s="335" t="s">
        <v>10205</v>
      </c>
      <c r="C511" s="336" t="s">
        <v>124</v>
      </c>
      <c r="D511" s="338">
        <v>88.11</v>
      </c>
      <c r="E511" s="30">
        <v>15</v>
      </c>
      <c r="F511" s="30"/>
    </row>
    <row r="512" spans="1:6" x14ac:dyDescent="0.25">
      <c r="A512" s="334" t="s">
        <v>10206</v>
      </c>
      <c r="B512" s="335" t="s">
        <v>10207</v>
      </c>
      <c r="C512" s="336"/>
      <c r="D512" s="338"/>
      <c r="E512" s="30"/>
      <c r="F512" s="30"/>
    </row>
    <row r="513" spans="1:6" x14ac:dyDescent="0.25">
      <c r="A513" s="334" t="s">
        <v>10208</v>
      </c>
      <c r="B513" s="335" t="s">
        <v>10209</v>
      </c>
      <c r="C513" s="336" t="s">
        <v>124</v>
      </c>
      <c r="D513" s="338">
        <v>9.77</v>
      </c>
      <c r="E513" s="30">
        <v>15</v>
      </c>
      <c r="F513" s="30"/>
    </row>
    <row r="514" spans="1:6" x14ac:dyDescent="0.25">
      <c r="A514" s="334" t="s">
        <v>10210</v>
      </c>
      <c r="B514" s="335" t="s">
        <v>10211</v>
      </c>
      <c r="C514" s="336" t="s">
        <v>124</v>
      </c>
      <c r="D514" s="338">
        <v>21.19</v>
      </c>
      <c r="E514" s="30">
        <v>15</v>
      </c>
      <c r="F514" s="30"/>
    </row>
    <row r="515" spans="1:6" x14ac:dyDescent="0.25">
      <c r="A515" s="334" t="s">
        <v>10212</v>
      </c>
      <c r="B515" s="335" t="s">
        <v>10213</v>
      </c>
      <c r="C515" s="336" t="s">
        <v>124</v>
      </c>
      <c r="D515" s="338">
        <v>95.34</v>
      </c>
      <c r="E515" s="30">
        <v>15</v>
      </c>
      <c r="F515" s="30"/>
    </row>
    <row r="516" spans="1:6" x14ac:dyDescent="0.25">
      <c r="A516" s="334" t="s">
        <v>10214</v>
      </c>
      <c r="B516" s="335" t="s">
        <v>10215</v>
      </c>
      <c r="C516" s="336"/>
      <c r="D516" s="338"/>
      <c r="E516" s="30"/>
      <c r="F516" s="30"/>
    </row>
    <row r="517" spans="1:6" x14ac:dyDescent="0.25">
      <c r="A517" s="334" t="s">
        <v>10216</v>
      </c>
      <c r="B517" s="335" t="s">
        <v>10217</v>
      </c>
      <c r="C517" s="336" t="s">
        <v>124</v>
      </c>
      <c r="D517" s="338">
        <v>70.150000000000006</v>
      </c>
      <c r="E517" s="30">
        <v>15</v>
      </c>
      <c r="F517" s="30"/>
    </row>
    <row r="518" spans="1:6" x14ac:dyDescent="0.25">
      <c r="A518" s="334" t="s">
        <v>10218</v>
      </c>
      <c r="B518" s="335" t="s">
        <v>10219</v>
      </c>
      <c r="C518" s="336"/>
      <c r="D518" s="338"/>
      <c r="E518" s="30"/>
      <c r="F518" s="30"/>
    </row>
    <row r="519" spans="1:6" x14ac:dyDescent="0.25">
      <c r="A519" s="334" t="s">
        <v>10220</v>
      </c>
      <c r="B519" s="335" t="s">
        <v>10221</v>
      </c>
      <c r="C519" s="336" t="s">
        <v>124</v>
      </c>
      <c r="D519" s="338">
        <v>13.63</v>
      </c>
      <c r="E519" s="30">
        <v>15</v>
      </c>
      <c r="F519" s="30"/>
    </row>
    <row r="520" spans="1:6" x14ac:dyDescent="0.25">
      <c r="A520" s="334" t="s">
        <v>10222</v>
      </c>
      <c r="B520" s="335" t="s">
        <v>10223</v>
      </c>
      <c r="C520" s="336"/>
      <c r="D520" s="338"/>
      <c r="E520" s="30"/>
      <c r="F520" s="30"/>
    </row>
    <row r="521" spans="1:6" x14ac:dyDescent="0.25">
      <c r="A521" s="334" t="s">
        <v>10224</v>
      </c>
      <c r="B521" s="335" t="s">
        <v>10225</v>
      </c>
      <c r="C521" s="336"/>
      <c r="D521" s="338"/>
      <c r="E521" s="30"/>
      <c r="F521" s="30"/>
    </row>
    <row r="522" spans="1:6" x14ac:dyDescent="0.25">
      <c r="A522" s="334" t="s">
        <v>10226</v>
      </c>
      <c r="B522" s="335" t="s">
        <v>10227</v>
      </c>
      <c r="C522" s="336" t="s">
        <v>124</v>
      </c>
      <c r="D522" s="338">
        <v>15.59</v>
      </c>
      <c r="E522" s="30">
        <v>15</v>
      </c>
      <c r="F522" s="30"/>
    </row>
    <row r="523" spans="1:6" x14ac:dyDescent="0.25">
      <c r="A523" s="334" t="s">
        <v>10228</v>
      </c>
      <c r="B523" s="335" t="s">
        <v>10229</v>
      </c>
      <c r="C523" s="336" t="s">
        <v>124</v>
      </c>
      <c r="D523" s="338">
        <v>16.03</v>
      </c>
      <c r="E523" s="30">
        <v>15</v>
      </c>
      <c r="F523" s="30"/>
    </row>
    <row r="524" spans="1:6" x14ac:dyDescent="0.25">
      <c r="A524" s="334" t="s">
        <v>10230</v>
      </c>
      <c r="B524" s="335" t="s">
        <v>10231</v>
      </c>
      <c r="C524" s="336" t="s">
        <v>124</v>
      </c>
      <c r="D524" s="338">
        <v>34.49</v>
      </c>
      <c r="E524" s="30">
        <v>15</v>
      </c>
      <c r="F524" s="30"/>
    </row>
    <row r="525" spans="1:6" x14ac:dyDescent="0.25">
      <c r="A525" s="334" t="s">
        <v>35</v>
      </c>
      <c r="B525" s="335" t="s">
        <v>10232</v>
      </c>
      <c r="C525" s="336" t="s">
        <v>124</v>
      </c>
      <c r="D525" s="338">
        <v>15.12</v>
      </c>
      <c r="E525" s="30">
        <v>15</v>
      </c>
      <c r="F525" s="30"/>
    </row>
    <row r="526" spans="1:6" x14ac:dyDescent="0.25">
      <c r="A526" s="334" t="s">
        <v>10233</v>
      </c>
      <c r="B526" s="335" t="s">
        <v>10234</v>
      </c>
      <c r="C526" s="336"/>
      <c r="D526" s="338"/>
      <c r="E526" s="30"/>
      <c r="F526" s="30"/>
    </row>
    <row r="527" spans="1:6" x14ac:dyDescent="0.25">
      <c r="A527" s="334" t="s">
        <v>10235</v>
      </c>
      <c r="B527" s="335" t="s">
        <v>10236</v>
      </c>
      <c r="C527" s="336" t="s">
        <v>124</v>
      </c>
      <c r="D527" s="338">
        <v>11.64</v>
      </c>
      <c r="E527" s="30">
        <v>15</v>
      </c>
      <c r="F527" s="30"/>
    </row>
    <row r="528" spans="1:6" x14ac:dyDescent="0.25">
      <c r="A528" s="334" t="s">
        <v>10237</v>
      </c>
      <c r="B528" s="335" t="s">
        <v>10238</v>
      </c>
      <c r="C528" s="336" t="s">
        <v>124</v>
      </c>
      <c r="D528" s="338">
        <v>13.12</v>
      </c>
      <c r="E528" s="30">
        <v>15</v>
      </c>
      <c r="F528" s="30"/>
    </row>
    <row r="529" spans="1:6" x14ac:dyDescent="0.25">
      <c r="A529" s="334" t="s">
        <v>10239</v>
      </c>
      <c r="B529" s="335" t="s">
        <v>10240</v>
      </c>
      <c r="C529" s="336" t="s">
        <v>124</v>
      </c>
      <c r="D529" s="338">
        <v>22.18</v>
      </c>
      <c r="E529" s="30">
        <v>15</v>
      </c>
      <c r="F529" s="30"/>
    </row>
    <row r="530" spans="1:6" ht="30" x14ac:dyDescent="0.25">
      <c r="A530" s="334" t="s">
        <v>10241</v>
      </c>
      <c r="B530" s="335" t="s">
        <v>10242</v>
      </c>
      <c r="C530" s="336" t="s">
        <v>124</v>
      </c>
      <c r="D530" s="338">
        <v>23.32</v>
      </c>
      <c r="E530" s="30">
        <v>15</v>
      </c>
      <c r="F530" s="30"/>
    </row>
    <row r="531" spans="1:6" x14ac:dyDescent="0.25">
      <c r="A531" s="334" t="s">
        <v>10243</v>
      </c>
      <c r="B531" s="335" t="s">
        <v>10244</v>
      </c>
      <c r="C531" s="336"/>
      <c r="D531" s="338"/>
      <c r="E531" s="30"/>
      <c r="F531" s="30"/>
    </row>
    <row r="532" spans="1:6" x14ac:dyDescent="0.25">
      <c r="A532" s="334" t="s">
        <v>10245</v>
      </c>
      <c r="B532" s="335" t="s">
        <v>10246</v>
      </c>
      <c r="C532" s="336" t="s">
        <v>124</v>
      </c>
      <c r="D532" s="338">
        <v>33.24</v>
      </c>
      <c r="E532" s="30">
        <v>15</v>
      </c>
      <c r="F532" s="30"/>
    </row>
    <row r="533" spans="1:6" x14ac:dyDescent="0.25">
      <c r="A533" s="334" t="s">
        <v>10247</v>
      </c>
      <c r="B533" s="335" t="s">
        <v>10248</v>
      </c>
      <c r="C533" s="336" t="s">
        <v>124</v>
      </c>
      <c r="D533" s="338">
        <v>28.73</v>
      </c>
      <c r="E533" s="30">
        <v>15</v>
      </c>
      <c r="F533" s="30"/>
    </row>
    <row r="534" spans="1:6" x14ac:dyDescent="0.25">
      <c r="A534" s="334" t="s">
        <v>10249</v>
      </c>
      <c r="B534" s="335" t="s">
        <v>10250</v>
      </c>
      <c r="C534" s="336"/>
      <c r="D534" s="338"/>
      <c r="E534" s="30"/>
      <c r="F534" s="30"/>
    </row>
    <row r="535" spans="1:6" ht="30" x14ac:dyDescent="0.25">
      <c r="A535" s="334" t="s">
        <v>10251</v>
      </c>
      <c r="B535" s="335" t="s">
        <v>10252</v>
      </c>
      <c r="C535" s="336" t="s">
        <v>124</v>
      </c>
      <c r="D535" s="338">
        <v>336.75</v>
      </c>
      <c r="E535" s="30">
        <v>15</v>
      </c>
      <c r="F535" s="30"/>
    </row>
    <row r="536" spans="1:6" x14ac:dyDescent="0.25">
      <c r="A536" s="334" t="s">
        <v>10253</v>
      </c>
      <c r="B536" s="335" t="s">
        <v>10254</v>
      </c>
      <c r="C536" s="336"/>
      <c r="D536" s="338"/>
      <c r="E536" s="30"/>
      <c r="F536" s="30"/>
    </row>
    <row r="537" spans="1:6" x14ac:dyDescent="0.25">
      <c r="A537" s="334" t="s">
        <v>10255</v>
      </c>
      <c r="B537" s="335" t="s">
        <v>10256</v>
      </c>
      <c r="C537" s="336" t="s">
        <v>124</v>
      </c>
      <c r="D537" s="338">
        <v>5.74</v>
      </c>
      <c r="E537" s="30">
        <v>15</v>
      </c>
      <c r="F537" s="30"/>
    </row>
    <row r="538" spans="1:6" x14ac:dyDescent="0.25">
      <c r="A538" s="334" t="s">
        <v>10257</v>
      </c>
      <c r="B538" s="335" t="s">
        <v>10258</v>
      </c>
      <c r="C538" s="336"/>
      <c r="D538" s="338"/>
      <c r="E538" s="30"/>
      <c r="F538" s="30"/>
    </row>
    <row r="539" spans="1:6" x14ac:dyDescent="0.25">
      <c r="A539" s="334" t="s">
        <v>10259</v>
      </c>
      <c r="B539" s="335" t="s">
        <v>10260</v>
      </c>
      <c r="C539" s="336" t="s">
        <v>124</v>
      </c>
      <c r="D539" s="338">
        <v>7.7</v>
      </c>
      <c r="E539" s="30">
        <v>15</v>
      </c>
      <c r="F539" s="30"/>
    </row>
    <row r="540" spans="1:6" ht="30" x14ac:dyDescent="0.25">
      <c r="A540" s="334" t="s">
        <v>10261</v>
      </c>
      <c r="B540" s="335" t="s">
        <v>10262</v>
      </c>
      <c r="C540" s="336" t="s">
        <v>124</v>
      </c>
      <c r="D540" s="338">
        <v>23.16</v>
      </c>
      <c r="E540" s="30">
        <v>15</v>
      </c>
      <c r="F540" s="30"/>
    </row>
    <row r="541" spans="1:6" x14ac:dyDescent="0.25">
      <c r="A541" s="334" t="s">
        <v>10263</v>
      </c>
      <c r="B541" s="335" t="s">
        <v>10264</v>
      </c>
      <c r="C541" s="336"/>
      <c r="D541" s="338"/>
      <c r="E541" s="30"/>
      <c r="F541" s="30"/>
    </row>
    <row r="542" spans="1:6" ht="30" x14ac:dyDescent="0.25">
      <c r="A542" s="334" t="s">
        <v>10265</v>
      </c>
      <c r="B542" s="335" t="s">
        <v>10266</v>
      </c>
      <c r="C542" s="336" t="s">
        <v>124</v>
      </c>
      <c r="D542" s="338">
        <v>17.63</v>
      </c>
      <c r="E542" s="30">
        <v>15</v>
      </c>
      <c r="F542" s="30"/>
    </row>
    <row r="543" spans="1:6" ht="30" x14ac:dyDescent="0.25">
      <c r="A543" s="334" t="s">
        <v>10267</v>
      </c>
      <c r="B543" s="335" t="s">
        <v>10268</v>
      </c>
      <c r="C543" s="336" t="s">
        <v>124</v>
      </c>
      <c r="D543" s="338">
        <v>12.54</v>
      </c>
      <c r="E543" s="30">
        <v>15</v>
      </c>
      <c r="F543" s="30"/>
    </row>
    <row r="544" spans="1:6" ht="30" x14ac:dyDescent="0.25">
      <c r="A544" s="334" t="s">
        <v>10269</v>
      </c>
      <c r="B544" s="335" t="s">
        <v>10270</v>
      </c>
      <c r="C544" s="336" t="s">
        <v>124</v>
      </c>
      <c r="D544" s="338">
        <v>12.54</v>
      </c>
      <c r="E544" s="30">
        <v>15</v>
      </c>
      <c r="F544" s="30"/>
    </row>
    <row r="545" spans="1:6" ht="30" x14ac:dyDescent="0.25">
      <c r="A545" s="334" t="s">
        <v>10271</v>
      </c>
      <c r="B545" s="335" t="s">
        <v>10272</v>
      </c>
      <c r="C545" s="336" t="s">
        <v>124</v>
      </c>
      <c r="D545" s="338">
        <v>20.53</v>
      </c>
      <c r="E545" s="30">
        <v>15</v>
      </c>
      <c r="F545" s="30"/>
    </row>
    <row r="546" spans="1:6" x14ac:dyDescent="0.25">
      <c r="A546" s="334" t="s">
        <v>10273</v>
      </c>
      <c r="B546" s="335" t="s">
        <v>10274</v>
      </c>
      <c r="C546" s="336"/>
      <c r="D546" s="338"/>
      <c r="E546" s="30"/>
      <c r="F546" s="30"/>
    </row>
    <row r="547" spans="1:6" x14ac:dyDescent="0.25">
      <c r="A547" s="334" t="s">
        <v>10275</v>
      </c>
      <c r="B547" s="335" t="s">
        <v>10276</v>
      </c>
      <c r="C547" s="336"/>
      <c r="D547" s="338"/>
      <c r="E547" s="30"/>
      <c r="F547" s="30"/>
    </row>
    <row r="548" spans="1:6" x14ac:dyDescent="0.25">
      <c r="A548" s="334" t="s">
        <v>10277</v>
      </c>
      <c r="B548" s="335" t="s">
        <v>10278</v>
      </c>
      <c r="C548" s="336" t="s">
        <v>178</v>
      </c>
      <c r="D548" s="338">
        <v>103.73</v>
      </c>
      <c r="E548" s="30">
        <v>15</v>
      </c>
      <c r="F548" s="30"/>
    </row>
    <row r="549" spans="1:6" x14ac:dyDescent="0.25">
      <c r="A549" s="334" t="s">
        <v>10279</v>
      </c>
      <c r="B549" s="335" t="s">
        <v>10280</v>
      </c>
      <c r="C549" s="336" t="s">
        <v>178</v>
      </c>
      <c r="D549" s="338">
        <v>60.69</v>
      </c>
      <c r="E549" s="30">
        <v>15</v>
      </c>
      <c r="F549" s="30"/>
    </row>
    <row r="550" spans="1:6" x14ac:dyDescent="0.25">
      <c r="A550" s="334" t="s">
        <v>10281</v>
      </c>
      <c r="B550" s="335" t="s">
        <v>10282</v>
      </c>
      <c r="C550" s="336" t="s">
        <v>178</v>
      </c>
      <c r="D550" s="338">
        <v>23.45</v>
      </c>
      <c r="E550" s="30">
        <v>15</v>
      </c>
      <c r="F550" s="30"/>
    </row>
    <row r="551" spans="1:6" x14ac:dyDescent="0.25">
      <c r="A551" s="334" t="s">
        <v>10283</v>
      </c>
      <c r="B551" s="335" t="s">
        <v>10284</v>
      </c>
      <c r="C551" s="336" t="s">
        <v>178</v>
      </c>
      <c r="D551" s="338">
        <v>125.38</v>
      </c>
      <c r="E551" s="30">
        <v>15</v>
      </c>
      <c r="F551" s="30"/>
    </row>
    <row r="552" spans="1:6" x14ac:dyDescent="0.25">
      <c r="A552" s="334" t="s">
        <v>10285</v>
      </c>
      <c r="B552" s="335" t="s">
        <v>10286</v>
      </c>
      <c r="C552" s="336" t="s">
        <v>178</v>
      </c>
      <c r="D552" s="338">
        <v>421.22</v>
      </c>
      <c r="E552" s="30">
        <v>15</v>
      </c>
      <c r="F552" s="30"/>
    </row>
    <row r="553" spans="1:6" x14ac:dyDescent="0.25">
      <c r="A553" s="334" t="s">
        <v>10287</v>
      </c>
      <c r="B553" s="335" t="s">
        <v>10288</v>
      </c>
      <c r="C553" s="336" t="s">
        <v>178</v>
      </c>
      <c r="D553" s="338">
        <v>466.06</v>
      </c>
      <c r="E553" s="30">
        <v>15</v>
      </c>
      <c r="F553" s="30"/>
    </row>
    <row r="554" spans="1:6" x14ac:dyDescent="0.25">
      <c r="A554" s="334" t="s">
        <v>10289</v>
      </c>
      <c r="B554" s="335" t="s">
        <v>10290</v>
      </c>
      <c r="C554" s="336" t="s">
        <v>178</v>
      </c>
      <c r="D554" s="338">
        <v>520.09</v>
      </c>
      <c r="E554" s="30">
        <v>15</v>
      </c>
      <c r="F554" s="30"/>
    </row>
    <row r="555" spans="1:6" x14ac:dyDescent="0.25">
      <c r="A555" s="334" t="s">
        <v>10291</v>
      </c>
      <c r="B555" s="335" t="s">
        <v>10292</v>
      </c>
      <c r="C555" s="336"/>
      <c r="D555" s="338"/>
      <c r="E555" s="30"/>
      <c r="F555" s="30"/>
    </row>
    <row r="556" spans="1:6" x14ac:dyDescent="0.25">
      <c r="A556" s="334" t="s">
        <v>10293</v>
      </c>
      <c r="B556" s="335" t="s">
        <v>10294</v>
      </c>
      <c r="C556" s="336" t="s">
        <v>124</v>
      </c>
      <c r="D556" s="338">
        <v>58.59</v>
      </c>
      <c r="E556" s="30">
        <v>15</v>
      </c>
      <c r="F556" s="30"/>
    </row>
    <row r="557" spans="1:6" x14ac:dyDescent="0.25">
      <c r="A557" s="334" t="s">
        <v>10295</v>
      </c>
      <c r="B557" s="335" t="s">
        <v>10296</v>
      </c>
      <c r="C557" s="336" t="s">
        <v>442</v>
      </c>
      <c r="D557" s="338">
        <v>12.73</v>
      </c>
      <c r="E557" s="30">
        <v>15</v>
      </c>
      <c r="F557" s="30"/>
    </row>
    <row r="558" spans="1:6" x14ac:dyDescent="0.25">
      <c r="A558" s="334" t="s">
        <v>10297</v>
      </c>
      <c r="B558" s="335" t="s">
        <v>10298</v>
      </c>
      <c r="C558" s="336" t="s">
        <v>10299</v>
      </c>
      <c r="D558" s="338">
        <v>12.43</v>
      </c>
      <c r="E558" s="30">
        <v>15</v>
      </c>
      <c r="F558" s="30"/>
    </row>
    <row r="559" spans="1:6" x14ac:dyDescent="0.25">
      <c r="A559" s="334" t="s">
        <v>10300</v>
      </c>
      <c r="B559" s="335" t="s">
        <v>10301</v>
      </c>
      <c r="C559" s="336" t="s">
        <v>124</v>
      </c>
      <c r="D559" s="338">
        <v>17.28</v>
      </c>
      <c r="E559" s="30">
        <v>15</v>
      </c>
      <c r="F559" s="30"/>
    </row>
    <row r="560" spans="1:6" x14ac:dyDescent="0.25">
      <c r="A560" s="334" t="s">
        <v>10302</v>
      </c>
      <c r="B560" s="335" t="s">
        <v>10303</v>
      </c>
      <c r="C560" s="336"/>
      <c r="D560" s="338"/>
      <c r="E560" s="30"/>
      <c r="F560" s="30"/>
    </row>
    <row r="561" spans="1:6" x14ac:dyDescent="0.25">
      <c r="A561" s="334" t="s">
        <v>10304</v>
      </c>
      <c r="B561" s="335" t="s">
        <v>10305</v>
      </c>
      <c r="C561" s="336" t="s">
        <v>124</v>
      </c>
      <c r="D561" s="338">
        <v>10.07</v>
      </c>
      <c r="E561" s="30">
        <v>15</v>
      </c>
      <c r="F561" s="30"/>
    </row>
    <row r="562" spans="1:6" x14ac:dyDescent="0.25">
      <c r="A562" s="334" t="s">
        <v>10306</v>
      </c>
      <c r="B562" s="335" t="s">
        <v>10307</v>
      </c>
      <c r="C562" s="336"/>
      <c r="D562" s="338"/>
      <c r="E562" s="30"/>
      <c r="F562" s="30"/>
    </row>
    <row r="563" spans="1:6" x14ac:dyDescent="0.25">
      <c r="A563" s="334" t="s">
        <v>10308</v>
      </c>
      <c r="B563" s="335" t="s">
        <v>10309</v>
      </c>
      <c r="C563" s="336" t="s">
        <v>178</v>
      </c>
      <c r="D563" s="338">
        <v>33.340000000000003</v>
      </c>
      <c r="E563" s="30">
        <v>15</v>
      </c>
      <c r="F563" s="30"/>
    </row>
    <row r="564" spans="1:6" x14ac:dyDescent="0.25">
      <c r="A564" s="334" t="s">
        <v>10310</v>
      </c>
      <c r="B564" s="335" t="s">
        <v>10311</v>
      </c>
      <c r="C564" s="336" t="s">
        <v>124</v>
      </c>
      <c r="D564" s="338">
        <v>181.41</v>
      </c>
      <c r="E564" s="30">
        <v>15</v>
      </c>
      <c r="F564" s="30"/>
    </row>
    <row r="565" spans="1:6" x14ac:dyDescent="0.25">
      <c r="A565" s="334" t="s">
        <v>10312</v>
      </c>
      <c r="B565" s="335" t="s">
        <v>10313</v>
      </c>
      <c r="C565" s="336" t="s">
        <v>124</v>
      </c>
      <c r="D565" s="338">
        <v>193.96</v>
      </c>
      <c r="E565" s="30">
        <v>15</v>
      </c>
      <c r="F565" s="30"/>
    </row>
    <row r="566" spans="1:6" ht="30" x14ac:dyDescent="0.25">
      <c r="A566" s="334" t="s">
        <v>10314</v>
      </c>
      <c r="B566" s="335" t="s">
        <v>10315</v>
      </c>
      <c r="C566" s="336" t="s">
        <v>178</v>
      </c>
      <c r="D566" s="338">
        <v>22.48</v>
      </c>
      <c r="E566" s="30">
        <v>15</v>
      </c>
      <c r="F566" s="30"/>
    </row>
    <row r="567" spans="1:6" ht="30" x14ac:dyDescent="0.25">
      <c r="A567" s="334" t="s">
        <v>10316</v>
      </c>
      <c r="B567" s="335" t="s">
        <v>10317</v>
      </c>
      <c r="C567" s="336" t="s">
        <v>178</v>
      </c>
      <c r="D567" s="338">
        <v>24.94</v>
      </c>
      <c r="E567" s="30">
        <v>15</v>
      </c>
      <c r="F567" s="30"/>
    </row>
    <row r="568" spans="1:6" ht="30" x14ac:dyDescent="0.25">
      <c r="A568" s="334" t="s">
        <v>10318</v>
      </c>
      <c r="B568" s="335" t="s">
        <v>10319</v>
      </c>
      <c r="C568" s="336" t="s">
        <v>178</v>
      </c>
      <c r="D568" s="338">
        <v>34.69</v>
      </c>
      <c r="E568" s="30">
        <v>15</v>
      </c>
      <c r="F568" s="30"/>
    </row>
    <row r="569" spans="1:6" x14ac:dyDescent="0.25">
      <c r="A569" s="334" t="s">
        <v>10320</v>
      </c>
      <c r="B569" s="335" t="s">
        <v>10321</v>
      </c>
      <c r="C569" s="336"/>
      <c r="D569" s="338"/>
      <c r="E569" s="30"/>
      <c r="F569" s="30"/>
    </row>
    <row r="570" spans="1:6" x14ac:dyDescent="0.25">
      <c r="A570" s="334" t="s">
        <v>10322</v>
      </c>
      <c r="B570" s="335" t="s">
        <v>10323</v>
      </c>
      <c r="C570" s="336" t="s">
        <v>33</v>
      </c>
      <c r="D570" s="338">
        <v>30.2</v>
      </c>
      <c r="E570" s="30">
        <v>15</v>
      </c>
      <c r="F570" s="30"/>
    </row>
    <row r="571" spans="1:6" x14ac:dyDescent="0.25">
      <c r="A571" s="334" t="s">
        <v>10324</v>
      </c>
      <c r="B571" s="335" t="s">
        <v>10325</v>
      </c>
      <c r="C571" s="336" t="s">
        <v>33</v>
      </c>
      <c r="D571" s="338">
        <v>38.369999999999997</v>
      </c>
      <c r="E571" s="30">
        <v>15</v>
      </c>
      <c r="F571" s="30"/>
    </row>
    <row r="572" spans="1:6" x14ac:dyDescent="0.25">
      <c r="A572" s="334" t="s">
        <v>10326</v>
      </c>
      <c r="B572" s="335" t="s">
        <v>10327</v>
      </c>
      <c r="C572" s="336" t="s">
        <v>33</v>
      </c>
      <c r="D572" s="338">
        <v>42.35</v>
      </c>
      <c r="E572" s="30">
        <v>15</v>
      </c>
      <c r="F572" s="30"/>
    </row>
    <row r="573" spans="1:6" x14ac:dyDescent="0.25">
      <c r="A573" s="334" t="s">
        <v>10328</v>
      </c>
      <c r="B573" s="335" t="s">
        <v>10329</v>
      </c>
      <c r="C573" s="336"/>
      <c r="D573" s="338"/>
      <c r="E573" s="30"/>
      <c r="F573" s="30"/>
    </row>
    <row r="574" spans="1:6" ht="30" x14ac:dyDescent="0.25">
      <c r="A574" s="334" t="s">
        <v>10330</v>
      </c>
      <c r="B574" s="335" t="s">
        <v>10331</v>
      </c>
      <c r="C574" s="336" t="s">
        <v>9255</v>
      </c>
      <c r="D574" s="338">
        <v>12930.43</v>
      </c>
      <c r="E574" s="30">
        <v>15</v>
      </c>
      <c r="F574" s="30"/>
    </row>
    <row r="575" spans="1:6" ht="30" x14ac:dyDescent="0.25">
      <c r="A575" s="334" t="s">
        <v>10332</v>
      </c>
      <c r="B575" s="335" t="s">
        <v>10333</v>
      </c>
      <c r="C575" s="336" t="s">
        <v>10334</v>
      </c>
      <c r="D575" s="338">
        <v>845.54</v>
      </c>
      <c r="E575" s="30">
        <v>15</v>
      </c>
      <c r="F575" s="30"/>
    </row>
    <row r="576" spans="1:6" x14ac:dyDescent="0.25">
      <c r="A576" s="334" t="s">
        <v>10335</v>
      </c>
      <c r="B576" s="335" t="s">
        <v>10336</v>
      </c>
      <c r="C576" s="336" t="s">
        <v>119</v>
      </c>
      <c r="D576" s="338">
        <v>742.73</v>
      </c>
      <c r="E576" s="30">
        <v>15</v>
      </c>
      <c r="F576" s="30"/>
    </row>
    <row r="577" spans="1:6" ht="30" x14ac:dyDescent="0.25">
      <c r="A577" s="334" t="s">
        <v>10337</v>
      </c>
      <c r="B577" s="335" t="s">
        <v>10338</v>
      </c>
      <c r="C577" s="336" t="s">
        <v>10339</v>
      </c>
      <c r="D577" s="338">
        <v>7.13</v>
      </c>
      <c r="E577" s="30">
        <v>15</v>
      </c>
      <c r="F577" s="30"/>
    </row>
    <row r="578" spans="1:6" x14ac:dyDescent="0.25">
      <c r="A578" s="334" t="s">
        <v>10340</v>
      </c>
      <c r="B578" s="335" t="s">
        <v>10341</v>
      </c>
      <c r="C578" s="336"/>
      <c r="D578" s="338"/>
      <c r="E578" s="30"/>
      <c r="F578" s="30"/>
    </row>
    <row r="579" spans="1:6" x14ac:dyDescent="0.25">
      <c r="A579" s="334" t="s">
        <v>10342</v>
      </c>
      <c r="B579" s="335" t="s">
        <v>10343</v>
      </c>
      <c r="C579" s="336" t="s">
        <v>124</v>
      </c>
      <c r="D579" s="338">
        <v>346.59</v>
      </c>
      <c r="E579" s="30">
        <v>15</v>
      </c>
      <c r="F579" s="30"/>
    </row>
    <row r="580" spans="1:6" x14ac:dyDescent="0.25">
      <c r="A580" s="334" t="s">
        <v>10344</v>
      </c>
      <c r="B580" s="335" t="s">
        <v>10345</v>
      </c>
      <c r="C580" s="336" t="s">
        <v>124</v>
      </c>
      <c r="D580" s="338">
        <v>631.75</v>
      </c>
      <c r="E580" s="30">
        <v>15</v>
      </c>
      <c r="F580" s="30"/>
    </row>
    <row r="581" spans="1:6" ht="45" x14ac:dyDescent="0.25">
      <c r="A581" s="334" t="s">
        <v>10346</v>
      </c>
      <c r="B581" s="335" t="s">
        <v>10347</v>
      </c>
      <c r="C581" s="336" t="s">
        <v>124</v>
      </c>
      <c r="D581" s="338">
        <v>946.02</v>
      </c>
      <c r="E581" s="30">
        <v>15</v>
      </c>
      <c r="F581" s="30"/>
    </row>
    <row r="582" spans="1:6" ht="45" x14ac:dyDescent="0.25">
      <c r="A582" s="334" t="s">
        <v>10348</v>
      </c>
      <c r="B582" s="335" t="s">
        <v>10349</v>
      </c>
      <c r="C582" s="336" t="s">
        <v>124</v>
      </c>
      <c r="D582" s="338">
        <v>793.16</v>
      </c>
      <c r="E582" s="30">
        <v>15</v>
      </c>
      <c r="F582" s="30"/>
    </row>
    <row r="583" spans="1:6" x14ac:dyDescent="0.25">
      <c r="A583" s="334" t="s">
        <v>10350</v>
      </c>
      <c r="B583" s="335" t="s">
        <v>10351</v>
      </c>
      <c r="C583" s="336"/>
      <c r="D583" s="338"/>
      <c r="E583" s="30"/>
      <c r="F583" s="30"/>
    </row>
    <row r="584" spans="1:6" x14ac:dyDescent="0.25">
      <c r="A584" s="334" t="s">
        <v>10352</v>
      </c>
      <c r="B584" s="335" t="s">
        <v>10353</v>
      </c>
      <c r="C584" s="336"/>
      <c r="D584" s="338"/>
      <c r="E584" s="30"/>
      <c r="F584" s="30"/>
    </row>
    <row r="585" spans="1:6" x14ac:dyDescent="0.25">
      <c r="A585" s="334" t="s">
        <v>10354</v>
      </c>
      <c r="B585" s="335" t="s">
        <v>10355</v>
      </c>
      <c r="C585" s="336" t="s">
        <v>178</v>
      </c>
      <c r="D585" s="338">
        <v>109.6</v>
      </c>
      <c r="E585" s="30">
        <v>15</v>
      </c>
      <c r="F585" s="30"/>
    </row>
    <row r="586" spans="1:6" x14ac:dyDescent="0.25">
      <c r="A586" s="334" t="s">
        <v>10356</v>
      </c>
      <c r="B586" s="335" t="s">
        <v>10357</v>
      </c>
      <c r="C586" s="336" t="s">
        <v>178</v>
      </c>
      <c r="D586" s="338">
        <v>254.43</v>
      </c>
      <c r="E586" s="30">
        <v>15</v>
      </c>
      <c r="F586" s="30"/>
    </row>
    <row r="587" spans="1:6" x14ac:dyDescent="0.25">
      <c r="A587" s="334" t="s">
        <v>10358</v>
      </c>
      <c r="B587" s="335" t="s">
        <v>10359</v>
      </c>
      <c r="C587" s="336" t="s">
        <v>178</v>
      </c>
      <c r="D587" s="338">
        <v>122.38</v>
      </c>
      <c r="E587" s="30">
        <v>15</v>
      </c>
      <c r="F587" s="30"/>
    </row>
    <row r="588" spans="1:6" x14ac:dyDescent="0.25">
      <c r="A588" s="334" t="s">
        <v>10360</v>
      </c>
      <c r="B588" s="335" t="s">
        <v>10361</v>
      </c>
      <c r="C588" s="336" t="s">
        <v>178</v>
      </c>
      <c r="D588" s="338">
        <v>7.76</v>
      </c>
      <c r="E588" s="30">
        <v>15</v>
      </c>
      <c r="F588" s="30"/>
    </row>
    <row r="589" spans="1:6" x14ac:dyDescent="0.25">
      <c r="A589" s="334" t="s">
        <v>10362</v>
      </c>
      <c r="B589" s="335" t="s">
        <v>10363</v>
      </c>
      <c r="C589" s="336" t="s">
        <v>178</v>
      </c>
      <c r="D589" s="338">
        <v>9.23</v>
      </c>
      <c r="E589" s="30">
        <v>15</v>
      </c>
      <c r="F589" s="30"/>
    </row>
    <row r="590" spans="1:6" x14ac:dyDescent="0.25">
      <c r="A590" s="334" t="s">
        <v>10364</v>
      </c>
      <c r="B590" s="335" t="s">
        <v>10365</v>
      </c>
      <c r="C590" s="336"/>
      <c r="D590" s="338"/>
      <c r="E590" s="30"/>
      <c r="F590" s="30"/>
    </row>
    <row r="591" spans="1:6" x14ac:dyDescent="0.25">
      <c r="A591" s="334" t="s">
        <v>10366</v>
      </c>
      <c r="B591" s="335" t="s">
        <v>10367</v>
      </c>
      <c r="C591" s="336" t="s">
        <v>178</v>
      </c>
      <c r="D591" s="338">
        <v>195.99</v>
      </c>
      <c r="E591" s="30">
        <v>15</v>
      </c>
      <c r="F591" s="30"/>
    </row>
    <row r="592" spans="1:6" x14ac:dyDescent="0.25">
      <c r="A592" s="334" t="s">
        <v>10368</v>
      </c>
      <c r="B592" s="335" t="s">
        <v>10369</v>
      </c>
      <c r="C592" s="336" t="s">
        <v>178</v>
      </c>
      <c r="D592" s="338">
        <v>200.63</v>
      </c>
      <c r="E592" s="30">
        <v>15</v>
      </c>
      <c r="F592" s="30"/>
    </row>
    <row r="593" spans="1:6" x14ac:dyDescent="0.25">
      <c r="A593" s="334" t="s">
        <v>10370</v>
      </c>
      <c r="B593" s="335" t="s">
        <v>10371</v>
      </c>
      <c r="C593" s="336" t="s">
        <v>178</v>
      </c>
      <c r="D593" s="338">
        <v>240.54</v>
      </c>
      <c r="E593" s="30">
        <v>15</v>
      </c>
      <c r="F593" s="30"/>
    </row>
    <row r="594" spans="1:6" x14ac:dyDescent="0.25">
      <c r="A594" s="334" t="s">
        <v>10372</v>
      </c>
      <c r="B594" s="335" t="s">
        <v>10373</v>
      </c>
      <c r="C594" s="336" t="s">
        <v>178</v>
      </c>
      <c r="D594" s="338">
        <v>143.33000000000001</v>
      </c>
      <c r="E594" s="30">
        <v>15</v>
      </c>
      <c r="F594" s="30"/>
    </row>
    <row r="595" spans="1:6" x14ac:dyDescent="0.25">
      <c r="A595" s="334" t="s">
        <v>10374</v>
      </c>
      <c r="B595" s="335" t="s">
        <v>10375</v>
      </c>
      <c r="C595" s="336" t="s">
        <v>178</v>
      </c>
      <c r="D595" s="338">
        <v>96.78</v>
      </c>
      <c r="E595" s="30">
        <v>15</v>
      </c>
      <c r="F595" s="30"/>
    </row>
    <row r="596" spans="1:6" x14ac:dyDescent="0.25">
      <c r="A596" s="334" t="s">
        <v>10376</v>
      </c>
      <c r="B596" s="335" t="s">
        <v>10377</v>
      </c>
      <c r="C596" s="336" t="s">
        <v>178</v>
      </c>
      <c r="D596" s="338">
        <v>208.36</v>
      </c>
      <c r="E596" s="30">
        <v>15</v>
      </c>
      <c r="F596" s="30"/>
    </row>
    <row r="597" spans="1:6" ht="30" x14ac:dyDescent="0.25">
      <c r="A597" s="334" t="s">
        <v>10378</v>
      </c>
      <c r="B597" s="335" t="s">
        <v>10379</v>
      </c>
      <c r="C597" s="336" t="s">
        <v>178</v>
      </c>
      <c r="D597" s="338">
        <v>153.80000000000001</v>
      </c>
      <c r="E597" s="30">
        <v>15</v>
      </c>
      <c r="F597" s="30"/>
    </row>
    <row r="598" spans="1:6" ht="30" x14ac:dyDescent="0.25">
      <c r="A598" s="334" t="s">
        <v>10380</v>
      </c>
      <c r="B598" s="335" t="s">
        <v>10381</v>
      </c>
      <c r="C598" s="336" t="s">
        <v>178</v>
      </c>
      <c r="D598" s="338">
        <v>192.4</v>
      </c>
      <c r="E598" s="30">
        <v>15</v>
      </c>
      <c r="F598" s="30"/>
    </row>
    <row r="599" spans="1:6" ht="30" x14ac:dyDescent="0.25">
      <c r="A599" s="334" t="s">
        <v>10382</v>
      </c>
      <c r="B599" s="335" t="s">
        <v>10383</v>
      </c>
      <c r="C599" s="336" t="s">
        <v>178</v>
      </c>
      <c r="D599" s="338">
        <v>206.08</v>
      </c>
      <c r="E599" s="30">
        <v>15</v>
      </c>
      <c r="F599" s="30"/>
    </row>
    <row r="600" spans="1:6" x14ac:dyDescent="0.25">
      <c r="A600" s="334" t="s">
        <v>10384</v>
      </c>
      <c r="B600" s="335" t="s">
        <v>10385</v>
      </c>
      <c r="C600" s="336"/>
      <c r="D600" s="338"/>
      <c r="E600" s="30"/>
      <c r="F600" s="30"/>
    </row>
    <row r="601" spans="1:6" x14ac:dyDescent="0.25">
      <c r="A601" s="334" t="s">
        <v>10386</v>
      </c>
      <c r="B601" s="335" t="s">
        <v>10387</v>
      </c>
      <c r="C601" s="336" t="s">
        <v>33</v>
      </c>
      <c r="D601" s="338">
        <v>109.31</v>
      </c>
      <c r="E601" s="30">
        <v>15</v>
      </c>
      <c r="F601" s="30"/>
    </row>
    <row r="602" spans="1:6" x14ac:dyDescent="0.25">
      <c r="A602" s="334" t="s">
        <v>10388</v>
      </c>
      <c r="B602" s="335" t="s">
        <v>10389</v>
      </c>
      <c r="C602" s="336" t="s">
        <v>33</v>
      </c>
      <c r="D602" s="338">
        <v>130.49</v>
      </c>
      <c r="E602" s="30">
        <v>15</v>
      </c>
      <c r="F602" s="30"/>
    </row>
    <row r="603" spans="1:6" x14ac:dyDescent="0.25">
      <c r="A603" s="334" t="s">
        <v>10390</v>
      </c>
      <c r="B603" s="335" t="s">
        <v>10391</v>
      </c>
      <c r="C603" s="336" t="s">
        <v>33</v>
      </c>
      <c r="D603" s="338">
        <v>153.12</v>
      </c>
      <c r="E603" s="30">
        <v>15</v>
      </c>
      <c r="F603" s="30"/>
    </row>
    <row r="604" spans="1:6" x14ac:dyDescent="0.25">
      <c r="A604" s="334" t="s">
        <v>10392</v>
      </c>
      <c r="B604" s="335" t="s">
        <v>10393</v>
      </c>
      <c r="C604" s="336" t="s">
        <v>33</v>
      </c>
      <c r="D604" s="338">
        <v>176.36</v>
      </c>
      <c r="E604" s="30">
        <v>15</v>
      </c>
      <c r="F604" s="30"/>
    </row>
    <row r="605" spans="1:6" x14ac:dyDescent="0.25">
      <c r="A605" s="334" t="s">
        <v>10394</v>
      </c>
      <c r="B605" s="335" t="s">
        <v>10395</v>
      </c>
      <c r="C605" s="336" t="s">
        <v>33</v>
      </c>
      <c r="D605" s="338">
        <v>195.45</v>
      </c>
      <c r="E605" s="30">
        <v>15</v>
      </c>
      <c r="F605" s="30"/>
    </row>
    <row r="606" spans="1:6" x14ac:dyDescent="0.25">
      <c r="A606" s="334" t="s">
        <v>10396</v>
      </c>
      <c r="B606" s="335" t="s">
        <v>10397</v>
      </c>
      <c r="C606" s="336" t="s">
        <v>33</v>
      </c>
      <c r="D606" s="338">
        <v>232.64</v>
      </c>
      <c r="E606" s="30">
        <v>15</v>
      </c>
      <c r="F606" s="30"/>
    </row>
    <row r="607" spans="1:6" x14ac:dyDescent="0.25">
      <c r="A607" s="334" t="s">
        <v>10398</v>
      </c>
      <c r="B607" s="335" t="s">
        <v>10399</v>
      </c>
      <c r="C607" s="336"/>
      <c r="D607" s="338"/>
      <c r="E607" s="30"/>
      <c r="F607" s="30"/>
    </row>
    <row r="608" spans="1:6" ht="30" x14ac:dyDescent="0.25">
      <c r="A608" s="334" t="s">
        <v>10400</v>
      </c>
      <c r="B608" s="335" t="s">
        <v>10401</v>
      </c>
      <c r="C608" s="336" t="s">
        <v>124</v>
      </c>
      <c r="D608" s="338">
        <v>518.97</v>
      </c>
      <c r="E608" s="30">
        <v>15</v>
      </c>
      <c r="F608" s="30"/>
    </row>
    <row r="609" spans="1:6" x14ac:dyDescent="0.25">
      <c r="A609" s="334" t="s">
        <v>10402</v>
      </c>
      <c r="B609" s="335" t="s">
        <v>10403</v>
      </c>
      <c r="C609" s="336"/>
      <c r="D609" s="338"/>
      <c r="E609" s="30"/>
      <c r="F609" s="30"/>
    </row>
    <row r="610" spans="1:6" x14ac:dyDescent="0.25">
      <c r="A610" s="334" t="s">
        <v>10404</v>
      </c>
      <c r="B610" s="335" t="s">
        <v>10405</v>
      </c>
      <c r="C610" s="336"/>
      <c r="D610" s="338"/>
      <c r="E610" s="30"/>
      <c r="F610" s="30"/>
    </row>
    <row r="611" spans="1:6" x14ac:dyDescent="0.25">
      <c r="A611" s="334" t="s">
        <v>10406</v>
      </c>
      <c r="B611" s="335" t="s">
        <v>10407</v>
      </c>
      <c r="C611" s="336" t="s">
        <v>442</v>
      </c>
      <c r="D611" s="338">
        <v>11.45</v>
      </c>
      <c r="E611" s="30">
        <v>15</v>
      </c>
      <c r="F611" s="30"/>
    </row>
    <row r="612" spans="1:6" x14ac:dyDescent="0.25">
      <c r="A612" s="334" t="s">
        <v>10408</v>
      </c>
      <c r="B612" s="335" t="s">
        <v>10409</v>
      </c>
      <c r="C612" s="336" t="s">
        <v>442</v>
      </c>
      <c r="D612" s="338">
        <v>10.15</v>
      </c>
      <c r="E612" s="30">
        <v>15</v>
      </c>
      <c r="F612" s="30"/>
    </row>
    <row r="613" spans="1:6" x14ac:dyDescent="0.25">
      <c r="A613" s="334" t="s">
        <v>10410</v>
      </c>
      <c r="B613" s="335" t="s">
        <v>10411</v>
      </c>
      <c r="C613" s="336" t="s">
        <v>442</v>
      </c>
      <c r="D613" s="338">
        <v>10.8</v>
      </c>
      <c r="E613" s="30">
        <v>15</v>
      </c>
      <c r="F613" s="30"/>
    </row>
    <row r="614" spans="1:6" x14ac:dyDescent="0.25">
      <c r="A614" s="334" t="s">
        <v>10412</v>
      </c>
      <c r="B614" s="335" t="s">
        <v>10413</v>
      </c>
      <c r="C614" s="336"/>
      <c r="D614" s="338"/>
      <c r="E614" s="30"/>
      <c r="F614" s="30"/>
    </row>
    <row r="615" spans="1:6" x14ac:dyDescent="0.25">
      <c r="A615" s="334" t="s">
        <v>10414</v>
      </c>
      <c r="B615" s="335" t="s">
        <v>10415</v>
      </c>
      <c r="C615" s="336" t="s">
        <v>442</v>
      </c>
      <c r="D615" s="338">
        <v>9.83</v>
      </c>
      <c r="E615" s="30">
        <v>15</v>
      </c>
      <c r="F615" s="30"/>
    </row>
    <row r="616" spans="1:6" x14ac:dyDescent="0.25">
      <c r="A616" s="334" t="s">
        <v>10416</v>
      </c>
      <c r="B616" s="335" t="s">
        <v>10417</v>
      </c>
      <c r="C616" s="336"/>
      <c r="D616" s="338"/>
      <c r="E616" s="30"/>
      <c r="F616" s="30"/>
    </row>
    <row r="617" spans="1:6" ht="30" x14ac:dyDescent="0.25">
      <c r="A617" s="334" t="s">
        <v>10418</v>
      </c>
      <c r="B617" s="335" t="s">
        <v>10419</v>
      </c>
      <c r="C617" s="336" t="s">
        <v>442</v>
      </c>
      <c r="D617" s="338">
        <v>60.32</v>
      </c>
      <c r="E617" s="30">
        <v>15</v>
      </c>
      <c r="F617" s="30"/>
    </row>
    <row r="618" spans="1:6" x14ac:dyDescent="0.25">
      <c r="A618" s="334" t="s">
        <v>10420</v>
      </c>
      <c r="B618" s="335" t="s">
        <v>10421</v>
      </c>
      <c r="C618" s="336"/>
      <c r="D618" s="338"/>
      <c r="E618" s="30"/>
      <c r="F618" s="30"/>
    </row>
    <row r="619" spans="1:6" x14ac:dyDescent="0.25">
      <c r="A619" s="334" t="s">
        <v>10422</v>
      </c>
      <c r="B619" s="335" t="s">
        <v>10423</v>
      </c>
      <c r="C619" s="336"/>
      <c r="D619" s="338"/>
      <c r="E619" s="30"/>
      <c r="F619" s="30"/>
    </row>
    <row r="620" spans="1:6" x14ac:dyDescent="0.25">
      <c r="A620" s="334" t="s">
        <v>10424</v>
      </c>
      <c r="B620" s="335" t="s">
        <v>10425</v>
      </c>
      <c r="C620" s="336" t="s">
        <v>124</v>
      </c>
      <c r="D620" s="338">
        <v>493.41</v>
      </c>
      <c r="E620" s="30">
        <v>15</v>
      </c>
      <c r="F620" s="30"/>
    </row>
    <row r="621" spans="1:6" x14ac:dyDescent="0.25">
      <c r="A621" s="334" t="s">
        <v>10426</v>
      </c>
      <c r="B621" s="335" t="s">
        <v>10427</v>
      </c>
      <c r="C621" s="336" t="s">
        <v>124</v>
      </c>
      <c r="D621" s="338">
        <v>516.96</v>
      </c>
      <c r="E621" s="30">
        <v>15</v>
      </c>
      <c r="F621" s="30"/>
    </row>
    <row r="622" spans="1:6" x14ac:dyDescent="0.25">
      <c r="A622" s="334" t="s">
        <v>10428</v>
      </c>
      <c r="B622" s="335" t="s">
        <v>10429</v>
      </c>
      <c r="C622" s="336" t="s">
        <v>124</v>
      </c>
      <c r="D622" s="338">
        <v>541.64</v>
      </c>
      <c r="E622" s="30">
        <v>15</v>
      </c>
      <c r="F622" s="30"/>
    </row>
    <row r="623" spans="1:6" x14ac:dyDescent="0.25">
      <c r="A623" s="334" t="s">
        <v>10430</v>
      </c>
      <c r="B623" s="335" t="s">
        <v>10431</v>
      </c>
      <c r="C623" s="336" t="s">
        <v>124</v>
      </c>
      <c r="D623" s="338">
        <v>567.49</v>
      </c>
      <c r="E623" s="30">
        <v>15</v>
      </c>
      <c r="F623" s="30"/>
    </row>
    <row r="624" spans="1:6" x14ac:dyDescent="0.25">
      <c r="A624" s="334" t="s">
        <v>10432</v>
      </c>
      <c r="B624" s="335" t="s">
        <v>10433</v>
      </c>
      <c r="C624" s="336" t="s">
        <v>124</v>
      </c>
      <c r="D624" s="338">
        <v>594.58000000000004</v>
      </c>
      <c r="E624" s="30">
        <v>15</v>
      </c>
      <c r="F624" s="30"/>
    </row>
    <row r="625" spans="1:6" x14ac:dyDescent="0.25">
      <c r="A625" s="334" t="s">
        <v>10434</v>
      </c>
      <c r="B625" s="335" t="s">
        <v>10435</v>
      </c>
      <c r="C625" s="336" t="s">
        <v>124</v>
      </c>
      <c r="D625" s="338">
        <v>553.04</v>
      </c>
      <c r="E625" s="30">
        <v>15</v>
      </c>
      <c r="F625" s="30"/>
    </row>
    <row r="626" spans="1:6" x14ac:dyDescent="0.25">
      <c r="A626" s="334" t="s">
        <v>10436</v>
      </c>
      <c r="B626" s="335" t="s">
        <v>10437</v>
      </c>
      <c r="C626" s="336" t="s">
        <v>124</v>
      </c>
      <c r="D626" s="338">
        <v>574.14</v>
      </c>
      <c r="E626" s="30">
        <v>15</v>
      </c>
      <c r="F626" s="30"/>
    </row>
    <row r="627" spans="1:6" x14ac:dyDescent="0.25">
      <c r="A627" s="334" t="s">
        <v>10438</v>
      </c>
      <c r="B627" s="335" t="s">
        <v>10439</v>
      </c>
      <c r="C627" s="336" t="s">
        <v>124</v>
      </c>
      <c r="D627" s="338">
        <v>598.41999999999996</v>
      </c>
      <c r="E627" s="30">
        <v>15</v>
      </c>
      <c r="F627" s="30"/>
    </row>
    <row r="628" spans="1:6" x14ac:dyDescent="0.25">
      <c r="A628" s="334" t="s">
        <v>10440</v>
      </c>
      <c r="B628" s="335" t="s">
        <v>10441</v>
      </c>
      <c r="C628" s="336" t="s">
        <v>124</v>
      </c>
      <c r="D628" s="338">
        <v>623.86</v>
      </c>
      <c r="E628" s="30">
        <v>15</v>
      </c>
      <c r="F628" s="30"/>
    </row>
    <row r="629" spans="1:6" x14ac:dyDescent="0.25">
      <c r="A629" s="334" t="s">
        <v>10442</v>
      </c>
      <c r="B629" s="335" t="s">
        <v>10443</v>
      </c>
      <c r="C629" s="336" t="s">
        <v>124</v>
      </c>
      <c r="D629" s="338">
        <v>653</v>
      </c>
      <c r="E629" s="30">
        <v>15</v>
      </c>
      <c r="F629" s="30"/>
    </row>
    <row r="630" spans="1:6" ht="30" x14ac:dyDescent="0.25">
      <c r="A630" s="334" t="s">
        <v>10444</v>
      </c>
      <c r="B630" s="335" t="s">
        <v>10445</v>
      </c>
      <c r="C630" s="336" t="s">
        <v>124</v>
      </c>
      <c r="D630" s="338">
        <v>625.49</v>
      </c>
      <c r="E630" s="30">
        <v>15</v>
      </c>
      <c r="F630" s="30"/>
    </row>
    <row r="631" spans="1:6" x14ac:dyDescent="0.25">
      <c r="A631" s="334" t="s">
        <v>10446</v>
      </c>
      <c r="B631" s="335" t="s">
        <v>10447</v>
      </c>
      <c r="C631" s="336" t="s">
        <v>124</v>
      </c>
      <c r="D631" s="338">
        <v>548.14</v>
      </c>
      <c r="E631" s="30">
        <v>15</v>
      </c>
      <c r="F631" s="30"/>
    </row>
    <row r="632" spans="1:6" x14ac:dyDescent="0.25">
      <c r="A632" s="334" t="s">
        <v>10448</v>
      </c>
      <c r="B632" s="335" t="s">
        <v>10449</v>
      </c>
      <c r="C632" s="336" t="s">
        <v>124</v>
      </c>
      <c r="D632" s="338">
        <v>622.16999999999996</v>
      </c>
      <c r="E632" s="30">
        <v>15</v>
      </c>
      <c r="F632" s="30"/>
    </row>
    <row r="633" spans="1:6" x14ac:dyDescent="0.25">
      <c r="A633" s="334" t="s">
        <v>10450</v>
      </c>
      <c r="B633" s="335" t="s">
        <v>10451</v>
      </c>
      <c r="C633" s="336"/>
      <c r="D633" s="338"/>
      <c r="E633" s="30"/>
      <c r="F633" s="30"/>
    </row>
    <row r="634" spans="1:6" x14ac:dyDescent="0.25">
      <c r="A634" s="334" t="s">
        <v>10452</v>
      </c>
      <c r="B634" s="335" t="s">
        <v>10453</v>
      </c>
      <c r="C634" s="336" t="s">
        <v>124</v>
      </c>
      <c r="D634" s="338">
        <v>684.6</v>
      </c>
      <c r="E634" s="30">
        <v>15</v>
      </c>
      <c r="F634" s="30"/>
    </row>
    <row r="635" spans="1:6" x14ac:dyDescent="0.25">
      <c r="A635" s="334" t="s">
        <v>10454</v>
      </c>
      <c r="B635" s="335" t="s">
        <v>10455</v>
      </c>
      <c r="C635" s="336" t="s">
        <v>124</v>
      </c>
      <c r="D635" s="338">
        <v>709.8</v>
      </c>
      <c r="E635" s="30">
        <v>15</v>
      </c>
      <c r="F635" s="30"/>
    </row>
    <row r="636" spans="1:6" x14ac:dyDescent="0.25">
      <c r="A636" s="334" t="s">
        <v>10456</v>
      </c>
      <c r="B636" s="335" t="s">
        <v>10457</v>
      </c>
      <c r="C636" s="336" t="s">
        <v>124</v>
      </c>
      <c r="D636" s="338">
        <v>610.61</v>
      </c>
      <c r="E636" s="30">
        <v>15</v>
      </c>
      <c r="F636" s="30"/>
    </row>
    <row r="637" spans="1:6" x14ac:dyDescent="0.25">
      <c r="A637" s="334" t="s">
        <v>10458</v>
      </c>
      <c r="B637" s="335" t="s">
        <v>10459</v>
      </c>
      <c r="C637" s="336"/>
      <c r="D637" s="338"/>
      <c r="E637" s="30"/>
      <c r="F637" s="30"/>
    </row>
    <row r="638" spans="1:6" x14ac:dyDescent="0.25">
      <c r="A638" s="334" t="s">
        <v>10460</v>
      </c>
      <c r="B638" s="335" t="s">
        <v>10461</v>
      </c>
      <c r="C638" s="336" t="s">
        <v>124</v>
      </c>
      <c r="D638" s="338">
        <v>565.58000000000004</v>
      </c>
      <c r="E638" s="30">
        <v>15</v>
      </c>
      <c r="F638" s="30"/>
    </row>
    <row r="639" spans="1:6" x14ac:dyDescent="0.25">
      <c r="A639" s="334" t="s">
        <v>10462</v>
      </c>
      <c r="B639" s="335" t="s">
        <v>10463</v>
      </c>
      <c r="C639" s="336"/>
      <c r="D639" s="338"/>
      <c r="E639" s="30"/>
      <c r="F639" s="30"/>
    </row>
    <row r="640" spans="1:6" x14ac:dyDescent="0.25">
      <c r="A640" s="334" t="s">
        <v>10464</v>
      </c>
      <c r="B640" s="335" t="s">
        <v>10465</v>
      </c>
      <c r="C640" s="336" t="s">
        <v>124</v>
      </c>
      <c r="D640" s="338">
        <v>410.33</v>
      </c>
      <c r="E640" s="30">
        <v>15</v>
      </c>
      <c r="F640" s="30"/>
    </row>
    <row r="641" spans="1:6" x14ac:dyDescent="0.25">
      <c r="A641" s="334" t="s">
        <v>10466</v>
      </c>
      <c r="B641" s="335" t="s">
        <v>10467</v>
      </c>
      <c r="C641" s="336" t="s">
        <v>124</v>
      </c>
      <c r="D641" s="338">
        <v>443.83</v>
      </c>
      <c r="E641" s="30">
        <v>15</v>
      </c>
      <c r="F641" s="30"/>
    </row>
    <row r="642" spans="1:6" x14ac:dyDescent="0.25">
      <c r="A642" s="334" t="s">
        <v>10468</v>
      </c>
      <c r="B642" s="335" t="s">
        <v>10469</v>
      </c>
      <c r="C642" s="336" t="s">
        <v>124</v>
      </c>
      <c r="D642" s="338">
        <v>514.84</v>
      </c>
      <c r="E642" s="30">
        <v>15</v>
      </c>
      <c r="F642" s="30"/>
    </row>
    <row r="643" spans="1:6" x14ac:dyDescent="0.25">
      <c r="A643" s="334" t="s">
        <v>10470</v>
      </c>
      <c r="B643" s="335" t="s">
        <v>10471</v>
      </c>
      <c r="C643" s="336"/>
      <c r="D643" s="338"/>
      <c r="E643" s="30"/>
      <c r="F643" s="30"/>
    </row>
    <row r="644" spans="1:6" x14ac:dyDescent="0.25">
      <c r="A644" s="334" t="s">
        <v>10472</v>
      </c>
      <c r="B644" s="335" t="s">
        <v>10473</v>
      </c>
      <c r="C644" s="336" t="s">
        <v>124</v>
      </c>
      <c r="D644" s="338">
        <v>140.58000000000001</v>
      </c>
      <c r="E644" s="30">
        <v>15</v>
      </c>
      <c r="F644" s="30"/>
    </row>
    <row r="645" spans="1:6" x14ac:dyDescent="0.25">
      <c r="A645" s="334" t="s">
        <v>10474</v>
      </c>
      <c r="B645" s="335" t="s">
        <v>10475</v>
      </c>
      <c r="C645" s="336" t="s">
        <v>124</v>
      </c>
      <c r="D645" s="338">
        <v>4109.1400000000003</v>
      </c>
      <c r="E645" s="30">
        <v>15</v>
      </c>
      <c r="F645" s="30"/>
    </row>
    <row r="646" spans="1:6" x14ac:dyDescent="0.25">
      <c r="A646" s="334" t="s">
        <v>10476</v>
      </c>
      <c r="B646" s="335" t="s">
        <v>10477</v>
      </c>
      <c r="C646" s="336" t="s">
        <v>124</v>
      </c>
      <c r="D646" s="338">
        <v>457.36</v>
      </c>
      <c r="E646" s="30">
        <v>15</v>
      </c>
      <c r="F646" s="30"/>
    </row>
    <row r="647" spans="1:6" ht="30" x14ac:dyDescent="0.25">
      <c r="A647" s="334" t="s">
        <v>10478</v>
      </c>
      <c r="B647" s="335" t="s">
        <v>10479</v>
      </c>
      <c r="C647" s="336" t="s">
        <v>124</v>
      </c>
      <c r="D647" s="338">
        <v>830.78</v>
      </c>
      <c r="E647" s="30">
        <v>15</v>
      </c>
      <c r="F647" s="30"/>
    </row>
    <row r="648" spans="1:6" x14ac:dyDescent="0.25">
      <c r="A648" s="334" t="s">
        <v>10480</v>
      </c>
      <c r="B648" s="335" t="s">
        <v>10481</v>
      </c>
      <c r="C648" s="336" t="s">
        <v>124</v>
      </c>
      <c r="D648" s="338">
        <v>3189.54</v>
      </c>
      <c r="E648" s="30">
        <v>15</v>
      </c>
      <c r="F648" s="30"/>
    </row>
    <row r="649" spans="1:6" x14ac:dyDescent="0.25">
      <c r="A649" s="334" t="s">
        <v>10482</v>
      </c>
      <c r="B649" s="335" t="s">
        <v>10483</v>
      </c>
      <c r="C649" s="336"/>
      <c r="D649" s="338"/>
      <c r="E649" s="30"/>
      <c r="F649" s="30"/>
    </row>
    <row r="650" spans="1:6" ht="30" x14ac:dyDescent="0.25">
      <c r="A650" s="334" t="s">
        <v>10484</v>
      </c>
      <c r="B650" s="335" t="s">
        <v>10485</v>
      </c>
      <c r="C650" s="336" t="s">
        <v>124</v>
      </c>
      <c r="D650" s="338">
        <v>611.74</v>
      </c>
      <c r="E650" s="30">
        <v>15</v>
      </c>
      <c r="F650" s="30"/>
    </row>
    <row r="651" spans="1:6" x14ac:dyDescent="0.25">
      <c r="A651" s="334" t="s">
        <v>10486</v>
      </c>
      <c r="B651" s="335" t="s">
        <v>10487</v>
      </c>
      <c r="C651" s="336"/>
      <c r="D651" s="338"/>
      <c r="E651" s="30"/>
      <c r="F651" s="30"/>
    </row>
    <row r="652" spans="1:6" ht="30" x14ac:dyDescent="0.25">
      <c r="A652" s="334" t="s">
        <v>10488</v>
      </c>
      <c r="B652" s="335" t="s">
        <v>10489</v>
      </c>
      <c r="C652" s="336" t="s">
        <v>124</v>
      </c>
      <c r="D652" s="338">
        <v>95.77</v>
      </c>
      <c r="E652" s="30">
        <v>15</v>
      </c>
      <c r="F652" s="30"/>
    </row>
    <row r="653" spans="1:6" x14ac:dyDescent="0.25">
      <c r="A653" s="334" t="s">
        <v>10490</v>
      </c>
      <c r="B653" s="335" t="s">
        <v>10491</v>
      </c>
      <c r="C653" s="336" t="s">
        <v>124</v>
      </c>
      <c r="D653" s="338">
        <v>191.54</v>
      </c>
      <c r="E653" s="30">
        <v>15</v>
      </c>
      <c r="F653" s="30"/>
    </row>
    <row r="654" spans="1:6" x14ac:dyDescent="0.25">
      <c r="A654" s="334" t="s">
        <v>10492</v>
      </c>
      <c r="B654" s="335" t="s">
        <v>10493</v>
      </c>
      <c r="C654" s="336" t="s">
        <v>124</v>
      </c>
      <c r="D654" s="338">
        <v>132.30000000000001</v>
      </c>
      <c r="E654" s="30">
        <v>15</v>
      </c>
      <c r="F654" s="30"/>
    </row>
    <row r="655" spans="1:6" x14ac:dyDescent="0.25">
      <c r="A655" s="334" t="s">
        <v>10494</v>
      </c>
      <c r="B655" s="335" t="s">
        <v>10495</v>
      </c>
      <c r="C655" s="336" t="s">
        <v>124</v>
      </c>
      <c r="D655" s="338">
        <v>136.76</v>
      </c>
      <c r="E655" s="30">
        <v>15</v>
      </c>
      <c r="F655" s="30"/>
    </row>
    <row r="656" spans="1:6" x14ac:dyDescent="0.25">
      <c r="A656" s="334" t="s">
        <v>10496</v>
      </c>
      <c r="B656" s="335" t="s">
        <v>10497</v>
      </c>
      <c r="C656" s="336" t="s">
        <v>178</v>
      </c>
      <c r="D656" s="338">
        <v>16.66</v>
      </c>
      <c r="E656" s="30">
        <v>15</v>
      </c>
      <c r="F656" s="30"/>
    </row>
    <row r="657" spans="1:6" x14ac:dyDescent="0.25">
      <c r="A657" s="334" t="s">
        <v>10498</v>
      </c>
      <c r="B657" s="335" t="s">
        <v>10499</v>
      </c>
      <c r="C657" s="336"/>
      <c r="D657" s="338"/>
      <c r="E657" s="30"/>
      <c r="F657" s="30"/>
    </row>
    <row r="658" spans="1:6" x14ac:dyDescent="0.25">
      <c r="A658" s="334" t="s">
        <v>10500</v>
      </c>
      <c r="B658" s="335" t="s">
        <v>10501</v>
      </c>
      <c r="C658" s="336" t="s">
        <v>124</v>
      </c>
      <c r="D658" s="338">
        <v>275.82</v>
      </c>
      <c r="E658" s="30">
        <v>15</v>
      </c>
      <c r="F658" s="30"/>
    </row>
    <row r="659" spans="1:6" x14ac:dyDescent="0.25">
      <c r="A659" s="334" t="s">
        <v>10502</v>
      </c>
      <c r="B659" s="335" t="s">
        <v>10503</v>
      </c>
      <c r="C659" s="336" t="s">
        <v>124</v>
      </c>
      <c r="D659" s="338">
        <v>221.55</v>
      </c>
      <c r="E659" s="30">
        <v>15</v>
      </c>
      <c r="F659" s="30"/>
    </row>
    <row r="660" spans="1:6" x14ac:dyDescent="0.25">
      <c r="A660" s="334" t="s">
        <v>10504</v>
      </c>
      <c r="B660" s="335" t="s">
        <v>10505</v>
      </c>
      <c r="C660" s="336" t="s">
        <v>178</v>
      </c>
      <c r="D660" s="338">
        <v>2.17</v>
      </c>
      <c r="E660" s="30">
        <v>15</v>
      </c>
      <c r="F660" s="30"/>
    </row>
    <row r="661" spans="1:6" x14ac:dyDescent="0.25">
      <c r="A661" s="334" t="s">
        <v>10506</v>
      </c>
      <c r="B661" s="335" t="s">
        <v>10507</v>
      </c>
      <c r="C661" s="336" t="s">
        <v>124</v>
      </c>
      <c r="D661" s="338">
        <v>1309.75</v>
      </c>
      <c r="E661" s="30">
        <v>15</v>
      </c>
      <c r="F661" s="30"/>
    </row>
    <row r="662" spans="1:6" x14ac:dyDescent="0.25">
      <c r="A662" s="334" t="s">
        <v>10508</v>
      </c>
      <c r="B662" s="335" t="s">
        <v>10509</v>
      </c>
      <c r="C662" s="336" t="s">
        <v>124</v>
      </c>
      <c r="D662" s="338">
        <v>386.67</v>
      </c>
      <c r="E662" s="30">
        <v>15</v>
      </c>
      <c r="F662" s="30"/>
    </row>
    <row r="663" spans="1:6" x14ac:dyDescent="0.25">
      <c r="A663" s="334" t="s">
        <v>10510</v>
      </c>
      <c r="B663" s="335" t="s">
        <v>10511</v>
      </c>
      <c r="C663" s="336" t="s">
        <v>124</v>
      </c>
      <c r="D663" s="338">
        <v>45.42</v>
      </c>
      <c r="E663" s="30">
        <v>15</v>
      </c>
      <c r="F663" s="30"/>
    </row>
    <row r="664" spans="1:6" x14ac:dyDescent="0.25">
      <c r="A664" s="334" t="s">
        <v>10512</v>
      </c>
      <c r="B664" s="335" t="s">
        <v>10513</v>
      </c>
      <c r="C664" s="336" t="s">
        <v>124</v>
      </c>
      <c r="D664" s="338">
        <v>267.01</v>
      </c>
      <c r="E664" s="30">
        <v>15</v>
      </c>
      <c r="F664" s="30"/>
    </row>
    <row r="665" spans="1:6" x14ac:dyDescent="0.25">
      <c r="A665" s="334" t="s">
        <v>10514</v>
      </c>
      <c r="B665" s="335" t="s">
        <v>10515</v>
      </c>
      <c r="C665" s="336" t="s">
        <v>124</v>
      </c>
      <c r="D665" s="338">
        <v>277.42</v>
      </c>
      <c r="E665" s="30">
        <v>15</v>
      </c>
      <c r="F665" s="30"/>
    </row>
    <row r="666" spans="1:6" x14ac:dyDescent="0.25">
      <c r="A666" s="334" t="s">
        <v>10516</v>
      </c>
      <c r="B666" s="335" t="s">
        <v>10517</v>
      </c>
      <c r="C666" s="336" t="s">
        <v>124</v>
      </c>
      <c r="D666" s="338">
        <v>303.45999999999998</v>
      </c>
      <c r="E666" s="30">
        <v>15</v>
      </c>
      <c r="F666" s="30"/>
    </row>
    <row r="667" spans="1:6" x14ac:dyDescent="0.25">
      <c r="A667" s="334" t="s">
        <v>10518</v>
      </c>
      <c r="B667" s="335" t="s">
        <v>10519</v>
      </c>
      <c r="C667" s="336" t="s">
        <v>124</v>
      </c>
      <c r="D667" s="338">
        <v>215.95</v>
      </c>
      <c r="E667" s="30">
        <v>15</v>
      </c>
      <c r="F667" s="30"/>
    </row>
    <row r="668" spans="1:6" x14ac:dyDescent="0.25">
      <c r="A668" s="334" t="s">
        <v>10520</v>
      </c>
      <c r="B668" s="335" t="s">
        <v>10521</v>
      </c>
      <c r="C668" s="336" t="s">
        <v>124</v>
      </c>
      <c r="D668" s="338">
        <v>393.24</v>
      </c>
      <c r="E668" s="30">
        <v>15</v>
      </c>
      <c r="F668" s="30"/>
    </row>
    <row r="669" spans="1:6" x14ac:dyDescent="0.25">
      <c r="A669" s="334" t="s">
        <v>10522</v>
      </c>
      <c r="B669" s="335" t="s">
        <v>10523</v>
      </c>
      <c r="C669" s="336" t="s">
        <v>124</v>
      </c>
      <c r="D669" s="338">
        <v>1152.47</v>
      </c>
      <c r="E669" s="30">
        <v>15</v>
      </c>
      <c r="F669" s="30"/>
    </row>
    <row r="670" spans="1:6" x14ac:dyDescent="0.25">
      <c r="A670" s="334" t="s">
        <v>10524</v>
      </c>
      <c r="B670" s="335" t="s">
        <v>10525</v>
      </c>
      <c r="C670" s="336"/>
      <c r="D670" s="338"/>
      <c r="E670" s="30"/>
      <c r="F670" s="30"/>
    </row>
    <row r="671" spans="1:6" x14ac:dyDescent="0.25">
      <c r="A671" s="334" t="s">
        <v>10526</v>
      </c>
      <c r="B671" s="335" t="s">
        <v>10527</v>
      </c>
      <c r="C671" s="336" t="s">
        <v>178</v>
      </c>
      <c r="D671" s="338">
        <v>8.49</v>
      </c>
      <c r="E671" s="30">
        <v>15</v>
      </c>
      <c r="F671" s="30"/>
    </row>
    <row r="672" spans="1:6" x14ac:dyDescent="0.25">
      <c r="A672" s="334" t="s">
        <v>10528</v>
      </c>
      <c r="B672" s="335" t="s">
        <v>10529</v>
      </c>
      <c r="C672" s="336" t="s">
        <v>33</v>
      </c>
      <c r="D672" s="338">
        <v>11.91</v>
      </c>
      <c r="E672" s="30">
        <v>15</v>
      </c>
      <c r="F672" s="30"/>
    </row>
    <row r="673" spans="1:6" x14ac:dyDescent="0.25">
      <c r="A673" s="334" t="s">
        <v>10530</v>
      </c>
      <c r="B673" s="335" t="s">
        <v>10531</v>
      </c>
      <c r="C673" s="336" t="s">
        <v>178</v>
      </c>
      <c r="D673" s="338">
        <v>9.76</v>
      </c>
      <c r="E673" s="30">
        <v>15</v>
      </c>
      <c r="F673" s="30"/>
    </row>
    <row r="674" spans="1:6" ht="30" x14ac:dyDescent="0.25">
      <c r="A674" s="334" t="s">
        <v>10532</v>
      </c>
      <c r="B674" s="335" t="s">
        <v>10533</v>
      </c>
      <c r="C674" s="336" t="s">
        <v>124</v>
      </c>
      <c r="D674" s="338">
        <v>11430.83</v>
      </c>
      <c r="E674" s="30">
        <v>15</v>
      </c>
      <c r="F674" s="30"/>
    </row>
    <row r="675" spans="1:6" x14ac:dyDescent="0.25">
      <c r="A675" s="334" t="s">
        <v>10534</v>
      </c>
      <c r="B675" s="335" t="s">
        <v>10535</v>
      </c>
      <c r="C675" s="336" t="s">
        <v>33</v>
      </c>
      <c r="D675" s="338">
        <v>349.84</v>
      </c>
      <c r="E675" s="30">
        <v>15</v>
      </c>
      <c r="F675" s="30"/>
    </row>
    <row r="676" spans="1:6" x14ac:dyDescent="0.25">
      <c r="A676" s="334" t="s">
        <v>10536</v>
      </c>
      <c r="B676" s="335" t="s">
        <v>10537</v>
      </c>
      <c r="C676" s="336" t="s">
        <v>442</v>
      </c>
      <c r="D676" s="338">
        <v>8.15</v>
      </c>
      <c r="E676" s="30">
        <v>15</v>
      </c>
      <c r="F676" s="30"/>
    </row>
    <row r="677" spans="1:6" x14ac:dyDescent="0.25">
      <c r="A677" s="334" t="s">
        <v>10538</v>
      </c>
      <c r="B677" s="335" t="s">
        <v>10539</v>
      </c>
      <c r="C677" s="336"/>
      <c r="D677" s="338"/>
      <c r="E677" s="30"/>
      <c r="F677" s="30"/>
    </row>
    <row r="678" spans="1:6" x14ac:dyDescent="0.25">
      <c r="A678" s="334" t="s">
        <v>10540</v>
      </c>
      <c r="B678" s="335" t="s">
        <v>10541</v>
      </c>
      <c r="C678" s="336"/>
      <c r="D678" s="338"/>
      <c r="E678" s="30"/>
      <c r="F678" s="30"/>
    </row>
    <row r="679" spans="1:6" x14ac:dyDescent="0.25">
      <c r="A679" s="334" t="s">
        <v>10542</v>
      </c>
      <c r="B679" s="335" t="s">
        <v>10543</v>
      </c>
      <c r="C679" s="336" t="s">
        <v>33</v>
      </c>
      <c r="D679" s="338">
        <v>71.819999999999993</v>
      </c>
      <c r="E679" s="30">
        <v>15</v>
      </c>
      <c r="F679" s="30"/>
    </row>
    <row r="680" spans="1:6" x14ac:dyDescent="0.25">
      <c r="A680" s="334" t="s">
        <v>10544</v>
      </c>
      <c r="B680" s="335" t="s">
        <v>10545</v>
      </c>
      <c r="C680" s="336" t="s">
        <v>33</v>
      </c>
      <c r="D680" s="338">
        <v>85.53</v>
      </c>
      <c r="E680" s="30">
        <v>15</v>
      </c>
      <c r="F680" s="30"/>
    </row>
    <row r="681" spans="1:6" x14ac:dyDescent="0.25">
      <c r="A681" s="334" t="s">
        <v>10546</v>
      </c>
      <c r="B681" s="335" t="s">
        <v>10547</v>
      </c>
      <c r="C681" s="336" t="s">
        <v>33</v>
      </c>
      <c r="D681" s="338">
        <v>133.31</v>
      </c>
      <c r="E681" s="30">
        <v>15</v>
      </c>
      <c r="F681" s="30"/>
    </row>
    <row r="682" spans="1:6" x14ac:dyDescent="0.25">
      <c r="A682" s="334" t="s">
        <v>10548</v>
      </c>
      <c r="B682" s="335" t="s">
        <v>10549</v>
      </c>
      <c r="C682" s="336"/>
      <c r="D682" s="338"/>
      <c r="E682" s="30"/>
      <c r="F682" s="30"/>
    </row>
    <row r="683" spans="1:6" ht="30" x14ac:dyDescent="0.25">
      <c r="A683" s="334" t="s">
        <v>10550</v>
      </c>
      <c r="B683" s="335" t="s">
        <v>10551</v>
      </c>
      <c r="C683" s="336" t="s">
        <v>9255</v>
      </c>
      <c r="D683" s="338">
        <v>29336.400000000001</v>
      </c>
      <c r="E683" s="30">
        <v>15</v>
      </c>
      <c r="F683" s="30"/>
    </row>
    <row r="684" spans="1:6" x14ac:dyDescent="0.25">
      <c r="A684" s="334" t="s">
        <v>10552</v>
      </c>
      <c r="B684" s="335" t="s">
        <v>10553</v>
      </c>
      <c r="C684" s="336" t="s">
        <v>33</v>
      </c>
      <c r="D684" s="338">
        <v>179.21</v>
      </c>
      <c r="E684" s="30">
        <v>15</v>
      </c>
      <c r="F684" s="30"/>
    </row>
    <row r="685" spans="1:6" x14ac:dyDescent="0.25">
      <c r="A685" s="334" t="s">
        <v>10554</v>
      </c>
      <c r="B685" s="335" t="s">
        <v>10555</v>
      </c>
      <c r="C685" s="336" t="s">
        <v>33</v>
      </c>
      <c r="D685" s="338">
        <v>193.1</v>
      </c>
      <c r="E685" s="30">
        <v>15</v>
      </c>
      <c r="F685" s="30"/>
    </row>
    <row r="686" spans="1:6" x14ac:dyDescent="0.25">
      <c r="A686" s="334" t="s">
        <v>10556</v>
      </c>
      <c r="B686" s="335" t="s">
        <v>10557</v>
      </c>
      <c r="C686" s="336" t="s">
        <v>33</v>
      </c>
      <c r="D686" s="338">
        <v>203.54</v>
      </c>
      <c r="E686" s="30">
        <v>15</v>
      </c>
      <c r="F686" s="30"/>
    </row>
    <row r="687" spans="1:6" x14ac:dyDescent="0.25">
      <c r="A687" s="334" t="s">
        <v>10558</v>
      </c>
      <c r="B687" s="335" t="s">
        <v>10559</v>
      </c>
      <c r="C687" s="336" t="s">
        <v>33</v>
      </c>
      <c r="D687" s="338">
        <v>216.4</v>
      </c>
      <c r="E687" s="30">
        <v>15</v>
      </c>
      <c r="F687" s="30"/>
    </row>
    <row r="688" spans="1:6" x14ac:dyDescent="0.25">
      <c r="A688" s="334" t="s">
        <v>10560</v>
      </c>
      <c r="B688" s="335" t="s">
        <v>10561</v>
      </c>
      <c r="C688" s="336" t="s">
        <v>33</v>
      </c>
      <c r="D688" s="338">
        <v>247.09</v>
      </c>
      <c r="E688" s="30">
        <v>15</v>
      </c>
      <c r="F688" s="30"/>
    </row>
    <row r="689" spans="1:6" x14ac:dyDescent="0.25">
      <c r="A689" s="334" t="s">
        <v>10562</v>
      </c>
      <c r="B689" s="335" t="s">
        <v>10563</v>
      </c>
      <c r="C689" s="336"/>
      <c r="D689" s="338"/>
      <c r="E689" s="30"/>
      <c r="F689" s="30"/>
    </row>
    <row r="690" spans="1:6" ht="30" x14ac:dyDescent="0.25">
      <c r="A690" s="334" t="s">
        <v>10564</v>
      </c>
      <c r="B690" s="335" t="s">
        <v>10565</v>
      </c>
      <c r="C690" s="336" t="s">
        <v>9255</v>
      </c>
      <c r="D690" s="338">
        <v>2765.37</v>
      </c>
      <c r="E690" s="30">
        <v>15</v>
      </c>
      <c r="F690" s="30"/>
    </row>
    <row r="691" spans="1:6" x14ac:dyDescent="0.25">
      <c r="A691" s="334" t="s">
        <v>10566</v>
      </c>
      <c r="B691" s="335" t="s">
        <v>10567</v>
      </c>
      <c r="C691" s="336" t="s">
        <v>33</v>
      </c>
      <c r="D691" s="338">
        <v>60.58</v>
      </c>
      <c r="E691" s="30">
        <v>15</v>
      </c>
      <c r="F691" s="30"/>
    </row>
    <row r="692" spans="1:6" x14ac:dyDescent="0.25">
      <c r="A692" s="334" t="s">
        <v>10568</v>
      </c>
      <c r="B692" s="335" t="s">
        <v>10569</v>
      </c>
      <c r="C692" s="336" t="s">
        <v>33</v>
      </c>
      <c r="D692" s="338">
        <v>82.85</v>
      </c>
      <c r="E692" s="30">
        <v>15</v>
      </c>
      <c r="F692" s="30"/>
    </row>
    <row r="693" spans="1:6" x14ac:dyDescent="0.25">
      <c r="A693" s="334" t="s">
        <v>10570</v>
      </c>
      <c r="B693" s="335" t="s">
        <v>10571</v>
      </c>
      <c r="C693" s="336" t="s">
        <v>33</v>
      </c>
      <c r="D693" s="338">
        <v>110.27</v>
      </c>
      <c r="E693" s="30">
        <v>15</v>
      </c>
      <c r="F693" s="30"/>
    </row>
    <row r="694" spans="1:6" x14ac:dyDescent="0.25">
      <c r="A694" s="334" t="s">
        <v>10572</v>
      </c>
      <c r="B694" s="335" t="s">
        <v>10573</v>
      </c>
      <c r="C694" s="336" t="s">
        <v>33</v>
      </c>
      <c r="D694" s="338">
        <v>143.94</v>
      </c>
      <c r="E694" s="30">
        <v>15</v>
      </c>
      <c r="F694" s="30"/>
    </row>
    <row r="695" spans="1:6" x14ac:dyDescent="0.25">
      <c r="A695" s="334" t="s">
        <v>10574</v>
      </c>
      <c r="B695" s="335" t="s">
        <v>10575</v>
      </c>
      <c r="C695" s="336"/>
      <c r="D695" s="338"/>
      <c r="E695" s="30"/>
      <c r="F695" s="30"/>
    </row>
    <row r="696" spans="1:6" ht="30" x14ac:dyDescent="0.25">
      <c r="A696" s="334" t="s">
        <v>10576</v>
      </c>
      <c r="B696" s="335" t="s">
        <v>10577</v>
      </c>
      <c r="C696" s="336" t="s">
        <v>9255</v>
      </c>
      <c r="D696" s="338">
        <v>3099.83</v>
      </c>
      <c r="E696" s="30">
        <v>15</v>
      </c>
      <c r="F696" s="30"/>
    </row>
    <row r="697" spans="1:6" x14ac:dyDescent="0.25">
      <c r="A697" s="334" t="s">
        <v>10578</v>
      </c>
      <c r="B697" s="335" t="s">
        <v>10579</v>
      </c>
      <c r="C697" s="336" t="s">
        <v>33</v>
      </c>
      <c r="D697" s="338">
        <v>77.84</v>
      </c>
      <c r="E697" s="30">
        <v>15</v>
      </c>
      <c r="F697" s="30"/>
    </row>
    <row r="698" spans="1:6" x14ac:dyDescent="0.25">
      <c r="A698" s="334" t="s">
        <v>10580</v>
      </c>
      <c r="B698" s="335" t="s">
        <v>10581</v>
      </c>
      <c r="C698" s="336" t="s">
        <v>33</v>
      </c>
      <c r="D698" s="338">
        <v>103.15</v>
      </c>
      <c r="E698" s="30">
        <v>15</v>
      </c>
      <c r="F698" s="30"/>
    </row>
    <row r="699" spans="1:6" x14ac:dyDescent="0.25">
      <c r="A699" s="334" t="s">
        <v>10582</v>
      </c>
      <c r="B699" s="335" t="s">
        <v>10583</v>
      </c>
      <c r="C699" s="336" t="s">
        <v>33</v>
      </c>
      <c r="D699" s="338">
        <v>135.97999999999999</v>
      </c>
      <c r="E699" s="30">
        <v>15</v>
      </c>
      <c r="F699" s="30"/>
    </row>
    <row r="700" spans="1:6" x14ac:dyDescent="0.25">
      <c r="A700" s="334" t="s">
        <v>10584</v>
      </c>
      <c r="B700" s="335" t="s">
        <v>10585</v>
      </c>
      <c r="C700" s="336" t="s">
        <v>33</v>
      </c>
      <c r="D700" s="338">
        <v>202.39</v>
      </c>
      <c r="E700" s="30">
        <v>15</v>
      </c>
      <c r="F700" s="30"/>
    </row>
    <row r="701" spans="1:6" x14ac:dyDescent="0.25">
      <c r="A701" s="334" t="s">
        <v>10586</v>
      </c>
      <c r="B701" s="335" t="s">
        <v>10587</v>
      </c>
      <c r="C701" s="336"/>
      <c r="D701" s="338"/>
      <c r="E701" s="30"/>
      <c r="F701" s="30"/>
    </row>
    <row r="702" spans="1:6" ht="30" x14ac:dyDescent="0.25">
      <c r="A702" s="334" t="s">
        <v>10588</v>
      </c>
      <c r="B702" s="335" t="s">
        <v>10589</v>
      </c>
      <c r="C702" s="336" t="s">
        <v>9255</v>
      </c>
      <c r="D702" s="338">
        <v>32657.79</v>
      </c>
      <c r="E702" s="30">
        <v>15</v>
      </c>
      <c r="F702" s="30"/>
    </row>
    <row r="703" spans="1:6" x14ac:dyDescent="0.25">
      <c r="A703" s="334" t="s">
        <v>10590</v>
      </c>
      <c r="B703" s="335" t="s">
        <v>10591</v>
      </c>
      <c r="C703" s="336" t="s">
        <v>33</v>
      </c>
      <c r="D703" s="338">
        <v>264.54000000000002</v>
      </c>
      <c r="E703" s="30">
        <v>15</v>
      </c>
      <c r="F703" s="30"/>
    </row>
    <row r="704" spans="1:6" x14ac:dyDescent="0.25">
      <c r="A704" s="334" t="s">
        <v>10592</v>
      </c>
      <c r="B704" s="335" t="s">
        <v>10593</v>
      </c>
      <c r="C704" s="336" t="s">
        <v>33</v>
      </c>
      <c r="D704" s="338">
        <v>289.60000000000002</v>
      </c>
      <c r="E704" s="30">
        <v>15</v>
      </c>
      <c r="F704" s="30"/>
    </row>
    <row r="705" spans="1:6" x14ac:dyDescent="0.25">
      <c r="A705" s="334" t="s">
        <v>10594</v>
      </c>
      <c r="B705" s="335" t="s">
        <v>10595</v>
      </c>
      <c r="C705" s="336" t="s">
        <v>33</v>
      </c>
      <c r="D705" s="338">
        <v>360.03</v>
      </c>
      <c r="E705" s="30">
        <v>15</v>
      </c>
      <c r="F705" s="30"/>
    </row>
    <row r="706" spans="1:6" x14ac:dyDescent="0.25">
      <c r="A706" s="334" t="s">
        <v>10596</v>
      </c>
      <c r="B706" s="335" t="s">
        <v>10597</v>
      </c>
      <c r="C706" s="336" t="s">
        <v>33</v>
      </c>
      <c r="D706" s="338">
        <v>396.13</v>
      </c>
      <c r="E706" s="30">
        <v>15</v>
      </c>
      <c r="F706" s="30"/>
    </row>
    <row r="707" spans="1:6" x14ac:dyDescent="0.25">
      <c r="A707" s="334" t="s">
        <v>10598</v>
      </c>
      <c r="B707" s="335" t="s">
        <v>10599</v>
      </c>
      <c r="C707" s="336" t="s">
        <v>33</v>
      </c>
      <c r="D707" s="338">
        <v>465.89</v>
      </c>
      <c r="E707" s="30">
        <v>15</v>
      </c>
      <c r="F707" s="30"/>
    </row>
    <row r="708" spans="1:6" x14ac:dyDescent="0.25">
      <c r="A708" s="334" t="s">
        <v>10600</v>
      </c>
      <c r="B708" s="335" t="s">
        <v>10601</v>
      </c>
      <c r="C708" s="336" t="s">
        <v>33</v>
      </c>
      <c r="D708" s="338">
        <v>535.66999999999996</v>
      </c>
      <c r="E708" s="30">
        <v>15</v>
      </c>
      <c r="F708" s="30"/>
    </row>
    <row r="709" spans="1:6" x14ac:dyDescent="0.25">
      <c r="A709" s="334" t="s">
        <v>10602</v>
      </c>
      <c r="B709" s="335" t="s">
        <v>10603</v>
      </c>
      <c r="C709" s="336" t="s">
        <v>33</v>
      </c>
      <c r="D709" s="338">
        <v>655.85</v>
      </c>
      <c r="E709" s="30">
        <v>15</v>
      </c>
      <c r="F709" s="30"/>
    </row>
    <row r="710" spans="1:6" x14ac:dyDescent="0.25">
      <c r="A710" s="334" t="s">
        <v>10604</v>
      </c>
      <c r="B710" s="335" t="s">
        <v>10605</v>
      </c>
      <c r="C710" s="336" t="s">
        <v>33</v>
      </c>
      <c r="D710" s="338">
        <v>717.63</v>
      </c>
      <c r="E710" s="30">
        <v>15</v>
      </c>
      <c r="F710" s="30"/>
    </row>
    <row r="711" spans="1:6" x14ac:dyDescent="0.25">
      <c r="A711" s="334" t="s">
        <v>10606</v>
      </c>
      <c r="B711" s="335" t="s">
        <v>10607</v>
      </c>
      <c r="C711" s="336" t="s">
        <v>33</v>
      </c>
      <c r="D711" s="338">
        <v>402.19</v>
      </c>
      <c r="E711" s="30">
        <v>15</v>
      </c>
      <c r="F711" s="30"/>
    </row>
    <row r="712" spans="1:6" x14ac:dyDescent="0.25">
      <c r="A712" s="334" t="s">
        <v>10608</v>
      </c>
      <c r="B712" s="335" t="s">
        <v>10609</v>
      </c>
      <c r="C712" s="336" t="s">
        <v>33</v>
      </c>
      <c r="D712" s="338">
        <v>532.14</v>
      </c>
      <c r="E712" s="30">
        <v>15</v>
      </c>
      <c r="F712" s="30"/>
    </row>
    <row r="713" spans="1:6" ht="30" x14ac:dyDescent="0.25">
      <c r="A713" s="334" t="s">
        <v>10610</v>
      </c>
      <c r="B713" s="335" t="s">
        <v>10611</v>
      </c>
      <c r="C713" s="336" t="s">
        <v>9255</v>
      </c>
      <c r="D713" s="338">
        <v>32657.79</v>
      </c>
      <c r="E713" s="30">
        <v>15</v>
      </c>
      <c r="F713" s="30"/>
    </row>
    <row r="714" spans="1:6" x14ac:dyDescent="0.25">
      <c r="A714" s="334" t="s">
        <v>10612</v>
      </c>
      <c r="B714" s="335" t="s">
        <v>10613</v>
      </c>
      <c r="C714" s="336" t="s">
        <v>33</v>
      </c>
      <c r="D714" s="338">
        <v>1296.7</v>
      </c>
      <c r="E714" s="30">
        <v>15</v>
      </c>
      <c r="F714" s="30"/>
    </row>
    <row r="715" spans="1:6" x14ac:dyDescent="0.25">
      <c r="A715" s="334" t="s">
        <v>10614</v>
      </c>
      <c r="B715" s="335" t="s">
        <v>10615</v>
      </c>
      <c r="C715" s="336" t="s">
        <v>33</v>
      </c>
      <c r="D715" s="338">
        <v>1484.19</v>
      </c>
      <c r="E715" s="30">
        <v>15</v>
      </c>
      <c r="F715" s="30"/>
    </row>
    <row r="716" spans="1:6" x14ac:dyDescent="0.25">
      <c r="A716" s="334" t="s">
        <v>10616</v>
      </c>
      <c r="B716" s="335" t="s">
        <v>10617</v>
      </c>
      <c r="C716" s="336" t="s">
        <v>33</v>
      </c>
      <c r="D716" s="338">
        <v>1731.17</v>
      </c>
      <c r="E716" s="30">
        <v>15</v>
      </c>
      <c r="F716" s="30"/>
    </row>
    <row r="717" spans="1:6" ht="30" x14ac:dyDescent="0.25">
      <c r="A717" s="334" t="s">
        <v>10618</v>
      </c>
      <c r="B717" s="335" t="s">
        <v>10619</v>
      </c>
      <c r="C717" s="336" t="s">
        <v>33</v>
      </c>
      <c r="D717" s="338">
        <v>839</v>
      </c>
      <c r="E717" s="30">
        <v>15</v>
      </c>
      <c r="F717" s="30"/>
    </row>
    <row r="718" spans="1:6" ht="30" x14ac:dyDescent="0.25">
      <c r="A718" s="334" t="s">
        <v>10620</v>
      </c>
      <c r="B718" s="335" t="s">
        <v>10621</v>
      </c>
      <c r="C718" s="336" t="s">
        <v>33</v>
      </c>
      <c r="D718" s="338">
        <v>962.12</v>
      </c>
      <c r="E718" s="30">
        <v>15</v>
      </c>
      <c r="F718" s="30"/>
    </row>
    <row r="719" spans="1:6" x14ac:dyDescent="0.25">
      <c r="A719" s="334" t="s">
        <v>10622</v>
      </c>
      <c r="B719" s="335" t="s">
        <v>10623</v>
      </c>
      <c r="C719" s="336" t="s">
        <v>124</v>
      </c>
      <c r="D719" s="338">
        <v>664.44</v>
      </c>
      <c r="E719" s="30">
        <v>15</v>
      </c>
      <c r="F719" s="30"/>
    </row>
    <row r="720" spans="1:6" x14ac:dyDescent="0.25">
      <c r="A720" s="334" t="s">
        <v>10624</v>
      </c>
      <c r="B720" s="335" t="s">
        <v>10625</v>
      </c>
      <c r="C720" s="336"/>
      <c r="D720" s="338"/>
      <c r="E720" s="30"/>
      <c r="F720" s="30"/>
    </row>
    <row r="721" spans="1:6" ht="30" x14ac:dyDescent="0.25">
      <c r="A721" s="334" t="s">
        <v>10626</v>
      </c>
      <c r="B721" s="335" t="s">
        <v>10627</v>
      </c>
      <c r="C721" s="336" t="s">
        <v>9255</v>
      </c>
      <c r="D721" s="338">
        <v>1917.98</v>
      </c>
      <c r="E721" s="30">
        <v>15</v>
      </c>
      <c r="F721" s="30"/>
    </row>
    <row r="722" spans="1:6" x14ac:dyDescent="0.25">
      <c r="A722" s="334" t="s">
        <v>10628</v>
      </c>
      <c r="B722" s="335" t="s">
        <v>10629</v>
      </c>
      <c r="C722" s="336" t="s">
        <v>33</v>
      </c>
      <c r="D722" s="338">
        <v>38.92</v>
      </c>
      <c r="E722" s="30">
        <v>15</v>
      </c>
      <c r="F722" s="30"/>
    </row>
    <row r="723" spans="1:6" x14ac:dyDescent="0.25">
      <c r="A723" s="334" t="s">
        <v>10630</v>
      </c>
      <c r="B723" s="335" t="s">
        <v>10631</v>
      </c>
      <c r="C723" s="336" t="s">
        <v>33</v>
      </c>
      <c r="D723" s="338">
        <v>45.63</v>
      </c>
      <c r="E723" s="30">
        <v>15</v>
      </c>
      <c r="F723" s="30"/>
    </row>
    <row r="724" spans="1:6" x14ac:dyDescent="0.25">
      <c r="A724" s="334" t="s">
        <v>10632</v>
      </c>
      <c r="B724" s="335" t="s">
        <v>10633</v>
      </c>
      <c r="C724" s="336" t="s">
        <v>33</v>
      </c>
      <c r="D724" s="338">
        <v>73.459999999999994</v>
      </c>
      <c r="E724" s="30">
        <v>15</v>
      </c>
      <c r="F724" s="30"/>
    </row>
    <row r="725" spans="1:6" x14ac:dyDescent="0.25">
      <c r="A725" s="334" t="s">
        <v>10634</v>
      </c>
      <c r="B725" s="335" t="s">
        <v>10635</v>
      </c>
      <c r="C725" s="336" t="s">
        <v>124</v>
      </c>
      <c r="D725" s="338">
        <v>558.29999999999995</v>
      </c>
      <c r="E725" s="30">
        <v>15</v>
      </c>
      <c r="F725" s="30"/>
    </row>
    <row r="726" spans="1:6" x14ac:dyDescent="0.25">
      <c r="A726" s="334" t="s">
        <v>10636</v>
      </c>
      <c r="B726" s="335" t="s">
        <v>10637</v>
      </c>
      <c r="C726" s="336"/>
      <c r="D726" s="338"/>
      <c r="E726" s="30"/>
      <c r="F726" s="30"/>
    </row>
    <row r="727" spans="1:6" ht="30" x14ac:dyDescent="0.25">
      <c r="A727" s="334" t="s">
        <v>10638</v>
      </c>
      <c r="B727" s="335" t="s">
        <v>10639</v>
      </c>
      <c r="C727" s="336" t="s">
        <v>9255</v>
      </c>
      <c r="D727" s="338">
        <v>43853.17</v>
      </c>
      <c r="E727" s="30">
        <v>15</v>
      </c>
      <c r="F727" s="30"/>
    </row>
    <row r="728" spans="1:6" x14ac:dyDescent="0.25">
      <c r="A728" s="334" t="s">
        <v>10640</v>
      </c>
      <c r="B728" s="335" t="s">
        <v>10641</v>
      </c>
      <c r="C728" s="336" t="s">
        <v>33</v>
      </c>
      <c r="D728" s="338">
        <v>49.6</v>
      </c>
      <c r="E728" s="30">
        <v>15</v>
      </c>
      <c r="F728" s="30"/>
    </row>
    <row r="729" spans="1:6" x14ac:dyDescent="0.25">
      <c r="A729" s="334" t="s">
        <v>10642</v>
      </c>
      <c r="B729" s="335" t="s">
        <v>10643</v>
      </c>
      <c r="C729" s="336" t="s">
        <v>33</v>
      </c>
      <c r="D729" s="338">
        <v>62.2</v>
      </c>
      <c r="E729" s="30">
        <v>15</v>
      </c>
      <c r="F729" s="30"/>
    </row>
    <row r="730" spans="1:6" x14ac:dyDescent="0.25">
      <c r="A730" s="334" t="s">
        <v>10644</v>
      </c>
      <c r="B730" s="335" t="s">
        <v>10645</v>
      </c>
      <c r="C730" s="336" t="s">
        <v>33</v>
      </c>
      <c r="D730" s="338">
        <v>66.22</v>
      </c>
      <c r="E730" s="30">
        <v>15</v>
      </c>
      <c r="F730" s="30"/>
    </row>
    <row r="731" spans="1:6" x14ac:dyDescent="0.25">
      <c r="A731" s="334" t="s">
        <v>10646</v>
      </c>
      <c r="B731" s="335" t="s">
        <v>10647</v>
      </c>
      <c r="C731" s="336" t="s">
        <v>33</v>
      </c>
      <c r="D731" s="338">
        <v>78.23</v>
      </c>
      <c r="E731" s="30">
        <v>15</v>
      </c>
      <c r="F731" s="30"/>
    </row>
    <row r="732" spans="1:6" x14ac:dyDescent="0.25">
      <c r="A732" s="334" t="s">
        <v>10648</v>
      </c>
      <c r="B732" s="335" t="s">
        <v>10649</v>
      </c>
      <c r="C732" s="336" t="s">
        <v>33</v>
      </c>
      <c r="D732" s="338">
        <v>104.68</v>
      </c>
      <c r="E732" s="30">
        <v>15</v>
      </c>
      <c r="F732" s="30"/>
    </row>
    <row r="733" spans="1:6" x14ac:dyDescent="0.25">
      <c r="A733" s="334" t="s">
        <v>10650</v>
      </c>
      <c r="B733" s="335" t="s">
        <v>10651</v>
      </c>
      <c r="C733" s="336" t="s">
        <v>33</v>
      </c>
      <c r="D733" s="338">
        <v>123.23</v>
      </c>
      <c r="E733" s="30">
        <v>15</v>
      </c>
      <c r="F733" s="30"/>
    </row>
    <row r="734" spans="1:6" x14ac:dyDescent="0.25">
      <c r="A734" s="334" t="s">
        <v>10652</v>
      </c>
      <c r="B734" s="335" t="s">
        <v>10653</v>
      </c>
      <c r="C734" s="336" t="s">
        <v>33</v>
      </c>
      <c r="D734" s="338">
        <v>162.97</v>
      </c>
      <c r="E734" s="30">
        <v>15</v>
      </c>
      <c r="F734" s="30"/>
    </row>
    <row r="735" spans="1:6" x14ac:dyDescent="0.25">
      <c r="A735" s="334" t="s">
        <v>10654</v>
      </c>
      <c r="B735" s="335" t="s">
        <v>10655</v>
      </c>
      <c r="C735" s="336" t="s">
        <v>33</v>
      </c>
      <c r="D735" s="338">
        <v>202.76</v>
      </c>
      <c r="E735" s="30">
        <v>15</v>
      </c>
      <c r="F735" s="30"/>
    </row>
    <row r="736" spans="1:6" x14ac:dyDescent="0.25">
      <c r="A736" s="334" t="s">
        <v>10656</v>
      </c>
      <c r="B736" s="335" t="s">
        <v>10657</v>
      </c>
      <c r="C736" s="336"/>
      <c r="D736" s="338"/>
      <c r="E736" s="30"/>
      <c r="F736" s="30"/>
    </row>
    <row r="737" spans="1:6" ht="30" x14ac:dyDescent="0.25">
      <c r="A737" s="334" t="s">
        <v>10658</v>
      </c>
      <c r="B737" s="335" t="s">
        <v>10659</v>
      </c>
      <c r="C737" s="336" t="s">
        <v>9255</v>
      </c>
      <c r="D737" s="338">
        <v>31824.45</v>
      </c>
      <c r="E737" s="30">
        <v>15</v>
      </c>
      <c r="F737" s="30"/>
    </row>
    <row r="738" spans="1:6" x14ac:dyDescent="0.25">
      <c r="A738" s="334" t="s">
        <v>10660</v>
      </c>
      <c r="B738" s="335" t="s">
        <v>10661</v>
      </c>
      <c r="C738" s="336" t="s">
        <v>33</v>
      </c>
      <c r="D738" s="338">
        <v>389.7</v>
      </c>
      <c r="E738" s="30">
        <v>15</v>
      </c>
      <c r="F738" s="30"/>
    </row>
    <row r="739" spans="1:6" x14ac:dyDescent="0.25">
      <c r="A739" s="334" t="s">
        <v>10662</v>
      </c>
      <c r="B739" s="335" t="s">
        <v>10663</v>
      </c>
      <c r="C739" s="336" t="s">
        <v>33</v>
      </c>
      <c r="D739" s="338">
        <v>470.45</v>
      </c>
      <c r="E739" s="30">
        <v>15</v>
      </c>
      <c r="F739" s="30"/>
    </row>
    <row r="740" spans="1:6" x14ac:dyDescent="0.25">
      <c r="A740" s="334" t="s">
        <v>10664</v>
      </c>
      <c r="B740" s="335" t="s">
        <v>10665</v>
      </c>
      <c r="C740" s="336" t="s">
        <v>33</v>
      </c>
      <c r="D740" s="338">
        <v>538.46</v>
      </c>
      <c r="E740" s="30">
        <v>15</v>
      </c>
      <c r="F740" s="30"/>
    </row>
    <row r="741" spans="1:6" x14ac:dyDescent="0.25">
      <c r="A741" s="334" t="s">
        <v>10666</v>
      </c>
      <c r="B741" s="335" t="s">
        <v>10667</v>
      </c>
      <c r="C741" s="336"/>
      <c r="D741" s="338"/>
      <c r="E741" s="30"/>
      <c r="F741" s="30"/>
    </row>
    <row r="742" spans="1:6" x14ac:dyDescent="0.25">
      <c r="A742" s="334" t="s">
        <v>10668</v>
      </c>
      <c r="B742" s="335" t="s">
        <v>10669</v>
      </c>
      <c r="C742" s="336"/>
      <c r="D742" s="338"/>
      <c r="E742" s="30"/>
      <c r="F742" s="30"/>
    </row>
    <row r="743" spans="1:6" ht="30" x14ac:dyDescent="0.25">
      <c r="A743" s="334" t="s">
        <v>10670</v>
      </c>
      <c r="B743" s="335" t="s">
        <v>10671</v>
      </c>
      <c r="C743" s="336" t="s">
        <v>178</v>
      </c>
      <c r="D743" s="338">
        <v>154.41</v>
      </c>
      <c r="E743" s="30">
        <v>15</v>
      </c>
      <c r="F743" s="30"/>
    </row>
    <row r="744" spans="1:6" ht="30" x14ac:dyDescent="0.25">
      <c r="A744" s="334" t="s">
        <v>10672</v>
      </c>
      <c r="B744" s="335" t="s">
        <v>10673</v>
      </c>
      <c r="C744" s="336" t="s">
        <v>178</v>
      </c>
      <c r="D744" s="338">
        <v>165.16</v>
      </c>
      <c r="E744" s="30">
        <v>15</v>
      </c>
      <c r="F744" s="30"/>
    </row>
    <row r="745" spans="1:6" ht="30" x14ac:dyDescent="0.25">
      <c r="A745" s="334" t="s">
        <v>10674</v>
      </c>
      <c r="B745" s="335" t="s">
        <v>10675</v>
      </c>
      <c r="C745" s="336" t="s">
        <v>178</v>
      </c>
      <c r="D745" s="338">
        <v>198.07</v>
      </c>
      <c r="E745" s="30">
        <v>15</v>
      </c>
      <c r="F745" s="30"/>
    </row>
    <row r="746" spans="1:6" ht="30" x14ac:dyDescent="0.25">
      <c r="A746" s="334" t="s">
        <v>10676</v>
      </c>
      <c r="B746" s="335" t="s">
        <v>10677</v>
      </c>
      <c r="C746" s="336" t="s">
        <v>178</v>
      </c>
      <c r="D746" s="338">
        <v>210.05</v>
      </c>
      <c r="E746" s="30">
        <v>15</v>
      </c>
      <c r="F746" s="30"/>
    </row>
    <row r="747" spans="1:6" ht="30" x14ac:dyDescent="0.25">
      <c r="A747" s="334" t="s">
        <v>10678</v>
      </c>
      <c r="B747" s="335" t="s">
        <v>10679</v>
      </c>
      <c r="C747" s="336" t="s">
        <v>178</v>
      </c>
      <c r="D747" s="338">
        <v>249.66</v>
      </c>
      <c r="E747" s="30">
        <v>15</v>
      </c>
      <c r="F747" s="30"/>
    </row>
    <row r="748" spans="1:6" ht="30" x14ac:dyDescent="0.25">
      <c r="A748" s="334" t="s">
        <v>10680</v>
      </c>
      <c r="B748" s="335" t="s">
        <v>10681</v>
      </c>
      <c r="C748" s="336" t="s">
        <v>178</v>
      </c>
      <c r="D748" s="338">
        <v>181.19</v>
      </c>
      <c r="E748" s="30">
        <v>15</v>
      </c>
      <c r="F748" s="30"/>
    </row>
    <row r="749" spans="1:6" ht="30" x14ac:dyDescent="0.25">
      <c r="A749" s="334" t="s">
        <v>10682</v>
      </c>
      <c r="B749" s="335" t="s">
        <v>10683</v>
      </c>
      <c r="C749" s="336" t="s">
        <v>178</v>
      </c>
      <c r="D749" s="338">
        <v>204.22</v>
      </c>
      <c r="E749" s="30">
        <v>15</v>
      </c>
      <c r="F749" s="30"/>
    </row>
    <row r="750" spans="1:6" ht="30" x14ac:dyDescent="0.25">
      <c r="A750" s="334" t="s">
        <v>10684</v>
      </c>
      <c r="B750" s="335" t="s">
        <v>10685</v>
      </c>
      <c r="C750" s="336" t="s">
        <v>178</v>
      </c>
      <c r="D750" s="338">
        <v>245.86</v>
      </c>
      <c r="E750" s="30">
        <v>15</v>
      </c>
      <c r="F750" s="30"/>
    </row>
    <row r="751" spans="1:6" ht="30" x14ac:dyDescent="0.25">
      <c r="A751" s="334" t="s">
        <v>10686</v>
      </c>
      <c r="B751" s="335" t="s">
        <v>10687</v>
      </c>
      <c r="C751" s="336" t="s">
        <v>178</v>
      </c>
      <c r="D751" s="338">
        <v>271.33</v>
      </c>
      <c r="E751" s="30">
        <v>15</v>
      </c>
      <c r="F751" s="30"/>
    </row>
    <row r="752" spans="1:6" ht="30" x14ac:dyDescent="0.25">
      <c r="A752" s="334" t="s">
        <v>10688</v>
      </c>
      <c r="B752" s="335" t="s">
        <v>10689</v>
      </c>
      <c r="C752" s="336" t="s">
        <v>178</v>
      </c>
      <c r="D752" s="338">
        <v>289.11</v>
      </c>
      <c r="E752" s="30">
        <v>15</v>
      </c>
      <c r="F752" s="30"/>
    </row>
    <row r="753" spans="1:6" x14ac:dyDescent="0.25">
      <c r="A753" s="334" t="s">
        <v>10690</v>
      </c>
      <c r="B753" s="335" t="s">
        <v>10691</v>
      </c>
      <c r="C753" s="336"/>
      <c r="D753" s="338"/>
      <c r="E753" s="30"/>
      <c r="F753" s="30"/>
    </row>
    <row r="754" spans="1:6" ht="30" x14ac:dyDescent="0.25">
      <c r="A754" s="334" t="s">
        <v>10692</v>
      </c>
      <c r="B754" s="335" t="s">
        <v>10693</v>
      </c>
      <c r="C754" s="336" t="s">
        <v>178</v>
      </c>
      <c r="D754" s="338">
        <v>201.92</v>
      </c>
      <c r="E754" s="30">
        <v>15</v>
      </c>
      <c r="F754" s="30"/>
    </row>
    <row r="755" spans="1:6" ht="30" x14ac:dyDescent="0.25">
      <c r="A755" s="334" t="s">
        <v>10694</v>
      </c>
      <c r="B755" s="335" t="s">
        <v>10695</v>
      </c>
      <c r="C755" s="336" t="s">
        <v>178</v>
      </c>
      <c r="D755" s="338">
        <v>225.18</v>
      </c>
      <c r="E755" s="30">
        <v>15</v>
      </c>
      <c r="F755" s="30"/>
    </row>
    <row r="756" spans="1:6" ht="30" x14ac:dyDescent="0.25">
      <c r="A756" s="334" t="s">
        <v>10696</v>
      </c>
      <c r="B756" s="335" t="s">
        <v>10697</v>
      </c>
      <c r="C756" s="336" t="s">
        <v>178</v>
      </c>
      <c r="D756" s="338">
        <v>243.34</v>
      </c>
      <c r="E756" s="30">
        <v>15</v>
      </c>
      <c r="F756" s="30"/>
    </row>
    <row r="757" spans="1:6" ht="30" x14ac:dyDescent="0.25">
      <c r="A757" s="334" t="s">
        <v>10698</v>
      </c>
      <c r="B757" s="335" t="s">
        <v>10699</v>
      </c>
      <c r="C757" s="336" t="s">
        <v>178</v>
      </c>
      <c r="D757" s="338">
        <v>258.72000000000003</v>
      </c>
      <c r="E757" s="30">
        <v>15</v>
      </c>
      <c r="F757" s="30"/>
    </row>
    <row r="758" spans="1:6" x14ac:dyDescent="0.25">
      <c r="A758" s="334" t="s">
        <v>10700</v>
      </c>
      <c r="B758" s="335" t="s">
        <v>10701</v>
      </c>
      <c r="C758" s="336"/>
      <c r="D758" s="338"/>
      <c r="E758" s="30"/>
      <c r="F758" s="30"/>
    </row>
    <row r="759" spans="1:6" x14ac:dyDescent="0.25">
      <c r="A759" s="334" t="s">
        <v>10702</v>
      </c>
      <c r="B759" s="335" t="s">
        <v>10703</v>
      </c>
      <c r="C759" s="336" t="s">
        <v>178</v>
      </c>
      <c r="D759" s="338">
        <v>159.75</v>
      </c>
      <c r="E759" s="30">
        <v>15</v>
      </c>
      <c r="F759" s="30"/>
    </row>
    <row r="760" spans="1:6" x14ac:dyDescent="0.25">
      <c r="A760" s="334" t="s">
        <v>10704</v>
      </c>
      <c r="B760" s="335" t="s">
        <v>10705</v>
      </c>
      <c r="C760" s="336" t="s">
        <v>178</v>
      </c>
      <c r="D760" s="338">
        <v>177.33</v>
      </c>
      <c r="E760" s="30">
        <v>15</v>
      </c>
      <c r="F760" s="30"/>
    </row>
    <row r="761" spans="1:6" x14ac:dyDescent="0.25">
      <c r="A761" s="334" t="s">
        <v>10706</v>
      </c>
      <c r="B761" s="335" t="s">
        <v>10707</v>
      </c>
      <c r="C761" s="336" t="s">
        <v>178</v>
      </c>
      <c r="D761" s="338">
        <v>191.94</v>
      </c>
      <c r="E761" s="30">
        <v>15</v>
      </c>
      <c r="F761" s="30"/>
    </row>
    <row r="762" spans="1:6" x14ac:dyDescent="0.25">
      <c r="A762" s="334" t="s">
        <v>10708</v>
      </c>
      <c r="B762" s="335" t="s">
        <v>10709</v>
      </c>
      <c r="C762" s="336" t="s">
        <v>178</v>
      </c>
      <c r="D762" s="338">
        <v>262.60000000000002</v>
      </c>
      <c r="E762" s="30">
        <v>15</v>
      </c>
      <c r="F762" s="30"/>
    </row>
    <row r="763" spans="1:6" x14ac:dyDescent="0.25">
      <c r="A763" s="334" t="s">
        <v>10710</v>
      </c>
      <c r="B763" s="335" t="s">
        <v>10711</v>
      </c>
      <c r="C763" s="336" t="s">
        <v>178</v>
      </c>
      <c r="D763" s="338">
        <v>161.94</v>
      </c>
      <c r="E763" s="30">
        <v>15</v>
      </c>
      <c r="F763" s="30"/>
    </row>
    <row r="764" spans="1:6" x14ac:dyDescent="0.25">
      <c r="A764" s="334" t="s">
        <v>10712</v>
      </c>
      <c r="B764" s="335" t="s">
        <v>10713</v>
      </c>
      <c r="C764" s="336" t="s">
        <v>178</v>
      </c>
      <c r="D764" s="338">
        <v>168.7</v>
      </c>
      <c r="E764" s="30">
        <v>15</v>
      </c>
      <c r="F764" s="30"/>
    </row>
    <row r="765" spans="1:6" x14ac:dyDescent="0.25">
      <c r="A765" s="334" t="s">
        <v>10714</v>
      </c>
      <c r="B765" s="335" t="s">
        <v>10715</v>
      </c>
      <c r="C765" s="336"/>
      <c r="D765" s="338"/>
      <c r="E765" s="30"/>
      <c r="F765" s="30"/>
    </row>
    <row r="766" spans="1:6" x14ac:dyDescent="0.25">
      <c r="A766" s="334" t="s">
        <v>10716</v>
      </c>
      <c r="B766" s="335" t="s">
        <v>10717</v>
      </c>
      <c r="C766" s="336"/>
      <c r="D766" s="338"/>
      <c r="E766" s="30"/>
      <c r="F766" s="30"/>
    </row>
    <row r="767" spans="1:6" x14ac:dyDescent="0.25">
      <c r="A767" s="334" t="s">
        <v>10718</v>
      </c>
      <c r="B767" s="335" t="s">
        <v>10719</v>
      </c>
      <c r="C767" s="336" t="s">
        <v>124</v>
      </c>
      <c r="D767" s="338">
        <v>1105.8699999999999</v>
      </c>
      <c r="E767" s="30">
        <v>15</v>
      </c>
      <c r="F767" s="30"/>
    </row>
    <row r="768" spans="1:6" ht="30" x14ac:dyDescent="0.25">
      <c r="A768" s="334" t="s">
        <v>10720</v>
      </c>
      <c r="B768" s="335" t="s">
        <v>10721</v>
      </c>
      <c r="C768" s="336" t="s">
        <v>178</v>
      </c>
      <c r="D768" s="338">
        <v>117.41</v>
      </c>
      <c r="E768" s="30">
        <v>15</v>
      </c>
      <c r="F768" s="30"/>
    </row>
    <row r="769" spans="1:6" ht="30" x14ac:dyDescent="0.25">
      <c r="A769" s="334" t="s">
        <v>10722</v>
      </c>
      <c r="B769" s="335" t="s">
        <v>10723</v>
      </c>
      <c r="C769" s="336" t="s">
        <v>178</v>
      </c>
      <c r="D769" s="338">
        <v>145.34</v>
      </c>
      <c r="E769" s="30">
        <v>15</v>
      </c>
      <c r="F769" s="30"/>
    </row>
    <row r="770" spans="1:6" x14ac:dyDescent="0.25">
      <c r="A770" s="334" t="s">
        <v>10724</v>
      </c>
      <c r="B770" s="335" t="s">
        <v>10725</v>
      </c>
      <c r="C770" s="336"/>
      <c r="D770" s="338"/>
      <c r="E770" s="30"/>
      <c r="F770" s="30"/>
    </row>
    <row r="771" spans="1:6" x14ac:dyDescent="0.25">
      <c r="A771" s="334" t="s">
        <v>10726</v>
      </c>
      <c r="B771" s="335" t="s">
        <v>10727</v>
      </c>
      <c r="C771" s="336" t="s">
        <v>178</v>
      </c>
      <c r="D771" s="338">
        <v>94.22</v>
      </c>
      <c r="E771" s="30">
        <v>15</v>
      </c>
      <c r="F771" s="30"/>
    </row>
    <row r="772" spans="1:6" x14ac:dyDescent="0.25">
      <c r="A772" s="334" t="s">
        <v>10728</v>
      </c>
      <c r="B772" s="335" t="s">
        <v>10729</v>
      </c>
      <c r="C772" s="336" t="s">
        <v>178</v>
      </c>
      <c r="D772" s="338">
        <v>140.02000000000001</v>
      </c>
      <c r="E772" s="30">
        <v>15</v>
      </c>
      <c r="F772" s="30"/>
    </row>
    <row r="773" spans="1:6" x14ac:dyDescent="0.25">
      <c r="A773" s="334" t="s">
        <v>10730</v>
      </c>
      <c r="B773" s="335" t="s">
        <v>10731</v>
      </c>
      <c r="C773" s="336" t="s">
        <v>178</v>
      </c>
      <c r="D773" s="338">
        <v>261.87</v>
      </c>
      <c r="E773" s="30">
        <v>15</v>
      </c>
      <c r="F773" s="30"/>
    </row>
    <row r="774" spans="1:6" x14ac:dyDescent="0.25">
      <c r="A774" s="334" t="s">
        <v>10732</v>
      </c>
      <c r="B774" s="335" t="s">
        <v>10733</v>
      </c>
      <c r="C774" s="336" t="s">
        <v>178</v>
      </c>
      <c r="D774" s="338">
        <v>350.31</v>
      </c>
      <c r="E774" s="30">
        <v>15</v>
      </c>
      <c r="F774" s="30"/>
    </row>
    <row r="775" spans="1:6" x14ac:dyDescent="0.25">
      <c r="A775" s="334" t="s">
        <v>10734</v>
      </c>
      <c r="B775" s="335" t="s">
        <v>10735</v>
      </c>
      <c r="C775" s="336" t="s">
        <v>178</v>
      </c>
      <c r="D775" s="338">
        <v>200.32</v>
      </c>
      <c r="E775" s="30">
        <v>15</v>
      </c>
      <c r="F775" s="30"/>
    </row>
    <row r="776" spans="1:6" x14ac:dyDescent="0.25">
      <c r="A776" s="334" t="s">
        <v>10736</v>
      </c>
      <c r="B776" s="335" t="s">
        <v>10737</v>
      </c>
      <c r="C776" s="336" t="s">
        <v>178</v>
      </c>
      <c r="D776" s="338">
        <v>400.47</v>
      </c>
      <c r="E776" s="30">
        <v>15</v>
      </c>
      <c r="F776" s="30"/>
    </row>
    <row r="777" spans="1:6" x14ac:dyDescent="0.25">
      <c r="A777" s="334" t="s">
        <v>10738</v>
      </c>
      <c r="B777" s="335" t="s">
        <v>10739</v>
      </c>
      <c r="C777" s="336"/>
      <c r="D777" s="338"/>
      <c r="E777" s="30"/>
      <c r="F777" s="30"/>
    </row>
    <row r="778" spans="1:6" x14ac:dyDescent="0.25">
      <c r="A778" s="334" t="s">
        <v>10740</v>
      </c>
      <c r="B778" s="335" t="s">
        <v>10741</v>
      </c>
      <c r="C778" s="336" t="s">
        <v>178</v>
      </c>
      <c r="D778" s="338">
        <v>228.16</v>
      </c>
      <c r="E778" s="30">
        <v>15</v>
      </c>
      <c r="F778" s="30"/>
    </row>
    <row r="779" spans="1:6" x14ac:dyDescent="0.25">
      <c r="A779" s="334" t="s">
        <v>10742</v>
      </c>
      <c r="B779" s="335" t="s">
        <v>10743</v>
      </c>
      <c r="C779" s="336" t="s">
        <v>178</v>
      </c>
      <c r="D779" s="338">
        <v>430.44</v>
      </c>
      <c r="E779" s="30">
        <v>15</v>
      </c>
      <c r="F779" s="30"/>
    </row>
    <row r="780" spans="1:6" x14ac:dyDescent="0.25">
      <c r="A780" s="334" t="s">
        <v>10744</v>
      </c>
      <c r="B780" s="335" t="s">
        <v>10745</v>
      </c>
      <c r="C780" s="336" t="s">
        <v>178</v>
      </c>
      <c r="D780" s="338">
        <v>798.1</v>
      </c>
      <c r="E780" s="30">
        <v>15</v>
      </c>
      <c r="F780" s="30"/>
    </row>
    <row r="781" spans="1:6" x14ac:dyDescent="0.25">
      <c r="A781" s="334" t="s">
        <v>10746</v>
      </c>
      <c r="B781" s="335" t="s">
        <v>10747</v>
      </c>
      <c r="C781" s="336"/>
      <c r="D781" s="338"/>
      <c r="E781" s="30"/>
      <c r="F781" s="30"/>
    </row>
    <row r="782" spans="1:6" x14ac:dyDescent="0.25">
      <c r="A782" s="334" t="s">
        <v>10748</v>
      </c>
      <c r="B782" s="335" t="s">
        <v>10749</v>
      </c>
      <c r="C782" s="336" t="s">
        <v>178</v>
      </c>
      <c r="D782" s="338">
        <v>76.56</v>
      </c>
      <c r="E782" s="30">
        <v>15</v>
      </c>
      <c r="F782" s="30"/>
    </row>
    <row r="783" spans="1:6" x14ac:dyDescent="0.25">
      <c r="A783" s="334" t="s">
        <v>10750</v>
      </c>
      <c r="B783" s="335" t="s">
        <v>10751</v>
      </c>
      <c r="C783" s="336" t="s">
        <v>178</v>
      </c>
      <c r="D783" s="338">
        <v>86.34</v>
      </c>
      <c r="E783" s="30">
        <v>15</v>
      </c>
      <c r="F783" s="30"/>
    </row>
    <row r="784" spans="1:6" x14ac:dyDescent="0.25">
      <c r="A784" s="334" t="s">
        <v>10752</v>
      </c>
      <c r="B784" s="335" t="s">
        <v>10753</v>
      </c>
      <c r="C784" s="336" t="s">
        <v>178</v>
      </c>
      <c r="D784" s="338">
        <v>102.25</v>
      </c>
      <c r="E784" s="30">
        <v>15</v>
      </c>
      <c r="F784" s="30"/>
    </row>
    <row r="785" spans="1:6" x14ac:dyDescent="0.25">
      <c r="A785" s="334" t="s">
        <v>10754</v>
      </c>
      <c r="B785" s="335" t="s">
        <v>10755</v>
      </c>
      <c r="C785" s="336"/>
      <c r="D785" s="338"/>
      <c r="E785" s="30"/>
      <c r="F785" s="30"/>
    </row>
    <row r="786" spans="1:6" x14ac:dyDescent="0.25">
      <c r="A786" s="334" t="s">
        <v>10756</v>
      </c>
      <c r="B786" s="335" t="s">
        <v>10757</v>
      </c>
      <c r="C786" s="336" t="s">
        <v>178</v>
      </c>
      <c r="D786" s="338">
        <v>87.55</v>
      </c>
      <c r="E786" s="30">
        <v>15</v>
      </c>
      <c r="F786" s="30"/>
    </row>
    <row r="787" spans="1:6" x14ac:dyDescent="0.25">
      <c r="A787" s="334" t="s">
        <v>10758</v>
      </c>
      <c r="B787" s="335" t="s">
        <v>10759</v>
      </c>
      <c r="C787" s="336" t="s">
        <v>178</v>
      </c>
      <c r="D787" s="338">
        <v>106.5</v>
      </c>
      <c r="E787" s="30">
        <v>15</v>
      </c>
      <c r="F787" s="30"/>
    </row>
    <row r="788" spans="1:6" x14ac:dyDescent="0.25">
      <c r="A788" s="334" t="s">
        <v>10760</v>
      </c>
      <c r="B788" s="335" t="s">
        <v>10761</v>
      </c>
      <c r="C788" s="336"/>
      <c r="D788" s="338"/>
      <c r="E788" s="30"/>
      <c r="F788" s="30"/>
    </row>
    <row r="789" spans="1:6" x14ac:dyDescent="0.25">
      <c r="A789" s="334" t="s">
        <v>10762</v>
      </c>
      <c r="B789" s="335" t="s">
        <v>10763</v>
      </c>
      <c r="C789" s="336" t="s">
        <v>178</v>
      </c>
      <c r="D789" s="338">
        <v>85.12</v>
      </c>
      <c r="E789" s="30">
        <v>15</v>
      </c>
      <c r="F789" s="30"/>
    </row>
    <row r="790" spans="1:6" x14ac:dyDescent="0.25">
      <c r="A790" s="334" t="s">
        <v>10764</v>
      </c>
      <c r="B790" s="335" t="s">
        <v>10765</v>
      </c>
      <c r="C790" s="336" t="s">
        <v>178</v>
      </c>
      <c r="D790" s="338">
        <v>100.5</v>
      </c>
      <c r="E790" s="30">
        <v>15</v>
      </c>
      <c r="F790" s="30"/>
    </row>
    <row r="791" spans="1:6" x14ac:dyDescent="0.25">
      <c r="A791" s="334" t="s">
        <v>10766</v>
      </c>
      <c r="B791" s="335" t="s">
        <v>10767</v>
      </c>
      <c r="C791" s="336" t="s">
        <v>178</v>
      </c>
      <c r="D791" s="338">
        <v>120.11</v>
      </c>
      <c r="E791" s="30">
        <v>15</v>
      </c>
      <c r="F791" s="30"/>
    </row>
    <row r="792" spans="1:6" x14ac:dyDescent="0.25">
      <c r="A792" s="334" t="s">
        <v>10768</v>
      </c>
      <c r="B792" s="335" t="s">
        <v>10769</v>
      </c>
      <c r="C792" s="336"/>
      <c r="D792" s="338"/>
      <c r="E792" s="30"/>
      <c r="F792" s="30"/>
    </row>
    <row r="793" spans="1:6" x14ac:dyDescent="0.25">
      <c r="A793" s="334" t="s">
        <v>10770</v>
      </c>
      <c r="B793" s="335" t="s">
        <v>10771</v>
      </c>
      <c r="C793" s="336" t="s">
        <v>178</v>
      </c>
      <c r="D793" s="338">
        <v>119.5</v>
      </c>
      <c r="E793" s="30">
        <v>15</v>
      </c>
      <c r="F793" s="30"/>
    </row>
    <row r="794" spans="1:6" x14ac:dyDescent="0.25">
      <c r="A794" s="334" t="s">
        <v>10772</v>
      </c>
      <c r="B794" s="335" t="s">
        <v>10773</v>
      </c>
      <c r="C794" s="336" t="s">
        <v>178</v>
      </c>
      <c r="D794" s="338">
        <v>133.01</v>
      </c>
      <c r="E794" s="30">
        <v>15</v>
      </c>
      <c r="F794" s="30"/>
    </row>
    <row r="795" spans="1:6" x14ac:dyDescent="0.25">
      <c r="A795" s="334" t="s">
        <v>10774</v>
      </c>
      <c r="B795" s="335" t="s">
        <v>10775</v>
      </c>
      <c r="C795" s="336" t="s">
        <v>178</v>
      </c>
      <c r="D795" s="338">
        <v>138.01</v>
      </c>
      <c r="E795" s="30">
        <v>15</v>
      </c>
      <c r="F795" s="30"/>
    </row>
    <row r="796" spans="1:6" x14ac:dyDescent="0.25">
      <c r="A796" s="334" t="s">
        <v>10776</v>
      </c>
      <c r="B796" s="335" t="s">
        <v>10777</v>
      </c>
      <c r="C796" s="336" t="s">
        <v>178</v>
      </c>
      <c r="D796" s="338">
        <v>169.39</v>
      </c>
      <c r="E796" s="30">
        <v>15</v>
      </c>
      <c r="F796" s="30"/>
    </row>
    <row r="797" spans="1:6" x14ac:dyDescent="0.25">
      <c r="A797" s="334" t="s">
        <v>10778</v>
      </c>
      <c r="B797" s="335" t="s">
        <v>10779</v>
      </c>
      <c r="C797" s="336"/>
      <c r="D797" s="338"/>
      <c r="E797" s="30"/>
      <c r="F797" s="30"/>
    </row>
    <row r="798" spans="1:6" ht="30" x14ac:dyDescent="0.25">
      <c r="A798" s="334" t="s">
        <v>10780</v>
      </c>
      <c r="B798" s="335" t="s">
        <v>10781</v>
      </c>
      <c r="C798" s="336" t="s">
        <v>178</v>
      </c>
      <c r="D798" s="338">
        <v>115.12</v>
      </c>
      <c r="E798" s="30">
        <v>15</v>
      </c>
      <c r="F798" s="30"/>
    </row>
    <row r="799" spans="1:6" ht="30" x14ac:dyDescent="0.25">
      <c r="A799" s="334" t="s">
        <v>10782</v>
      </c>
      <c r="B799" s="335" t="s">
        <v>10783</v>
      </c>
      <c r="C799" s="336" t="s">
        <v>178</v>
      </c>
      <c r="D799" s="338">
        <v>137.88</v>
      </c>
      <c r="E799" s="30">
        <v>15</v>
      </c>
      <c r="F799" s="30"/>
    </row>
    <row r="800" spans="1:6" ht="30" x14ac:dyDescent="0.25">
      <c r="A800" s="334" t="s">
        <v>10784</v>
      </c>
      <c r="B800" s="335" t="s">
        <v>10785</v>
      </c>
      <c r="C800" s="336" t="s">
        <v>178</v>
      </c>
      <c r="D800" s="338">
        <v>165.37</v>
      </c>
      <c r="E800" s="30">
        <v>15</v>
      </c>
      <c r="F800" s="30"/>
    </row>
    <row r="801" spans="1:6" ht="30" x14ac:dyDescent="0.25">
      <c r="A801" s="334" t="s">
        <v>10786</v>
      </c>
      <c r="B801" s="335" t="s">
        <v>10787</v>
      </c>
      <c r="C801" s="336" t="s">
        <v>178</v>
      </c>
      <c r="D801" s="338">
        <v>208.34</v>
      </c>
      <c r="E801" s="30">
        <v>15</v>
      </c>
      <c r="F801" s="30"/>
    </row>
    <row r="802" spans="1:6" x14ac:dyDescent="0.25">
      <c r="A802" s="334" t="s">
        <v>10788</v>
      </c>
      <c r="B802" s="335" t="s">
        <v>10789</v>
      </c>
      <c r="C802" s="336"/>
      <c r="D802" s="338"/>
      <c r="E802" s="30"/>
      <c r="F802" s="30"/>
    </row>
    <row r="803" spans="1:6" x14ac:dyDescent="0.25">
      <c r="A803" s="334" t="s">
        <v>10790</v>
      </c>
      <c r="B803" s="335" t="s">
        <v>10791</v>
      </c>
      <c r="C803" s="336" t="s">
        <v>124</v>
      </c>
      <c r="D803" s="338">
        <v>1902.28</v>
      </c>
      <c r="E803" s="30">
        <v>15</v>
      </c>
      <c r="F803" s="30"/>
    </row>
    <row r="804" spans="1:6" x14ac:dyDescent="0.25">
      <c r="A804" s="334" t="s">
        <v>10792</v>
      </c>
      <c r="B804" s="335" t="s">
        <v>10793</v>
      </c>
      <c r="C804" s="336" t="s">
        <v>33</v>
      </c>
      <c r="D804" s="338">
        <v>12.92</v>
      </c>
      <c r="E804" s="30">
        <v>15</v>
      </c>
      <c r="F804" s="30"/>
    </row>
    <row r="805" spans="1:6" x14ac:dyDescent="0.25">
      <c r="A805" s="334" t="s">
        <v>10794</v>
      </c>
      <c r="B805" s="335" t="s">
        <v>10795</v>
      </c>
      <c r="C805" s="336"/>
      <c r="D805" s="338"/>
      <c r="E805" s="30"/>
      <c r="F805" s="30"/>
    </row>
    <row r="806" spans="1:6" x14ac:dyDescent="0.25">
      <c r="A806" s="334" t="s">
        <v>10796</v>
      </c>
      <c r="B806" s="335" t="s">
        <v>10797</v>
      </c>
      <c r="C806" s="336" t="s">
        <v>178</v>
      </c>
      <c r="D806" s="338">
        <v>266.18</v>
      </c>
      <c r="E806" s="30">
        <v>15</v>
      </c>
      <c r="F806" s="30"/>
    </row>
    <row r="807" spans="1:6" x14ac:dyDescent="0.25">
      <c r="A807" s="334" t="s">
        <v>10798</v>
      </c>
      <c r="B807" s="335" t="s">
        <v>10799</v>
      </c>
      <c r="C807" s="336" t="s">
        <v>178</v>
      </c>
      <c r="D807" s="338">
        <v>231.39</v>
      </c>
      <c r="E807" s="30">
        <v>15</v>
      </c>
      <c r="F807" s="30"/>
    </row>
    <row r="808" spans="1:6" x14ac:dyDescent="0.25">
      <c r="A808" s="334" t="s">
        <v>10800</v>
      </c>
      <c r="B808" s="335" t="s">
        <v>10801</v>
      </c>
      <c r="C808" s="336" t="s">
        <v>178</v>
      </c>
      <c r="D808" s="338">
        <v>230.62</v>
      </c>
      <c r="E808" s="30">
        <v>15</v>
      </c>
      <c r="F808" s="30"/>
    </row>
    <row r="809" spans="1:6" x14ac:dyDescent="0.25">
      <c r="A809" s="334" t="s">
        <v>10802</v>
      </c>
      <c r="B809" s="335" t="s">
        <v>10803</v>
      </c>
      <c r="C809" s="336" t="s">
        <v>178</v>
      </c>
      <c r="D809" s="338">
        <v>2293.84</v>
      </c>
      <c r="E809" s="30">
        <v>15</v>
      </c>
      <c r="F809" s="30"/>
    </row>
    <row r="810" spans="1:6" x14ac:dyDescent="0.25">
      <c r="A810" s="334" t="s">
        <v>10804</v>
      </c>
      <c r="B810" s="335" t="s">
        <v>10805</v>
      </c>
      <c r="C810" s="336" t="s">
        <v>178</v>
      </c>
      <c r="D810" s="338">
        <v>1142.18</v>
      </c>
      <c r="E810" s="30">
        <v>15</v>
      </c>
      <c r="F810" s="30"/>
    </row>
    <row r="811" spans="1:6" x14ac:dyDescent="0.25">
      <c r="A811" s="334" t="s">
        <v>10806</v>
      </c>
      <c r="B811" s="335" t="s">
        <v>10807</v>
      </c>
      <c r="C811" s="336"/>
      <c r="D811" s="338"/>
      <c r="E811" s="30"/>
      <c r="F811" s="30"/>
    </row>
    <row r="812" spans="1:6" x14ac:dyDescent="0.25">
      <c r="A812" s="334" t="s">
        <v>10808</v>
      </c>
      <c r="B812" s="335" t="s">
        <v>10809</v>
      </c>
      <c r="C812" s="336" t="s">
        <v>178</v>
      </c>
      <c r="D812" s="338">
        <v>1283.79</v>
      </c>
      <c r="E812" s="30">
        <v>15</v>
      </c>
      <c r="F812" s="30"/>
    </row>
    <row r="813" spans="1:6" x14ac:dyDescent="0.25">
      <c r="A813" s="334" t="s">
        <v>10810</v>
      </c>
      <c r="B813" s="335" t="s">
        <v>10811</v>
      </c>
      <c r="C813" s="336" t="s">
        <v>178</v>
      </c>
      <c r="D813" s="338">
        <v>273.12</v>
      </c>
      <c r="E813" s="30">
        <v>15</v>
      </c>
      <c r="F813" s="30"/>
    </row>
    <row r="814" spans="1:6" ht="30" x14ac:dyDescent="0.25">
      <c r="A814" s="334" t="s">
        <v>10812</v>
      </c>
      <c r="B814" s="335" t="s">
        <v>10813</v>
      </c>
      <c r="C814" s="336" t="s">
        <v>178</v>
      </c>
      <c r="D814" s="338">
        <v>839.86</v>
      </c>
      <c r="E814" s="30">
        <v>15</v>
      </c>
      <c r="F814" s="30"/>
    </row>
    <row r="815" spans="1:6" ht="30" x14ac:dyDescent="0.25">
      <c r="A815" s="334" t="s">
        <v>10814</v>
      </c>
      <c r="B815" s="335" t="s">
        <v>10815</v>
      </c>
      <c r="C815" s="336" t="s">
        <v>178</v>
      </c>
      <c r="D815" s="338">
        <v>1189.3599999999999</v>
      </c>
      <c r="E815" s="30">
        <v>15</v>
      </c>
      <c r="F815" s="30"/>
    </row>
    <row r="816" spans="1:6" ht="30" x14ac:dyDescent="0.25">
      <c r="A816" s="334" t="s">
        <v>10816</v>
      </c>
      <c r="B816" s="335" t="s">
        <v>10817</v>
      </c>
      <c r="C816" s="336" t="s">
        <v>178</v>
      </c>
      <c r="D816" s="338">
        <v>195.73</v>
      </c>
      <c r="E816" s="30">
        <v>15</v>
      </c>
      <c r="F816" s="30"/>
    </row>
    <row r="817" spans="1:6" ht="30" x14ac:dyDescent="0.25">
      <c r="A817" s="334" t="s">
        <v>10818</v>
      </c>
      <c r="B817" s="335" t="s">
        <v>10819</v>
      </c>
      <c r="C817" s="336" t="s">
        <v>178</v>
      </c>
      <c r="D817" s="338">
        <v>222.73</v>
      </c>
      <c r="E817" s="30">
        <v>15</v>
      </c>
      <c r="F817" s="30"/>
    </row>
    <row r="818" spans="1:6" ht="30" x14ac:dyDescent="0.25">
      <c r="A818" s="334" t="s">
        <v>10820</v>
      </c>
      <c r="B818" s="335" t="s">
        <v>10821</v>
      </c>
      <c r="C818" s="336" t="s">
        <v>178</v>
      </c>
      <c r="D818" s="338">
        <v>223.54</v>
      </c>
      <c r="E818" s="30">
        <v>15</v>
      </c>
      <c r="F818" s="30"/>
    </row>
    <row r="819" spans="1:6" ht="30" x14ac:dyDescent="0.25">
      <c r="A819" s="334" t="s">
        <v>10822</v>
      </c>
      <c r="B819" s="335" t="s">
        <v>10823</v>
      </c>
      <c r="C819" s="336" t="s">
        <v>178</v>
      </c>
      <c r="D819" s="338">
        <v>195.03</v>
      </c>
      <c r="E819" s="30">
        <v>15</v>
      </c>
      <c r="F819" s="30"/>
    </row>
    <row r="820" spans="1:6" ht="30" x14ac:dyDescent="0.25">
      <c r="A820" s="334" t="s">
        <v>10824</v>
      </c>
      <c r="B820" s="335" t="s">
        <v>10825</v>
      </c>
      <c r="C820" s="336" t="s">
        <v>178</v>
      </c>
      <c r="D820" s="338">
        <v>162.41999999999999</v>
      </c>
      <c r="E820" s="30">
        <v>15</v>
      </c>
      <c r="F820" s="30"/>
    </row>
    <row r="821" spans="1:6" ht="30" x14ac:dyDescent="0.25">
      <c r="A821" s="334" t="s">
        <v>10826</v>
      </c>
      <c r="B821" s="335" t="s">
        <v>10827</v>
      </c>
      <c r="C821" s="336" t="s">
        <v>178</v>
      </c>
      <c r="D821" s="338">
        <v>170.23</v>
      </c>
      <c r="E821" s="30">
        <v>15</v>
      </c>
      <c r="F821" s="30"/>
    </row>
    <row r="822" spans="1:6" ht="30" x14ac:dyDescent="0.25">
      <c r="A822" s="334" t="s">
        <v>10828</v>
      </c>
      <c r="B822" s="335" t="s">
        <v>10829</v>
      </c>
      <c r="C822" s="336" t="s">
        <v>178</v>
      </c>
      <c r="D822" s="338">
        <v>219.19</v>
      </c>
      <c r="E822" s="30">
        <v>15</v>
      </c>
      <c r="F822" s="30"/>
    </row>
    <row r="823" spans="1:6" ht="30" x14ac:dyDescent="0.25">
      <c r="A823" s="334" t="s">
        <v>10830</v>
      </c>
      <c r="B823" s="335" t="s">
        <v>10831</v>
      </c>
      <c r="C823" s="336" t="s">
        <v>178</v>
      </c>
      <c r="D823" s="338">
        <v>176.74</v>
      </c>
      <c r="E823" s="30">
        <v>15</v>
      </c>
      <c r="F823" s="30"/>
    </row>
    <row r="824" spans="1:6" ht="30" x14ac:dyDescent="0.25">
      <c r="A824" s="334" t="s">
        <v>10832</v>
      </c>
      <c r="B824" s="335" t="s">
        <v>10833</v>
      </c>
      <c r="C824" s="336" t="s">
        <v>178</v>
      </c>
      <c r="D824" s="338">
        <v>258.08</v>
      </c>
      <c r="E824" s="30">
        <v>15</v>
      </c>
      <c r="F824" s="30"/>
    </row>
    <row r="825" spans="1:6" ht="30" x14ac:dyDescent="0.25">
      <c r="A825" s="334" t="s">
        <v>10834</v>
      </c>
      <c r="B825" s="335" t="s">
        <v>10835</v>
      </c>
      <c r="C825" s="336" t="s">
        <v>178</v>
      </c>
      <c r="D825" s="338">
        <v>262.73</v>
      </c>
      <c r="E825" s="30">
        <v>15</v>
      </c>
      <c r="F825" s="30"/>
    </row>
    <row r="826" spans="1:6" ht="30" x14ac:dyDescent="0.25">
      <c r="A826" s="334" t="s">
        <v>10836</v>
      </c>
      <c r="B826" s="335" t="s">
        <v>10837</v>
      </c>
      <c r="C826" s="336" t="s">
        <v>178</v>
      </c>
      <c r="D826" s="338">
        <v>1634.25</v>
      </c>
      <c r="E826" s="30">
        <v>15</v>
      </c>
      <c r="F826" s="30"/>
    </row>
    <row r="827" spans="1:6" ht="30" x14ac:dyDescent="0.25">
      <c r="A827" s="334" t="s">
        <v>10838</v>
      </c>
      <c r="B827" s="335" t="s">
        <v>10839</v>
      </c>
      <c r="C827" s="336" t="s">
        <v>178</v>
      </c>
      <c r="D827" s="338">
        <v>918.72</v>
      </c>
      <c r="E827" s="30">
        <v>15</v>
      </c>
      <c r="F827" s="30"/>
    </row>
    <row r="828" spans="1:6" ht="30" x14ac:dyDescent="0.25">
      <c r="A828" s="334" t="s">
        <v>10840</v>
      </c>
      <c r="B828" s="335" t="s">
        <v>10841</v>
      </c>
      <c r="C828" s="336" t="s">
        <v>178</v>
      </c>
      <c r="D828" s="338">
        <v>1466.28</v>
      </c>
      <c r="E828" s="30">
        <v>15</v>
      </c>
      <c r="F828" s="30"/>
    </row>
    <row r="829" spans="1:6" x14ac:dyDescent="0.25">
      <c r="A829" s="334" t="s">
        <v>10842</v>
      </c>
      <c r="B829" s="335" t="s">
        <v>10843</v>
      </c>
      <c r="C829" s="336" t="s">
        <v>178</v>
      </c>
      <c r="D829" s="338">
        <v>392.1</v>
      </c>
      <c r="E829" s="30">
        <v>15</v>
      </c>
      <c r="F829" s="30"/>
    </row>
    <row r="830" spans="1:6" ht="30" x14ac:dyDescent="0.25">
      <c r="A830" s="334" t="s">
        <v>10844</v>
      </c>
      <c r="B830" s="335" t="s">
        <v>10845</v>
      </c>
      <c r="C830" s="336" t="s">
        <v>178</v>
      </c>
      <c r="D830" s="338">
        <v>283.97000000000003</v>
      </c>
      <c r="E830" s="30">
        <v>15</v>
      </c>
      <c r="F830" s="30"/>
    </row>
    <row r="831" spans="1:6" ht="30" x14ac:dyDescent="0.25">
      <c r="A831" s="334" t="s">
        <v>10846</v>
      </c>
      <c r="B831" s="335" t="s">
        <v>10847</v>
      </c>
      <c r="C831" s="336" t="s">
        <v>178</v>
      </c>
      <c r="D831" s="338">
        <v>286.08999999999997</v>
      </c>
      <c r="E831" s="30">
        <v>15</v>
      </c>
      <c r="F831" s="30"/>
    </row>
    <row r="832" spans="1:6" ht="30" x14ac:dyDescent="0.25">
      <c r="A832" s="334" t="s">
        <v>10848</v>
      </c>
      <c r="B832" s="335" t="s">
        <v>10849</v>
      </c>
      <c r="C832" s="336" t="s">
        <v>178</v>
      </c>
      <c r="D832" s="338">
        <v>299.14999999999998</v>
      </c>
      <c r="E832" s="30">
        <v>15</v>
      </c>
      <c r="F832" s="30"/>
    </row>
    <row r="833" spans="1:6" ht="30" x14ac:dyDescent="0.25">
      <c r="A833" s="334" t="s">
        <v>10850</v>
      </c>
      <c r="B833" s="335" t="s">
        <v>10851</v>
      </c>
      <c r="C833" s="336" t="s">
        <v>178</v>
      </c>
      <c r="D833" s="338">
        <v>260.77</v>
      </c>
      <c r="E833" s="30">
        <v>15</v>
      </c>
      <c r="F833" s="30"/>
    </row>
    <row r="834" spans="1:6" ht="30" x14ac:dyDescent="0.25">
      <c r="A834" s="334" t="s">
        <v>10852</v>
      </c>
      <c r="B834" s="335" t="s">
        <v>10853</v>
      </c>
      <c r="C834" s="336" t="s">
        <v>178</v>
      </c>
      <c r="D834" s="338">
        <v>292.64</v>
      </c>
      <c r="E834" s="30">
        <v>15</v>
      </c>
      <c r="F834" s="30"/>
    </row>
    <row r="835" spans="1:6" ht="30" x14ac:dyDescent="0.25">
      <c r="A835" s="334" t="s">
        <v>10854</v>
      </c>
      <c r="B835" s="335" t="s">
        <v>10855</v>
      </c>
      <c r="C835" s="336" t="s">
        <v>178</v>
      </c>
      <c r="D835" s="338">
        <v>255.19</v>
      </c>
      <c r="E835" s="30">
        <v>15</v>
      </c>
      <c r="F835" s="30"/>
    </row>
    <row r="836" spans="1:6" x14ac:dyDescent="0.25">
      <c r="A836" s="334" t="s">
        <v>10856</v>
      </c>
      <c r="B836" s="335" t="s">
        <v>10857</v>
      </c>
      <c r="C836" s="336"/>
      <c r="D836" s="338"/>
      <c r="E836" s="30"/>
      <c r="F836" s="30"/>
    </row>
    <row r="837" spans="1:6" x14ac:dyDescent="0.25">
      <c r="A837" s="334" t="s">
        <v>10858</v>
      </c>
      <c r="B837" s="335" t="s">
        <v>10859</v>
      </c>
      <c r="C837" s="336" t="s">
        <v>178</v>
      </c>
      <c r="D837" s="338">
        <v>243.62</v>
      </c>
      <c r="E837" s="30">
        <v>15</v>
      </c>
      <c r="F837" s="30"/>
    </row>
    <row r="838" spans="1:6" x14ac:dyDescent="0.25">
      <c r="A838" s="334" t="s">
        <v>10860</v>
      </c>
      <c r="B838" s="335" t="s">
        <v>10861</v>
      </c>
      <c r="C838" s="336"/>
      <c r="D838" s="338"/>
      <c r="E838" s="30"/>
      <c r="F838" s="30"/>
    </row>
    <row r="839" spans="1:6" x14ac:dyDescent="0.25">
      <c r="A839" s="334" t="s">
        <v>10862</v>
      </c>
      <c r="B839" s="335" t="s">
        <v>10863</v>
      </c>
      <c r="C839" s="336" t="s">
        <v>178</v>
      </c>
      <c r="D839" s="338">
        <v>50.35</v>
      </c>
      <c r="E839" s="30">
        <v>15</v>
      </c>
      <c r="F839" s="30"/>
    </row>
    <row r="840" spans="1:6" x14ac:dyDescent="0.25">
      <c r="A840" s="334" t="s">
        <v>10864</v>
      </c>
      <c r="B840" s="335" t="s">
        <v>10865</v>
      </c>
      <c r="C840" s="336" t="s">
        <v>119</v>
      </c>
      <c r="D840" s="338">
        <v>8.8699999999999992</v>
      </c>
      <c r="E840" s="30">
        <v>15</v>
      </c>
      <c r="F840" s="30"/>
    </row>
    <row r="841" spans="1:6" x14ac:dyDescent="0.25">
      <c r="A841" s="334" t="s">
        <v>10866</v>
      </c>
      <c r="B841" s="335" t="s">
        <v>10867</v>
      </c>
      <c r="C841" s="336" t="s">
        <v>119</v>
      </c>
      <c r="D841" s="338">
        <v>9.0399999999999991</v>
      </c>
      <c r="E841" s="30">
        <v>15</v>
      </c>
      <c r="F841" s="30"/>
    </row>
    <row r="842" spans="1:6" x14ac:dyDescent="0.25">
      <c r="A842" s="334" t="s">
        <v>10868</v>
      </c>
      <c r="B842" s="335" t="s">
        <v>10869</v>
      </c>
      <c r="C842" s="336" t="s">
        <v>119</v>
      </c>
      <c r="D842" s="338">
        <v>9.5</v>
      </c>
      <c r="E842" s="30">
        <v>15</v>
      </c>
      <c r="F842" s="30"/>
    </row>
    <row r="843" spans="1:6" x14ac:dyDescent="0.25">
      <c r="A843" s="334" t="s">
        <v>10870</v>
      </c>
      <c r="B843" s="335" t="s">
        <v>10871</v>
      </c>
      <c r="C843" s="336" t="s">
        <v>119</v>
      </c>
      <c r="D843" s="338">
        <v>9.66</v>
      </c>
      <c r="E843" s="30">
        <v>15</v>
      </c>
      <c r="F843" s="30"/>
    </row>
    <row r="844" spans="1:6" x14ac:dyDescent="0.25">
      <c r="A844" s="334" t="s">
        <v>10872</v>
      </c>
      <c r="B844" s="335" t="s">
        <v>10873</v>
      </c>
      <c r="C844" s="336" t="s">
        <v>119</v>
      </c>
      <c r="D844" s="338">
        <v>10.68</v>
      </c>
      <c r="E844" s="30">
        <v>15</v>
      </c>
      <c r="F844" s="30"/>
    </row>
    <row r="845" spans="1:6" x14ac:dyDescent="0.25">
      <c r="A845" s="334" t="s">
        <v>10874</v>
      </c>
      <c r="B845" s="335" t="s">
        <v>10875</v>
      </c>
      <c r="C845" s="336"/>
      <c r="D845" s="338"/>
      <c r="E845" s="30"/>
      <c r="F845" s="30"/>
    </row>
    <row r="846" spans="1:6" x14ac:dyDescent="0.25">
      <c r="A846" s="334" t="s">
        <v>10876</v>
      </c>
      <c r="B846" s="335" t="s">
        <v>10877</v>
      </c>
      <c r="C846" s="336"/>
      <c r="D846" s="338"/>
      <c r="E846" s="30"/>
      <c r="F846" s="30"/>
    </row>
    <row r="847" spans="1:6" x14ac:dyDescent="0.25">
      <c r="A847" s="334" t="s">
        <v>10878</v>
      </c>
      <c r="B847" s="335" t="s">
        <v>10879</v>
      </c>
      <c r="C847" s="336" t="s">
        <v>178</v>
      </c>
      <c r="D847" s="338">
        <v>176.75</v>
      </c>
      <c r="E847" s="30">
        <v>15</v>
      </c>
      <c r="F847" s="30"/>
    </row>
    <row r="848" spans="1:6" ht="30" x14ac:dyDescent="0.25">
      <c r="A848" s="334" t="s">
        <v>10880</v>
      </c>
      <c r="B848" s="335" t="s">
        <v>10881</v>
      </c>
      <c r="C848" s="336" t="s">
        <v>178</v>
      </c>
      <c r="D848" s="338">
        <v>187.53</v>
      </c>
      <c r="E848" s="30">
        <v>15</v>
      </c>
      <c r="F848" s="30"/>
    </row>
    <row r="849" spans="1:6" ht="30" x14ac:dyDescent="0.25">
      <c r="A849" s="334" t="s">
        <v>10882</v>
      </c>
      <c r="B849" s="335" t="s">
        <v>10883</v>
      </c>
      <c r="C849" s="336" t="s">
        <v>178</v>
      </c>
      <c r="D849" s="338">
        <v>198.31</v>
      </c>
      <c r="E849" s="30">
        <v>15</v>
      </c>
      <c r="F849" s="30"/>
    </row>
    <row r="850" spans="1:6" ht="30" x14ac:dyDescent="0.25">
      <c r="A850" s="334" t="s">
        <v>10884</v>
      </c>
      <c r="B850" s="335" t="s">
        <v>10885</v>
      </c>
      <c r="C850" s="336" t="s">
        <v>178</v>
      </c>
      <c r="D850" s="338">
        <v>215.95</v>
      </c>
      <c r="E850" s="30">
        <v>15</v>
      </c>
      <c r="F850" s="30"/>
    </row>
    <row r="851" spans="1:6" ht="30" x14ac:dyDescent="0.25">
      <c r="A851" s="334" t="s">
        <v>10886</v>
      </c>
      <c r="B851" s="335" t="s">
        <v>10887</v>
      </c>
      <c r="C851" s="336" t="s">
        <v>178</v>
      </c>
      <c r="D851" s="338">
        <v>126.01</v>
      </c>
      <c r="E851" s="30">
        <v>15</v>
      </c>
      <c r="F851" s="30"/>
    </row>
    <row r="852" spans="1:6" ht="30" x14ac:dyDescent="0.25">
      <c r="A852" s="334" t="s">
        <v>10888</v>
      </c>
      <c r="B852" s="335" t="s">
        <v>10889</v>
      </c>
      <c r="C852" s="336" t="s">
        <v>178</v>
      </c>
      <c r="D852" s="338">
        <v>136.79</v>
      </c>
      <c r="E852" s="30">
        <v>15</v>
      </c>
      <c r="F852" s="30"/>
    </row>
    <row r="853" spans="1:6" ht="30" x14ac:dyDescent="0.25">
      <c r="A853" s="334" t="s">
        <v>10890</v>
      </c>
      <c r="B853" s="335" t="s">
        <v>10891</v>
      </c>
      <c r="C853" s="336" t="s">
        <v>178</v>
      </c>
      <c r="D853" s="338">
        <v>147.58000000000001</v>
      </c>
      <c r="E853" s="30">
        <v>15</v>
      </c>
      <c r="F853" s="30"/>
    </row>
    <row r="854" spans="1:6" ht="30" x14ac:dyDescent="0.25">
      <c r="A854" s="334" t="s">
        <v>10892</v>
      </c>
      <c r="B854" s="335" t="s">
        <v>10893</v>
      </c>
      <c r="C854" s="336" t="s">
        <v>178</v>
      </c>
      <c r="D854" s="338">
        <v>161.27000000000001</v>
      </c>
      <c r="E854" s="30">
        <v>15</v>
      </c>
      <c r="F854" s="30"/>
    </row>
    <row r="855" spans="1:6" x14ac:dyDescent="0.25">
      <c r="A855" s="334" t="s">
        <v>10894</v>
      </c>
      <c r="B855" s="335" t="s">
        <v>10895</v>
      </c>
      <c r="C855" s="336" t="s">
        <v>178</v>
      </c>
      <c r="D855" s="338">
        <v>145.49</v>
      </c>
      <c r="E855" s="30">
        <v>15</v>
      </c>
      <c r="F855" s="30"/>
    </row>
    <row r="856" spans="1:6" x14ac:dyDescent="0.25">
      <c r="A856" s="334" t="s">
        <v>10896</v>
      </c>
      <c r="B856" s="335" t="s">
        <v>10897</v>
      </c>
      <c r="C856" s="336" t="s">
        <v>178</v>
      </c>
      <c r="D856" s="338">
        <v>109.51</v>
      </c>
      <c r="E856" s="30">
        <v>15</v>
      </c>
      <c r="F856" s="30"/>
    </row>
    <row r="857" spans="1:6" x14ac:dyDescent="0.25">
      <c r="A857" s="334" t="s">
        <v>10898</v>
      </c>
      <c r="B857" s="335" t="s">
        <v>10899</v>
      </c>
      <c r="C857" s="336" t="s">
        <v>178</v>
      </c>
      <c r="D857" s="338">
        <v>112.07</v>
      </c>
      <c r="E857" s="30">
        <v>15</v>
      </c>
      <c r="F857" s="30"/>
    </row>
    <row r="858" spans="1:6" x14ac:dyDescent="0.25">
      <c r="A858" s="334" t="s">
        <v>10900</v>
      </c>
      <c r="B858" s="335" t="s">
        <v>10901</v>
      </c>
      <c r="C858" s="336" t="s">
        <v>178</v>
      </c>
      <c r="D858" s="338">
        <v>30.55</v>
      </c>
      <c r="E858" s="30">
        <v>15</v>
      </c>
      <c r="F858" s="30"/>
    </row>
    <row r="859" spans="1:6" x14ac:dyDescent="0.25">
      <c r="A859" s="334" t="s">
        <v>10902</v>
      </c>
      <c r="B859" s="335" t="s">
        <v>10903</v>
      </c>
      <c r="C859" s="336" t="s">
        <v>178</v>
      </c>
      <c r="D859" s="338">
        <v>21.49</v>
      </c>
      <c r="E859" s="30">
        <v>15</v>
      </c>
      <c r="F859" s="30"/>
    </row>
    <row r="860" spans="1:6" x14ac:dyDescent="0.25">
      <c r="A860" s="334" t="s">
        <v>10904</v>
      </c>
      <c r="B860" s="335" t="s">
        <v>10905</v>
      </c>
      <c r="C860" s="336"/>
      <c r="D860" s="338"/>
      <c r="E860" s="30"/>
      <c r="F860" s="30"/>
    </row>
    <row r="861" spans="1:6" x14ac:dyDescent="0.25">
      <c r="A861" s="334" t="s">
        <v>10906</v>
      </c>
      <c r="B861" s="335" t="s">
        <v>10907</v>
      </c>
      <c r="C861" s="336" t="s">
        <v>442</v>
      </c>
      <c r="D861" s="338">
        <v>29.12</v>
      </c>
      <c r="E861" s="30">
        <v>15</v>
      </c>
      <c r="F861" s="30"/>
    </row>
    <row r="862" spans="1:6" x14ac:dyDescent="0.25">
      <c r="A862" s="334" t="s">
        <v>10908</v>
      </c>
      <c r="B862" s="335" t="s">
        <v>10909</v>
      </c>
      <c r="C862" s="336" t="s">
        <v>442</v>
      </c>
      <c r="D862" s="338">
        <v>6.47</v>
      </c>
      <c r="E862" s="30">
        <v>15</v>
      </c>
      <c r="F862" s="30"/>
    </row>
    <row r="863" spans="1:6" x14ac:dyDescent="0.25">
      <c r="A863" s="334" t="s">
        <v>10910</v>
      </c>
      <c r="B863" s="335" t="s">
        <v>10911</v>
      </c>
      <c r="C863" s="336" t="s">
        <v>442</v>
      </c>
      <c r="D863" s="338">
        <v>30</v>
      </c>
      <c r="E863" s="30">
        <v>15</v>
      </c>
      <c r="F863" s="30"/>
    </row>
    <row r="864" spans="1:6" ht="30" x14ac:dyDescent="0.25">
      <c r="A864" s="334" t="s">
        <v>10912</v>
      </c>
      <c r="B864" s="335" t="s">
        <v>10913</v>
      </c>
      <c r="C864" s="336" t="s">
        <v>442</v>
      </c>
      <c r="D864" s="338">
        <v>30.92</v>
      </c>
      <c r="E864" s="30">
        <v>15</v>
      </c>
      <c r="F864" s="30"/>
    </row>
    <row r="865" spans="1:6" ht="30" x14ac:dyDescent="0.25">
      <c r="A865" s="334" t="s">
        <v>10914</v>
      </c>
      <c r="B865" s="335" t="s">
        <v>10915</v>
      </c>
      <c r="C865" s="336" t="s">
        <v>442</v>
      </c>
      <c r="D865" s="338">
        <v>33.15</v>
      </c>
      <c r="E865" s="30">
        <v>15</v>
      </c>
      <c r="F865" s="30"/>
    </row>
    <row r="866" spans="1:6" ht="30" x14ac:dyDescent="0.25">
      <c r="A866" s="334" t="s">
        <v>10916</v>
      </c>
      <c r="B866" s="335" t="s">
        <v>10917</v>
      </c>
      <c r="C866" s="336" t="s">
        <v>442</v>
      </c>
      <c r="D866" s="338">
        <v>16.98</v>
      </c>
      <c r="E866" s="30">
        <v>15</v>
      </c>
      <c r="F866" s="30"/>
    </row>
    <row r="867" spans="1:6" x14ac:dyDescent="0.25">
      <c r="A867" s="334" t="s">
        <v>10918</v>
      </c>
      <c r="B867" s="335" t="s">
        <v>10919</v>
      </c>
      <c r="C867" s="336"/>
      <c r="D867" s="338"/>
      <c r="E867" s="30"/>
      <c r="F867" s="30"/>
    </row>
    <row r="868" spans="1:6" x14ac:dyDescent="0.25">
      <c r="A868" s="334" t="s">
        <v>10920</v>
      </c>
      <c r="B868" s="335" t="s">
        <v>10921</v>
      </c>
      <c r="C868" s="336" t="s">
        <v>124</v>
      </c>
      <c r="D868" s="338">
        <v>3469.39</v>
      </c>
      <c r="E868" s="30">
        <v>15</v>
      </c>
      <c r="F868" s="30"/>
    </row>
    <row r="869" spans="1:6" x14ac:dyDescent="0.25">
      <c r="A869" s="334" t="s">
        <v>10922</v>
      </c>
      <c r="B869" s="335" t="s">
        <v>10923</v>
      </c>
      <c r="C869" s="336" t="s">
        <v>124</v>
      </c>
      <c r="D869" s="338">
        <v>3487.23</v>
      </c>
      <c r="E869" s="30">
        <v>15</v>
      </c>
      <c r="F869" s="30"/>
    </row>
    <row r="870" spans="1:6" x14ac:dyDescent="0.25">
      <c r="A870" s="334" t="s">
        <v>10924</v>
      </c>
      <c r="B870" s="335" t="s">
        <v>10925</v>
      </c>
      <c r="C870" s="336" t="s">
        <v>124</v>
      </c>
      <c r="D870" s="338">
        <v>3153.5</v>
      </c>
      <c r="E870" s="30">
        <v>15</v>
      </c>
      <c r="F870" s="30"/>
    </row>
    <row r="871" spans="1:6" x14ac:dyDescent="0.25">
      <c r="A871" s="334" t="s">
        <v>10926</v>
      </c>
      <c r="B871" s="335" t="s">
        <v>10927</v>
      </c>
      <c r="C871" s="336" t="s">
        <v>124</v>
      </c>
      <c r="D871" s="338">
        <v>2870.91</v>
      </c>
      <c r="E871" s="30">
        <v>15</v>
      </c>
      <c r="F871" s="30"/>
    </row>
    <row r="872" spans="1:6" x14ac:dyDescent="0.25">
      <c r="A872" s="334" t="s">
        <v>10928</v>
      </c>
      <c r="B872" s="335" t="s">
        <v>10929</v>
      </c>
      <c r="C872" s="336" t="s">
        <v>124</v>
      </c>
      <c r="D872" s="338">
        <v>3179.67</v>
      </c>
      <c r="E872" s="30">
        <v>15</v>
      </c>
      <c r="F872" s="30"/>
    </row>
    <row r="873" spans="1:6" x14ac:dyDescent="0.25">
      <c r="A873" s="334" t="s">
        <v>10930</v>
      </c>
      <c r="B873" s="335" t="s">
        <v>10931</v>
      </c>
      <c r="C873" s="336"/>
      <c r="D873" s="338"/>
      <c r="E873" s="30"/>
      <c r="F873" s="30"/>
    </row>
    <row r="874" spans="1:6" x14ac:dyDescent="0.25">
      <c r="A874" s="334" t="s">
        <v>10932</v>
      </c>
      <c r="B874" s="335" t="s">
        <v>10933</v>
      </c>
      <c r="C874" s="336" t="s">
        <v>124</v>
      </c>
      <c r="D874" s="338">
        <v>5477.74</v>
      </c>
      <c r="E874" s="30">
        <v>15</v>
      </c>
      <c r="F874" s="30"/>
    </row>
    <row r="875" spans="1:6" x14ac:dyDescent="0.25">
      <c r="A875" s="334" t="s">
        <v>10934</v>
      </c>
      <c r="B875" s="335" t="s">
        <v>10935</v>
      </c>
      <c r="C875" s="336" t="s">
        <v>33</v>
      </c>
      <c r="D875" s="338">
        <v>7.15</v>
      </c>
      <c r="E875" s="30">
        <v>15</v>
      </c>
      <c r="F875" s="30"/>
    </row>
    <row r="876" spans="1:6" x14ac:dyDescent="0.25">
      <c r="A876" s="334" t="s">
        <v>10936</v>
      </c>
      <c r="B876" s="335" t="s">
        <v>10937</v>
      </c>
      <c r="C876" s="336" t="s">
        <v>33</v>
      </c>
      <c r="D876" s="338">
        <v>18.88</v>
      </c>
      <c r="E876" s="30">
        <v>15</v>
      </c>
      <c r="F876" s="30"/>
    </row>
    <row r="877" spans="1:6" x14ac:dyDescent="0.25">
      <c r="A877" s="334" t="s">
        <v>10938</v>
      </c>
      <c r="B877" s="335" t="s">
        <v>10939</v>
      </c>
      <c r="C877" s="336"/>
      <c r="D877" s="338"/>
      <c r="E877" s="30"/>
      <c r="F877" s="30"/>
    </row>
    <row r="878" spans="1:6" x14ac:dyDescent="0.25">
      <c r="A878" s="334" t="s">
        <v>10940</v>
      </c>
      <c r="B878" s="335" t="s">
        <v>10941</v>
      </c>
      <c r="C878" s="336"/>
      <c r="D878" s="338"/>
      <c r="E878" s="30"/>
      <c r="F878" s="30"/>
    </row>
    <row r="879" spans="1:6" x14ac:dyDescent="0.25">
      <c r="A879" s="334" t="s">
        <v>10942</v>
      </c>
      <c r="B879" s="335" t="s">
        <v>10943</v>
      </c>
      <c r="C879" s="336" t="s">
        <v>178</v>
      </c>
      <c r="D879" s="338">
        <v>92.05</v>
      </c>
      <c r="E879" s="30">
        <v>15</v>
      </c>
      <c r="F879" s="30"/>
    </row>
    <row r="880" spans="1:6" x14ac:dyDescent="0.25">
      <c r="A880" s="334" t="s">
        <v>10944</v>
      </c>
      <c r="B880" s="335" t="s">
        <v>10945</v>
      </c>
      <c r="C880" s="336" t="s">
        <v>178</v>
      </c>
      <c r="D880" s="338">
        <v>99.57</v>
      </c>
      <c r="E880" s="30">
        <v>15</v>
      </c>
      <c r="F880" s="30"/>
    </row>
    <row r="881" spans="1:6" x14ac:dyDescent="0.25">
      <c r="A881" s="334" t="s">
        <v>10946</v>
      </c>
      <c r="B881" s="335" t="s">
        <v>10947</v>
      </c>
      <c r="C881" s="336" t="s">
        <v>178</v>
      </c>
      <c r="D881" s="338">
        <v>71.89</v>
      </c>
      <c r="E881" s="30">
        <v>15</v>
      </c>
      <c r="F881" s="30"/>
    </row>
    <row r="882" spans="1:6" x14ac:dyDescent="0.25">
      <c r="A882" s="334" t="s">
        <v>10948</v>
      </c>
      <c r="B882" s="335" t="s">
        <v>10949</v>
      </c>
      <c r="C882" s="336" t="s">
        <v>178</v>
      </c>
      <c r="D882" s="338">
        <v>146.06</v>
      </c>
      <c r="E882" s="30">
        <v>15</v>
      </c>
      <c r="F882" s="30"/>
    </row>
    <row r="883" spans="1:6" x14ac:dyDescent="0.25">
      <c r="A883" s="334" t="s">
        <v>10950</v>
      </c>
      <c r="B883" s="335" t="s">
        <v>10951</v>
      </c>
      <c r="C883" s="336" t="s">
        <v>178</v>
      </c>
      <c r="D883" s="338">
        <v>161.44999999999999</v>
      </c>
      <c r="E883" s="30">
        <v>15</v>
      </c>
      <c r="F883" s="30"/>
    </row>
    <row r="884" spans="1:6" x14ac:dyDescent="0.25">
      <c r="A884" s="334" t="s">
        <v>10952</v>
      </c>
      <c r="B884" s="335" t="s">
        <v>10953</v>
      </c>
      <c r="C884" s="336" t="s">
        <v>33</v>
      </c>
      <c r="D884" s="338">
        <v>17.11</v>
      </c>
      <c r="E884" s="30">
        <v>15</v>
      </c>
      <c r="F884" s="30"/>
    </row>
    <row r="885" spans="1:6" ht="30" x14ac:dyDescent="0.25">
      <c r="A885" s="334" t="s">
        <v>10954</v>
      </c>
      <c r="B885" s="335" t="s">
        <v>10955</v>
      </c>
      <c r="C885" s="336" t="s">
        <v>33</v>
      </c>
      <c r="D885" s="338">
        <v>34.159999999999997</v>
      </c>
      <c r="E885" s="30">
        <v>15</v>
      </c>
      <c r="F885" s="30"/>
    </row>
    <row r="886" spans="1:6" x14ac:dyDescent="0.25">
      <c r="A886" s="334" t="s">
        <v>10956</v>
      </c>
      <c r="B886" s="335" t="s">
        <v>10957</v>
      </c>
      <c r="C886" s="336" t="s">
        <v>33</v>
      </c>
      <c r="D886" s="338">
        <v>41.88</v>
      </c>
      <c r="E886" s="30">
        <v>15</v>
      </c>
      <c r="F886" s="30"/>
    </row>
    <row r="887" spans="1:6" x14ac:dyDescent="0.25">
      <c r="A887" s="334" t="s">
        <v>10958</v>
      </c>
      <c r="B887" s="335" t="s">
        <v>10959</v>
      </c>
      <c r="C887" s="336"/>
      <c r="D887" s="338"/>
      <c r="E887" s="30"/>
      <c r="F887" s="30"/>
    </row>
    <row r="888" spans="1:6" ht="30" x14ac:dyDescent="0.25">
      <c r="A888" s="334" t="s">
        <v>10960</v>
      </c>
      <c r="B888" s="335" t="s">
        <v>10961</v>
      </c>
      <c r="C888" s="336" t="s">
        <v>178</v>
      </c>
      <c r="D888" s="338">
        <v>59.85</v>
      </c>
      <c r="E888" s="30">
        <v>15</v>
      </c>
      <c r="F888" s="30"/>
    </row>
    <row r="889" spans="1:6" ht="30" x14ac:dyDescent="0.25">
      <c r="A889" s="334" t="s">
        <v>10962</v>
      </c>
      <c r="B889" s="335" t="s">
        <v>10963</v>
      </c>
      <c r="C889" s="336" t="s">
        <v>178</v>
      </c>
      <c r="D889" s="338">
        <v>80.95</v>
      </c>
      <c r="E889" s="30">
        <v>15</v>
      </c>
      <c r="F889" s="30"/>
    </row>
    <row r="890" spans="1:6" ht="30" x14ac:dyDescent="0.25">
      <c r="A890" s="334" t="s">
        <v>10964</v>
      </c>
      <c r="B890" s="335" t="s">
        <v>10965</v>
      </c>
      <c r="C890" s="336" t="s">
        <v>178</v>
      </c>
      <c r="D890" s="338">
        <v>173.54</v>
      </c>
      <c r="E890" s="30">
        <v>15</v>
      </c>
      <c r="F890" s="30"/>
    </row>
    <row r="891" spans="1:6" ht="30" x14ac:dyDescent="0.25">
      <c r="A891" s="334" t="s">
        <v>10966</v>
      </c>
      <c r="B891" s="335" t="s">
        <v>10967</v>
      </c>
      <c r="C891" s="336" t="s">
        <v>178</v>
      </c>
      <c r="D891" s="338">
        <v>183.4</v>
      </c>
      <c r="E891" s="30">
        <v>15</v>
      </c>
      <c r="F891" s="30"/>
    </row>
    <row r="892" spans="1:6" ht="30" x14ac:dyDescent="0.25">
      <c r="A892" s="334" t="s">
        <v>10968</v>
      </c>
      <c r="B892" s="335" t="s">
        <v>10969</v>
      </c>
      <c r="C892" s="336" t="s">
        <v>33</v>
      </c>
      <c r="D892" s="338">
        <v>95.63</v>
      </c>
      <c r="E892" s="30">
        <v>15</v>
      </c>
      <c r="F892" s="30"/>
    </row>
    <row r="893" spans="1:6" ht="30" x14ac:dyDescent="0.25">
      <c r="A893" s="334" t="s">
        <v>10970</v>
      </c>
      <c r="B893" s="335" t="s">
        <v>10971</v>
      </c>
      <c r="C893" s="336" t="s">
        <v>33</v>
      </c>
      <c r="D893" s="338">
        <v>90.39</v>
      </c>
      <c r="E893" s="30">
        <v>15</v>
      </c>
      <c r="F893" s="30"/>
    </row>
    <row r="894" spans="1:6" ht="30" x14ac:dyDescent="0.25">
      <c r="A894" s="334" t="s">
        <v>10972</v>
      </c>
      <c r="B894" s="335" t="s">
        <v>10973</v>
      </c>
      <c r="C894" s="336" t="s">
        <v>33</v>
      </c>
      <c r="D894" s="338">
        <v>125.94</v>
      </c>
      <c r="E894" s="30">
        <v>15</v>
      </c>
      <c r="F894" s="30"/>
    </row>
    <row r="895" spans="1:6" ht="30" x14ac:dyDescent="0.25">
      <c r="A895" s="334" t="s">
        <v>10974</v>
      </c>
      <c r="B895" s="335" t="s">
        <v>10975</v>
      </c>
      <c r="C895" s="336" t="s">
        <v>33</v>
      </c>
      <c r="D895" s="338">
        <v>186.75</v>
      </c>
      <c r="E895" s="30">
        <v>15</v>
      </c>
      <c r="F895" s="30"/>
    </row>
    <row r="896" spans="1:6" x14ac:dyDescent="0.25">
      <c r="A896" s="334" t="s">
        <v>10976</v>
      </c>
      <c r="B896" s="335" t="s">
        <v>10977</v>
      </c>
      <c r="C896" s="336" t="s">
        <v>33</v>
      </c>
      <c r="D896" s="338">
        <v>67.319999999999993</v>
      </c>
      <c r="E896" s="30">
        <v>15</v>
      </c>
      <c r="F896" s="30"/>
    </row>
    <row r="897" spans="1:6" x14ac:dyDescent="0.25">
      <c r="A897" s="334" t="s">
        <v>10978</v>
      </c>
      <c r="B897" s="335" t="s">
        <v>10979</v>
      </c>
      <c r="C897" s="336" t="s">
        <v>33</v>
      </c>
      <c r="D897" s="338">
        <v>119</v>
      </c>
      <c r="E897" s="30">
        <v>15</v>
      </c>
      <c r="F897" s="30"/>
    </row>
    <row r="898" spans="1:6" x14ac:dyDescent="0.25">
      <c r="A898" s="334" t="s">
        <v>10980</v>
      </c>
      <c r="B898" s="335" t="s">
        <v>10981</v>
      </c>
      <c r="C898" s="336" t="s">
        <v>33</v>
      </c>
      <c r="D898" s="338">
        <v>84.78</v>
      </c>
      <c r="E898" s="30">
        <v>15</v>
      </c>
      <c r="F898" s="30"/>
    </row>
    <row r="899" spans="1:6" x14ac:dyDescent="0.25">
      <c r="A899" s="334" t="s">
        <v>10982</v>
      </c>
      <c r="B899" s="335" t="s">
        <v>10983</v>
      </c>
      <c r="C899" s="336"/>
      <c r="D899" s="338"/>
      <c r="E899" s="30"/>
      <c r="F899" s="30"/>
    </row>
    <row r="900" spans="1:6" x14ac:dyDescent="0.25">
      <c r="A900" s="334" t="s">
        <v>10984</v>
      </c>
      <c r="B900" s="335" t="s">
        <v>10985</v>
      </c>
      <c r="C900" s="336" t="s">
        <v>178</v>
      </c>
      <c r="D900" s="338">
        <v>115.88</v>
      </c>
      <c r="E900" s="30">
        <v>15</v>
      </c>
      <c r="F900" s="30"/>
    </row>
    <row r="901" spans="1:6" x14ac:dyDescent="0.25">
      <c r="A901" s="334" t="s">
        <v>10986</v>
      </c>
      <c r="B901" s="335" t="s">
        <v>10987</v>
      </c>
      <c r="C901" s="336" t="s">
        <v>33</v>
      </c>
      <c r="D901" s="338">
        <v>119.72</v>
      </c>
      <c r="E901" s="30">
        <v>15</v>
      </c>
      <c r="F901" s="30"/>
    </row>
    <row r="902" spans="1:6" x14ac:dyDescent="0.25">
      <c r="A902" s="334" t="s">
        <v>10988</v>
      </c>
      <c r="B902" s="335" t="s">
        <v>10989</v>
      </c>
      <c r="C902" s="336"/>
      <c r="D902" s="338"/>
      <c r="E902" s="30"/>
      <c r="F902" s="30"/>
    </row>
    <row r="903" spans="1:6" ht="30" x14ac:dyDescent="0.25">
      <c r="A903" s="334" t="s">
        <v>10990</v>
      </c>
      <c r="B903" s="335" t="s">
        <v>10991</v>
      </c>
      <c r="C903" s="336" t="s">
        <v>178</v>
      </c>
      <c r="D903" s="338">
        <v>111.29</v>
      </c>
      <c r="E903" s="30">
        <v>15</v>
      </c>
      <c r="F903" s="30"/>
    </row>
    <row r="904" spans="1:6" ht="30" x14ac:dyDescent="0.25">
      <c r="A904" s="334" t="s">
        <v>10992</v>
      </c>
      <c r="B904" s="335" t="s">
        <v>10993</v>
      </c>
      <c r="C904" s="336" t="s">
        <v>178</v>
      </c>
      <c r="D904" s="338">
        <v>183.6</v>
      </c>
      <c r="E904" s="30">
        <v>15</v>
      </c>
      <c r="F904" s="30"/>
    </row>
    <row r="905" spans="1:6" ht="30" x14ac:dyDescent="0.25">
      <c r="A905" s="334" t="s">
        <v>10994</v>
      </c>
      <c r="B905" s="335" t="s">
        <v>10995</v>
      </c>
      <c r="C905" s="336" t="s">
        <v>178</v>
      </c>
      <c r="D905" s="338">
        <v>189.65</v>
      </c>
      <c r="E905" s="30">
        <v>15</v>
      </c>
      <c r="F905" s="30"/>
    </row>
    <row r="906" spans="1:6" ht="30" x14ac:dyDescent="0.25">
      <c r="A906" s="334" t="s">
        <v>10996</v>
      </c>
      <c r="B906" s="335" t="s">
        <v>10997</v>
      </c>
      <c r="C906" s="336" t="s">
        <v>178</v>
      </c>
      <c r="D906" s="338">
        <v>110.63</v>
      </c>
      <c r="E906" s="30">
        <v>15</v>
      </c>
      <c r="F906" s="30"/>
    </row>
    <row r="907" spans="1:6" ht="30" x14ac:dyDescent="0.25">
      <c r="A907" s="334" t="s">
        <v>10998</v>
      </c>
      <c r="B907" s="335" t="s">
        <v>10999</v>
      </c>
      <c r="C907" s="336" t="s">
        <v>33</v>
      </c>
      <c r="D907" s="338">
        <v>86.1</v>
      </c>
      <c r="E907" s="30">
        <v>15</v>
      </c>
      <c r="F907" s="30"/>
    </row>
    <row r="908" spans="1:6" ht="30" x14ac:dyDescent="0.25">
      <c r="A908" s="334" t="s">
        <v>11000</v>
      </c>
      <c r="B908" s="335" t="s">
        <v>11001</v>
      </c>
      <c r="C908" s="336" t="s">
        <v>33</v>
      </c>
      <c r="D908" s="338">
        <v>85.9</v>
      </c>
      <c r="E908" s="30">
        <v>15</v>
      </c>
      <c r="F908" s="30"/>
    </row>
    <row r="909" spans="1:6" x14ac:dyDescent="0.25">
      <c r="A909" s="334" t="s">
        <v>11002</v>
      </c>
      <c r="B909" s="335" t="s">
        <v>11003</v>
      </c>
      <c r="C909" s="336"/>
      <c r="D909" s="338"/>
      <c r="E909" s="30"/>
      <c r="F909" s="30"/>
    </row>
    <row r="910" spans="1:6" ht="30" x14ac:dyDescent="0.25">
      <c r="A910" s="334" t="s">
        <v>11004</v>
      </c>
      <c r="B910" s="335" t="s">
        <v>11005</v>
      </c>
      <c r="C910" s="336" t="s">
        <v>178</v>
      </c>
      <c r="D910" s="338">
        <v>220.02</v>
      </c>
      <c r="E910" s="30">
        <v>15</v>
      </c>
      <c r="F910" s="30"/>
    </row>
    <row r="911" spans="1:6" ht="30" x14ac:dyDescent="0.25">
      <c r="A911" s="334" t="s">
        <v>11006</v>
      </c>
      <c r="B911" s="335" t="s">
        <v>11007</v>
      </c>
      <c r="C911" s="336" t="s">
        <v>178</v>
      </c>
      <c r="D911" s="338">
        <v>191.78</v>
      </c>
      <c r="E911" s="30">
        <v>15</v>
      </c>
      <c r="F911" s="30"/>
    </row>
    <row r="912" spans="1:6" ht="30" x14ac:dyDescent="0.25">
      <c r="A912" s="334" t="s">
        <v>11008</v>
      </c>
      <c r="B912" s="335" t="s">
        <v>11009</v>
      </c>
      <c r="C912" s="336" t="s">
        <v>178</v>
      </c>
      <c r="D912" s="338">
        <v>145.63</v>
      </c>
      <c r="E912" s="30">
        <v>15</v>
      </c>
      <c r="F912" s="30"/>
    </row>
    <row r="913" spans="1:6" ht="30" x14ac:dyDescent="0.25">
      <c r="A913" s="334" t="s">
        <v>11010</v>
      </c>
      <c r="B913" s="335" t="s">
        <v>11011</v>
      </c>
      <c r="C913" s="336" t="s">
        <v>178</v>
      </c>
      <c r="D913" s="338">
        <v>139.76</v>
      </c>
      <c r="E913" s="30">
        <v>15</v>
      </c>
      <c r="F913" s="30"/>
    </row>
    <row r="914" spans="1:6" x14ac:dyDescent="0.25">
      <c r="A914" s="334" t="s">
        <v>11012</v>
      </c>
      <c r="B914" s="335" t="s">
        <v>11013</v>
      </c>
      <c r="C914" s="336"/>
      <c r="D914" s="338"/>
      <c r="E914" s="30"/>
      <c r="F914" s="30"/>
    </row>
    <row r="915" spans="1:6" x14ac:dyDescent="0.25">
      <c r="A915" s="334" t="s">
        <v>11014</v>
      </c>
      <c r="B915" s="335" t="s">
        <v>11015</v>
      </c>
      <c r="C915" s="336" t="s">
        <v>178</v>
      </c>
      <c r="D915" s="338">
        <v>87.44</v>
      </c>
      <c r="E915" s="30">
        <v>15</v>
      </c>
      <c r="F915" s="30"/>
    </row>
    <row r="916" spans="1:6" x14ac:dyDescent="0.25">
      <c r="A916" s="334" t="s">
        <v>11016</v>
      </c>
      <c r="B916" s="335" t="s">
        <v>11017</v>
      </c>
      <c r="C916" s="336" t="s">
        <v>178</v>
      </c>
      <c r="D916" s="338">
        <v>126.46</v>
      </c>
      <c r="E916" s="30">
        <v>15</v>
      </c>
      <c r="F916" s="30"/>
    </row>
    <row r="917" spans="1:6" x14ac:dyDescent="0.25">
      <c r="A917" s="334" t="s">
        <v>11018</v>
      </c>
      <c r="B917" s="335" t="s">
        <v>11019</v>
      </c>
      <c r="C917" s="336" t="s">
        <v>33</v>
      </c>
      <c r="D917" s="338">
        <v>177.41</v>
      </c>
      <c r="E917" s="30">
        <v>15</v>
      </c>
      <c r="F917" s="30"/>
    </row>
    <row r="918" spans="1:6" x14ac:dyDescent="0.25">
      <c r="A918" s="334" t="s">
        <v>11020</v>
      </c>
      <c r="B918" s="335" t="s">
        <v>11021</v>
      </c>
      <c r="C918" s="336"/>
      <c r="D918" s="338"/>
      <c r="E918" s="30"/>
      <c r="F918" s="30"/>
    </row>
    <row r="919" spans="1:6" x14ac:dyDescent="0.25">
      <c r="A919" s="334" t="s">
        <v>11022</v>
      </c>
      <c r="B919" s="335" t="s">
        <v>11023</v>
      </c>
      <c r="C919" s="336" t="s">
        <v>119</v>
      </c>
      <c r="D919" s="338">
        <v>75.55</v>
      </c>
      <c r="E919" s="30">
        <v>15</v>
      </c>
      <c r="F919" s="30"/>
    </row>
    <row r="920" spans="1:6" x14ac:dyDescent="0.25">
      <c r="A920" s="334" t="s">
        <v>11024</v>
      </c>
      <c r="B920" s="335" t="s">
        <v>11025</v>
      </c>
      <c r="C920" s="336" t="s">
        <v>119</v>
      </c>
      <c r="D920" s="338">
        <v>75.55</v>
      </c>
      <c r="E920" s="30">
        <v>15</v>
      </c>
      <c r="F920" s="30"/>
    </row>
    <row r="921" spans="1:6" x14ac:dyDescent="0.25">
      <c r="A921" s="334" t="s">
        <v>11026</v>
      </c>
      <c r="B921" s="335" t="s">
        <v>11027</v>
      </c>
      <c r="C921" s="336"/>
      <c r="D921" s="338"/>
      <c r="E921" s="30"/>
      <c r="F921" s="30"/>
    </row>
    <row r="922" spans="1:6" x14ac:dyDescent="0.25">
      <c r="A922" s="334" t="s">
        <v>11028</v>
      </c>
      <c r="B922" s="335" t="s">
        <v>11029</v>
      </c>
      <c r="C922" s="336" t="s">
        <v>178</v>
      </c>
      <c r="D922" s="338">
        <v>959.9</v>
      </c>
      <c r="E922" s="30">
        <v>15</v>
      </c>
      <c r="F922" s="30"/>
    </row>
    <row r="923" spans="1:6" x14ac:dyDescent="0.25">
      <c r="A923" s="334" t="s">
        <v>11030</v>
      </c>
      <c r="B923" s="335" t="s">
        <v>11031</v>
      </c>
      <c r="C923" s="336"/>
      <c r="D923" s="338"/>
      <c r="E923" s="30"/>
      <c r="F923" s="30"/>
    </row>
    <row r="924" spans="1:6" x14ac:dyDescent="0.25">
      <c r="A924" s="334" t="s">
        <v>11032</v>
      </c>
      <c r="B924" s="335" t="s">
        <v>11033</v>
      </c>
      <c r="C924" s="336" t="s">
        <v>178</v>
      </c>
      <c r="D924" s="338">
        <v>235.13</v>
      </c>
      <c r="E924" s="30">
        <v>15</v>
      </c>
      <c r="F924" s="30"/>
    </row>
    <row r="925" spans="1:6" x14ac:dyDescent="0.25">
      <c r="A925" s="334" t="s">
        <v>11034</v>
      </c>
      <c r="B925" s="335" t="s">
        <v>11035</v>
      </c>
      <c r="C925" s="336" t="s">
        <v>178</v>
      </c>
      <c r="D925" s="338">
        <v>266.45999999999998</v>
      </c>
      <c r="E925" s="30">
        <v>15</v>
      </c>
      <c r="F925" s="30"/>
    </row>
    <row r="926" spans="1:6" x14ac:dyDescent="0.25">
      <c r="A926" s="334" t="s">
        <v>11036</v>
      </c>
      <c r="B926" s="335" t="s">
        <v>11037</v>
      </c>
      <c r="C926" s="336" t="s">
        <v>178</v>
      </c>
      <c r="D926" s="338">
        <v>274.99</v>
      </c>
      <c r="E926" s="30">
        <v>15</v>
      </c>
      <c r="F926" s="30"/>
    </row>
    <row r="927" spans="1:6" x14ac:dyDescent="0.25">
      <c r="A927" s="334" t="s">
        <v>11038</v>
      </c>
      <c r="B927" s="335" t="s">
        <v>11039</v>
      </c>
      <c r="C927" s="336"/>
      <c r="D927" s="338"/>
      <c r="E927" s="30"/>
      <c r="F927" s="30"/>
    </row>
    <row r="928" spans="1:6" x14ac:dyDescent="0.25">
      <c r="A928" s="334" t="s">
        <v>11040</v>
      </c>
      <c r="B928" s="335" t="s">
        <v>11041</v>
      </c>
      <c r="C928" s="336" t="s">
        <v>33</v>
      </c>
      <c r="D928" s="338">
        <v>118.82</v>
      </c>
      <c r="E928" s="30">
        <v>15</v>
      </c>
      <c r="F928" s="30"/>
    </row>
    <row r="929" spans="1:6" x14ac:dyDescent="0.25">
      <c r="A929" s="334" t="s">
        <v>11042</v>
      </c>
      <c r="B929" s="335" t="s">
        <v>11043</v>
      </c>
      <c r="C929" s="336" t="s">
        <v>33</v>
      </c>
      <c r="D929" s="338">
        <v>161.63</v>
      </c>
      <c r="E929" s="30">
        <v>15</v>
      </c>
      <c r="F929" s="30"/>
    </row>
    <row r="930" spans="1:6" x14ac:dyDescent="0.25">
      <c r="A930" s="334" t="s">
        <v>11044</v>
      </c>
      <c r="B930" s="335" t="s">
        <v>11045</v>
      </c>
      <c r="C930" s="336" t="s">
        <v>33</v>
      </c>
      <c r="D930" s="338">
        <v>244.74</v>
      </c>
      <c r="E930" s="30">
        <v>15</v>
      </c>
      <c r="F930" s="30"/>
    </row>
    <row r="931" spans="1:6" x14ac:dyDescent="0.25">
      <c r="A931" s="334" t="s">
        <v>11046</v>
      </c>
      <c r="B931" s="335" t="s">
        <v>11047</v>
      </c>
      <c r="C931" s="336" t="s">
        <v>33</v>
      </c>
      <c r="D931" s="338">
        <v>106.08</v>
      </c>
      <c r="E931" s="30">
        <v>15</v>
      </c>
      <c r="F931" s="30"/>
    </row>
    <row r="932" spans="1:6" x14ac:dyDescent="0.25">
      <c r="A932" s="334" t="s">
        <v>11048</v>
      </c>
      <c r="B932" s="335" t="s">
        <v>11049</v>
      </c>
      <c r="C932" s="336" t="s">
        <v>33</v>
      </c>
      <c r="D932" s="338">
        <v>140.69999999999999</v>
      </c>
      <c r="E932" s="30">
        <v>15</v>
      </c>
      <c r="F932" s="30"/>
    </row>
    <row r="933" spans="1:6" x14ac:dyDescent="0.25">
      <c r="A933" s="334" t="s">
        <v>11050</v>
      </c>
      <c r="B933" s="335" t="s">
        <v>11051</v>
      </c>
      <c r="C933" s="336" t="s">
        <v>33</v>
      </c>
      <c r="D933" s="338">
        <v>159.49</v>
      </c>
      <c r="E933" s="30">
        <v>15</v>
      </c>
      <c r="F933" s="30"/>
    </row>
    <row r="934" spans="1:6" x14ac:dyDescent="0.25">
      <c r="A934" s="334" t="s">
        <v>11052</v>
      </c>
      <c r="B934" s="335" t="s">
        <v>11053</v>
      </c>
      <c r="C934" s="336" t="s">
        <v>119</v>
      </c>
      <c r="D934" s="338">
        <v>17.579999999999998</v>
      </c>
      <c r="E934" s="30">
        <v>15</v>
      </c>
      <c r="F934" s="30"/>
    </row>
    <row r="935" spans="1:6" x14ac:dyDescent="0.25">
      <c r="A935" s="334" t="s">
        <v>11054</v>
      </c>
      <c r="B935" s="335" t="s">
        <v>11055</v>
      </c>
      <c r="C935" s="336" t="s">
        <v>119</v>
      </c>
      <c r="D935" s="338">
        <v>20.9</v>
      </c>
      <c r="E935" s="30">
        <v>15</v>
      </c>
      <c r="F935" s="30"/>
    </row>
    <row r="936" spans="1:6" x14ac:dyDescent="0.25">
      <c r="A936" s="334" t="s">
        <v>11056</v>
      </c>
      <c r="B936" s="335" t="s">
        <v>11057</v>
      </c>
      <c r="C936" s="336" t="s">
        <v>119</v>
      </c>
      <c r="D936" s="338">
        <v>23.7</v>
      </c>
      <c r="E936" s="30">
        <v>15</v>
      </c>
      <c r="F936" s="30"/>
    </row>
    <row r="937" spans="1:6" x14ac:dyDescent="0.25">
      <c r="A937" s="334" t="s">
        <v>11058</v>
      </c>
      <c r="B937" s="335" t="s">
        <v>11059</v>
      </c>
      <c r="C937" s="336"/>
      <c r="D937" s="338"/>
      <c r="E937" s="30"/>
      <c r="F937" s="30"/>
    </row>
    <row r="938" spans="1:6" x14ac:dyDescent="0.25">
      <c r="A938" s="334" t="s">
        <v>11060</v>
      </c>
      <c r="B938" s="335" t="s">
        <v>11061</v>
      </c>
      <c r="C938" s="336" t="s">
        <v>33</v>
      </c>
      <c r="D938" s="338">
        <v>22.73</v>
      </c>
      <c r="E938" s="30">
        <v>15</v>
      </c>
      <c r="F938" s="30"/>
    </row>
    <row r="939" spans="1:6" x14ac:dyDescent="0.25">
      <c r="A939" s="334" t="s">
        <v>11062</v>
      </c>
      <c r="B939" s="335" t="s">
        <v>11063</v>
      </c>
      <c r="C939" s="336" t="s">
        <v>178</v>
      </c>
      <c r="D939" s="338">
        <v>54.8</v>
      </c>
      <c r="E939" s="30">
        <v>15</v>
      </c>
      <c r="F939" s="30"/>
    </row>
    <row r="940" spans="1:6" x14ac:dyDescent="0.25">
      <c r="A940" s="334" t="s">
        <v>11064</v>
      </c>
      <c r="B940" s="335" t="s">
        <v>11065</v>
      </c>
      <c r="C940" s="336" t="s">
        <v>178</v>
      </c>
      <c r="D940" s="338">
        <v>54.8</v>
      </c>
      <c r="E940" s="30">
        <v>15</v>
      </c>
      <c r="F940" s="30"/>
    </row>
    <row r="941" spans="1:6" x14ac:dyDescent="0.25">
      <c r="A941" s="334" t="s">
        <v>11066</v>
      </c>
      <c r="B941" s="335" t="s">
        <v>11067</v>
      </c>
      <c r="C941" s="336" t="s">
        <v>178</v>
      </c>
      <c r="D941" s="338">
        <v>25.18</v>
      </c>
      <c r="E941" s="30">
        <v>15</v>
      </c>
      <c r="F941" s="30"/>
    </row>
    <row r="942" spans="1:6" x14ac:dyDescent="0.25">
      <c r="A942" s="334" t="s">
        <v>11068</v>
      </c>
      <c r="B942" s="335" t="s">
        <v>11069</v>
      </c>
      <c r="C942" s="336" t="s">
        <v>178</v>
      </c>
      <c r="D942" s="338">
        <v>36.53</v>
      </c>
      <c r="E942" s="30">
        <v>15</v>
      </c>
      <c r="F942" s="30"/>
    </row>
    <row r="943" spans="1:6" x14ac:dyDescent="0.25">
      <c r="A943" s="334" t="s">
        <v>11070</v>
      </c>
      <c r="B943" s="335" t="s">
        <v>11071</v>
      </c>
      <c r="C943" s="336" t="s">
        <v>178</v>
      </c>
      <c r="D943" s="338">
        <v>23.29</v>
      </c>
      <c r="E943" s="30">
        <v>15</v>
      </c>
      <c r="F943" s="30"/>
    </row>
    <row r="944" spans="1:6" ht="30" x14ac:dyDescent="0.25">
      <c r="A944" s="334" t="s">
        <v>11072</v>
      </c>
      <c r="B944" s="335" t="s">
        <v>11073</v>
      </c>
      <c r="C944" s="336" t="s">
        <v>178</v>
      </c>
      <c r="D944" s="338">
        <v>29.59</v>
      </c>
      <c r="E944" s="30">
        <v>15</v>
      </c>
      <c r="F944" s="30"/>
    </row>
    <row r="945" spans="1:6" x14ac:dyDescent="0.25">
      <c r="A945" s="334" t="s">
        <v>11074</v>
      </c>
      <c r="B945" s="335" t="s">
        <v>11075</v>
      </c>
      <c r="C945" s="336"/>
      <c r="D945" s="338"/>
      <c r="E945" s="30"/>
      <c r="F945" s="30"/>
    </row>
    <row r="946" spans="1:6" x14ac:dyDescent="0.25">
      <c r="A946" s="334" t="s">
        <v>11076</v>
      </c>
      <c r="B946" s="335" t="s">
        <v>11077</v>
      </c>
      <c r="C946" s="336"/>
      <c r="D946" s="338"/>
      <c r="E946" s="30"/>
      <c r="F946" s="30"/>
    </row>
    <row r="947" spans="1:6" x14ac:dyDescent="0.25">
      <c r="A947" s="334" t="s">
        <v>11078</v>
      </c>
      <c r="B947" s="335" t="s">
        <v>11079</v>
      </c>
      <c r="C947" s="336" t="s">
        <v>124</v>
      </c>
      <c r="D947" s="338">
        <v>1479.81</v>
      </c>
      <c r="E947" s="30">
        <v>15</v>
      </c>
      <c r="F947" s="30"/>
    </row>
    <row r="948" spans="1:6" x14ac:dyDescent="0.25">
      <c r="A948" s="334" t="s">
        <v>11080</v>
      </c>
      <c r="B948" s="335" t="s">
        <v>11081</v>
      </c>
      <c r="C948" s="336" t="s">
        <v>124</v>
      </c>
      <c r="D948" s="338">
        <v>854.24</v>
      </c>
      <c r="E948" s="30">
        <v>15</v>
      </c>
      <c r="F948" s="30"/>
    </row>
    <row r="949" spans="1:6" x14ac:dyDescent="0.25">
      <c r="A949" s="334" t="s">
        <v>11082</v>
      </c>
      <c r="B949" s="335" t="s">
        <v>11083</v>
      </c>
      <c r="C949" s="336" t="s">
        <v>124</v>
      </c>
      <c r="D949" s="338">
        <v>798.6</v>
      </c>
      <c r="E949" s="30">
        <v>15</v>
      </c>
      <c r="F949" s="30"/>
    </row>
    <row r="950" spans="1:6" x14ac:dyDescent="0.25">
      <c r="A950" s="334" t="s">
        <v>11084</v>
      </c>
      <c r="B950" s="335" t="s">
        <v>11085</v>
      </c>
      <c r="C950" s="336" t="s">
        <v>178</v>
      </c>
      <c r="D950" s="338">
        <v>32.11</v>
      </c>
      <c r="E950" s="30">
        <v>15</v>
      </c>
      <c r="F950" s="30"/>
    </row>
    <row r="951" spans="1:6" ht="30" x14ac:dyDescent="0.25">
      <c r="A951" s="334" t="s">
        <v>11086</v>
      </c>
      <c r="B951" s="335" t="s">
        <v>11087</v>
      </c>
      <c r="C951" s="336" t="s">
        <v>178</v>
      </c>
      <c r="D951" s="338">
        <v>36.86</v>
      </c>
      <c r="E951" s="30">
        <v>15</v>
      </c>
      <c r="F951" s="30"/>
    </row>
    <row r="952" spans="1:6" x14ac:dyDescent="0.25">
      <c r="A952" s="334" t="s">
        <v>11088</v>
      </c>
      <c r="B952" s="335" t="s">
        <v>11089</v>
      </c>
      <c r="C952" s="336" t="s">
        <v>124</v>
      </c>
      <c r="D952" s="338">
        <v>1560.04</v>
      </c>
      <c r="E952" s="30">
        <v>15</v>
      </c>
      <c r="F952" s="30"/>
    </row>
    <row r="953" spans="1:6" x14ac:dyDescent="0.25">
      <c r="A953" s="334" t="s">
        <v>11090</v>
      </c>
      <c r="B953" s="335" t="s">
        <v>11091</v>
      </c>
      <c r="C953" s="336"/>
      <c r="D953" s="338"/>
      <c r="E953" s="30"/>
      <c r="F953" s="30"/>
    </row>
    <row r="954" spans="1:6" x14ac:dyDescent="0.25">
      <c r="A954" s="334" t="s">
        <v>11092</v>
      </c>
      <c r="B954" s="335" t="s">
        <v>11093</v>
      </c>
      <c r="C954" s="336" t="s">
        <v>178</v>
      </c>
      <c r="D954" s="338">
        <v>7.79</v>
      </c>
      <c r="E954" s="30">
        <v>15</v>
      </c>
      <c r="F954" s="30"/>
    </row>
    <row r="955" spans="1:6" x14ac:dyDescent="0.25">
      <c r="A955" s="334" t="s">
        <v>11094</v>
      </c>
      <c r="B955" s="335" t="s">
        <v>11095</v>
      </c>
      <c r="C955" s="336" t="s">
        <v>178</v>
      </c>
      <c r="D955" s="338">
        <v>6.9</v>
      </c>
      <c r="E955" s="30">
        <v>15</v>
      </c>
      <c r="F955" s="30"/>
    </row>
    <row r="956" spans="1:6" x14ac:dyDescent="0.25">
      <c r="A956" s="334" t="s">
        <v>11096</v>
      </c>
      <c r="B956" s="335" t="s">
        <v>11097</v>
      </c>
      <c r="C956" s="336" t="s">
        <v>178</v>
      </c>
      <c r="D956" s="338">
        <v>12.91</v>
      </c>
      <c r="E956" s="30">
        <v>15</v>
      </c>
      <c r="F956" s="30"/>
    </row>
    <row r="957" spans="1:6" x14ac:dyDescent="0.25">
      <c r="A957" s="334" t="s">
        <v>11098</v>
      </c>
      <c r="B957" s="335" t="s">
        <v>11099</v>
      </c>
      <c r="C957" s="336" t="s">
        <v>178</v>
      </c>
      <c r="D957" s="338">
        <v>10.29</v>
      </c>
      <c r="E957" s="30">
        <v>15</v>
      </c>
      <c r="F957" s="30"/>
    </row>
    <row r="958" spans="1:6" x14ac:dyDescent="0.25">
      <c r="A958" s="334" t="s">
        <v>11100</v>
      </c>
      <c r="B958" s="335" t="s">
        <v>11101</v>
      </c>
      <c r="C958" s="336" t="s">
        <v>178</v>
      </c>
      <c r="D958" s="338">
        <v>12.64</v>
      </c>
      <c r="E958" s="30">
        <v>15</v>
      </c>
      <c r="F958" s="30"/>
    </row>
    <row r="959" spans="1:6" x14ac:dyDescent="0.25">
      <c r="A959" s="334" t="s">
        <v>11102</v>
      </c>
      <c r="B959" s="335" t="s">
        <v>11103</v>
      </c>
      <c r="C959" s="336" t="s">
        <v>178</v>
      </c>
      <c r="D959" s="338">
        <v>24.76</v>
      </c>
      <c r="E959" s="30">
        <v>15</v>
      </c>
      <c r="F959" s="30"/>
    </row>
    <row r="960" spans="1:6" x14ac:dyDescent="0.25">
      <c r="A960" s="334" t="s">
        <v>11104</v>
      </c>
      <c r="B960" s="335" t="s">
        <v>11105</v>
      </c>
      <c r="C960" s="336" t="s">
        <v>178</v>
      </c>
      <c r="D960" s="338">
        <v>30.29</v>
      </c>
      <c r="E960" s="30">
        <v>15</v>
      </c>
      <c r="F960" s="30"/>
    </row>
    <row r="961" spans="1:6" x14ac:dyDescent="0.25">
      <c r="A961" s="334" t="s">
        <v>11106</v>
      </c>
      <c r="B961" s="335" t="s">
        <v>11107</v>
      </c>
      <c r="C961" s="336" t="s">
        <v>178</v>
      </c>
      <c r="D961" s="338">
        <v>64.44</v>
      </c>
      <c r="E961" s="30">
        <v>15</v>
      </c>
      <c r="F961" s="30"/>
    </row>
    <row r="962" spans="1:6" x14ac:dyDescent="0.25">
      <c r="A962" s="334" t="s">
        <v>11108</v>
      </c>
      <c r="B962" s="335" t="s">
        <v>11109</v>
      </c>
      <c r="C962" s="336" t="s">
        <v>178</v>
      </c>
      <c r="D962" s="338">
        <v>14.61</v>
      </c>
      <c r="E962" s="30">
        <v>15</v>
      </c>
      <c r="F962" s="30"/>
    </row>
    <row r="963" spans="1:6" x14ac:dyDescent="0.25">
      <c r="A963" s="334" t="s">
        <v>11110</v>
      </c>
      <c r="B963" s="335" t="s">
        <v>11111</v>
      </c>
      <c r="C963" s="336" t="s">
        <v>178</v>
      </c>
      <c r="D963" s="338">
        <v>42.91</v>
      </c>
      <c r="E963" s="30">
        <v>15</v>
      </c>
      <c r="F963" s="30"/>
    </row>
    <row r="964" spans="1:6" x14ac:dyDescent="0.25">
      <c r="A964" s="334" t="s">
        <v>11112</v>
      </c>
      <c r="B964" s="335" t="s">
        <v>11113</v>
      </c>
      <c r="C964" s="336"/>
      <c r="D964" s="338"/>
      <c r="E964" s="30"/>
      <c r="F964" s="30"/>
    </row>
    <row r="965" spans="1:6" x14ac:dyDescent="0.25">
      <c r="A965" s="334" t="s">
        <v>11114</v>
      </c>
      <c r="B965" s="335" t="s">
        <v>11115</v>
      </c>
      <c r="C965" s="336" t="s">
        <v>178</v>
      </c>
      <c r="D965" s="338">
        <v>37.6</v>
      </c>
      <c r="E965" s="30">
        <v>15</v>
      </c>
      <c r="F965" s="30"/>
    </row>
    <row r="966" spans="1:6" x14ac:dyDescent="0.25">
      <c r="A966" s="334" t="s">
        <v>11116</v>
      </c>
      <c r="B966" s="335" t="s">
        <v>11117</v>
      </c>
      <c r="C966" s="336" t="s">
        <v>178</v>
      </c>
      <c r="D966" s="338">
        <v>43.31</v>
      </c>
      <c r="E966" s="30">
        <v>15</v>
      </c>
      <c r="F966" s="30"/>
    </row>
    <row r="967" spans="1:6" x14ac:dyDescent="0.25">
      <c r="A967" s="334" t="s">
        <v>11118</v>
      </c>
      <c r="B967" s="335" t="s">
        <v>11119</v>
      </c>
      <c r="C967" s="336" t="s">
        <v>178</v>
      </c>
      <c r="D967" s="338">
        <v>63.2</v>
      </c>
      <c r="E967" s="30">
        <v>15</v>
      </c>
      <c r="F967" s="30"/>
    </row>
    <row r="968" spans="1:6" x14ac:dyDescent="0.25">
      <c r="A968" s="334" t="s">
        <v>11120</v>
      </c>
      <c r="B968" s="335" t="s">
        <v>11121</v>
      </c>
      <c r="C968" s="336" t="s">
        <v>178</v>
      </c>
      <c r="D968" s="338">
        <v>30.05</v>
      </c>
      <c r="E968" s="30">
        <v>15</v>
      </c>
      <c r="F968" s="30"/>
    </row>
    <row r="969" spans="1:6" x14ac:dyDescent="0.25">
      <c r="A969" s="334" t="s">
        <v>11122</v>
      </c>
      <c r="B969" s="335" t="s">
        <v>11123</v>
      </c>
      <c r="C969" s="336" t="s">
        <v>178</v>
      </c>
      <c r="D969" s="338">
        <v>45.16</v>
      </c>
      <c r="E969" s="30">
        <v>15</v>
      </c>
      <c r="F969" s="30"/>
    </row>
    <row r="970" spans="1:6" x14ac:dyDescent="0.25">
      <c r="A970" s="334" t="s">
        <v>11124</v>
      </c>
      <c r="B970" s="335" t="s">
        <v>11125</v>
      </c>
      <c r="C970" s="336" t="s">
        <v>33</v>
      </c>
      <c r="D970" s="338">
        <v>64.14</v>
      </c>
      <c r="E970" s="30">
        <v>15</v>
      </c>
      <c r="F970" s="30"/>
    </row>
    <row r="971" spans="1:6" x14ac:dyDescent="0.25">
      <c r="A971" s="334" t="s">
        <v>11126</v>
      </c>
      <c r="B971" s="335" t="s">
        <v>11127</v>
      </c>
      <c r="C971" s="336" t="s">
        <v>33</v>
      </c>
      <c r="D971" s="338">
        <v>27.71</v>
      </c>
      <c r="E971" s="30">
        <v>15</v>
      </c>
      <c r="F971" s="30"/>
    </row>
    <row r="972" spans="1:6" x14ac:dyDescent="0.25">
      <c r="A972" s="334" t="s">
        <v>11128</v>
      </c>
      <c r="B972" s="335" t="s">
        <v>11129</v>
      </c>
      <c r="C972" s="336" t="s">
        <v>33</v>
      </c>
      <c r="D972" s="338">
        <v>27.9</v>
      </c>
      <c r="E972" s="30">
        <v>15</v>
      </c>
      <c r="F972" s="30"/>
    </row>
    <row r="973" spans="1:6" x14ac:dyDescent="0.25">
      <c r="A973" s="334" t="s">
        <v>11130</v>
      </c>
      <c r="B973" s="335" t="s">
        <v>11131</v>
      </c>
      <c r="C973" s="336" t="s">
        <v>33</v>
      </c>
      <c r="D973" s="338">
        <v>28.17</v>
      </c>
      <c r="E973" s="30">
        <v>15</v>
      </c>
      <c r="F973" s="30"/>
    </row>
    <row r="974" spans="1:6" x14ac:dyDescent="0.25">
      <c r="A974" s="334" t="s">
        <v>11132</v>
      </c>
      <c r="B974" s="335" t="s">
        <v>11133</v>
      </c>
      <c r="C974" s="336" t="s">
        <v>33</v>
      </c>
      <c r="D974" s="338">
        <v>28.65</v>
      </c>
      <c r="E974" s="30">
        <v>15</v>
      </c>
      <c r="F974" s="30"/>
    </row>
    <row r="975" spans="1:6" x14ac:dyDescent="0.25">
      <c r="A975" s="334" t="s">
        <v>11134</v>
      </c>
      <c r="B975" s="335" t="s">
        <v>11135</v>
      </c>
      <c r="C975" s="336"/>
      <c r="D975" s="338"/>
      <c r="E975" s="30"/>
      <c r="F975" s="30"/>
    </row>
    <row r="976" spans="1:6" x14ac:dyDescent="0.25">
      <c r="A976" s="334" t="s">
        <v>11136</v>
      </c>
      <c r="B976" s="335" t="s">
        <v>11137</v>
      </c>
      <c r="C976" s="336" t="s">
        <v>178</v>
      </c>
      <c r="D976" s="338">
        <v>21.89</v>
      </c>
      <c r="E976" s="30">
        <v>15</v>
      </c>
      <c r="F976" s="30"/>
    </row>
    <row r="977" spans="1:6" x14ac:dyDescent="0.25">
      <c r="A977" s="334" t="s">
        <v>11138</v>
      </c>
      <c r="B977" s="335" t="s">
        <v>11139</v>
      </c>
      <c r="C977" s="336" t="s">
        <v>178</v>
      </c>
      <c r="D977" s="338">
        <v>23.95</v>
      </c>
      <c r="E977" s="30">
        <v>15</v>
      </c>
      <c r="F977" s="30"/>
    </row>
    <row r="978" spans="1:6" x14ac:dyDescent="0.25">
      <c r="A978" s="334" t="s">
        <v>11140</v>
      </c>
      <c r="B978" s="335" t="s">
        <v>11141</v>
      </c>
      <c r="C978" s="336"/>
      <c r="D978" s="338"/>
      <c r="E978" s="30"/>
      <c r="F978" s="30"/>
    </row>
    <row r="979" spans="1:6" x14ac:dyDescent="0.25">
      <c r="A979" s="334" t="s">
        <v>11142</v>
      </c>
      <c r="B979" s="335" t="s">
        <v>11143</v>
      </c>
      <c r="C979" s="336" t="s">
        <v>124</v>
      </c>
      <c r="D979" s="338">
        <v>977.72</v>
      </c>
      <c r="E979" s="30">
        <v>15</v>
      </c>
      <c r="F979" s="30"/>
    </row>
    <row r="980" spans="1:6" x14ac:dyDescent="0.25">
      <c r="A980" s="334" t="s">
        <v>11144</v>
      </c>
      <c r="B980" s="335" t="s">
        <v>11145</v>
      </c>
      <c r="C980" s="336" t="s">
        <v>124</v>
      </c>
      <c r="D980" s="338">
        <v>1044.55</v>
      </c>
      <c r="E980" s="30">
        <v>15</v>
      </c>
      <c r="F980" s="30"/>
    </row>
    <row r="981" spans="1:6" x14ac:dyDescent="0.25">
      <c r="A981" s="334" t="s">
        <v>11146</v>
      </c>
      <c r="B981" s="335" t="s">
        <v>11147</v>
      </c>
      <c r="C981" s="336" t="s">
        <v>124</v>
      </c>
      <c r="D981" s="338">
        <v>1084.31</v>
      </c>
      <c r="E981" s="30">
        <v>15</v>
      </c>
      <c r="F981" s="30"/>
    </row>
    <row r="982" spans="1:6" x14ac:dyDescent="0.25">
      <c r="A982" s="334" t="s">
        <v>11148</v>
      </c>
      <c r="B982" s="335" t="s">
        <v>11149</v>
      </c>
      <c r="C982" s="336" t="s">
        <v>33</v>
      </c>
      <c r="D982" s="338">
        <v>83.9</v>
      </c>
      <c r="E982" s="30">
        <v>15</v>
      </c>
      <c r="F982" s="30"/>
    </row>
    <row r="983" spans="1:6" x14ac:dyDescent="0.25">
      <c r="A983" s="334" t="s">
        <v>11150</v>
      </c>
      <c r="B983" s="335" t="s">
        <v>11151</v>
      </c>
      <c r="C983" s="336" t="s">
        <v>33</v>
      </c>
      <c r="D983" s="338">
        <v>91.02</v>
      </c>
      <c r="E983" s="30">
        <v>15</v>
      </c>
      <c r="F983" s="30"/>
    </row>
    <row r="984" spans="1:6" x14ac:dyDescent="0.25">
      <c r="A984" s="334" t="s">
        <v>11152</v>
      </c>
      <c r="B984" s="335" t="s">
        <v>11153</v>
      </c>
      <c r="C984" s="336"/>
      <c r="D984" s="338"/>
      <c r="E984" s="30"/>
      <c r="F984" s="30"/>
    </row>
    <row r="985" spans="1:6" x14ac:dyDescent="0.25">
      <c r="A985" s="334" t="s">
        <v>11154</v>
      </c>
      <c r="B985" s="335" t="s">
        <v>11155</v>
      </c>
      <c r="C985" s="336" t="s">
        <v>178</v>
      </c>
      <c r="D985" s="338">
        <v>109.43</v>
      </c>
      <c r="E985" s="30">
        <v>15</v>
      </c>
      <c r="F985" s="30"/>
    </row>
    <row r="986" spans="1:6" x14ac:dyDescent="0.25">
      <c r="A986" s="334" t="s">
        <v>11156</v>
      </c>
      <c r="B986" s="335" t="s">
        <v>11157</v>
      </c>
      <c r="C986" s="336" t="s">
        <v>33</v>
      </c>
      <c r="D986" s="338">
        <v>60.65</v>
      </c>
      <c r="E986" s="30">
        <v>15</v>
      </c>
      <c r="F986" s="30"/>
    </row>
    <row r="987" spans="1:6" x14ac:dyDescent="0.25">
      <c r="A987" s="334" t="s">
        <v>11158</v>
      </c>
      <c r="B987" s="335" t="s">
        <v>11159</v>
      </c>
      <c r="C987" s="336" t="s">
        <v>33</v>
      </c>
      <c r="D987" s="338">
        <v>100.51</v>
      </c>
      <c r="E987" s="30">
        <v>15</v>
      </c>
      <c r="F987" s="30"/>
    </row>
    <row r="988" spans="1:6" x14ac:dyDescent="0.25">
      <c r="A988" s="334" t="s">
        <v>11160</v>
      </c>
      <c r="B988" s="335" t="s">
        <v>11161</v>
      </c>
      <c r="C988" s="336" t="s">
        <v>33</v>
      </c>
      <c r="D988" s="338">
        <v>59.37</v>
      </c>
      <c r="E988" s="30">
        <v>15</v>
      </c>
      <c r="F988" s="30"/>
    </row>
    <row r="989" spans="1:6" ht="30" x14ac:dyDescent="0.25">
      <c r="A989" s="334" t="s">
        <v>11162</v>
      </c>
      <c r="B989" s="335" t="s">
        <v>11163</v>
      </c>
      <c r="C989" s="336" t="s">
        <v>33</v>
      </c>
      <c r="D989" s="338">
        <v>125.4</v>
      </c>
      <c r="E989" s="30">
        <v>15</v>
      </c>
      <c r="F989" s="30"/>
    </row>
    <row r="990" spans="1:6" x14ac:dyDescent="0.25">
      <c r="A990" s="334" t="s">
        <v>11164</v>
      </c>
      <c r="B990" s="335" t="s">
        <v>11165</v>
      </c>
      <c r="C990" s="336" t="s">
        <v>178</v>
      </c>
      <c r="D990" s="338">
        <v>266.99</v>
      </c>
      <c r="E990" s="30">
        <v>15</v>
      </c>
      <c r="F990" s="30"/>
    </row>
    <row r="991" spans="1:6" x14ac:dyDescent="0.25">
      <c r="A991" s="334" t="s">
        <v>11166</v>
      </c>
      <c r="B991" s="335" t="s">
        <v>11167</v>
      </c>
      <c r="C991" s="336"/>
      <c r="D991" s="338"/>
      <c r="E991" s="30"/>
      <c r="F991" s="30"/>
    </row>
    <row r="992" spans="1:6" x14ac:dyDescent="0.25">
      <c r="A992" s="334" t="s">
        <v>11168</v>
      </c>
      <c r="B992" s="335" t="s">
        <v>11169</v>
      </c>
      <c r="C992" s="336" t="s">
        <v>178</v>
      </c>
      <c r="D992" s="338">
        <v>108.95</v>
      </c>
      <c r="E992" s="30">
        <v>15</v>
      </c>
      <c r="F992" s="30"/>
    </row>
    <row r="993" spans="1:6" x14ac:dyDescent="0.25">
      <c r="A993" s="334" t="s">
        <v>11170</v>
      </c>
      <c r="B993" s="335" t="s">
        <v>11171</v>
      </c>
      <c r="C993" s="336" t="s">
        <v>33</v>
      </c>
      <c r="D993" s="338">
        <v>47.18</v>
      </c>
      <c r="E993" s="30">
        <v>15</v>
      </c>
      <c r="F993" s="30"/>
    </row>
    <row r="994" spans="1:6" x14ac:dyDescent="0.25">
      <c r="A994" s="334" t="s">
        <v>11172</v>
      </c>
      <c r="B994" s="335" t="s">
        <v>11173</v>
      </c>
      <c r="C994" s="336" t="s">
        <v>33</v>
      </c>
      <c r="D994" s="338">
        <v>101.26</v>
      </c>
      <c r="E994" s="30">
        <v>15</v>
      </c>
      <c r="F994" s="30"/>
    </row>
    <row r="995" spans="1:6" x14ac:dyDescent="0.25">
      <c r="A995" s="334" t="s">
        <v>11174</v>
      </c>
      <c r="B995" s="335" t="s">
        <v>11175</v>
      </c>
      <c r="C995" s="336" t="s">
        <v>33</v>
      </c>
      <c r="D995" s="338">
        <v>100.53</v>
      </c>
      <c r="E995" s="30">
        <v>15</v>
      </c>
      <c r="F995" s="30"/>
    </row>
    <row r="996" spans="1:6" x14ac:dyDescent="0.25">
      <c r="A996" s="334" t="s">
        <v>11176</v>
      </c>
      <c r="B996" s="335" t="s">
        <v>11177</v>
      </c>
      <c r="C996" s="336" t="s">
        <v>33</v>
      </c>
      <c r="D996" s="338">
        <v>52.78</v>
      </c>
      <c r="E996" s="30">
        <v>15</v>
      </c>
      <c r="F996" s="30"/>
    </row>
    <row r="997" spans="1:6" x14ac:dyDescent="0.25">
      <c r="A997" s="334" t="s">
        <v>11178</v>
      </c>
      <c r="B997" s="335" t="s">
        <v>11179</v>
      </c>
      <c r="C997" s="336" t="s">
        <v>33</v>
      </c>
      <c r="D997" s="338">
        <v>90.67</v>
      </c>
      <c r="E997" s="30">
        <v>15</v>
      </c>
      <c r="F997" s="30"/>
    </row>
    <row r="998" spans="1:6" x14ac:dyDescent="0.25">
      <c r="A998" s="334" t="s">
        <v>11180</v>
      </c>
      <c r="B998" s="335" t="s">
        <v>11181</v>
      </c>
      <c r="C998" s="336" t="s">
        <v>178</v>
      </c>
      <c r="D998" s="338">
        <v>169.41</v>
      </c>
      <c r="E998" s="30">
        <v>15</v>
      </c>
      <c r="F998" s="30"/>
    </row>
    <row r="999" spans="1:6" ht="30" x14ac:dyDescent="0.25">
      <c r="A999" s="334" t="s">
        <v>11182</v>
      </c>
      <c r="B999" s="335" t="s">
        <v>11183</v>
      </c>
      <c r="C999" s="336" t="s">
        <v>9255</v>
      </c>
      <c r="D999" s="338">
        <v>1660.19</v>
      </c>
      <c r="E999" s="30">
        <v>15</v>
      </c>
      <c r="F999" s="30"/>
    </row>
    <row r="1000" spans="1:6" x14ac:dyDescent="0.25">
      <c r="A1000" s="334" t="s">
        <v>11184</v>
      </c>
      <c r="B1000" s="335" t="s">
        <v>11185</v>
      </c>
      <c r="C1000" s="336"/>
      <c r="D1000" s="338"/>
      <c r="E1000" s="30"/>
      <c r="F1000" s="30"/>
    </row>
    <row r="1001" spans="1:6" x14ac:dyDescent="0.25">
      <c r="A1001" s="334" t="s">
        <v>11186</v>
      </c>
      <c r="B1001" s="335" t="s">
        <v>11187</v>
      </c>
      <c r="C1001" s="336" t="s">
        <v>178</v>
      </c>
      <c r="D1001" s="338">
        <v>99.39</v>
      </c>
      <c r="E1001" s="30">
        <v>15</v>
      </c>
      <c r="F1001" s="30"/>
    </row>
    <row r="1002" spans="1:6" ht="30" x14ac:dyDescent="0.25">
      <c r="A1002" s="334" t="s">
        <v>11188</v>
      </c>
      <c r="B1002" s="335" t="s">
        <v>11189</v>
      </c>
      <c r="C1002" s="336" t="s">
        <v>33</v>
      </c>
      <c r="D1002" s="338">
        <v>115.15</v>
      </c>
      <c r="E1002" s="30">
        <v>15</v>
      </c>
      <c r="F1002" s="30"/>
    </row>
    <row r="1003" spans="1:6" ht="30" x14ac:dyDescent="0.25">
      <c r="A1003" s="334" t="s">
        <v>11190</v>
      </c>
      <c r="B1003" s="335" t="s">
        <v>11191</v>
      </c>
      <c r="C1003" s="336" t="s">
        <v>33</v>
      </c>
      <c r="D1003" s="338">
        <v>10.94</v>
      </c>
      <c r="E1003" s="30">
        <v>15</v>
      </c>
      <c r="F1003" s="30"/>
    </row>
    <row r="1004" spans="1:6" x14ac:dyDescent="0.25">
      <c r="A1004" s="334" t="s">
        <v>11192</v>
      </c>
      <c r="B1004" s="335" t="s">
        <v>11193</v>
      </c>
      <c r="C1004" s="336" t="s">
        <v>178</v>
      </c>
      <c r="D1004" s="338">
        <v>217.19</v>
      </c>
      <c r="E1004" s="30">
        <v>15</v>
      </c>
      <c r="F1004" s="30"/>
    </row>
    <row r="1005" spans="1:6" x14ac:dyDescent="0.25">
      <c r="A1005" s="334" t="s">
        <v>11194</v>
      </c>
      <c r="B1005" s="335" t="s">
        <v>11195</v>
      </c>
      <c r="C1005" s="336" t="s">
        <v>178</v>
      </c>
      <c r="D1005" s="338">
        <v>40.03</v>
      </c>
      <c r="E1005" s="30">
        <v>15</v>
      </c>
      <c r="F1005" s="30"/>
    </row>
    <row r="1006" spans="1:6" x14ac:dyDescent="0.25">
      <c r="A1006" s="334" t="s">
        <v>11196</v>
      </c>
      <c r="B1006" s="335" t="s">
        <v>11197</v>
      </c>
      <c r="C1006" s="336"/>
      <c r="D1006" s="338"/>
      <c r="E1006" s="30"/>
      <c r="F1006" s="30"/>
    </row>
    <row r="1007" spans="1:6" x14ac:dyDescent="0.25">
      <c r="A1007" s="334" t="s">
        <v>11198</v>
      </c>
      <c r="B1007" s="335" t="s">
        <v>11199</v>
      </c>
      <c r="C1007" s="336" t="s">
        <v>178</v>
      </c>
      <c r="D1007" s="338">
        <v>56.21</v>
      </c>
      <c r="E1007" s="30">
        <v>15</v>
      </c>
      <c r="F1007" s="30"/>
    </row>
    <row r="1008" spans="1:6" ht="30" x14ac:dyDescent="0.25">
      <c r="A1008" s="334" t="s">
        <v>11200</v>
      </c>
      <c r="B1008" s="335" t="s">
        <v>11201</v>
      </c>
      <c r="C1008" s="336" t="s">
        <v>178</v>
      </c>
      <c r="D1008" s="338">
        <v>49.54</v>
      </c>
      <c r="E1008" s="30">
        <v>15</v>
      </c>
      <c r="F1008" s="30"/>
    </row>
    <row r="1009" spans="1:6" x14ac:dyDescent="0.25">
      <c r="A1009" s="334" t="s">
        <v>11202</v>
      </c>
      <c r="B1009" s="335" t="s">
        <v>11203</v>
      </c>
      <c r="C1009" s="336" t="s">
        <v>33</v>
      </c>
      <c r="D1009" s="338">
        <v>59.5</v>
      </c>
      <c r="E1009" s="30">
        <v>15</v>
      </c>
      <c r="F1009" s="30"/>
    </row>
    <row r="1010" spans="1:6" x14ac:dyDescent="0.25">
      <c r="A1010" s="334" t="s">
        <v>11204</v>
      </c>
      <c r="B1010" s="335" t="s">
        <v>11205</v>
      </c>
      <c r="C1010" s="336" t="s">
        <v>33</v>
      </c>
      <c r="D1010" s="338">
        <v>55.6</v>
      </c>
      <c r="E1010" s="30">
        <v>15</v>
      </c>
      <c r="F1010" s="30"/>
    </row>
    <row r="1011" spans="1:6" ht="30" x14ac:dyDescent="0.25">
      <c r="A1011" s="334" t="s">
        <v>11206</v>
      </c>
      <c r="B1011" s="335" t="s">
        <v>11207</v>
      </c>
      <c r="C1011" s="336" t="s">
        <v>33</v>
      </c>
      <c r="D1011" s="338">
        <v>50.35</v>
      </c>
      <c r="E1011" s="30">
        <v>15</v>
      </c>
      <c r="F1011" s="30"/>
    </row>
    <row r="1012" spans="1:6" x14ac:dyDescent="0.25">
      <c r="A1012" s="334" t="s">
        <v>11208</v>
      </c>
      <c r="B1012" s="335" t="s">
        <v>11209</v>
      </c>
      <c r="C1012" s="336" t="s">
        <v>178</v>
      </c>
      <c r="D1012" s="338">
        <v>37.21</v>
      </c>
      <c r="E1012" s="30">
        <v>15</v>
      </c>
      <c r="F1012" s="30"/>
    </row>
    <row r="1013" spans="1:6" x14ac:dyDescent="0.25">
      <c r="A1013" s="334" t="s">
        <v>11210</v>
      </c>
      <c r="B1013" s="335" t="s">
        <v>11211</v>
      </c>
      <c r="C1013" s="336" t="s">
        <v>178</v>
      </c>
      <c r="D1013" s="338">
        <v>51.82</v>
      </c>
      <c r="E1013" s="30">
        <v>15</v>
      </c>
      <c r="F1013" s="30"/>
    </row>
    <row r="1014" spans="1:6" x14ac:dyDescent="0.25">
      <c r="A1014" s="334" t="s">
        <v>11212</v>
      </c>
      <c r="B1014" s="335" t="s">
        <v>11213</v>
      </c>
      <c r="C1014" s="336" t="s">
        <v>33</v>
      </c>
      <c r="D1014" s="338">
        <v>19.55</v>
      </c>
      <c r="E1014" s="30">
        <v>15</v>
      </c>
      <c r="F1014" s="30"/>
    </row>
    <row r="1015" spans="1:6" x14ac:dyDescent="0.25">
      <c r="A1015" s="334" t="s">
        <v>11214</v>
      </c>
      <c r="B1015" s="335" t="s">
        <v>11215</v>
      </c>
      <c r="C1015" s="336" t="s">
        <v>33</v>
      </c>
      <c r="D1015" s="338">
        <v>27.34</v>
      </c>
      <c r="E1015" s="30">
        <v>15</v>
      </c>
      <c r="F1015" s="30"/>
    </row>
    <row r="1016" spans="1:6" x14ac:dyDescent="0.25">
      <c r="A1016" s="334" t="s">
        <v>11216</v>
      </c>
      <c r="B1016" s="335" t="s">
        <v>11217</v>
      </c>
      <c r="C1016" s="336"/>
      <c r="D1016" s="338"/>
      <c r="E1016" s="30"/>
      <c r="F1016" s="30"/>
    </row>
    <row r="1017" spans="1:6" x14ac:dyDescent="0.25">
      <c r="A1017" s="334" t="s">
        <v>11218</v>
      </c>
      <c r="B1017" s="335" t="s">
        <v>11219</v>
      </c>
      <c r="C1017" s="336"/>
      <c r="D1017" s="338"/>
      <c r="E1017" s="30"/>
      <c r="F1017" s="30"/>
    </row>
    <row r="1018" spans="1:6" ht="30" x14ac:dyDescent="0.25">
      <c r="A1018" s="334" t="s">
        <v>11220</v>
      </c>
      <c r="B1018" s="335" t="s">
        <v>11221</v>
      </c>
      <c r="C1018" s="336" t="s">
        <v>178</v>
      </c>
      <c r="D1018" s="338">
        <v>77.37</v>
      </c>
      <c r="E1018" s="30">
        <v>15</v>
      </c>
      <c r="F1018" s="30"/>
    </row>
    <row r="1019" spans="1:6" x14ac:dyDescent="0.25">
      <c r="A1019" s="334" t="s">
        <v>11222</v>
      </c>
      <c r="B1019" s="335" t="s">
        <v>11223</v>
      </c>
      <c r="C1019" s="336"/>
      <c r="D1019" s="338"/>
      <c r="E1019" s="30"/>
      <c r="F1019" s="30"/>
    </row>
    <row r="1020" spans="1:6" ht="30" x14ac:dyDescent="0.25">
      <c r="A1020" s="334" t="s">
        <v>11224</v>
      </c>
      <c r="B1020" s="335" t="s">
        <v>11225</v>
      </c>
      <c r="C1020" s="336" t="s">
        <v>178</v>
      </c>
      <c r="D1020" s="338">
        <v>51.15</v>
      </c>
      <c r="E1020" s="30">
        <v>15</v>
      </c>
      <c r="F1020" s="30"/>
    </row>
    <row r="1021" spans="1:6" ht="45" x14ac:dyDescent="0.25">
      <c r="A1021" s="334" t="s">
        <v>11226</v>
      </c>
      <c r="B1021" s="335" t="s">
        <v>11227</v>
      </c>
      <c r="C1021" s="336" t="s">
        <v>33</v>
      </c>
      <c r="D1021" s="338">
        <v>6.96</v>
      </c>
      <c r="E1021" s="30">
        <v>15</v>
      </c>
      <c r="F1021" s="30"/>
    </row>
    <row r="1022" spans="1:6" ht="45" x14ac:dyDescent="0.25">
      <c r="A1022" s="334" t="s">
        <v>11228</v>
      </c>
      <c r="B1022" s="335" t="s">
        <v>11229</v>
      </c>
      <c r="C1022" s="336" t="s">
        <v>178</v>
      </c>
      <c r="D1022" s="338">
        <v>133.38</v>
      </c>
      <c r="E1022" s="30">
        <v>15</v>
      </c>
      <c r="F1022" s="30"/>
    </row>
    <row r="1023" spans="1:6" ht="45" x14ac:dyDescent="0.25">
      <c r="A1023" s="334" t="s">
        <v>11230</v>
      </c>
      <c r="B1023" s="335" t="s">
        <v>11231</v>
      </c>
      <c r="C1023" s="336" t="s">
        <v>33</v>
      </c>
      <c r="D1023" s="338">
        <v>20.8</v>
      </c>
      <c r="E1023" s="30">
        <v>15</v>
      </c>
      <c r="F1023" s="30"/>
    </row>
    <row r="1024" spans="1:6" ht="45" x14ac:dyDescent="0.25">
      <c r="A1024" s="334" t="s">
        <v>11232</v>
      </c>
      <c r="B1024" s="335" t="s">
        <v>11233</v>
      </c>
      <c r="C1024" s="336" t="s">
        <v>178</v>
      </c>
      <c r="D1024" s="338">
        <v>58.18</v>
      </c>
      <c r="E1024" s="30">
        <v>15</v>
      </c>
      <c r="F1024" s="30"/>
    </row>
    <row r="1025" spans="1:6" ht="45" x14ac:dyDescent="0.25">
      <c r="A1025" s="334" t="s">
        <v>11234</v>
      </c>
      <c r="B1025" s="335" t="s">
        <v>11235</v>
      </c>
      <c r="C1025" s="336" t="s">
        <v>33</v>
      </c>
      <c r="D1025" s="338">
        <v>7.94</v>
      </c>
      <c r="E1025" s="30">
        <v>15</v>
      </c>
      <c r="F1025" s="30"/>
    </row>
    <row r="1026" spans="1:6" ht="45" x14ac:dyDescent="0.25">
      <c r="A1026" s="334" t="s">
        <v>11236</v>
      </c>
      <c r="B1026" s="335" t="s">
        <v>11237</v>
      </c>
      <c r="C1026" s="336" t="s">
        <v>178</v>
      </c>
      <c r="D1026" s="338">
        <v>52.95</v>
      </c>
      <c r="E1026" s="30">
        <v>15</v>
      </c>
      <c r="F1026" s="30"/>
    </row>
    <row r="1027" spans="1:6" ht="45" x14ac:dyDescent="0.25">
      <c r="A1027" s="334" t="s">
        <v>11238</v>
      </c>
      <c r="B1027" s="335" t="s">
        <v>11239</v>
      </c>
      <c r="C1027" s="336" t="s">
        <v>33</v>
      </c>
      <c r="D1027" s="338">
        <v>7.05</v>
      </c>
      <c r="E1027" s="30">
        <v>15</v>
      </c>
      <c r="F1027" s="30"/>
    </row>
    <row r="1028" spans="1:6" x14ac:dyDescent="0.25">
      <c r="A1028" s="334" t="s">
        <v>11240</v>
      </c>
      <c r="B1028" s="335" t="s">
        <v>11241</v>
      </c>
      <c r="C1028" s="336" t="s">
        <v>178</v>
      </c>
      <c r="D1028" s="338">
        <v>84.68</v>
      </c>
      <c r="E1028" s="30">
        <v>15</v>
      </c>
      <c r="F1028" s="30"/>
    </row>
    <row r="1029" spans="1:6" ht="30" x14ac:dyDescent="0.25">
      <c r="A1029" s="334" t="s">
        <v>11242</v>
      </c>
      <c r="B1029" s="335" t="s">
        <v>11243</v>
      </c>
      <c r="C1029" s="336" t="s">
        <v>178</v>
      </c>
      <c r="D1029" s="338">
        <v>12.63</v>
      </c>
      <c r="E1029" s="30">
        <v>15</v>
      </c>
      <c r="F1029" s="30"/>
    </row>
    <row r="1030" spans="1:6" ht="30" x14ac:dyDescent="0.25">
      <c r="A1030" s="334" t="s">
        <v>11244</v>
      </c>
      <c r="B1030" s="335" t="s">
        <v>11245</v>
      </c>
      <c r="C1030" s="336" t="s">
        <v>178</v>
      </c>
      <c r="D1030" s="338">
        <v>14.43</v>
      </c>
      <c r="E1030" s="30">
        <v>15</v>
      </c>
      <c r="F1030" s="30"/>
    </row>
    <row r="1031" spans="1:6" ht="30" x14ac:dyDescent="0.25">
      <c r="A1031" s="334" t="s">
        <v>11246</v>
      </c>
      <c r="B1031" s="335" t="s">
        <v>11247</v>
      </c>
      <c r="C1031" s="336" t="s">
        <v>178</v>
      </c>
      <c r="D1031" s="338">
        <v>13.81</v>
      </c>
      <c r="E1031" s="30">
        <v>15</v>
      </c>
      <c r="F1031" s="30"/>
    </row>
    <row r="1032" spans="1:6" ht="30" x14ac:dyDescent="0.25">
      <c r="A1032" s="334" t="s">
        <v>11248</v>
      </c>
      <c r="B1032" s="335" t="s">
        <v>11249</v>
      </c>
      <c r="C1032" s="336" t="s">
        <v>178</v>
      </c>
      <c r="D1032" s="338">
        <v>18.89</v>
      </c>
      <c r="E1032" s="30">
        <v>15</v>
      </c>
      <c r="F1032" s="30"/>
    </row>
    <row r="1033" spans="1:6" ht="30" x14ac:dyDescent="0.25">
      <c r="A1033" s="334" t="s">
        <v>11250</v>
      </c>
      <c r="B1033" s="335" t="s">
        <v>11251</v>
      </c>
      <c r="C1033" s="336" t="s">
        <v>33</v>
      </c>
      <c r="D1033" s="338">
        <v>1.4</v>
      </c>
      <c r="E1033" s="30">
        <v>15</v>
      </c>
      <c r="F1033" s="30"/>
    </row>
    <row r="1034" spans="1:6" ht="30" x14ac:dyDescent="0.25">
      <c r="A1034" s="334" t="s">
        <v>11252</v>
      </c>
      <c r="B1034" s="335" t="s">
        <v>11253</v>
      </c>
      <c r="C1034" s="336" t="s">
        <v>33</v>
      </c>
      <c r="D1034" s="338">
        <v>1.58</v>
      </c>
      <c r="E1034" s="30">
        <v>15</v>
      </c>
      <c r="F1034" s="30"/>
    </row>
    <row r="1035" spans="1:6" ht="30" x14ac:dyDescent="0.25">
      <c r="A1035" s="334" t="s">
        <v>11254</v>
      </c>
      <c r="B1035" s="335" t="s">
        <v>11255</v>
      </c>
      <c r="C1035" s="336" t="s">
        <v>33</v>
      </c>
      <c r="D1035" s="338">
        <v>1.52</v>
      </c>
      <c r="E1035" s="30">
        <v>15</v>
      </c>
      <c r="F1035" s="30"/>
    </row>
    <row r="1036" spans="1:6" ht="45" x14ac:dyDescent="0.25">
      <c r="A1036" s="334" t="s">
        <v>11256</v>
      </c>
      <c r="B1036" s="335" t="s">
        <v>11257</v>
      </c>
      <c r="C1036" s="336" t="s">
        <v>33</v>
      </c>
      <c r="D1036" s="338">
        <v>2.02</v>
      </c>
      <c r="E1036" s="30">
        <v>15</v>
      </c>
      <c r="F1036" s="30"/>
    </row>
    <row r="1037" spans="1:6" x14ac:dyDescent="0.25">
      <c r="A1037" s="334" t="s">
        <v>11258</v>
      </c>
      <c r="B1037" s="335" t="s">
        <v>11259</v>
      </c>
      <c r="C1037" s="336"/>
      <c r="D1037" s="338"/>
      <c r="E1037" s="30"/>
      <c r="F1037" s="30"/>
    </row>
    <row r="1038" spans="1:6" ht="45" x14ac:dyDescent="0.25">
      <c r="A1038" s="334" t="s">
        <v>11260</v>
      </c>
      <c r="B1038" s="335" t="s">
        <v>11261</v>
      </c>
      <c r="C1038" s="336" t="s">
        <v>178</v>
      </c>
      <c r="D1038" s="338">
        <v>184.06</v>
      </c>
      <c r="E1038" s="30">
        <v>15</v>
      </c>
      <c r="F1038" s="30"/>
    </row>
    <row r="1039" spans="1:6" ht="45" x14ac:dyDescent="0.25">
      <c r="A1039" s="334" t="s">
        <v>11262</v>
      </c>
      <c r="B1039" s="335" t="s">
        <v>11263</v>
      </c>
      <c r="C1039" s="336" t="s">
        <v>178</v>
      </c>
      <c r="D1039" s="338">
        <v>207.3</v>
      </c>
      <c r="E1039" s="30">
        <v>15</v>
      </c>
      <c r="F1039" s="30"/>
    </row>
    <row r="1040" spans="1:6" ht="45" x14ac:dyDescent="0.25">
      <c r="A1040" s="334" t="s">
        <v>11264</v>
      </c>
      <c r="B1040" s="335" t="s">
        <v>11265</v>
      </c>
      <c r="C1040" s="336" t="s">
        <v>178</v>
      </c>
      <c r="D1040" s="338">
        <v>203.11</v>
      </c>
      <c r="E1040" s="30">
        <v>15</v>
      </c>
      <c r="F1040" s="30"/>
    </row>
    <row r="1041" spans="1:6" ht="45" x14ac:dyDescent="0.25">
      <c r="A1041" s="334" t="s">
        <v>11266</v>
      </c>
      <c r="B1041" s="335" t="s">
        <v>11267</v>
      </c>
      <c r="C1041" s="336" t="s">
        <v>33</v>
      </c>
      <c r="D1041" s="338">
        <v>49.27</v>
      </c>
      <c r="E1041" s="30">
        <v>15</v>
      </c>
      <c r="F1041" s="30"/>
    </row>
    <row r="1042" spans="1:6" ht="60" x14ac:dyDescent="0.25">
      <c r="A1042" s="334" t="s">
        <v>11268</v>
      </c>
      <c r="B1042" s="335" t="s">
        <v>11269</v>
      </c>
      <c r="C1042" s="336" t="s">
        <v>178</v>
      </c>
      <c r="D1042" s="338">
        <v>353.88</v>
      </c>
      <c r="E1042" s="30">
        <v>15</v>
      </c>
      <c r="F1042" s="30"/>
    </row>
    <row r="1043" spans="1:6" ht="60" x14ac:dyDescent="0.25">
      <c r="A1043" s="334" t="s">
        <v>11270</v>
      </c>
      <c r="B1043" s="335" t="s">
        <v>11271</v>
      </c>
      <c r="C1043" s="336" t="s">
        <v>33</v>
      </c>
      <c r="D1043" s="338">
        <v>68.44</v>
      </c>
      <c r="E1043" s="30">
        <v>15</v>
      </c>
      <c r="F1043" s="30"/>
    </row>
    <row r="1044" spans="1:6" ht="45" x14ac:dyDescent="0.25">
      <c r="A1044" s="334" t="s">
        <v>11272</v>
      </c>
      <c r="B1044" s="335" t="s">
        <v>11273</v>
      </c>
      <c r="C1044" s="336" t="s">
        <v>178</v>
      </c>
      <c r="D1044" s="338">
        <v>56.47</v>
      </c>
      <c r="E1044" s="30">
        <v>15</v>
      </c>
      <c r="F1044" s="30"/>
    </row>
    <row r="1045" spans="1:6" ht="45" x14ac:dyDescent="0.25">
      <c r="A1045" s="334" t="s">
        <v>11274</v>
      </c>
      <c r="B1045" s="335" t="s">
        <v>11275</v>
      </c>
      <c r="C1045" s="336" t="s">
        <v>178</v>
      </c>
      <c r="D1045" s="338">
        <v>53.01</v>
      </c>
      <c r="E1045" s="30">
        <v>15</v>
      </c>
      <c r="F1045" s="30"/>
    </row>
    <row r="1046" spans="1:6" ht="45" x14ac:dyDescent="0.25">
      <c r="A1046" s="334" t="s">
        <v>11276</v>
      </c>
      <c r="B1046" s="335" t="s">
        <v>11277</v>
      </c>
      <c r="C1046" s="336" t="s">
        <v>178</v>
      </c>
      <c r="D1046" s="338">
        <v>86.49</v>
      </c>
      <c r="E1046" s="30">
        <v>15</v>
      </c>
      <c r="F1046" s="30"/>
    </row>
    <row r="1047" spans="1:6" ht="45" x14ac:dyDescent="0.25">
      <c r="A1047" s="334" t="s">
        <v>11278</v>
      </c>
      <c r="B1047" s="335" t="s">
        <v>11279</v>
      </c>
      <c r="C1047" s="336" t="s">
        <v>178</v>
      </c>
      <c r="D1047" s="338">
        <v>80.709999999999994</v>
      </c>
      <c r="E1047" s="30">
        <v>15</v>
      </c>
      <c r="F1047" s="30"/>
    </row>
    <row r="1048" spans="1:6" ht="45" x14ac:dyDescent="0.25">
      <c r="A1048" s="334" t="s">
        <v>11280</v>
      </c>
      <c r="B1048" s="335" t="s">
        <v>11281</v>
      </c>
      <c r="C1048" s="336" t="s">
        <v>178</v>
      </c>
      <c r="D1048" s="338">
        <v>80.209999999999994</v>
      </c>
      <c r="E1048" s="30">
        <v>15</v>
      </c>
      <c r="F1048" s="30"/>
    </row>
    <row r="1049" spans="1:6" ht="45" x14ac:dyDescent="0.25">
      <c r="A1049" s="334" t="s">
        <v>11282</v>
      </c>
      <c r="B1049" s="335" t="s">
        <v>11283</v>
      </c>
      <c r="C1049" s="336" t="s">
        <v>33</v>
      </c>
      <c r="D1049" s="338">
        <v>5.64</v>
      </c>
      <c r="E1049" s="30">
        <v>15</v>
      </c>
      <c r="F1049" s="30"/>
    </row>
    <row r="1050" spans="1:6" ht="45" x14ac:dyDescent="0.25">
      <c r="A1050" s="334" t="s">
        <v>11284</v>
      </c>
      <c r="B1050" s="335" t="s">
        <v>11285</v>
      </c>
      <c r="C1050" s="336" t="s">
        <v>33</v>
      </c>
      <c r="D1050" s="338">
        <v>5.3</v>
      </c>
      <c r="E1050" s="30">
        <v>15</v>
      </c>
      <c r="F1050" s="30"/>
    </row>
    <row r="1051" spans="1:6" x14ac:dyDescent="0.25">
      <c r="A1051" s="334" t="s">
        <v>11286</v>
      </c>
      <c r="B1051" s="335" t="s">
        <v>11287</v>
      </c>
      <c r="C1051" s="336"/>
      <c r="D1051" s="338"/>
      <c r="E1051" s="30"/>
      <c r="F1051" s="30"/>
    </row>
    <row r="1052" spans="1:6" ht="45" x14ac:dyDescent="0.25">
      <c r="A1052" s="334" t="s">
        <v>11288</v>
      </c>
      <c r="B1052" s="335" t="s">
        <v>11289</v>
      </c>
      <c r="C1052" s="336" t="s">
        <v>178</v>
      </c>
      <c r="D1052" s="338">
        <v>147.69999999999999</v>
      </c>
      <c r="E1052" s="30">
        <v>15</v>
      </c>
      <c r="F1052" s="30"/>
    </row>
    <row r="1053" spans="1:6" ht="45" x14ac:dyDescent="0.25">
      <c r="A1053" s="334" t="s">
        <v>11290</v>
      </c>
      <c r="B1053" s="335" t="s">
        <v>11291</v>
      </c>
      <c r="C1053" s="336" t="s">
        <v>33</v>
      </c>
      <c r="D1053" s="338">
        <v>30.91</v>
      </c>
      <c r="E1053" s="30">
        <v>15</v>
      </c>
      <c r="F1053" s="30"/>
    </row>
    <row r="1054" spans="1:6" ht="45" x14ac:dyDescent="0.25">
      <c r="A1054" s="334" t="s">
        <v>11292</v>
      </c>
      <c r="B1054" s="335" t="s">
        <v>11293</v>
      </c>
      <c r="C1054" s="336" t="s">
        <v>178</v>
      </c>
      <c r="D1054" s="338">
        <v>188.99</v>
      </c>
      <c r="E1054" s="30">
        <v>15</v>
      </c>
      <c r="F1054" s="30"/>
    </row>
    <row r="1055" spans="1:6" ht="45" x14ac:dyDescent="0.25">
      <c r="A1055" s="334" t="s">
        <v>11294</v>
      </c>
      <c r="B1055" s="335" t="s">
        <v>11295</v>
      </c>
      <c r="C1055" s="336" t="s">
        <v>33</v>
      </c>
      <c r="D1055" s="338">
        <v>38.090000000000003</v>
      </c>
      <c r="E1055" s="30">
        <v>15</v>
      </c>
      <c r="F1055" s="30"/>
    </row>
    <row r="1056" spans="1:6" ht="45" x14ac:dyDescent="0.25">
      <c r="A1056" s="334" t="s">
        <v>11296</v>
      </c>
      <c r="B1056" s="335" t="s">
        <v>11297</v>
      </c>
      <c r="C1056" s="336" t="s">
        <v>178</v>
      </c>
      <c r="D1056" s="338">
        <v>151.09</v>
      </c>
      <c r="E1056" s="30">
        <v>15</v>
      </c>
      <c r="F1056" s="30"/>
    </row>
    <row r="1057" spans="1:6" ht="45" x14ac:dyDescent="0.25">
      <c r="A1057" s="334" t="s">
        <v>11298</v>
      </c>
      <c r="B1057" s="335" t="s">
        <v>11299</v>
      </c>
      <c r="C1057" s="336" t="s">
        <v>33</v>
      </c>
      <c r="D1057" s="338">
        <v>31.5</v>
      </c>
      <c r="E1057" s="30">
        <v>15</v>
      </c>
      <c r="F1057" s="30"/>
    </row>
    <row r="1058" spans="1:6" ht="45" x14ac:dyDescent="0.25">
      <c r="A1058" s="334" t="s">
        <v>11300</v>
      </c>
      <c r="B1058" s="335" t="s">
        <v>11301</v>
      </c>
      <c r="C1058" s="336" t="s">
        <v>178</v>
      </c>
      <c r="D1058" s="338">
        <v>196.08</v>
      </c>
      <c r="E1058" s="30">
        <v>15</v>
      </c>
      <c r="F1058" s="30"/>
    </row>
    <row r="1059" spans="1:6" ht="45" x14ac:dyDescent="0.25">
      <c r="A1059" s="334" t="s">
        <v>11302</v>
      </c>
      <c r="B1059" s="335" t="s">
        <v>11303</v>
      </c>
      <c r="C1059" s="336" t="s">
        <v>33</v>
      </c>
      <c r="D1059" s="338">
        <v>39.590000000000003</v>
      </c>
      <c r="E1059" s="30">
        <v>15</v>
      </c>
      <c r="F1059" s="30"/>
    </row>
    <row r="1060" spans="1:6" ht="45" x14ac:dyDescent="0.25">
      <c r="A1060" s="334" t="s">
        <v>11304</v>
      </c>
      <c r="B1060" s="335" t="s">
        <v>11305</v>
      </c>
      <c r="C1060" s="336" t="s">
        <v>178</v>
      </c>
      <c r="D1060" s="338">
        <v>198.03</v>
      </c>
      <c r="E1060" s="30">
        <v>15</v>
      </c>
      <c r="F1060" s="30"/>
    </row>
    <row r="1061" spans="1:6" ht="45" x14ac:dyDescent="0.25">
      <c r="A1061" s="334" t="s">
        <v>11306</v>
      </c>
      <c r="B1061" s="335" t="s">
        <v>11307</v>
      </c>
      <c r="C1061" s="336" t="s">
        <v>33</v>
      </c>
      <c r="D1061" s="338">
        <v>39.93</v>
      </c>
      <c r="E1061" s="30">
        <v>15</v>
      </c>
      <c r="F1061" s="30"/>
    </row>
    <row r="1062" spans="1:6" ht="45" x14ac:dyDescent="0.25">
      <c r="A1062" s="334" t="s">
        <v>11308</v>
      </c>
      <c r="B1062" s="335" t="s">
        <v>11309</v>
      </c>
      <c r="C1062" s="336" t="s">
        <v>178</v>
      </c>
      <c r="D1062" s="338">
        <v>249.67</v>
      </c>
      <c r="E1062" s="30">
        <v>15</v>
      </c>
      <c r="F1062" s="30"/>
    </row>
    <row r="1063" spans="1:6" ht="45" x14ac:dyDescent="0.25">
      <c r="A1063" s="334" t="s">
        <v>11310</v>
      </c>
      <c r="B1063" s="335" t="s">
        <v>11311</v>
      </c>
      <c r="C1063" s="336" t="s">
        <v>33</v>
      </c>
      <c r="D1063" s="338">
        <v>48.92</v>
      </c>
      <c r="E1063" s="30">
        <v>15</v>
      </c>
      <c r="F1063" s="30"/>
    </row>
    <row r="1064" spans="1:6" x14ac:dyDescent="0.25">
      <c r="A1064" s="334" t="s">
        <v>11312</v>
      </c>
      <c r="B1064" s="335" t="s">
        <v>11313</v>
      </c>
      <c r="C1064" s="336"/>
      <c r="D1064" s="338"/>
      <c r="E1064" s="30"/>
      <c r="F1064" s="30"/>
    </row>
    <row r="1065" spans="1:6" ht="30" x14ac:dyDescent="0.25">
      <c r="A1065" s="334" t="s">
        <v>11314</v>
      </c>
      <c r="B1065" s="335" t="s">
        <v>11315</v>
      </c>
      <c r="C1065" s="336" t="s">
        <v>178</v>
      </c>
      <c r="D1065" s="338">
        <v>164.26</v>
      </c>
      <c r="E1065" s="30">
        <v>15</v>
      </c>
      <c r="F1065" s="30"/>
    </row>
    <row r="1066" spans="1:6" ht="30" x14ac:dyDescent="0.25">
      <c r="A1066" s="334" t="s">
        <v>11316</v>
      </c>
      <c r="B1066" s="335" t="s">
        <v>11317</v>
      </c>
      <c r="C1066" s="336" t="s">
        <v>178</v>
      </c>
      <c r="D1066" s="338">
        <v>140.38999999999999</v>
      </c>
      <c r="E1066" s="30">
        <v>15</v>
      </c>
      <c r="F1066" s="30"/>
    </row>
    <row r="1067" spans="1:6" ht="30" x14ac:dyDescent="0.25">
      <c r="A1067" s="334" t="s">
        <v>11318</v>
      </c>
      <c r="B1067" s="335" t="s">
        <v>11319</v>
      </c>
      <c r="C1067" s="336" t="s">
        <v>178</v>
      </c>
      <c r="D1067" s="338">
        <v>101.36</v>
      </c>
      <c r="E1067" s="30">
        <v>15</v>
      </c>
      <c r="F1067" s="30"/>
    </row>
    <row r="1068" spans="1:6" ht="30" x14ac:dyDescent="0.25">
      <c r="A1068" s="334" t="s">
        <v>11320</v>
      </c>
      <c r="B1068" s="335" t="s">
        <v>11321</v>
      </c>
      <c r="C1068" s="336" t="s">
        <v>178</v>
      </c>
      <c r="D1068" s="338">
        <v>115.46</v>
      </c>
      <c r="E1068" s="30">
        <v>15</v>
      </c>
      <c r="F1068" s="30"/>
    </row>
    <row r="1069" spans="1:6" ht="30" x14ac:dyDescent="0.25">
      <c r="A1069" s="334" t="s">
        <v>11322</v>
      </c>
      <c r="B1069" s="335" t="s">
        <v>11323</v>
      </c>
      <c r="C1069" s="336" t="s">
        <v>178</v>
      </c>
      <c r="D1069" s="338">
        <v>112.92</v>
      </c>
      <c r="E1069" s="30">
        <v>15</v>
      </c>
      <c r="F1069" s="30"/>
    </row>
    <row r="1070" spans="1:6" x14ac:dyDescent="0.25">
      <c r="A1070" s="334" t="s">
        <v>11324</v>
      </c>
      <c r="B1070" s="335" t="s">
        <v>11325</v>
      </c>
      <c r="C1070" s="336"/>
      <c r="D1070" s="338"/>
      <c r="E1070" s="30"/>
      <c r="F1070" s="30"/>
    </row>
    <row r="1071" spans="1:6" ht="30" x14ac:dyDescent="0.25">
      <c r="A1071" s="334" t="s">
        <v>11326</v>
      </c>
      <c r="B1071" s="335" t="s">
        <v>11327</v>
      </c>
      <c r="C1071" s="336" t="s">
        <v>178</v>
      </c>
      <c r="D1071" s="338">
        <v>212.46</v>
      </c>
      <c r="E1071" s="30">
        <v>15</v>
      </c>
      <c r="F1071" s="30"/>
    </row>
    <row r="1072" spans="1:6" ht="30" x14ac:dyDescent="0.25">
      <c r="A1072" s="334" t="s">
        <v>11328</v>
      </c>
      <c r="B1072" s="335" t="s">
        <v>11329</v>
      </c>
      <c r="C1072" s="336" t="s">
        <v>178</v>
      </c>
      <c r="D1072" s="338">
        <v>213.34</v>
      </c>
      <c r="E1072" s="30">
        <v>15</v>
      </c>
      <c r="F1072" s="30"/>
    </row>
    <row r="1073" spans="1:6" ht="30" x14ac:dyDescent="0.25">
      <c r="A1073" s="334" t="s">
        <v>11330</v>
      </c>
      <c r="B1073" s="335" t="s">
        <v>11331</v>
      </c>
      <c r="C1073" s="336" t="s">
        <v>178</v>
      </c>
      <c r="D1073" s="338">
        <v>294.33</v>
      </c>
      <c r="E1073" s="30">
        <v>15</v>
      </c>
      <c r="F1073" s="30"/>
    </row>
    <row r="1074" spans="1:6" x14ac:dyDescent="0.25">
      <c r="A1074" s="334" t="s">
        <v>11332</v>
      </c>
      <c r="B1074" s="335" t="s">
        <v>11333</v>
      </c>
      <c r="C1074" s="336"/>
      <c r="D1074" s="338"/>
      <c r="E1074" s="30"/>
      <c r="F1074" s="30"/>
    </row>
    <row r="1075" spans="1:6" ht="45" x14ac:dyDescent="0.25">
      <c r="A1075" s="334" t="s">
        <v>11334</v>
      </c>
      <c r="B1075" s="335" t="s">
        <v>11335</v>
      </c>
      <c r="C1075" s="336" t="s">
        <v>178</v>
      </c>
      <c r="D1075" s="338">
        <v>159.69999999999999</v>
      </c>
      <c r="E1075" s="30">
        <v>15</v>
      </c>
      <c r="F1075" s="30"/>
    </row>
    <row r="1076" spans="1:6" ht="45" x14ac:dyDescent="0.25">
      <c r="A1076" s="334" t="s">
        <v>11336</v>
      </c>
      <c r="B1076" s="335" t="s">
        <v>11337</v>
      </c>
      <c r="C1076" s="336" t="s">
        <v>178</v>
      </c>
      <c r="D1076" s="338">
        <v>168.76</v>
      </c>
      <c r="E1076" s="30">
        <v>15</v>
      </c>
      <c r="F1076" s="30"/>
    </row>
    <row r="1077" spans="1:6" ht="45" x14ac:dyDescent="0.25">
      <c r="A1077" s="334" t="s">
        <v>11338</v>
      </c>
      <c r="B1077" s="335" t="s">
        <v>11339</v>
      </c>
      <c r="C1077" s="336" t="s">
        <v>178</v>
      </c>
      <c r="D1077" s="338">
        <v>72.05</v>
      </c>
      <c r="E1077" s="30">
        <v>15</v>
      </c>
      <c r="F1077" s="30"/>
    </row>
    <row r="1078" spans="1:6" x14ac:dyDescent="0.25">
      <c r="A1078" s="334" t="s">
        <v>11340</v>
      </c>
      <c r="B1078" s="335" t="s">
        <v>11341</v>
      </c>
      <c r="C1078" s="336"/>
      <c r="D1078" s="338"/>
      <c r="E1078" s="30"/>
      <c r="F1078" s="30"/>
    </row>
    <row r="1079" spans="1:6" x14ac:dyDescent="0.25">
      <c r="A1079" s="334" t="s">
        <v>11342</v>
      </c>
      <c r="B1079" s="335" t="s">
        <v>11343</v>
      </c>
      <c r="C1079" s="336"/>
      <c r="D1079" s="338"/>
      <c r="E1079" s="30"/>
      <c r="F1079" s="30"/>
    </row>
    <row r="1080" spans="1:6" x14ac:dyDescent="0.25">
      <c r="A1080" s="334" t="s">
        <v>11344</v>
      </c>
      <c r="B1080" s="335" t="s">
        <v>11345</v>
      </c>
      <c r="C1080" s="336" t="s">
        <v>178</v>
      </c>
      <c r="D1080" s="338">
        <v>512.38</v>
      </c>
      <c r="E1080" s="30">
        <v>15</v>
      </c>
      <c r="F1080" s="30"/>
    </row>
    <row r="1081" spans="1:6" ht="30" x14ac:dyDescent="0.25">
      <c r="A1081" s="334" t="s">
        <v>11346</v>
      </c>
      <c r="B1081" s="335" t="s">
        <v>11347</v>
      </c>
      <c r="C1081" s="336" t="s">
        <v>33</v>
      </c>
      <c r="D1081" s="338">
        <v>176.08</v>
      </c>
      <c r="E1081" s="30">
        <v>15</v>
      </c>
      <c r="F1081" s="30"/>
    </row>
    <row r="1082" spans="1:6" ht="30" x14ac:dyDescent="0.25">
      <c r="A1082" s="334" t="s">
        <v>11348</v>
      </c>
      <c r="B1082" s="335" t="s">
        <v>11349</v>
      </c>
      <c r="C1082" s="336" t="s">
        <v>33</v>
      </c>
      <c r="D1082" s="338">
        <v>214.15</v>
      </c>
      <c r="E1082" s="30">
        <v>15</v>
      </c>
      <c r="F1082" s="30"/>
    </row>
    <row r="1083" spans="1:6" x14ac:dyDescent="0.25">
      <c r="A1083" s="334" t="s">
        <v>11350</v>
      </c>
      <c r="B1083" s="335" t="s">
        <v>11351</v>
      </c>
      <c r="C1083" s="336" t="s">
        <v>33</v>
      </c>
      <c r="D1083" s="338">
        <v>432.56</v>
      </c>
      <c r="E1083" s="30">
        <v>15</v>
      </c>
      <c r="F1083" s="30"/>
    </row>
    <row r="1084" spans="1:6" ht="30" x14ac:dyDescent="0.25">
      <c r="A1084" s="334" t="s">
        <v>11352</v>
      </c>
      <c r="B1084" s="335" t="s">
        <v>11353</v>
      </c>
      <c r="C1084" s="336" t="s">
        <v>33</v>
      </c>
      <c r="D1084" s="338">
        <v>85.04</v>
      </c>
      <c r="E1084" s="30">
        <v>15</v>
      </c>
      <c r="F1084" s="30"/>
    </row>
    <row r="1085" spans="1:6" ht="30" x14ac:dyDescent="0.25">
      <c r="A1085" s="334" t="s">
        <v>11354</v>
      </c>
      <c r="B1085" s="335" t="s">
        <v>11355</v>
      </c>
      <c r="C1085" s="336" t="s">
        <v>33</v>
      </c>
      <c r="D1085" s="338">
        <v>98.43</v>
      </c>
      <c r="E1085" s="30">
        <v>15</v>
      </c>
      <c r="F1085" s="30"/>
    </row>
    <row r="1086" spans="1:6" x14ac:dyDescent="0.25">
      <c r="A1086" s="334" t="s">
        <v>11356</v>
      </c>
      <c r="B1086" s="335" t="s">
        <v>11357</v>
      </c>
      <c r="C1086" s="336"/>
      <c r="D1086" s="338"/>
      <c r="E1086" s="30"/>
      <c r="F1086" s="30"/>
    </row>
    <row r="1087" spans="1:6" ht="30" x14ac:dyDescent="0.25">
      <c r="A1087" s="334" t="s">
        <v>11358</v>
      </c>
      <c r="B1087" s="335" t="s">
        <v>11359</v>
      </c>
      <c r="C1087" s="336" t="s">
        <v>178</v>
      </c>
      <c r="D1087" s="338">
        <v>939.32</v>
      </c>
      <c r="E1087" s="30">
        <v>15</v>
      </c>
      <c r="F1087" s="30"/>
    </row>
    <row r="1088" spans="1:6" ht="30" x14ac:dyDescent="0.25">
      <c r="A1088" s="334" t="s">
        <v>11360</v>
      </c>
      <c r="B1088" s="335" t="s">
        <v>11361</v>
      </c>
      <c r="C1088" s="336" t="s">
        <v>178</v>
      </c>
      <c r="D1088" s="338">
        <v>1028.26</v>
      </c>
      <c r="E1088" s="30">
        <v>15</v>
      </c>
      <c r="F1088" s="30"/>
    </row>
    <row r="1089" spans="1:6" ht="30" x14ac:dyDescent="0.25">
      <c r="A1089" s="334" t="s">
        <v>11362</v>
      </c>
      <c r="B1089" s="335" t="s">
        <v>11363</v>
      </c>
      <c r="C1089" s="336" t="s">
        <v>178</v>
      </c>
      <c r="D1089" s="338">
        <v>1007.79</v>
      </c>
      <c r="E1089" s="30">
        <v>15</v>
      </c>
      <c r="F1089" s="30"/>
    </row>
    <row r="1090" spans="1:6" ht="30" x14ac:dyDescent="0.25">
      <c r="A1090" s="334" t="s">
        <v>11364</v>
      </c>
      <c r="B1090" s="335" t="s">
        <v>11365</v>
      </c>
      <c r="C1090" s="336" t="s">
        <v>178</v>
      </c>
      <c r="D1090" s="338">
        <v>1127.22</v>
      </c>
      <c r="E1090" s="30">
        <v>15</v>
      </c>
      <c r="F1090" s="30"/>
    </row>
    <row r="1091" spans="1:6" x14ac:dyDescent="0.25">
      <c r="A1091" s="334" t="s">
        <v>11366</v>
      </c>
      <c r="B1091" s="335" t="s">
        <v>11367</v>
      </c>
      <c r="C1091" s="336" t="s">
        <v>33</v>
      </c>
      <c r="D1091" s="338">
        <v>461.29</v>
      </c>
      <c r="E1091" s="30">
        <v>15</v>
      </c>
      <c r="F1091" s="30"/>
    </row>
    <row r="1092" spans="1:6" x14ac:dyDescent="0.25">
      <c r="A1092" s="334" t="s">
        <v>11368</v>
      </c>
      <c r="B1092" s="335" t="s">
        <v>11369</v>
      </c>
      <c r="C1092" s="336" t="s">
        <v>33</v>
      </c>
      <c r="D1092" s="338">
        <v>529.07000000000005</v>
      </c>
      <c r="E1092" s="30">
        <v>15</v>
      </c>
      <c r="F1092" s="30"/>
    </row>
    <row r="1093" spans="1:6" x14ac:dyDescent="0.25">
      <c r="A1093" s="334" t="s">
        <v>11370</v>
      </c>
      <c r="B1093" s="335" t="s">
        <v>11371</v>
      </c>
      <c r="C1093" s="336" t="s">
        <v>33</v>
      </c>
      <c r="D1093" s="338">
        <v>79.34</v>
      </c>
      <c r="E1093" s="30">
        <v>15</v>
      </c>
      <c r="F1093" s="30"/>
    </row>
    <row r="1094" spans="1:6" x14ac:dyDescent="0.25">
      <c r="A1094" s="334" t="s">
        <v>11372</v>
      </c>
      <c r="B1094" s="335" t="s">
        <v>11373</v>
      </c>
      <c r="C1094" s="336"/>
      <c r="D1094" s="338"/>
      <c r="E1094" s="30"/>
      <c r="F1094" s="30"/>
    </row>
    <row r="1095" spans="1:6" x14ac:dyDescent="0.25">
      <c r="A1095" s="334" t="s">
        <v>11374</v>
      </c>
      <c r="B1095" s="335" t="s">
        <v>11375</v>
      </c>
      <c r="C1095" s="336" t="s">
        <v>178</v>
      </c>
      <c r="D1095" s="338">
        <v>315.66000000000003</v>
      </c>
      <c r="E1095" s="30">
        <v>15</v>
      </c>
      <c r="F1095" s="30"/>
    </row>
    <row r="1096" spans="1:6" x14ac:dyDescent="0.25">
      <c r="A1096" s="334" t="s">
        <v>11376</v>
      </c>
      <c r="B1096" s="335" t="s">
        <v>11377</v>
      </c>
      <c r="C1096" s="336" t="s">
        <v>178</v>
      </c>
      <c r="D1096" s="338">
        <v>109.36</v>
      </c>
      <c r="E1096" s="30">
        <v>15</v>
      </c>
      <c r="F1096" s="30"/>
    </row>
    <row r="1097" spans="1:6" x14ac:dyDescent="0.25">
      <c r="A1097" s="334" t="s">
        <v>11378</v>
      </c>
      <c r="B1097" s="335" t="s">
        <v>11379</v>
      </c>
      <c r="C1097" s="336" t="s">
        <v>33</v>
      </c>
      <c r="D1097" s="338">
        <v>22.32</v>
      </c>
      <c r="E1097" s="30">
        <v>15</v>
      </c>
      <c r="F1097" s="30"/>
    </row>
    <row r="1098" spans="1:6" x14ac:dyDescent="0.25">
      <c r="A1098" s="334" t="s">
        <v>11380</v>
      </c>
      <c r="B1098" s="335" t="s">
        <v>11381</v>
      </c>
      <c r="C1098" s="336" t="s">
        <v>33</v>
      </c>
      <c r="D1098" s="338">
        <v>61.77</v>
      </c>
      <c r="E1098" s="30">
        <v>15</v>
      </c>
      <c r="F1098" s="30"/>
    </row>
    <row r="1099" spans="1:6" x14ac:dyDescent="0.25">
      <c r="A1099" s="334" t="s">
        <v>11382</v>
      </c>
      <c r="B1099" s="335" t="s">
        <v>11383</v>
      </c>
      <c r="C1099" s="336" t="s">
        <v>178</v>
      </c>
      <c r="D1099" s="338">
        <v>92.77</v>
      </c>
      <c r="E1099" s="30">
        <v>15</v>
      </c>
      <c r="F1099" s="30"/>
    </row>
    <row r="1100" spans="1:6" x14ac:dyDescent="0.25">
      <c r="A1100" s="334" t="s">
        <v>11384</v>
      </c>
      <c r="B1100" s="335" t="s">
        <v>11385</v>
      </c>
      <c r="C1100" s="336" t="s">
        <v>33</v>
      </c>
      <c r="D1100" s="338">
        <v>24.39</v>
      </c>
      <c r="E1100" s="30">
        <v>15</v>
      </c>
      <c r="F1100" s="30"/>
    </row>
    <row r="1101" spans="1:6" x14ac:dyDescent="0.25">
      <c r="A1101" s="334" t="s">
        <v>11386</v>
      </c>
      <c r="B1101" s="335" t="s">
        <v>11387</v>
      </c>
      <c r="C1101" s="336" t="s">
        <v>33</v>
      </c>
      <c r="D1101" s="338">
        <v>107.43</v>
      </c>
      <c r="E1101" s="30">
        <v>15</v>
      </c>
      <c r="F1101" s="30"/>
    </row>
    <row r="1102" spans="1:6" x14ac:dyDescent="0.25">
      <c r="A1102" s="334" t="s">
        <v>11388</v>
      </c>
      <c r="B1102" s="335" t="s">
        <v>11389</v>
      </c>
      <c r="C1102" s="336"/>
      <c r="D1102" s="338"/>
      <c r="E1102" s="30"/>
      <c r="F1102" s="30"/>
    </row>
    <row r="1103" spans="1:6" x14ac:dyDescent="0.25">
      <c r="A1103" s="334" t="s">
        <v>11390</v>
      </c>
      <c r="B1103" s="335" t="s">
        <v>11391</v>
      </c>
      <c r="C1103" s="336" t="s">
        <v>178</v>
      </c>
      <c r="D1103" s="338">
        <v>70.3</v>
      </c>
      <c r="E1103" s="30">
        <v>15</v>
      </c>
      <c r="F1103" s="30"/>
    </row>
    <row r="1104" spans="1:6" x14ac:dyDescent="0.25">
      <c r="A1104" s="334" t="s">
        <v>11392</v>
      </c>
      <c r="B1104" s="335" t="s">
        <v>11393</v>
      </c>
      <c r="C1104" s="336"/>
      <c r="D1104" s="338"/>
      <c r="E1104" s="30"/>
      <c r="F1104" s="30"/>
    </row>
    <row r="1105" spans="1:6" x14ac:dyDescent="0.25">
      <c r="A1105" s="334" t="s">
        <v>11394</v>
      </c>
      <c r="B1105" s="335" t="s">
        <v>11395</v>
      </c>
      <c r="C1105" s="336"/>
      <c r="D1105" s="338"/>
      <c r="E1105" s="30"/>
      <c r="F1105" s="30"/>
    </row>
    <row r="1106" spans="1:6" x14ac:dyDescent="0.25">
      <c r="A1106" s="334" t="s">
        <v>11396</v>
      </c>
      <c r="B1106" s="335" t="s">
        <v>11397</v>
      </c>
      <c r="C1106" s="336" t="s">
        <v>178</v>
      </c>
      <c r="D1106" s="338">
        <v>182.26</v>
      </c>
      <c r="E1106" s="30">
        <v>15</v>
      </c>
      <c r="F1106" s="30"/>
    </row>
    <row r="1107" spans="1:6" x14ac:dyDescent="0.25">
      <c r="A1107" s="334" t="s">
        <v>11398</v>
      </c>
      <c r="B1107" s="335" t="s">
        <v>11399</v>
      </c>
      <c r="C1107" s="336"/>
      <c r="D1107" s="338"/>
      <c r="E1107" s="30"/>
      <c r="F1107" s="30"/>
    </row>
    <row r="1108" spans="1:6" x14ac:dyDescent="0.25">
      <c r="A1108" s="334" t="s">
        <v>11400</v>
      </c>
      <c r="B1108" s="335" t="s">
        <v>11401</v>
      </c>
      <c r="C1108" s="336" t="s">
        <v>178</v>
      </c>
      <c r="D1108" s="338">
        <v>750.07</v>
      </c>
      <c r="E1108" s="30">
        <v>15</v>
      </c>
      <c r="F1108" s="30"/>
    </row>
    <row r="1109" spans="1:6" x14ac:dyDescent="0.25">
      <c r="A1109" s="334" t="s">
        <v>11402</v>
      </c>
      <c r="B1109" s="335" t="s">
        <v>11403</v>
      </c>
      <c r="C1109" s="336"/>
      <c r="D1109" s="338"/>
      <c r="E1109" s="30"/>
      <c r="F1109" s="30"/>
    </row>
    <row r="1110" spans="1:6" x14ac:dyDescent="0.25">
      <c r="A1110" s="334" t="s">
        <v>11404</v>
      </c>
      <c r="B1110" s="335" t="s">
        <v>11405</v>
      </c>
      <c r="C1110" s="336" t="s">
        <v>178</v>
      </c>
      <c r="D1110" s="338">
        <v>421.32</v>
      </c>
      <c r="E1110" s="30">
        <v>15</v>
      </c>
      <c r="F1110" s="30"/>
    </row>
    <row r="1111" spans="1:6" x14ac:dyDescent="0.25">
      <c r="A1111" s="334" t="s">
        <v>11406</v>
      </c>
      <c r="B1111" s="335" t="s">
        <v>11407</v>
      </c>
      <c r="C1111" s="336"/>
      <c r="D1111" s="338"/>
      <c r="E1111" s="30"/>
      <c r="F1111" s="30"/>
    </row>
    <row r="1112" spans="1:6" x14ac:dyDescent="0.25">
      <c r="A1112" s="334" t="s">
        <v>11408</v>
      </c>
      <c r="B1112" s="335" t="s">
        <v>11409</v>
      </c>
      <c r="C1112" s="336" t="s">
        <v>33</v>
      </c>
      <c r="D1112" s="338">
        <v>46.69</v>
      </c>
      <c r="E1112" s="30">
        <v>15</v>
      </c>
      <c r="F1112" s="30"/>
    </row>
    <row r="1113" spans="1:6" x14ac:dyDescent="0.25">
      <c r="A1113" s="334" t="s">
        <v>11410</v>
      </c>
      <c r="B1113" s="335" t="s">
        <v>11411</v>
      </c>
      <c r="C1113" s="336" t="s">
        <v>33</v>
      </c>
      <c r="D1113" s="338">
        <v>8.48</v>
      </c>
      <c r="E1113" s="30">
        <v>15</v>
      </c>
      <c r="F1113" s="30"/>
    </row>
    <row r="1114" spans="1:6" x14ac:dyDescent="0.25">
      <c r="A1114" s="334" t="s">
        <v>11412</v>
      </c>
      <c r="B1114" s="335" t="s">
        <v>11413</v>
      </c>
      <c r="C1114" s="336"/>
      <c r="D1114" s="338"/>
      <c r="E1114" s="30"/>
      <c r="F1114" s="30"/>
    </row>
    <row r="1115" spans="1:6" x14ac:dyDescent="0.25">
      <c r="A1115" s="334" t="s">
        <v>11414</v>
      </c>
      <c r="B1115" s="335" t="s">
        <v>11415</v>
      </c>
      <c r="C1115" s="336" t="s">
        <v>178</v>
      </c>
      <c r="D1115" s="338">
        <v>10.47</v>
      </c>
      <c r="E1115" s="30">
        <v>15</v>
      </c>
      <c r="F1115" s="30"/>
    </row>
    <row r="1116" spans="1:6" x14ac:dyDescent="0.25">
      <c r="A1116" s="334" t="s">
        <v>11416</v>
      </c>
      <c r="B1116" s="335" t="s">
        <v>11417</v>
      </c>
      <c r="C1116" s="336" t="s">
        <v>178</v>
      </c>
      <c r="D1116" s="338">
        <v>47.69</v>
      </c>
      <c r="E1116" s="30">
        <v>15</v>
      </c>
      <c r="F1116" s="30"/>
    </row>
    <row r="1117" spans="1:6" x14ac:dyDescent="0.25">
      <c r="A1117" s="334" t="s">
        <v>11418</v>
      </c>
      <c r="B1117" s="335" t="s">
        <v>11419</v>
      </c>
      <c r="C1117" s="336" t="s">
        <v>33</v>
      </c>
      <c r="D1117" s="338">
        <v>13.23</v>
      </c>
      <c r="E1117" s="30">
        <v>15</v>
      </c>
      <c r="F1117" s="30"/>
    </row>
    <row r="1118" spans="1:6" x14ac:dyDescent="0.25">
      <c r="A1118" s="334" t="s">
        <v>11420</v>
      </c>
      <c r="B1118" s="335" t="s">
        <v>11421</v>
      </c>
      <c r="C1118" s="336" t="s">
        <v>178</v>
      </c>
      <c r="D1118" s="338">
        <v>170.19</v>
      </c>
      <c r="E1118" s="30">
        <v>15</v>
      </c>
      <c r="F1118" s="30"/>
    </row>
    <row r="1119" spans="1:6" x14ac:dyDescent="0.25">
      <c r="A1119" s="334" t="s">
        <v>11422</v>
      </c>
      <c r="B1119" s="335" t="s">
        <v>11423</v>
      </c>
      <c r="C1119" s="336"/>
      <c r="D1119" s="338"/>
      <c r="E1119" s="30"/>
      <c r="F1119" s="30"/>
    </row>
    <row r="1120" spans="1:6" x14ac:dyDescent="0.25">
      <c r="A1120" s="334" t="s">
        <v>11424</v>
      </c>
      <c r="B1120" s="335" t="s">
        <v>11425</v>
      </c>
      <c r="C1120" s="336"/>
      <c r="D1120" s="338"/>
      <c r="E1120" s="30"/>
      <c r="F1120" s="30"/>
    </row>
    <row r="1121" spans="1:6" x14ac:dyDescent="0.25">
      <c r="A1121" s="334" t="s">
        <v>11426</v>
      </c>
      <c r="B1121" s="335" t="s">
        <v>11427</v>
      </c>
      <c r="C1121" s="336" t="s">
        <v>178</v>
      </c>
      <c r="D1121" s="338">
        <v>132.97</v>
      </c>
      <c r="E1121" s="30">
        <v>15</v>
      </c>
      <c r="F1121" s="30"/>
    </row>
    <row r="1122" spans="1:6" x14ac:dyDescent="0.25">
      <c r="A1122" s="334" t="s">
        <v>11428</v>
      </c>
      <c r="B1122" s="335" t="s">
        <v>11429</v>
      </c>
      <c r="C1122" s="336" t="s">
        <v>178</v>
      </c>
      <c r="D1122" s="338">
        <v>102.26</v>
      </c>
      <c r="E1122" s="30">
        <v>15</v>
      </c>
      <c r="F1122" s="30"/>
    </row>
    <row r="1123" spans="1:6" x14ac:dyDescent="0.25">
      <c r="A1123" s="334" t="s">
        <v>11430</v>
      </c>
      <c r="B1123" s="335" t="s">
        <v>11431</v>
      </c>
      <c r="C1123" s="336"/>
      <c r="D1123" s="338"/>
      <c r="E1123" s="30"/>
      <c r="F1123" s="30"/>
    </row>
    <row r="1124" spans="1:6" ht="30" x14ac:dyDescent="0.25">
      <c r="A1124" s="334" t="s">
        <v>11432</v>
      </c>
      <c r="B1124" s="335" t="s">
        <v>11433</v>
      </c>
      <c r="C1124" s="336" t="s">
        <v>178</v>
      </c>
      <c r="D1124" s="338">
        <v>185.72</v>
      </c>
      <c r="E1124" s="30">
        <v>15</v>
      </c>
      <c r="F1124" s="30"/>
    </row>
    <row r="1125" spans="1:6" ht="30" x14ac:dyDescent="0.25">
      <c r="A1125" s="334" t="s">
        <v>11434</v>
      </c>
      <c r="B1125" s="335" t="s">
        <v>53243</v>
      </c>
      <c r="C1125" s="336" t="s">
        <v>178</v>
      </c>
      <c r="D1125" s="338">
        <v>272.73</v>
      </c>
      <c r="E1125" s="30">
        <v>15</v>
      </c>
      <c r="F1125" s="30"/>
    </row>
    <row r="1126" spans="1:6" ht="30" x14ac:dyDescent="0.25">
      <c r="A1126" s="334" t="s">
        <v>11435</v>
      </c>
      <c r="B1126" s="335" t="s">
        <v>11436</v>
      </c>
      <c r="C1126" s="336" t="s">
        <v>178</v>
      </c>
      <c r="D1126" s="338">
        <v>226.63</v>
      </c>
      <c r="E1126" s="30">
        <v>15</v>
      </c>
      <c r="F1126" s="30"/>
    </row>
    <row r="1127" spans="1:6" ht="30" x14ac:dyDescent="0.25">
      <c r="A1127" s="334" t="s">
        <v>11437</v>
      </c>
      <c r="B1127" s="335" t="s">
        <v>11438</v>
      </c>
      <c r="C1127" s="336" t="s">
        <v>178</v>
      </c>
      <c r="D1127" s="338">
        <v>304.22000000000003</v>
      </c>
      <c r="E1127" s="30">
        <v>15</v>
      </c>
      <c r="F1127" s="30"/>
    </row>
    <row r="1128" spans="1:6" ht="30" x14ac:dyDescent="0.25">
      <c r="A1128" s="334" t="s">
        <v>11439</v>
      </c>
      <c r="B1128" s="335" t="s">
        <v>11440</v>
      </c>
      <c r="C1128" s="336" t="s">
        <v>178</v>
      </c>
      <c r="D1128" s="338">
        <v>393.4</v>
      </c>
      <c r="E1128" s="30">
        <v>15</v>
      </c>
      <c r="F1128" s="30"/>
    </row>
    <row r="1129" spans="1:6" ht="30" x14ac:dyDescent="0.25">
      <c r="A1129" s="334" t="s">
        <v>11441</v>
      </c>
      <c r="B1129" s="335" t="s">
        <v>11442</v>
      </c>
      <c r="C1129" s="336" t="s">
        <v>178</v>
      </c>
      <c r="D1129" s="338">
        <v>282.39</v>
      </c>
      <c r="E1129" s="30">
        <v>15</v>
      </c>
      <c r="F1129" s="30"/>
    </row>
    <row r="1130" spans="1:6" ht="30" x14ac:dyDescent="0.25">
      <c r="A1130" s="334" t="s">
        <v>11443</v>
      </c>
      <c r="B1130" s="335" t="s">
        <v>11444</v>
      </c>
      <c r="C1130" s="336" t="s">
        <v>178</v>
      </c>
      <c r="D1130" s="338">
        <v>510.99</v>
      </c>
      <c r="E1130" s="30">
        <v>15</v>
      </c>
      <c r="F1130" s="30"/>
    </row>
    <row r="1131" spans="1:6" ht="30" x14ac:dyDescent="0.25">
      <c r="A1131" s="334" t="s">
        <v>11445</v>
      </c>
      <c r="B1131" s="335" t="s">
        <v>11446</v>
      </c>
      <c r="C1131" s="336" t="s">
        <v>178</v>
      </c>
      <c r="D1131" s="338">
        <v>440.11</v>
      </c>
      <c r="E1131" s="30">
        <v>15</v>
      </c>
      <c r="F1131" s="30"/>
    </row>
    <row r="1132" spans="1:6" ht="30" x14ac:dyDescent="0.25">
      <c r="A1132" s="334" t="s">
        <v>11447</v>
      </c>
      <c r="B1132" s="335" t="s">
        <v>11448</v>
      </c>
      <c r="C1132" s="336" t="s">
        <v>178</v>
      </c>
      <c r="D1132" s="338">
        <v>348.77</v>
      </c>
      <c r="E1132" s="30">
        <v>15</v>
      </c>
      <c r="F1132" s="30"/>
    </row>
    <row r="1133" spans="1:6" x14ac:dyDescent="0.25">
      <c r="A1133" s="334" t="s">
        <v>11449</v>
      </c>
      <c r="B1133" s="335" t="s">
        <v>11450</v>
      </c>
      <c r="C1133" s="336"/>
      <c r="D1133" s="338"/>
      <c r="E1133" s="30"/>
      <c r="F1133" s="30"/>
    </row>
    <row r="1134" spans="1:6" ht="30" x14ac:dyDescent="0.25">
      <c r="A1134" s="334" t="s">
        <v>11451</v>
      </c>
      <c r="B1134" s="335" t="s">
        <v>11452</v>
      </c>
      <c r="C1134" s="336" t="s">
        <v>178</v>
      </c>
      <c r="D1134" s="338">
        <v>1485</v>
      </c>
      <c r="E1134" s="30">
        <v>15</v>
      </c>
      <c r="F1134" s="30"/>
    </row>
    <row r="1135" spans="1:6" x14ac:dyDescent="0.25">
      <c r="A1135" s="334" t="s">
        <v>11453</v>
      </c>
      <c r="B1135" s="335" t="s">
        <v>11454</v>
      </c>
      <c r="C1135" s="336" t="s">
        <v>178</v>
      </c>
      <c r="D1135" s="338">
        <v>328.48</v>
      </c>
      <c r="E1135" s="30">
        <v>15</v>
      </c>
      <c r="F1135" s="30"/>
    </row>
    <row r="1136" spans="1:6" ht="30" x14ac:dyDescent="0.25">
      <c r="A1136" s="334" t="s">
        <v>11455</v>
      </c>
      <c r="B1136" s="335" t="s">
        <v>11456</v>
      </c>
      <c r="C1136" s="336" t="s">
        <v>178</v>
      </c>
      <c r="D1136" s="338">
        <v>882.9</v>
      </c>
      <c r="E1136" s="30">
        <v>15</v>
      </c>
      <c r="F1136" s="30"/>
    </row>
    <row r="1137" spans="1:6" ht="30" x14ac:dyDescent="0.25">
      <c r="A1137" s="334" t="s">
        <v>11457</v>
      </c>
      <c r="B1137" s="335" t="s">
        <v>11458</v>
      </c>
      <c r="C1137" s="336" t="s">
        <v>178</v>
      </c>
      <c r="D1137" s="338">
        <v>693.72</v>
      </c>
      <c r="E1137" s="30">
        <v>15</v>
      </c>
      <c r="F1137" s="30"/>
    </row>
    <row r="1138" spans="1:6" x14ac:dyDescent="0.25">
      <c r="A1138" s="334" t="s">
        <v>11459</v>
      </c>
      <c r="B1138" s="335" t="s">
        <v>11460</v>
      </c>
      <c r="C1138" s="336"/>
      <c r="D1138" s="338"/>
      <c r="E1138" s="30"/>
      <c r="F1138" s="30"/>
    </row>
    <row r="1139" spans="1:6" ht="30" x14ac:dyDescent="0.25">
      <c r="A1139" s="334" t="s">
        <v>11461</v>
      </c>
      <c r="B1139" s="335" t="s">
        <v>11462</v>
      </c>
      <c r="C1139" s="336" t="s">
        <v>178</v>
      </c>
      <c r="D1139" s="338">
        <v>157.06</v>
      </c>
      <c r="E1139" s="30">
        <v>15</v>
      </c>
      <c r="F1139" s="30"/>
    </row>
    <row r="1140" spans="1:6" ht="30" x14ac:dyDescent="0.25">
      <c r="A1140" s="334" t="s">
        <v>11463</v>
      </c>
      <c r="B1140" s="335" t="s">
        <v>11464</v>
      </c>
      <c r="C1140" s="336" t="s">
        <v>178</v>
      </c>
      <c r="D1140" s="338">
        <v>203.29</v>
      </c>
      <c r="E1140" s="30">
        <v>15</v>
      </c>
      <c r="F1140" s="30"/>
    </row>
    <row r="1141" spans="1:6" x14ac:dyDescent="0.25">
      <c r="A1141" s="334" t="s">
        <v>11465</v>
      </c>
      <c r="B1141" s="335" t="s">
        <v>11466</v>
      </c>
      <c r="C1141" s="336"/>
      <c r="D1141" s="338"/>
      <c r="E1141" s="30"/>
      <c r="F1141" s="30"/>
    </row>
    <row r="1142" spans="1:6" ht="30" x14ac:dyDescent="0.25">
      <c r="A1142" s="334" t="s">
        <v>11467</v>
      </c>
      <c r="B1142" s="335" t="s">
        <v>11468</v>
      </c>
      <c r="C1142" s="336" t="s">
        <v>178</v>
      </c>
      <c r="D1142" s="338">
        <v>266.36</v>
      </c>
      <c r="E1142" s="30">
        <v>15</v>
      </c>
      <c r="F1142" s="30"/>
    </row>
    <row r="1143" spans="1:6" ht="30" x14ac:dyDescent="0.25">
      <c r="A1143" s="334" t="s">
        <v>11469</v>
      </c>
      <c r="B1143" s="335" t="s">
        <v>11470</v>
      </c>
      <c r="C1143" s="336" t="s">
        <v>178</v>
      </c>
      <c r="D1143" s="338">
        <v>511.62</v>
      </c>
      <c r="E1143" s="30">
        <v>15</v>
      </c>
      <c r="F1143" s="30"/>
    </row>
    <row r="1144" spans="1:6" x14ac:dyDescent="0.25">
      <c r="A1144" s="334" t="s">
        <v>11471</v>
      </c>
      <c r="B1144" s="335" t="s">
        <v>11472</v>
      </c>
      <c r="C1144" s="336"/>
      <c r="D1144" s="338"/>
      <c r="E1144" s="30"/>
      <c r="F1144" s="30"/>
    </row>
    <row r="1145" spans="1:6" x14ac:dyDescent="0.25">
      <c r="A1145" s="334" t="s">
        <v>11473</v>
      </c>
      <c r="B1145" s="335" t="s">
        <v>11474</v>
      </c>
      <c r="C1145" s="336" t="s">
        <v>178</v>
      </c>
      <c r="D1145" s="338">
        <v>788.21</v>
      </c>
      <c r="E1145" s="30">
        <v>15</v>
      </c>
      <c r="F1145" s="30"/>
    </row>
    <row r="1146" spans="1:6" x14ac:dyDescent="0.25">
      <c r="A1146" s="334" t="s">
        <v>11475</v>
      </c>
      <c r="B1146" s="335" t="s">
        <v>11476</v>
      </c>
      <c r="C1146" s="336"/>
      <c r="D1146" s="338"/>
      <c r="E1146" s="30"/>
      <c r="F1146" s="30"/>
    </row>
    <row r="1147" spans="1:6" x14ac:dyDescent="0.25">
      <c r="A1147" s="334" t="s">
        <v>11477</v>
      </c>
      <c r="B1147" s="335" t="s">
        <v>11478</v>
      </c>
      <c r="C1147" s="336" t="s">
        <v>33</v>
      </c>
      <c r="D1147" s="338">
        <v>53.22</v>
      </c>
      <c r="E1147" s="30">
        <v>15</v>
      </c>
      <c r="F1147" s="30"/>
    </row>
    <row r="1148" spans="1:6" x14ac:dyDescent="0.25">
      <c r="A1148" s="334" t="s">
        <v>11479</v>
      </c>
      <c r="B1148" s="335" t="s">
        <v>11480</v>
      </c>
      <c r="C1148" s="336" t="s">
        <v>33</v>
      </c>
      <c r="D1148" s="338">
        <v>77.17</v>
      </c>
      <c r="E1148" s="30">
        <v>15</v>
      </c>
      <c r="F1148" s="30"/>
    </row>
    <row r="1149" spans="1:6" ht="30" x14ac:dyDescent="0.25">
      <c r="A1149" s="334" t="s">
        <v>11481</v>
      </c>
      <c r="B1149" s="335" t="s">
        <v>11482</v>
      </c>
      <c r="C1149" s="336" t="s">
        <v>33</v>
      </c>
      <c r="D1149" s="338">
        <v>42.06</v>
      </c>
      <c r="E1149" s="30">
        <v>15</v>
      </c>
      <c r="F1149" s="30"/>
    </row>
    <row r="1150" spans="1:6" ht="30" x14ac:dyDescent="0.25">
      <c r="A1150" s="334" t="s">
        <v>11483</v>
      </c>
      <c r="B1150" s="335" t="s">
        <v>11484</v>
      </c>
      <c r="C1150" s="336" t="s">
        <v>33</v>
      </c>
      <c r="D1150" s="338">
        <v>47.93</v>
      </c>
      <c r="E1150" s="30">
        <v>15</v>
      </c>
      <c r="F1150" s="30"/>
    </row>
    <row r="1151" spans="1:6" ht="30" x14ac:dyDescent="0.25">
      <c r="A1151" s="334" t="s">
        <v>11485</v>
      </c>
      <c r="B1151" s="335" t="s">
        <v>11486</v>
      </c>
      <c r="C1151" s="336" t="s">
        <v>33</v>
      </c>
      <c r="D1151" s="338">
        <v>61.78</v>
      </c>
      <c r="E1151" s="30">
        <v>15</v>
      </c>
      <c r="F1151" s="30"/>
    </row>
    <row r="1152" spans="1:6" x14ac:dyDescent="0.25">
      <c r="A1152" s="334" t="s">
        <v>11487</v>
      </c>
      <c r="B1152" s="335" t="s">
        <v>11488</v>
      </c>
      <c r="C1152" s="336" t="s">
        <v>33</v>
      </c>
      <c r="D1152" s="338">
        <v>26.63</v>
      </c>
      <c r="E1152" s="30">
        <v>15</v>
      </c>
      <c r="F1152" s="30"/>
    </row>
    <row r="1153" spans="1:6" x14ac:dyDescent="0.25">
      <c r="A1153" s="334" t="s">
        <v>11489</v>
      </c>
      <c r="B1153" s="335" t="s">
        <v>11490</v>
      </c>
      <c r="C1153" s="336" t="s">
        <v>33</v>
      </c>
      <c r="D1153" s="338">
        <v>11.3</v>
      </c>
      <c r="E1153" s="30">
        <v>15</v>
      </c>
      <c r="F1153" s="30"/>
    </row>
    <row r="1154" spans="1:6" ht="30" x14ac:dyDescent="0.25">
      <c r="A1154" s="334" t="s">
        <v>11491</v>
      </c>
      <c r="B1154" s="335" t="s">
        <v>11492</v>
      </c>
      <c r="C1154" s="336" t="s">
        <v>33</v>
      </c>
      <c r="D1154" s="338">
        <v>82.57</v>
      </c>
      <c r="E1154" s="30">
        <v>15</v>
      </c>
      <c r="F1154" s="30"/>
    </row>
    <row r="1155" spans="1:6" x14ac:dyDescent="0.25">
      <c r="A1155" s="334" t="s">
        <v>11493</v>
      </c>
      <c r="B1155" s="335" t="s">
        <v>11494</v>
      </c>
      <c r="C1155" s="336"/>
      <c r="D1155" s="338"/>
      <c r="E1155" s="30"/>
      <c r="F1155" s="30"/>
    </row>
    <row r="1156" spans="1:6" x14ac:dyDescent="0.25">
      <c r="A1156" s="334" t="s">
        <v>11495</v>
      </c>
      <c r="B1156" s="335" t="s">
        <v>11496</v>
      </c>
      <c r="C1156" s="336" t="s">
        <v>33</v>
      </c>
      <c r="D1156" s="338">
        <v>224.75</v>
      </c>
      <c r="E1156" s="30">
        <v>15</v>
      </c>
      <c r="F1156" s="30"/>
    </row>
    <row r="1157" spans="1:6" ht="30" x14ac:dyDescent="0.25">
      <c r="A1157" s="334" t="s">
        <v>11497</v>
      </c>
      <c r="B1157" s="335" t="s">
        <v>11498</v>
      </c>
      <c r="C1157" s="336" t="s">
        <v>33</v>
      </c>
      <c r="D1157" s="338">
        <v>61.11</v>
      </c>
      <c r="E1157" s="30">
        <v>15</v>
      </c>
      <c r="F1157" s="30"/>
    </row>
    <row r="1158" spans="1:6" x14ac:dyDescent="0.25">
      <c r="A1158" s="334" t="s">
        <v>11499</v>
      </c>
      <c r="B1158" s="335" t="s">
        <v>11500</v>
      </c>
      <c r="C1158" s="336"/>
      <c r="D1158" s="338"/>
      <c r="E1158" s="30"/>
      <c r="F1158" s="30"/>
    </row>
    <row r="1159" spans="1:6" x14ac:dyDescent="0.25">
      <c r="A1159" s="334" t="s">
        <v>11501</v>
      </c>
      <c r="B1159" s="335" t="s">
        <v>11502</v>
      </c>
      <c r="C1159" s="336" t="s">
        <v>178</v>
      </c>
      <c r="D1159" s="338">
        <v>22.86</v>
      </c>
      <c r="E1159" s="30">
        <v>15</v>
      </c>
      <c r="F1159" s="30"/>
    </row>
    <row r="1160" spans="1:6" x14ac:dyDescent="0.25">
      <c r="A1160" s="334" t="s">
        <v>11503</v>
      </c>
      <c r="B1160" s="335" t="s">
        <v>11504</v>
      </c>
      <c r="C1160" s="336" t="s">
        <v>178</v>
      </c>
      <c r="D1160" s="338">
        <v>39.49</v>
      </c>
      <c r="E1160" s="30">
        <v>15</v>
      </c>
      <c r="F1160" s="30"/>
    </row>
    <row r="1161" spans="1:6" ht="30" x14ac:dyDescent="0.25">
      <c r="A1161" s="334" t="s">
        <v>11505</v>
      </c>
      <c r="B1161" s="335" t="s">
        <v>11506</v>
      </c>
      <c r="C1161" s="336" t="s">
        <v>178</v>
      </c>
      <c r="D1161" s="338">
        <v>76.8</v>
      </c>
      <c r="E1161" s="30">
        <v>15</v>
      </c>
      <c r="F1161" s="30"/>
    </row>
    <row r="1162" spans="1:6" x14ac:dyDescent="0.25">
      <c r="A1162" s="334" t="s">
        <v>11507</v>
      </c>
      <c r="B1162" s="335" t="s">
        <v>11508</v>
      </c>
      <c r="C1162" s="336" t="s">
        <v>119</v>
      </c>
      <c r="D1162" s="338">
        <v>57.98</v>
      </c>
      <c r="E1162" s="30">
        <v>15</v>
      </c>
      <c r="F1162" s="30"/>
    </row>
    <row r="1163" spans="1:6" x14ac:dyDescent="0.25">
      <c r="A1163" s="334" t="s">
        <v>11509</v>
      </c>
      <c r="B1163" s="335" t="s">
        <v>11510</v>
      </c>
      <c r="C1163" s="336" t="s">
        <v>33</v>
      </c>
      <c r="D1163" s="338">
        <v>12.83</v>
      </c>
      <c r="E1163" s="30">
        <v>15</v>
      </c>
      <c r="F1163" s="30"/>
    </row>
    <row r="1164" spans="1:6" x14ac:dyDescent="0.25">
      <c r="A1164" s="334" t="s">
        <v>11511</v>
      </c>
      <c r="B1164" s="335" t="s">
        <v>11512</v>
      </c>
      <c r="C1164" s="336" t="s">
        <v>33</v>
      </c>
      <c r="D1164" s="338">
        <v>30.31</v>
      </c>
      <c r="E1164" s="30">
        <v>15</v>
      </c>
      <c r="F1164" s="30"/>
    </row>
    <row r="1165" spans="1:6" x14ac:dyDescent="0.25">
      <c r="A1165" s="334" t="s">
        <v>11513</v>
      </c>
      <c r="B1165" s="335" t="s">
        <v>11514</v>
      </c>
      <c r="C1165" s="336" t="s">
        <v>33</v>
      </c>
      <c r="D1165" s="338">
        <v>30.56</v>
      </c>
      <c r="E1165" s="30">
        <v>15</v>
      </c>
      <c r="F1165" s="30"/>
    </row>
    <row r="1166" spans="1:6" x14ac:dyDescent="0.25">
      <c r="A1166" s="334" t="s">
        <v>11515</v>
      </c>
      <c r="B1166" s="335" t="s">
        <v>11516</v>
      </c>
      <c r="C1166" s="336" t="s">
        <v>33</v>
      </c>
      <c r="D1166" s="338">
        <v>66.44</v>
      </c>
      <c r="E1166" s="30">
        <v>15</v>
      </c>
      <c r="F1166" s="30"/>
    </row>
    <row r="1167" spans="1:6" x14ac:dyDescent="0.25">
      <c r="A1167" s="334" t="s">
        <v>11517</v>
      </c>
      <c r="B1167" s="335" t="s">
        <v>11518</v>
      </c>
      <c r="C1167" s="336" t="s">
        <v>33</v>
      </c>
      <c r="D1167" s="338">
        <v>19.100000000000001</v>
      </c>
      <c r="E1167" s="30">
        <v>15</v>
      </c>
      <c r="F1167" s="30"/>
    </row>
    <row r="1168" spans="1:6" x14ac:dyDescent="0.25">
      <c r="A1168" s="334" t="s">
        <v>11519</v>
      </c>
      <c r="B1168" s="335" t="s">
        <v>11520</v>
      </c>
      <c r="C1168" s="336" t="s">
        <v>33</v>
      </c>
      <c r="D1168" s="338">
        <v>46.49</v>
      </c>
      <c r="E1168" s="30">
        <v>15</v>
      </c>
      <c r="F1168" s="30"/>
    </row>
    <row r="1169" spans="1:6" x14ac:dyDescent="0.25">
      <c r="A1169" s="334" t="s">
        <v>11521</v>
      </c>
      <c r="B1169" s="335" t="s">
        <v>11522</v>
      </c>
      <c r="C1169" s="336"/>
      <c r="D1169" s="338"/>
      <c r="E1169" s="30"/>
      <c r="F1169" s="30"/>
    </row>
    <row r="1170" spans="1:6" x14ac:dyDescent="0.25">
      <c r="A1170" s="334" t="s">
        <v>11523</v>
      </c>
      <c r="B1170" s="335" t="s">
        <v>11524</v>
      </c>
      <c r="C1170" s="336"/>
      <c r="D1170" s="338"/>
      <c r="E1170" s="30"/>
      <c r="F1170" s="30"/>
    </row>
    <row r="1171" spans="1:6" x14ac:dyDescent="0.25">
      <c r="A1171" s="334" t="s">
        <v>11525</v>
      </c>
      <c r="B1171" s="335" t="s">
        <v>11526</v>
      </c>
      <c r="C1171" s="336" t="s">
        <v>178</v>
      </c>
      <c r="D1171" s="338">
        <v>88.22</v>
      </c>
      <c r="E1171" s="30">
        <v>15</v>
      </c>
      <c r="F1171" s="30"/>
    </row>
    <row r="1172" spans="1:6" x14ac:dyDescent="0.25">
      <c r="A1172" s="334" t="s">
        <v>11527</v>
      </c>
      <c r="B1172" s="335" t="s">
        <v>11528</v>
      </c>
      <c r="C1172" s="336" t="s">
        <v>178</v>
      </c>
      <c r="D1172" s="338">
        <v>135.63999999999999</v>
      </c>
      <c r="E1172" s="30">
        <v>15</v>
      </c>
      <c r="F1172" s="30"/>
    </row>
    <row r="1173" spans="1:6" ht="30" x14ac:dyDescent="0.25">
      <c r="A1173" s="334" t="s">
        <v>11529</v>
      </c>
      <c r="B1173" s="335" t="s">
        <v>11530</v>
      </c>
      <c r="C1173" s="336" t="s">
        <v>178</v>
      </c>
      <c r="D1173" s="338">
        <v>167.2</v>
      </c>
      <c r="E1173" s="30">
        <v>15</v>
      </c>
      <c r="F1173" s="30"/>
    </row>
    <row r="1174" spans="1:6" x14ac:dyDescent="0.25">
      <c r="A1174" s="334" t="s">
        <v>11531</v>
      </c>
      <c r="B1174" s="335" t="s">
        <v>11532</v>
      </c>
      <c r="C1174" s="336" t="s">
        <v>33</v>
      </c>
      <c r="D1174" s="338">
        <v>40.67</v>
      </c>
      <c r="E1174" s="30">
        <v>15</v>
      </c>
      <c r="F1174" s="30"/>
    </row>
    <row r="1175" spans="1:6" ht="30" x14ac:dyDescent="0.25">
      <c r="A1175" s="334" t="s">
        <v>11533</v>
      </c>
      <c r="B1175" s="335" t="s">
        <v>11534</v>
      </c>
      <c r="C1175" s="336" t="s">
        <v>178</v>
      </c>
      <c r="D1175" s="338">
        <v>201.43</v>
      </c>
      <c r="E1175" s="30">
        <v>15</v>
      </c>
      <c r="F1175" s="30"/>
    </row>
    <row r="1176" spans="1:6" ht="30" x14ac:dyDescent="0.25">
      <c r="A1176" s="334" t="s">
        <v>11535</v>
      </c>
      <c r="B1176" s="335" t="s">
        <v>11536</v>
      </c>
      <c r="C1176" s="336" t="s">
        <v>178</v>
      </c>
      <c r="D1176" s="338">
        <v>136.94999999999999</v>
      </c>
      <c r="E1176" s="30">
        <v>15</v>
      </c>
      <c r="F1176" s="30"/>
    </row>
    <row r="1177" spans="1:6" x14ac:dyDescent="0.25">
      <c r="A1177" s="334" t="s">
        <v>11537</v>
      </c>
      <c r="B1177" s="335" t="s">
        <v>11538</v>
      </c>
      <c r="C1177" s="336"/>
      <c r="D1177" s="338"/>
      <c r="E1177" s="30"/>
      <c r="F1177" s="30"/>
    </row>
    <row r="1178" spans="1:6" x14ac:dyDescent="0.25">
      <c r="A1178" s="334" t="s">
        <v>11539</v>
      </c>
      <c r="B1178" s="335" t="s">
        <v>11540</v>
      </c>
      <c r="C1178" s="336" t="s">
        <v>178</v>
      </c>
      <c r="D1178" s="338">
        <v>154.80000000000001</v>
      </c>
      <c r="E1178" s="30">
        <v>15</v>
      </c>
      <c r="F1178" s="30"/>
    </row>
    <row r="1179" spans="1:6" x14ac:dyDescent="0.25">
      <c r="A1179" s="334" t="s">
        <v>11541</v>
      </c>
      <c r="B1179" s="335" t="s">
        <v>11542</v>
      </c>
      <c r="C1179" s="336" t="s">
        <v>178</v>
      </c>
      <c r="D1179" s="338">
        <v>129.83000000000001</v>
      </c>
      <c r="E1179" s="30">
        <v>15</v>
      </c>
      <c r="F1179" s="30"/>
    </row>
    <row r="1180" spans="1:6" ht="30" x14ac:dyDescent="0.25">
      <c r="A1180" s="334" t="s">
        <v>11543</v>
      </c>
      <c r="B1180" s="335" t="s">
        <v>11544</v>
      </c>
      <c r="C1180" s="336" t="s">
        <v>178</v>
      </c>
      <c r="D1180" s="338">
        <v>105.94</v>
      </c>
      <c r="E1180" s="30">
        <v>15</v>
      </c>
      <c r="F1180" s="30"/>
    </row>
    <row r="1181" spans="1:6" x14ac:dyDescent="0.25">
      <c r="A1181" s="334" t="s">
        <v>11545</v>
      </c>
      <c r="B1181" s="335" t="s">
        <v>11546</v>
      </c>
      <c r="C1181" s="336"/>
      <c r="D1181" s="338"/>
      <c r="E1181" s="30"/>
      <c r="F1181" s="30"/>
    </row>
    <row r="1182" spans="1:6" x14ac:dyDescent="0.25">
      <c r="A1182" s="334" t="s">
        <v>11547</v>
      </c>
      <c r="B1182" s="335" t="s">
        <v>11548</v>
      </c>
      <c r="C1182" s="336" t="s">
        <v>178</v>
      </c>
      <c r="D1182" s="338">
        <v>124.26</v>
      </c>
      <c r="E1182" s="30">
        <v>15</v>
      </c>
      <c r="F1182" s="30"/>
    </row>
    <row r="1183" spans="1:6" x14ac:dyDescent="0.25">
      <c r="A1183" s="334" t="s">
        <v>11549</v>
      </c>
      <c r="B1183" s="335" t="s">
        <v>11550</v>
      </c>
      <c r="C1183" s="336" t="s">
        <v>178</v>
      </c>
      <c r="D1183" s="338">
        <v>181.89</v>
      </c>
      <c r="E1183" s="30">
        <v>15</v>
      </c>
      <c r="F1183" s="30"/>
    </row>
    <row r="1184" spans="1:6" x14ac:dyDescent="0.25">
      <c r="A1184" s="334" t="s">
        <v>11551</v>
      </c>
      <c r="B1184" s="335" t="s">
        <v>11552</v>
      </c>
      <c r="C1184" s="336" t="s">
        <v>178</v>
      </c>
      <c r="D1184" s="338">
        <v>106.66</v>
      </c>
      <c r="E1184" s="30">
        <v>15</v>
      </c>
      <c r="F1184" s="30"/>
    </row>
    <row r="1185" spans="1:6" x14ac:dyDescent="0.25">
      <c r="A1185" s="334" t="s">
        <v>11553</v>
      </c>
      <c r="B1185" s="335" t="s">
        <v>11554</v>
      </c>
      <c r="C1185" s="336" t="s">
        <v>178</v>
      </c>
      <c r="D1185" s="338">
        <v>176.84</v>
      </c>
      <c r="E1185" s="30">
        <v>15</v>
      </c>
      <c r="F1185" s="30"/>
    </row>
    <row r="1186" spans="1:6" x14ac:dyDescent="0.25">
      <c r="A1186" s="334" t="s">
        <v>11555</v>
      </c>
      <c r="B1186" s="335" t="s">
        <v>11556</v>
      </c>
      <c r="C1186" s="336" t="s">
        <v>178</v>
      </c>
      <c r="D1186" s="338">
        <v>116.86</v>
      </c>
      <c r="E1186" s="30">
        <v>15</v>
      </c>
      <c r="F1186" s="30"/>
    </row>
    <row r="1187" spans="1:6" ht="30" x14ac:dyDescent="0.25">
      <c r="A1187" s="334" t="s">
        <v>11557</v>
      </c>
      <c r="B1187" s="335" t="s">
        <v>11558</v>
      </c>
      <c r="C1187" s="336" t="s">
        <v>178</v>
      </c>
      <c r="D1187" s="338">
        <v>319.83</v>
      </c>
      <c r="E1187" s="30">
        <v>15</v>
      </c>
      <c r="F1187" s="30"/>
    </row>
    <row r="1188" spans="1:6" ht="30" x14ac:dyDescent="0.25">
      <c r="A1188" s="334" t="s">
        <v>11559</v>
      </c>
      <c r="B1188" s="335" t="s">
        <v>11560</v>
      </c>
      <c r="C1188" s="336" t="s">
        <v>178</v>
      </c>
      <c r="D1188" s="338">
        <v>288.16000000000003</v>
      </c>
      <c r="E1188" s="30">
        <v>15</v>
      </c>
      <c r="F1188" s="30"/>
    </row>
    <row r="1189" spans="1:6" x14ac:dyDescent="0.25">
      <c r="A1189" s="334" t="s">
        <v>11561</v>
      </c>
      <c r="B1189" s="335" t="s">
        <v>11562</v>
      </c>
      <c r="C1189" s="336" t="s">
        <v>178</v>
      </c>
      <c r="D1189" s="338">
        <v>280.49</v>
      </c>
      <c r="E1189" s="30">
        <v>15</v>
      </c>
      <c r="F1189" s="30"/>
    </row>
    <row r="1190" spans="1:6" x14ac:dyDescent="0.25">
      <c r="A1190" s="334" t="s">
        <v>11563</v>
      </c>
      <c r="B1190" s="335" t="s">
        <v>11564</v>
      </c>
      <c r="C1190" s="336"/>
      <c r="D1190" s="338"/>
      <c r="E1190" s="30"/>
      <c r="F1190" s="30"/>
    </row>
    <row r="1191" spans="1:6" x14ac:dyDescent="0.25">
      <c r="A1191" s="334" t="s">
        <v>11565</v>
      </c>
      <c r="B1191" s="335" t="s">
        <v>11566</v>
      </c>
      <c r="C1191" s="336" t="s">
        <v>178</v>
      </c>
      <c r="D1191" s="338">
        <v>880.77</v>
      </c>
      <c r="E1191" s="30">
        <v>15</v>
      </c>
      <c r="F1191" s="30"/>
    </row>
    <row r="1192" spans="1:6" ht="30" x14ac:dyDescent="0.25">
      <c r="A1192" s="334" t="s">
        <v>11567</v>
      </c>
      <c r="B1192" s="335" t="s">
        <v>11568</v>
      </c>
      <c r="C1192" s="336" t="s">
        <v>178</v>
      </c>
      <c r="D1192" s="338">
        <v>464.6</v>
      </c>
      <c r="E1192" s="30">
        <v>15</v>
      </c>
      <c r="F1192" s="30"/>
    </row>
    <row r="1193" spans="1:6" x14ac:dyDescent="0.25">
      <c r="A1193" s="334" t="s">
        <v>11569</v>
      </c>
      <c r="B1193" s="335" t="s">
        <v>11570</v>
      </c>
      <c r="C1193" s="336"/>
      <c r="D1193" s="338"/>
      <c r="E1193" s="30"/>
      <c r="F1193" s="30"/>
    </row>
    <row r="1194" spans="1:6" x14ac:dyDescent="0.25">
      <c r="A1194" s="334" t="s">
        <v>11571</v>
      </c>
      <c r="B1194" s="335" t="s">
        <v>11572</v>
      </c>
      <c r="C1194" s="336" t="s">
        <v>178</v>
      </c>
      <c r="D1194" s="338">
        <v>410.69</v>
      </c>
      <c r="E1194" s="30">
        <v>15</v>
      </c>
      <c r="F1194" s="30"/>
    </row>
    <row r="1195" spans="1:6" ht="30" x14ac:dyDescent="0.25">
      <c r="A1195" s="334" t="s">
        <v>11573</v>
      </c>
      <c r="B1195" s="335" t="s">
        <v>11574</v>
      </c>
      <c r="C1195" s="336" t="s">
        <v>178</v>
      </c>
      <c r="D1195" s="338">
        <v>831.31</v>
      </c>
      <c r="E1195" s="30">
        <v>15</v>
      </c>
      <c r="F1195" s="30"/>
    </row>
    <row r="1196" spans="1:6" ht="30" x14ac:dyDescent="0.25">
      <c r="A1196" s="334" t="s">
        <v>11575</v>
      </c>
      <c r="B1196" s="335" t="s">
        <v>11576</v>
      </c>
      <c r="C1196" s="336" t="s">
        <v>178</v>
      </c>
      <c r="D1196" s="338">
        <v>654.5</v>
      </c>
      <c r="E1196" s="30">
        <v>15</v>
      </c>
      <c r="F1196" s="30"/>
    </row>
    <row r="1197" spans="1:6" ht="30" x14ac:dyDescent="0.25">
      <c r="A1197" s="334" t="s">
        <v>11577</v>
      </c>
      <c r="B1197" s="335" t="s">
        <v>11578</v>
      </c>
      <c r="C1197" s="336" t="s">
        <v>178</v>
      </c>
      <c r="D1197" s="338">
        <v>1090.83</v>
      </c>
      <c r="E1197" s="30">
        <v>15</v>
      </c>
      <c r="F1197" s="30"/>
    </row>
    <row r="1198" spans="1:6" x14ac:dyDescent="0.25">
      <c r="A1198" s="334" t="s">
        <v>11579</v>
      </c>
      <c r="B1198" s="335" t="s">
        <v>11580</v>
      </c>
      <c r="C1198" s="336"/>
      <c r="D1198" s="338"/>
      <c r="E1198" s="30"/>
      <c r="F1198" s="30"/>
    </row>
    <row r="1199" spans="1:6" x14ac:dyDescent="0.25">
      <c r="A1199" s="334" t="s">
        <v>11581</v>
      </c>
      <c r="B1199" s="335" t="s">
        <v>11582</v>
      </c>
      <c r="C1199" s="336" t="s">
        <v>178</v>
      </c>
      <c r="D1199" s="338">
        <v>78.05</v>
      </c>
      <c r="E1199" s="30">
        <v>15</v>
      </c>
      <c r="F1199" s="30"/>
    </row>
    <row r="1200" spans="1:6" x14ac:dyDescent="0.25">
      <c r="A1200" s="334" t="s">
        <v>11583</v>
      </c>
      <c r="B1200" s="335" t="s">
        <v>11584</v>
      </c>
      <c r="C1200" s="336" t="s">
        <v>178</v>
      </c>
      <c r="D1200" s="338">
        <v>15.89</v>
      </c>
      <c r="E1200" s="30">
        <v>15</v>
      </c>
      <c r="F1200" s="30"/>
    </row>
    <row r="1201" spans="1:6" x14ac:dyDescent="0.25">
      <c r="A1201" s="334" t="s">
        <v>11585</v>
      </c>
      <c r="B1201" s="335" t="s">
        <v>11586</v>
      </c>
      <c r="C1201" s="336" t="s">
        <v>178</v>
      </c>
      <c r="D1201" s="338">
        <v>7.56</v>
      </c>
      <c r="E1201" s="30">
        <v>15</v>
      </c>
      <c r="F1201" s="30"/>
    </row>
    <row r="1202" spans="1:6" x14ac:dyDescent="0.25">
      <c r="A1202" s="334" t="s">
        <v>11587</v>
      </c>
      <c r="B1202" s="335" t="s">
        <v>11588</v>
      </c>
      <c r="C1202" s="336" t="s">
        <v>33</v>
      </c>
      <c r="D1202" s="338">
        <v>25.71</v>
      </c>
      <c r="E1202" s="30">
        <v>15</v>
      </c>
      <c r="F1202" s="30"/>
    </row>
    <row r="1203" spans="1:6" x14ac:dyDescent="0.25">
      <c r="A1203" s="334" t="s">
        <v>11589</v>
      </c>
      <c r="B1203" s="335" t="s">
        <v>11590</v>
      </c>
      <c r="C1203" s="336" t="s">
        <v>119</v>
      </c>
      <c r="D1203" s="338">
        <v>31.58</v>
      </c>
      <c r="E1203" s="30">
        <v>15</v>
      </c>
      <c r="F1203" s="30"/>
    </row>
    <row r="1204" spans="1:6" x14ac:dyDescent="0.25">
      <c r="A1204" s="334" t="s">
        <v>11591</v>
      </c>
      <c r="B1204" s="335" t="s">
        <v>11592</v>
      </c>
      <c r="C1204" s="336"/>
      <c r="D1204" s="338"/>
      <c r="E1204" s="30"/>
      <c r="F1204" s="30"/>
    </row>
    <row r="1205" spans="1:6" x14ac:dyDescent="0.25">
      <c r="A1205" s="334" t="s">
        <v>11593</v>
      </c>
      <c r="B1205" s="335" t="s">
        <v>11594</v>
      </c>
      <c r="C1205" s="336"/>
      <c r="D1205" s="338"/>
      <c r="E1205" s="30"/>
      <c r="F1205" s="30"/>
    </row>
    <row r="1206" spans="1:6" x14ac:dyDescent="0.25">
      <c r="A1206" s="334" t="s">
        <v>11595</v>
      </c>
      <c r="B1206" s="335" t="s">
        <v>11596</v>
      </c>
      <c r="C1206" s="336" t="s">
        <v>178</v>
      </c>
      <c r="D1206" s="338">
        <v>1106.04</v>
      </c>
      <c r="E1206" s="30">
        <v>15</v>
      </c>
      <c r="F1206" s="30"/>
    </row>
    <row r="1207" spans="1:6" x14ac:dyDescent="0.25">
      <c r="A1207" s="334" t="s">
        <v>11597</v>
      </c>
      <c r="B1207" s="335" t="s">
        <v>11598</v>
      </c>
      <c r="C1207" s="336" t="s">
        <v>178</v>
      </c>
      <c r="D1207" s="338">
        <v>995.85</v>
      </c>
      <c r="E1207" s="30">
        <v>15</v>
      </c>
      <c r="F1207" s="30"/>
    </row>
    <row r="1208" spans="1:6" x14ac:dyDescent="0.25">
      <c r="A1208" s="334" t="s">
        <v>11599</v>
      </c>
      <c r="B1208" s="335" t="s">
        <v>11600</v>
      </c>
      <c r="C1208" s="336"/>
      <c r="D1208" s="338"/>
      <c r="E1208" s="30"/>
      <c r="F1208" s="30"/>
    </row>
    <row r="1209" spans="1:6" x14ac:dyDescent="0.25">
      <c r="A1209" s="334" t="s">
        <v>11601</v>
      </c>
      <c r="B1209" s="335" t="s">
        <v>11602</v>
      </c>
      <c r="C1209" s="336" t="s">
        <v>178</v>
      </c>
      <c r="D1209" s="338">
        <v>887.69</v>
      </c>
      <c r="E1209" s="30">
        <v>15</v>
      </c>
      <c r="F1209" s="30"/>
    </row>
    <row r="1210" spans="1:6" x14ac:dyDescent="0.25">
      <c r="A1210" s="334" t="s">
        <v>11603</v>
      </c>
      <c r="B1210" s="335" t="s">
        <v>11604</v>
      </c>
      <c r="C1210" s="336" t="s">
        <v>119</v>
      </c>
      <c r="D1210" s="338">
        <v>1502.82</v>
      </c>
      <c r="E1210" s="30">
        <v>15</v>
      </c>
      <c r="F1210" s="30"/>
    </row>
    <row r="1211" spans="1:6" x14ac:dyDescent="0.25">
      <c r="A1211" s="334" t="s">
        <v>11605</v>
      </c>
      <c r="B1211" s="335" t="s">
        <v>11606</v>
      </c>
      <c r="C1211" s="336" t="s">
        <v>119</v>
      </c>
      <c r="D1211" s="338">
        <v>1516.87</v>
      </c>
      <c r="E1211" s="30">
        <v>15</v>
      </c>
      <c r="F1211" s="30"/>
    </row>
    <row r="1212" spans="1:6" x14ac:dyDescent="0.25">
      <c r="A1212" s="334" t="s">
        <v>11607</v>
      </c>
      <c r="B1212" s="335" t="s">
        <v>11608</v>
      </c>
      <c r="C1212" s="336" t="s">
        <v>119</v>
      </c>
      <c r="D1212" s="338">
        <v>1621.25</v>
      </c>
      <c r="E1212" s="30">
        <v>15</v>
      </c>
      <c r="F1212" s="30"/>
    </row>
    <row r="1213" spans="1:6" x14ac:dyDescent="0.25">
      <c r="A1213" s="334" t="s">
        <v>11609</v>
      </c>
      <c r="B1213" s="335" t="s">
        <v>11610</v>
      </c>
      <c r="C1213" s="336" t="s">
        <v>119</v>
      </c>
      <c r="D1213" s="338">
        <v>2757.51</v>
      </c>
      <c r="E1213" s="30">
        <v>15</v>
      </c>
      <c r="F1213" s="30"/>
    </row>
    <row r="1214" spans="1:6" x14ac:dyDescent="0.25">
      <c r="A1214" s="334" t="s">
        <v>11611</v>
      </c>
      <c r="B1214" s="335" t="s">
        <v>11612</v>
      </c>
      <c r="C1214" s="336"/>
      <c r="D1214" s="338"/>
      <c r="E1214" s="30"/>
      <c r="F1214" s="30"/>
    </row>
    <row r="1215" spans="1:6" ht="30" x14ac:dyDescent="0.25">
      <c r="A1215" s="334" t="s">
        <v>11613</v>
      </c>
      <c r="B1215" s="335" t="s">
        <v>11614</v>
      </c>
      <c r="C1215" s="336" t="s">
        <v>119</v>
      </c>
      <c r="D1215" s="338">
        <v>1463.39</v>
      </c>
      <c r="E1215" s="30">
        <v>15</v>
      </c>
      <c r="F1215" s="30"/>
    </row>
    <row r="1216" spans="1:6" ht="30" x14ac:dyDescent="0.25">
      <c r="A1216" s="334" t="s">
        <v>11615</v>
      </c>
      <c r="B1216" s="335" t="s">
        <v>11616</v>
      </c>
      <c r="C1216" s="336" t="s">
        <v>119</v>
      </c>
      <c r="D1216" s="338">
        <v>1236.4100000000001</v>
      </c>
      <c r="E1216" s="30">
        <v>15</v>
      </c>
      <c r="F1216" s="30"/>
    </row>
    <row r="1217" spans="1:6" ht="30" x14ac:dyDescent="0.25">
      <c r="A1217" s="334" t="s">
        <v>11617</v>
      </c>
      <c r="B1217" s="335" t="s">
        <v>11618</v>
      </c>
      <c r="C1217" s="336" t="s">
        <v>119</v>
      </c>
      <c r="D1217" s="338">
        <v>1478.28</v>
      </c>
      <c r="E1217" s="30">
        <v>15</v>
      </c>
      <c r="F1217" s="30"/>
    </row>
    <row r="1218" spans="1:6" ht="30" x14ac:dyDescent="0.25">
      <c r="A1218" s="334" t="s">
        <v>11619</v>
      </c>
      <c r="B1218" s="335" t="s">
        <v>11620</v>
      </c>
      <c r="C1218" s="336" t="s">
        <v>119</v>
      </c>
      <c r="D1218" s="338">
        <v>1593.24</v>
      </c>
      <c r="E1218" s="30">
        <v>15</v>
      </c>
      <c r="F1218" s="30"/>
    </row>
    <row r="1219" spans="1:6" ht="30" x14ac:dyDescent="0.25">
      <c r="A1219" s="334" t="s">
        <v>11621</v>
      </c>
      <c r="B1219" s="335" t="s">
        <v>11622</v>
      </c>
      <c r="C1219" s="336" t="s">
        <v>119</v>
      </c>
      <c r="D1219" s="338">
        <v>1603.36</v>
      </c>
      <c r="E1219" s="30">
        <v>15</v>
      </c>
      <c r="F1219" s="30"/>
    </row>
    <row r="1220" spans="1:6" ht="30" x14ac:dyDescent="0.25">
      <c r="A1220" s="334" t="s">
        <v>11623</v>
      </c>
      <c r="B1220" s="335" t="s">
        <v>11624</v>
      </c>
      <c r="C1220" s="336" t="s">
        <v>119</v>
      </c>
      <c r="D1220" s="338">
        <v>2570.15</v>
      </c>
      <c r="E1220" s="30">
        <v>15</v>
      </c>
      <c r="F1220" s="30"/>
    </row>
    <row r="1221" spans="1:6" ht="30" x14ac:dyDescent="0.25">
      <c r="A1221" s="334" t="s">
        <v>11625</v>
      </c>
      <c r="B1221" s="335" t="s">
        <v>11626</v>
      </c>
      <c r="C1221" s="336" t="s">
        <v>119</v>
      </c>
      <c r="D1221" s="338">
        <v>2710.27</v>
      </c>
      <c r="E1221" s="30">
        <v>15</v>
      </c>
      <c r="F1221" s="30"/>
    </row>
    <row r="1222" spans="1:6" ht="30" x14ac:dyDescent="0.25">
      <c r="A1222" s="334" t="s">
        <v>11627</v>
      </c>
      <c r="B1222" s="335" t="s">
        <v>11628</v>
      </c>
      <c r="C1222" s="336" t="s">
        <v>119</v>
      </c>
      <c r="D1222" s="338">
        <v>4771.88</v>
      </c>
      <c r="E1222" s="30">
        <v>15</v>
      </c>
      <c r="F1222" s="30"/>
    </row>
    <row r="1223" spans="1:6" ht="30" x14ac:dyDescent="0.25">
      <c r="A1223" s="334" t="s">
        <v>11629</v>
      </c>
      <c r="B1223" s="335" t="s">
        <v>11630</v>
      </c>
      <c r="C1223" s="336" t="s">
        <v>119</v>
      </c>
      <c r="D1223" s="338">
        <v>1328.63</v>
      </c>
      <c r="E1223" s="30">
        <v>15</v>
      </c>
      <c r="F1223" s="30"/>
    </row>
    <row r="1224" spans="1:6" ht="30" x14ac:dyDescent="0.25">
      <c r="A1224" s="334" t="s">
        <v>11631</v>
      </c>
      <c r="B1224" s="335" t="s">
        <v>11632</v>
      </c>
      <c r="C1224" s="336" t="s">
        <v>119</v>
      </c>
      <c r="D1224" s="338">
        <v>2260.8200000000002</v>
      </c>
      <c r="E1224" s="30">
        <v>15</v>
      </c>
      <c r="F1224" s="30"/>
    </row>
    <row r="1225" spans="1:6" ht="30" x14ac:dyDescent="0.25">
      <c r="A1225" s="334" t="s">
        <v>11633</v>
      </c>
      <c r="B1225" s="335" t="s">
        <v>11634</v>
      </c>
      <c r="C1225" s="336" t="s">
        <v>119</v>
      </c>
      <c r="D1225" s="338">
        <v>2356.58</v>
      </c>
      <c r="E1225" s="30">
        <v>15</v>
      </c>
      <c r="F1225" s="30"/>
    </row>
    <row r="1226" spans="1:6" ht="30" x14ac:dyDescent="0.25">
      <c r="A1226" s="334" t="s">
        <v>11635</v>
      </c>
      <c r="B1226" s="335" t="s">
        <v>11636</v>
      </c>
      <c r="C1226" s="336" t="s">
        <v>119</v>
      </c>
      <c r="D1226" s="338">
        <v>2517.61</v>
      </c>
      <c r="E1226" s="30">
        <v>15</v>
      </c>
      <c r="F1226" s="30"/>
    </row>
    <row r="1227" spans="1:6" ht="30" x14ac:dyDescent="0.25">
      <c r="A1227" s="334" t="s">
        <v>11637</v>
      </c>
      <c r="B1227" s="335" t="s">
        <v>11638</v>
      </c>
      <c r="C1227" s="336" t="s">
        <v>119</v>
      </c>
      <c r="D1227" s="338">
        <v>2527.73</v>
      </c>
      <c r="E1227" s="30">
        <v>15</v>
      </c>
      <c r="F1227" s="30"/>
    </row>
    <row r="1228" spans="1:6" ht="30" x14ac:dyDescent="0.25">
      <c r="A1228" s="334" t="s">
        <v>11639</v>
      </c>
      <c r="B1228" s="335" t="s">
        <v>11640</v>
      </c>
      <c r="C1228" s="336" t="s">
        <v>119</v>
      </c>
      <c r="D1228" s="338">
        <v>3426.35</v>
      </c>
      <c r="E1228" s="30">
        <v>15</v>
      </c>
      <c r="F1228" s="30"/>
    </row>
    <row r="1229" spans="1:6" x14ac:dyDescent="0.25">
      <c r="A1229" s="334" t="s">
        <v>11641</v>
      </c>
      <c r="B1229" s="335" t="s">
        <v>11642</v>
      </c>
      <c r="C1229" s="336"/>
      <c r="D1229" s="338"/>
      <c r="E1229" s="30"/>
      <c r="F1229" s="30"/>
    </row>
    <row r="1230" spans="1:6" x14ac:dyDescent="0.25">
      <c r="A1230" s="334" t="s">
        <v>11643</v>
      </c>
      <c r="B1230" s="335" t="s">
        <v>11644</v>
      </c>
      <c r="C1230" s="336" t="s">
        <v>178</v>
      </c>
      <c r="D1230" s="338">
        <v>146.69</v>
      </c>
      <c r="E1230" s="30">
        <v>15</v>
      </c>
      <c r="F1230" s="30"/>
    </row>
    <row r="1231" spans="1:6" x14ac:dyDescent="0.25">
      <c r="A1231" s="334" t="s">
        <v>11645</v>
      </c>
      <c r="B1231" s="335" t="s">
        <v>11646</v>
      </c>
      <c r="C1231" s="336" t="s">
        <v>33</v>
      </c>
      <c r="D1231" s="338">
        <v>17.18</v>
      </c>
      <c r="E1231" s="30">
        <v>15</v>
      </c>
      <c r="F1231" s="30"/>
    </row>
    <row r="1232" spans="1:6" ht="30" x14ac:dyDescent="0.25">
      <c r="A1232" s="334" t="s">
        <v>11647</v>
      </c>
      <c r="B1232" s="335" t="s">
        <v>11648</v>
      </c>
      <c r="C1232" s="336" t="s">
        <v>33</v>
      </c>
      <c r="D1232" s="338">
        <v>204.98</v>
      </c>
      <c r="E1232" s="30">
        <v>15</v>
      </c>
      <c r="F1232" s="30"/>
    </row>
    <row r="1233" spans="1:6" ht="30" x14ac:dyDescent="0.25">
      <c r="A1233" s="334" t="s">
        <v>11649</v>
      </c>
      <c r="B1233" s="335" t="s">
        <v>11650</v>
      </c>
      <c r="C1233" s="336" t="s">
        <v>178</v>
      </c>
      <c r="D1233" s="338">
        <v>2690.4</v>
      </c>
      <c r="E1233" s="30">
        <v>15</v>
      </c>
      <c r="F1233" s="30"/>
    </row>
    <row r="1234" spans="1:6" ht="30" x14ac:dyDescent="0.25">
      <c r="A1234" s="334" t="s">
        <v>11651</v>
      </c>
      <c r="B1234" s="335" t="s">
        <v>11652</v>
      </c>
      <c r="C1234" s="336" t="s">
        <v>178</v>
      </c>
      <c r="D1234" s="338">
        <v>909.13</v>
      </c>
      <c r="E1234" s="30">
        <v>15</v>
      </c>
      <c r="F1234" s="30"/>
    </row>
    <row r="1235" spans="1:6" ht="30" x14ac:dyDescent="0.25">
      <c r="A1235" s="334" t="s">
        <v>11653</v>
      </c>
      <c r="B1235" s="335" t="s">
        <v>11654</v>
      </c>
      <c r="C1235" s="336" t="s">
        <v>178</v>
      </c>
      <c r="D1235" s="338">
        <v>709.13</v>
      </c>
      <c r="E1235" s="30">
        <v>15</v>
      </c>
      <c r="F1235" s="30"/>
    </row>
    <row r="1236" spans="1:6" ht="30" x14ac:dyDescent="0.25">
      <c r="A1236" s="334" t="s">
        <v>11655</v>
      </c>
      <c r="B1236" s="335" t="s">
        <v>11656</v>
      </c>
      <c r="C1236" s="336" t="s">
        <v>178</v>
      </c>
      <c r="D1236" s="338">
        <v>2356.9499999999998</v>
      </c>
      <c r="E1236" s="30">
        <v>15</v>
      </c>
      <c r="F1236" s="30"/>
    </row>
    <row r="1237" spans="1:6" x14ac:dyDescent="0.25">
      <c r="A1237" s="334" t="s">
        <v>11657</v>
      </c>
      <c r="B1237" s="335" t="s">
        <v>11658</v>
      </c>
      <c r="C1237" s="336" t="s">
        <v>178</v>
      </c>
      <c r="D1237" s="338">
        <v>230.62</v>
      </c>
      <c r="E1237" s="30">
        <v>15</v>
      </c>
      <c r="F1237" s="30"/>
    </row>
    <row r="1238" spans="1:6" x14ac:dyDescent="0.25">
      <c r="A1238" s="334" t="s">
        <v>11659</v>
      </c>
      <c r="B1238" s="335" t="s">
        <v>11660</v>
      </c>
      <c r="C1238" s="336" t="s">
        <v>9515</v>
      </c>
      <c r="D1238" s="338">
        <v>1430.87</v>
      </c>
      <c r="E1238" s="30">
        <v>15</v>
      </c>
      <c r="F1238" s="30"/>
    </row>
    <row r="1239" spans="1:6" x14ac:dyDescent="0.25">
      <c r="A1239" s="334" t="s">
        <v>11661</v>
      </c>
      <c r="B1239" s="335" t="s">
        <v>11662</v>
      </c>
      <c r="C1239" s="336" t="s">
        <v>178</v>
      </c>
      <c r="D1239" s="338">
        <v>295.72000000000003</v>
      </c>
      <c r="E1239" s="30">
        <v>15</v>
      </c>
      <c r="F1239" s="30"/>
    </row>
    <row r="1240" spans="1:6" ht="30" x14ac:dyDescent="0.25">
      <c r="A1240" s="334" t="s">
        <v>11663</v>
      </c>
      <c r="B1240" s="335" t="s">
        <v>11664</v>
      </c>
      <c r="C1240" s="336" t="s">
        <v>178</v>
      </c>
      <c r="D1240" s="338">
        <v>2180.71</v>
      </c>
      <c r="E1240" s="30">
        <v>15</v>
      </c>
      <c r="F1240" s="30"/>
    </row>
    <row r="1241" spans="1:6" ht="30" x14ac:dyDescent="0.25">
      <c r="A1241" s="334" t="s">
        <v>11665</v>
      </c>
      <c r="B1241" s="335" t="s">
        <v>11666</v>
      </c>
      <c r="C1241" s="336" t="s">
        <v>178</v>
      </c>
      <c r="D1241" s="338">
        <v>2066.7399999999998</v>
      </c>
      <c r="E1241" s="30">
        <v>15</v>
      </c>
      <c r="F1241" s="30"/>
    </row>
    <row r="1242" spans="1:6" x14ac:dyDescent="0.25">
      <c r="A1242" s="334" t="s">
        <v>11667</v>
      </c>
      <c r="B1242" s="335" t="s">
        <v>11668</v>
      </c>
      <c r="C1242" s="336" t="s">
        <v>178</v>
      </c>
      <c r="D1242" s="338">
        <v>476.86</v>
      </c>
      <c r="E1242" s="30">
        <v>15</v>
      </c>
      <c r="F1242" s="30"/>
    </row>
    <row r="1243" spans="1:6" ht="30" x14ac:dyDescent="0.25">
      <c r="A1243" s="334" t="s">
        <v>11669</v>
      </c>
      <c r="B1243" s="335" t="s">
        <v>11670</v>
      </c>
      <c r="C1243" s="336" t="s">
        <v>178</v>
      </c>
      <c r="D1243" s="338">
        <v>1068.1600000000001</v>
      </c>
      <c r="E1243" s="30">
        <v>15</v>
      </c>
      <c r="F1243" s="30"/>
    </row>
    <row r="1244" spans="1:6" x14ac:dyDescent="0.25">
      <c r="A1244" s="334" t="s">
        <v>11671</v>
      </c>
      <c r="B1244" s="335" t="s">
        <v>11672</v>
      </c>
      <c r="C1244" s="336" t="s">
        <v>178</v>
      </c>
      <c r="D1244" s="338">
        <v>604.08000000000004</v>
      </c>
      <c r="E1244" s="30">
        <v>15</v>
      </c>
      <c r="F1244" s="30"/>
    </row>
    <row r="1245" spans="1:6" ht="30" x14ac:dyDescent="0.25">
      <c r="A1245" s="334" t="s">
        <v>11673</v>
      </c>
      <c r="B1245" s="335" t="s">
        <v>11674</v>
      </c>
      <c r="C1245" s="336" t="s">
        <v>33</v>
      </c>
      <c r="D1245" s="338">
        <v>302.42</v>
      </c>
      <c r="E1245" s="30">
        <v>15</v>
      </c>
      <c r="F1245" s="30"/>
    </row>
    <row r="1246" spans="1:6" x14ac:dyDescent="0.25">
      <c r="A1246" s="334" t="s">
        <v>11675</v>
      </c>
      <c r="B1246" s="335" t="s">
        <v>11676</v>
      </c>
      <c r="C1246" s="336"/>
      <c r="D1246" s="338"/>
      <c r="E1246" s="30"/>
      <c r="F1246" s="30"/>
    </row>
    <row r="1247" spans="1:6" x14ac:dyDescent="0.25">
      <c r="A1247" s="334" t="s">
        <v>11677</v>
      </c>
      <c r="B1247" s="335" t="s">
        <v>11678</v>
      </c>
      <c r="C1247" s="336" t="s">
        <v>178</v>
      </c>
      <c r="D1247" s="338">
        <v>325.61</v>
      </c>
      <c r="E1247" s="30">
        <v>15</v>
      </c>
      <c r="F1247" s="30"/>
    </row>
    <row r="1248" spans="1:6" x14ac:dyDescent="0.25">
      <c r="A1248" s="334" t="s">
        <v>11679</v>
      </c>
      <c r="B1248" s="335" t="s">
        <v>11680</v>
      </c>
      <c r="C1248" s="336" t="s">
        <v>119</v>
      </c>
      <c r="D1248" s="338">
        <v>646.33000000000004</v>
      </c>
      <c r="E1248" s="30">
        <v>15</v>
      </c>
      <c r="F1248" s="30"/>
    </row>
    <row r="1249" spans="1:6" x14ac:dyDescent="0.25">
      <c r="A1249" s="334" t="s">
        <v>11681</v>
      </c>
      <c r="B1249" s="335" t="s">
        <v>11682</v>
      </c>
      <c r="C1249" s="336" t="s">
        <v>119</v>
      </c>
      <c r="D1249" s="338">
        <v>644.04</v>
      </c>
      <c r="E1249" s="30">
        <v>15</v>
      </c>
      <c r="F1249" s="30"/>
    </row>
    <row r="1250" spans="1:6" x14ac:dyDescent="0.25">
      <c r="A1250" s="334" t="s">
        <v>11683</v>
      </c>
      <c r="B1250" s="335" t="s">
        <v>11684</v>
      </c>
      <c r="C1250" s="336" t="s">
        <v>119</v>
      </c>
      <c r="D1250" s="338">
        <v>650.49</v>
      </c>
      <c r="E1250" s="30">
        <v>15</v>
      </c>
      <c r="F1250" s="30"/>
    </row>
    <row r="1251" spans="1:6" x14ac:dyDescent="0.25">
      <c r="A1251" s="334" t="s">
        <v>11685</v>
      </c>
      <c r="B1251" s="335" t="s">
        <v>11686</v>
      </c>
      <c r="C1251" s="336" t="s">
        <v>119</v>
      </c>
      <c r="D1251" s="338">
        <v>679.67</v>
      </c>
      <c r="E1251" s="30">
        <v>15</v>
      </c>
      <c r="F1251" s="30"/>
    </row>
    <row r="1252" spans="1:6" x14ac:dyDescent="0.25">
      <c r="A1252" s="334" t="s">
        <v>11687</v>
      </c>
      <c r="B1252" s="335" t="s">
        <v>11688</v>
      </c>
      <c r="C1252" s="336" t="s">
        <v>119</v>
      </c>
      <c r="D1252" s="338">
        <v>935.27</v>
      </c>
      <c r="E1252" s="30">
        <v>15</v>
      </c>
      <c r="F1252" s="30"/>
    </row>
    <row r="1253" spans="1:6" x14ac:dyDescent="0.25">
      <c r="A1253" s="334" t="s">
        <v>11689</v>
      </c>
      <c r="B1253" s="335" t="s">
        <v>11690</v>
      </c>
      <c r="C1253" s="336" t="s">
        <v>119</v>
      </c>
      <c r="D1253" s="338">
        <v>1063.03</v>
      </c>
      <c r="E1253" s="30">
        <v>15</v>
      </c>
      <c r="F1253" s="30"/>
    </row>
    <row r="1254" spans="1:6" x14ac:dyDescent="0.25">
      <c r="A1254" s="334" t="s">
        <v>11691</v>
      </c>
      <c r="B1254" s="335" t="s">
        <v>11692</v>
      </c>
      <c r="C1254" s="336" t="s">
        <v>119</v>
      </c>
      <c r="D1254" s="338">
        <v>1108.2</v>
      </c>
      <c r="E1254" s="30">
        <v>15</v>
      </c>
      <c r="F1254" s="30"/>
    </row>
    <row r="1255" spans="1:6" x14ac:dyDescent="0.25">
      <c r="A1255" s="334" t="s">
        <v>11693</v>
      </c>
      <c r="B1255" s="335" t="s">
        <v>11694</v>
      </c>
      <c r="C1255" s="336" t="s">
        <v>119</v>
      </c>
      <c r="D1255" s="338">
        <v>428.51</v>
      </c>
      <c r="E1255" s="30">
        <v>15</v>
      </c>
      <c r="F1255" s="30"/>
    </row>
    <row r="1256" spans="1:6" x14ac:dyDescent="0.25">
      <c r="A1256" s="334" t="s">
        <v>11695</v>
      </c>
      <c r="B1256" s="335" t="s">
        <v>11696</v>
      </c>
      <c r="C1256" s="336" t="s">
        <v>119</v>
      </c>
      <c r="D1256" s="338">
        <v>432.67</v>
      </c>
      <c r="E1256" s="30">
        <v>15</v>
      </c>
      <c r="F1256" s="30"/>
    </row>
    <row r="1257" spans="1:6" x14ac:dyDescent="0.25">
      <c r="A1257" s="334" t="s">
        <v>11697</v>
      </c>
      <c r="B1257" s="335" t="s">
        <v>11698</v>
      </c>
      <c r="C1257" s="336" t="s">
        <v>119</v>
      </c>
      <c r="D1257" s="338">
        <v>461.85</v>
      </c>
      <c r="E1257" s="30">
        <v>15</v>
      </c>
      <c r="F1257" s="30"/>
    </row>
    <row r="1258" spans="1:6" x14ac:dyDescent="0.25">
      <c r="A1258" s="334" t="s">
        <v>11699</v>
      </c>
      <c r="B1258" s="335" t="s">
        <v>11700</v>
      </c>
      <c r="C1258" s="336" t="s">
        <v>119</v>
      </c>
      <c r="D1258" s="338">
        <v>1049.3499999999999</v>
      </c>
      <c r="E1258" s="30">
        <v>15</v>
      </c>
      <c r="F1258" s="30"/>
    </row>
    <row r="1259" spans="1:6" x14ac:dyDescent="0.25">
      <c r="A1259" s="334" t="s">
        <v>11701</v>
      </c>
      <c r="B1259" s="335" t="s">
        <v>11702</v>
      </c>
      <c r="C1259" s="336" t="s">
        <v>119</v>
      </c>
      <c r="D1259" s="338">
        <v>1053.51</v>
      </c>
      <c r="E1259" s="30">
        <v>15</v>
      </c>
      <c r="F1259" s="30"/>
    </row>
    <row r="1260" spans="1:6" x14ac:dyDescent="0.25">
      <c r="A1260" s="334" t="s">
        <v>11703</v>
      </c>
      <c r="B1260" s="335" t="s">
        <v>11704</v>
      </c>
      <c r="C1260" s="336" t="s">
        <v>119</v>
      </c>
      <c r="D1260" s="338">
        <v>1522.34</v>
      </c>
      <c r="E1260" s="30">
        <v>15</v>
      </c>
      <c r="F1260" s="30"/>
    </row>
    <row r="1261" spans="1:6" x14ac:dyDescent="0.25">
      <c r="A1261" s="334" t="s">
        <v>11705</v>
      </c>
      <c r="B1261" s="335" t="s">
        <v>11706</v>
      </c>
      <c r="C1261" s="336" t="s">
        <v>119</v>
      </c>
      <c r="D1261" s="338">
        <v>1551.82</v>
      </c>
      <c r="E1261" s="30">
        <v>15</v>
      </c>
      <c r="F1261" s="30"/>
    </row>
    <row r="1262" spans="1:6" x14ac:dyDescent="0.25">
      <c r="A1262" s="334" t="s">
        <v>11707</v>
      </c>
      <c r="B1262" s="335" t="s">
        <v>11708</v>
      </c>
      <c r="C1262" s="336" t="s">
        <v>119</v>
      </c>
      <c r="D1262" s="338">
        <v>1604.04</v>
      </c>
      <c r="E1262" s="30">
        <v>15</v>
      </c>
      <c r="F1262" s="30"/>
    </row>
    <row r="1263" spans="1:6" x14ac:dyDescent="0.25">
      <c r="A1263" s="334" t="s">
        <v>11709</v>
      </c>
      <c r="B1263" s="335" t="s">
        <v>11710</v>
      </c>
      <c r="C1263" s="336" t="s">
        <v>119</v>
      </c>
      <c r="D1263" s="338">
        <v>1919.23</v>
      </c>
      <c r="E1263" s="30">
        <v>15</v>
      </c>
      <c r="F1263" s="30"/>
    </row>
    <row r="1264" spans="1:6" x14ac:dyDescent="0.25">
      <c r="A1264" s="334" t="s">
        <v>11711</v>
      </c>
      <c r="B1264" s="335" t="s">
        <v>11712</v>
      </c>
      <c r="C1264" s="336" t="s">
        <v>119</v>
      </c>
      <c r="D1264" s="338">
        <v>2019.69</v>
      </c>
      <c r="E1264" s="30">
        <v>15</v>
      </c>
      <c r="F1264" s="30"/>
    </row>
    <row r="1265" spans="1:6" x14ac:dyDescent="0.25">
      <c r="A1265" s="334" t="s">
        <v>11713</v>
      </c>
      <c r="B1265" s="335" t="s">
        <v>11714</v>
      </c>
      <c r="C1265" s="336" t="s">
        <v>119</v>
      </c>
      <c r="D1265" s="338">
        <v>1234.5</v>
      </c>
      <c r="E1265" s="30">
        <v>15</v>
      </c>
      <c r="F1265" s="30"/>
    </row>
    <row r="1266" spans="1:6" x14ac:dyDescent="0.25">
      <c r="A1266" s="334" t="s">
        <v>11715</v>
      </c>
      <c r="B1266" s="335" t="s">
        <v>11716</v>
      </c>
      <c r="C1266" s="336" t="s">
        <v>119</v>
      </c>
      <c r="D1266" s="338">
        <v>1441.19</v>
      </c>
      <c r="E1266" s="30">
        <v>15</v>
      </c>
      <c r="F1266" s="30"/>
    </row>
    <row r="1267" spans="1:6" x14ac:dyDescent="0.25">
      <c r="A1267" s="334" t="s">
        <v>11717</v>
      </c>
      <c r="B1267" s="335" t="s">
        <v>11718</v>
      </c>
      <c r="C1267" s="336" t="s">
        <v>119</v>
      </c>
      <c r="D1267" s="338">
        <v>957.4</v>
      </c>
      <c r="E1267" s="30">
        <v>15</v>
      </c>
      <c r="F1267" s="30"/>
    </row>
    <row r="1268" spans="1:6" x14ac:dyDescent="0.25">
      <c r="A1268" s="334" t="s">
        <v>11719</v>
      </c>
      <c r="B1268" s="335" t="s">
        <v>11720</v>
      </c>
      <c r="C1268" s="336"/>
      <c r="D1268" s="338"/>
      <c r="E1268" s="30"/>
      <c r="F1268" s="30"/>
    </row>
    <row r="1269" spans="1:6" ht="30" x14ac:dyDescent="0.25">
      <c r="A1269" s="334" t="s">
        <v>11721</v>
      </c>
      <c r="B1269" s="335" t="s">
        <v>11722</v>
      </c>
      <c r="C1269" s="336" t="s">
        <v>178</v>
      </c>
      <c r="D1269" s="338">
        <v>329.56</v>
      </c>
      <c r="E1269" s="30">
        <v>15</v>
      </c>
      <c r="F1269" s="30"/>
    </row>
    <row r="1270" spans="1:6" ht="30" x14ac:dyDescent="0.25">
      <c r="A1270" s="334" t="s">
        <v>11723</v>
      </c>
      <c r="B1270" s="335" t="s">
        <v>11724</v>
      </c>
      <c r="C1270" s="336" t="s">
        <v>119</v>
      </c>
      <c r="D1270" s="338">
        <v>645.29999999999995</v>
      </c>
      <c r="E1270" s="30">
        <v>15</v>
      </c>
      <c r="F1270" s="30"/>
    </row>
    <row r="1271" spans="1:6" ht="30" x14ac:dyDescent="0.25">
      <c r="A1271" s="334" t="s">
        <v>11725</v>
      </c>
      <c r="B1271" s="335" t="s">
        <v>11726</v>
      </c>
      <c r="C1271" s="336" t="s">
        <v>119</v>
      </c>
      <c r="D1271" s="338">
        <v>654.12</v>
      </c>
      <c r="E1271" s="30">
        <v>15</v>
      </c>
      <c r="F1271" s="30"/>
    </row>
    <row r="1272" spans="1:6" ht="30" x14ac:dyDescent="0.25">
      <c r="A1272" s="334" t="s">
        <v>11727</v>
      </c>
      <c r="B1272" s="335" t="s">
        <v>11728</v>
      </c>
      <c r="C1272" s="336" t="s">
        <v>119</v>
      </c>
      <c r="D1272" s="338">
        <v>686.31</v>
      </c>
      <c r="E1272" s="30">
        <v>15</v>
      </c>
      <c r="F1272" s="30"/>
    </row>
    <row r="1273" spans="1:6" x14ac:dyDescent="0.25">
      <c r="A1273" s="334" t="s">
        <v>11729</v>
      </c>
      <c r="B1273" s="335" t="s">
        <v>11730</v>
      </c>
      <c r="C1273" s="336"/>
      <c r="D1273" s="338"/>
      <c r="E1273" s="30"/>
      <c r="F1273" s="30"/>
    </row>
    <row r="1274" spans="1:6" ht="30" x14ac:dyDescent="0.25">
      <c r="A1274" s="334" t="s">
        <v>11731</v>
      </c>
      <c r="B1274" s="335" t="s">
        <v>11732</v>
      </c>
      <c r="C1274" s="336" t="s">
        <v>119</v>
      </c>
      <c r="D1274" s="338">
        <v>627.58000000000004</v>
      </c>
      <c r="E1274" s="30">
        <v>15</v>
      </c>
      <c r="F1274" s="30"/>
    </row>
    <row r="1275" spans="1:6" ht="30" x14ac:dyDescent="0.25">
      <c r="A1275" s="334" t="s">
        <v>11733</v>
      </c>
      <c r="B1275" s="335" t="s">
        <v>11734</v>
      </c>
      <c r="C1275" s="336"/>
      <c r="D1275" s="338"/>
      <c r="E1275" s="30"/>
      <c r="F1275" s="30"/>
    </row>
    <row r="1276" spans="1:6" ht="45" x14ac:dyDescent="0.25">
      <c r="A1276" s="334" t="s">
        <v>11735</v>
      </c>
      <c r="B1276" s="335" t="s">
        <v>11736</v>
      </c>
      <c r="C1276" s="336" t="s">
        <v>119</v>
      </c>
      <c r="D1276" s="338">
        <v>627.58000000000004</v>
      </c>
      <c r="E1276" s="30">
        <v>15</v>
      </c>
      <c r="F1276" s="30"/>
    </row>
    <row r="1277" spans="1:6" ht="45" x14ac:dyDescent="0.25">
      <c r="A1277" s="334" t="s">
        <v>11737</v>
      </c>
      <c r="B1277" s="335" t="s">
        <v>11738</v>
      </c>
      <c r="C1277" s="336" t="s">
        <v>119</v>
      </c>
      <c r="D1277" s="338">
        <v>645.22</v>
      </c>
      <c r="E1277" s="30">
        <v>15</v>
      </c>
      <c r="F1277" s="30"/>
    </row>
    <row r="1278" spans="1:6" ht="45" x14ac:dyDescent="0.25">
      <c r="A1278" s="334" t="s">
        <v>11739</v>
      </c>
      <c r="B1278" s="335" t="s">
        <v>11740</v>
      </c>
      <c r="C1278" s="336" t="s">
        <v>119</v>
      </c>
      <c r="D1278" s="338">
        <v>627.58000000000004</v>
      </c>
      <c r="E1278" s="30">
        <v>15</v>
      </c>
      <c r="F1278" s="30"/>
    </row>
    <row r="1279" spans="1:6" ht="45" x14ac:dyDescent="0.25">
      <c r="A1279" s="334" t="s">
        <v>11741</v>
      </c>
      <c r="B1279" s="335" t="s">
        <v>11742</v>
      </c>
      <c r="C1279" s="336" t="s">
        <v>119</v>
      </c>
      <c r="D1279" s="338">
        <v>779.61</v>
      </c>
      <c r="E1279" s="30">
        <v>15</v>
      </c>
      <c r="F1279" s="30"/>
    </row>
    <row r="1280" spans="1:6" ht="45" x14ac:dyDescent="0.25">
      <c r="A1280" s="334" t="s">
        <v>11743</v>
      </c>
      <c r="B1280" s="335" t="s">
        <v>11744</v>
      </c>
      <c r="C1280" s="336" t="s">
        <v>119</v>
      </c>
      <c r="D1280" s="338">
        <v>817.04</v>
      </c>
      <c r="E1280" s="30">
        <v>15</v>
      </c>
      <c r="F1280" s="30"/>
    </row>
    <row r="1281" spans="1:6" ht="60" x14ac:dyDescent="0.25">
      <c r="A1281" s="334" t="s">
        <v>11745</v>
      </c>
      <c r="B1281" s="335" t="s">
        <v>11746</v>
      </c>
      <c r="C1281" s="336" t="s">
        <v>119</v>
      </c>
      <c r="D1281" s="338">
        <v>913.27</v>
      </c>
      <c r="E1281" s="30">
        <v>15</v>
      </c>
      <c r="F1281" s="30"/>
    </row>
    <row r="1282" spans="1:6" x14ac:dyDescent="0.25">
      <c r="A1282" s="334" t="s">
        <v>11747</v>
      </c>
      <c r="B1282" s="335" t="s">
        <v>11748</v>
      </c>
      <c r="C1282" s="336"/>
      <c r="D1282" s="338"/>
      <c r="E1282" s="30"/>
      <c r="F1282" s="30"/>
    </row>
    <row r="1283" spans="1:6" x14ac:dyDescent="0.25">
      <c r="A1283" s="334" t="s">
        <v>11749</v>
      </c>
      <c r="B1283" s="335" t="s">
        <v>11750</v>
      </c>
      <c r="C1283" s="336" t="s">
        <v>119</v>
      </c>
      <c r="D1283" s="338">
        <v>65.45</v>
      </c>
      <c r="E1283" s="30">
        <v>15</v>
      </c>
      <c r="F1283" s="30"/>
    </row>
    <row r="1284" spans="1:6" x14ac:dyDescent="0.25">
      <c r="A1284" s="334" t="s">
        <v>11751</v>
      </c>
      <c r="B1284" s="335" t="s">
        <v>11752</v>
      </c>
      <c r="C1284" s="336" t="s">
        <v>119</v>
      </c>
      <c r="D1284" s="338">
        <v>80.56</v>
      </c>
      <c r="E1284" s="30">
        <v>15</v>
      </c>
      <c r="F1284" s="30"/>
    </row>
    <row r="1285" spans="1:6" x14ac:dyDescent="0.25">
      <c r="A1285" s="334" t="s">
        <v>11753</v>
      </c>
      <c r="B1285" s="335" t="s">
        <v>11754</v>
      </c>
      <c r="C1285" s="336" t="s">
        <v>33</v>
      </c>
      <c r="D1285" s="338">
        <v>2.52</v>
      </c>
      <c r="E1285" s="30">
        <v>15</v>
      </c>
      <c r="F1285" s="30"/>
    </row>
    <row r="1286" spans="1:6" x14ac:dyDescent="0.25">
      <c r="A1286" s="334" t="s">
        <v>11755</v>
      </c>
      <c r="B1286" s="335" t="s">
        <v>11756</v>
      </c>
      <c r="C1286" s="336" t="s">
        <v>33</v>
      </c>
      <c r="D1286" s="338">
        <v>56.28</v>
      </c>
      <c r="E1286" s="30">
        <v>15</v>
      </c>
      <c r="F1286" s="30"/>
    </row>
    <row r="1287" spans="1:6" x14ac:dyDescent="0.25">
      <c r="A1287" s="334" t="s">
        <v>11757</v>
      </c>
      <c r="B1287" s="335" t="s">
        <v>11758</v>
      </c>
      <c r="C1287" s="336" t="s">
        <v>178</v>
      </c>
      <c r="D1287" s="338">
        <v>1917.24</v>
      </c>
      <c r="E1287" s="30">
        <v>15</v>
      </c>
      <c r="F1287" s="30"/>
    </row>
    <row r="1288" spans="1:6" x14ac:dyDescent="0.25">
      <c r="A1288" s="334" t="s">
        <v>11759</v>
      </c>
      <c r="B1288" s="335" t="s">
        <v>11760</v>
      </c>
      <c r="C1288" s="336" t="s">
        <v>33</v>
      </c>
      <c r="D1288" s="338">
        <v>9.27</v>
      </c>
      <c r="E1288" s="30">
        <v>15</v>
      </c>
      <c r="F1288" s="30"/>
    </row>
    <row r="1289" spans="1:6" x14ac:dyDescent="0.25">
      <c r="A1289" s="334" t="s">
        <v>11761</v>
      </c>
      <c r="B1289" s="335" t="s">
        <v>11762</v>
      </c>
      <c r="C1289" s="336" t="s">
        <v>119</v>
      </c>
      <c r="D1289" s="338">
        <v>330.94</v>
      </c>
      <c r="E1289" s="30">
        <v>15</v>
      </c>
      <c r="F1289" s="30"/>
    </row>
    <row r="1290" spans="1:6" x14ac:dyDescent="0.25">
      <c r="A1290" s="334" t="s">
        <v>11763</v>
      </c>
      <c r="B1290" s="335" t="s">
        <v>11764</v>
      </c>
      <c r="C1290" s="336" t="s">
        <v>178</v>
      </c>
      <c r="D1290" s="338">
        <v>1226.69</v>
      </c>
      <c r="E1290" s="30">
        <v>15</v>
      </c>
      <c r="F1290" s="30"/>
    </row>
    <row r="1291" spans="1:6" x14ac:dyDescent="0.25">
      <c r="A1291" s="334" t="s">
        <v>11765</v>
      </c>
      <c r="B1291" s="335" t="s">
        <v>11766</v>
      </c>
      <c r="C1291" s="336" t="s">
        <v>178</v>
      </c>
      <c r="D1291" s="338">
        <v>157.59</v>
      </c>
      <c r="E1291" s="30">
        <v>15</v>
      </c>
      <c r="F1291" s="30"/>
    </row>
    <row r="1292" spans="1:6" x14ac:dyDescent="0.25">
      <c r="A1292" s="334" t="s">
        <v>11767</v>
      </c>
      <c r="B1292" s="335" t="s">
        <v>11768</v>
      </c>
      <c r="C1292" s="336" t="s">
        <v>178</v>
      </c>
      <c r="D1292" s="338">
        <v>512.41</v>
      </c>
      <c r="E1292" s="30">
        <v>15</v>
      </c>
      <c r="F1292" s="30"/>
    </row>
    <row r="1293" spans="1:6" x14ac:dyDescent="0.25">
      <c r="A1293" s="334" t="s">
        <v>11769</v>
      </c>
      <c r="B1293" s="335" t="s">
        <v>11770</v>
      </c>
      <c r="C1293" s="336" t="s">
        <v>119</v>
      </c>
      <c r="D1293" s="338">
        <v>314.66000000000003</v>
      </c>
      <c r="E1293" s="30">
        <v>15</v>
      </c>
      <c r="F1293" s="30"/>
    </row>
    <row r="1294" spans="1:6" x14ac:dyDescent="0.25">
      <c r="A1294" s="334" t="s">
        <v>11771</v>
      </c>
      <c r="B1294" s="335" t="s">
        <v>11772</v>
      </c>
      <c r="C1294" s="336" t="s">
        <v>119</v>
      </c>
      <c r="D1294" s="338">
        <v>312.37</v>
      </c>
      <c r="E1294" s="30">
        <v>15</v>
      </c>
      <c r="F1294" s="30"/>
    </row>
    <row r="1295" spans="1:6" x14ac:dyDescent="0.25">
      <c r="A1295" s="334" t="s">
        <v>11773</v>
      </c>
      <c r="B1295" s="335" t="s">
        <v>11774</v>
      </c>
      <c r="C1295" s="336" t="s">
        <v>119</v>
      </c>
      <c r="D1295" s="338">
        <v>318.82</v>
      </c>
      <c r="E1295" s="30">
        <v>15</v>
      </c>
      <c r="F1295" s="30"/>
    </row>
    <row r="1296" spans="1:6" x14ac:dyDescent="0.25">
      <c r="A1296" s="334" t="s">
        <v>11775</v>
      </c>
      <c r="B1296" s="335" t="s">
        <v>11776</v>
      </c>
      <c r="C1296" s="336" t="s">
        <v>119</v>
      </c>
      <c r="D1296" s="338">
        <v>348</v>
      </c>
      <c r="E1296" s="30">
        <v>15</v>
      </c>
      <c r="F1296" s="30"/>
    </row>
    <row r="1297" spans="1:6" ht="30" x14ac:dyDescent="0.25">
      <c r="A1297" s="334" t="s">
        <v>11777</v>
      </c>
      <c r="B1297" s="335" t="s">
        <v>11778</v>
      </c>
      <c r="C1297" s="336" t="s">
        <v>119</v>
      </c>
      <c r="D1297" s="338">
        <v>1146.6099999999999</v>
      </c>
      <c r="E1297" s="30">
        <v>15</v>
      </c>
      <c r="F1297" s="30"/>
    </row>
    <row r="1298" spans="1:6" ht="30" x14ac:dyDescent="0.25">
      <c r="A1298" s="334" t="s">
        <v>11779</v>
      </c>
      <c r="B1298" s="335" t="s">
        <v>11780</v>
      </c>
      <c r="C1298" s="336" t="s">
        <v>119</v>
      </c>
      <c r="D1298" s="338">
        <v>1271.69</v>
      </c>
      <c r="E1298" s="30">
        <v>15</v>
      </c>
      <c r="F1298" s="30"/>
    </row>
    <row r="1299" spans="1:6" ht="30" x14ac:dyDescent="0.25">
      <c r="A1299" s="334" t="s">
        <v>11781</v>
      </c>
      <c r="B1299" s="335" t="s">
        <v>11782</v>
      </c>
      <c r="C1299" s="336" t="s">
        <v>119</v>
      </c>
      <c r="D1299" s="338">
        <v>1261.57</v>
      </c>
      <c r="E1299" s="30">
        <v>15</v>
      </c>
      <c r="F1299" s="30"/>
    </row>
    <row r="1300" spans="1:6" ht="30" x14ac:dyDescent="0.25">
      <c r="A1300" s="334" t="s">
        <v>11783</v>
      </c>
      <c r="B1300" s="335" t="s">
        <v>11784</v>
      </c>
      <c r="C1300" s="336" t="s">
        <v>178</v>
      </c>
      <c r="D1300" s="338">
        <v>673.77</v>
      </c>
      <c r="E1300" s="30">
        <v>15</v>
      </c>
      <c r="F1300" s="30"/>
    </row>
    <row r="1301" spans="1:6" x14ac:dyDescent="0.25">
      <c r="A1301" s="334" t="s">
        <v>11785</v>
      </c>
      <c r="B1301" s="335" t="s">
        <v>11786</v>
      </c>
      <c r="C1301" s="336" t="s">
        <v>178</v>
      </c>
      <c r="D1301" s="338">
        <v>1214.3800000000001</v>
      </c>
      <c r="E1301" s="30">
        <v>15</v>
      </c>
      <c r="F1301" s="30"/>
    </row>
    <row r="1302" spans="1:6" x14ac:dyDescent="0.25">
      <c r="A1302" s="334" t="s">
        <v>11787</v>
      </c>
      <c r="B1302" s="335" t="s">
        <v>11788</v>
      </c>
      <c r="C1302" s="336"/>
      <c r="D1302" s="338"/>
      <c r="E1302" s="30"/>
      <c r="F1302" s="30"/>
    </row>
    <row r="1303" spans="1:6" x14ac:dyDescent="0.25">
      <c r="A1303" s="334" t="s">
        <v>11789</v>
      </c>
      <c r="B1303" s="335" t="s">
        <v>11790</v>
      </c>
      <c r="C1303" s="336"/>
      <c r="D1303" s="338"/>
      <c r="E1303" s="30"/>
      <c r="F1303" s="30"/>
    </row>
    <row r="1304" spans="1:6" x14ac:dyDescent="0.25">
      <c r="A1304" s="334" t="s">
        <v>11791</v>
      </c>
      <c r="B1304" s="335" t="s">
        <v>11792</v>
      </c>
      <c r="C1304" s="336" t="s">
        <v>178</v>
      </c>
      <c r="D1304" s="338">
        <v>588.01</v>
      </c>
      <c r="E1304" s="30">
        <v>15</v>
      </c>
      <c r="F1304" s="30"/>
    </row>
    <row r="1305" spans="1:6" x14ac:dyDescent="0.25">
      <c r="A1305" s="334" t="s">
        <v>11793</v>
      </c>
      <c r="B1305" s="335" t="s">
        <v>11794</v>
      </c>
      <c r="C1305" s="336" t="s">
        <v>178</v>
      </c>
      <c r="D1305" s="338">
        <v>1696.15</v>
      </c>
      <c r="E1305" s="30">
        <v>15</v>
      </c>
      <c r="F1305" s="30"/>
    </row>
    <row r="1306" spans="1:6" x14ac:dyDescent="0.25">
      <c r="A1306" s="334" t="s">
        <v>11795</v>
      </c>
      <c r="B1306" s="335" t="s">
        <v>11796</v>
      </c>
      <c r="C1306" s="336" t="s">
        <v>178</v>
      </c>
      <c r="D1306" s="338">
        <v>959.63</v>
      </c>
      <c r="E1306" s="30">
        <v>15</v>
      </c>
      <c r="F1306" s="30"/>
    </row>
    <row r="1307" spans="1:6" x14ac:dyDescent="0.25">
      <c r="A1307" s="334" t="s">
        <v>11797</v>
      </c>
      <c r="B1307" s="335" t="s">
        <v>11798</v>
      </c>
      <c r="C1307" s="336" t="s">
        <v>178</v>
      </c>
      <c r="D1307" s="338">
        <v>650.28</v>
      </c>
      <c r="E1307" s="30">
        <v>15</v>
      </c>
      <c r="F1307" s="30"/>
    </row>
    <row r="1308" spans="1:6" x14ac:dyDescent="0.25">
      <c r="A1308" s="334" t="s">
        <v>11799</v>
      </c>
      <c r="B1308" s="335" t="s">
        <v>11800</v>
      </c>
      <c r="C1308" s="336" t="s">
        <v>178</v>
      </c>
      <c r="D1308" s="338">
        <v>420.46</v>
      </c>
      <c r="E1308" s="30">
        <v>15</v>
      </c>
      <c r="F1308" s="30"/>
    </row>
    <row r="1309" spans="1:6" x14ac:dyDescent="0.25">
      <c r="A1309" s="334" t="s">
        <v>11801</v>
      </c>
      <c r="B1309" s="335" t="s">
        <v>11802</v>
      </c>
      <c r="C1309" s="336" t="s">
        <v>178</v>
      </c>
      <c r="D1309" s="338">
        <v>861.67</v>
      </c>
      <c r="E1309" s="30">
        <v>15</v>
      </c>
      <c r="F1309" s="30"/>
    </row>
    <row r="1310" spans="1:6" ht="30" x14ac:dyDescent="0.25">
      <c r="A1310" s="334" t="s">
        <v>11803</v>
      </c>
      <c r="B1310" s="335" t="s">
        <v>11804</v>
      </c>
      <c r="C1310" s="336" t="s">
        <v>178</v>
      </c>
      <c r="D1310" s="338">
        <v>290.16000000000003</v>
      </c>
      <c r="E1310" s="30">
        <v>15</v>
      </c>
      <c r="F1310" s="30"/>
    </row>
    <row r="1311" spans="1:6" ht="30" x14ac:dyDescent="0.25">
      <c r="A1311" s="334" t="s">
        <v>11805</v>
      </c>
      <c r="B1311" s="335" t="s">
        <v>11806</v>
      </c>
      <c r="C1311" s="336" t="s">
        <v>178</v>
      </c>
      <c r="D1311" s="338">
        <v>905.66</v>
      </c>
      <c r="E1311" s="30">
        <v>15</v>
      </c>
      <c r="F1311" s="30"/>
    </row>
    <row r="1312" spans="1:6" ht="30" x14ac:dyDescent="0.25">
      <c r="A1312" s="334" t="s">
        <v>11807</v>
      </c>
      <c r="B1312" s="335" t="s">
        <v>11808</v>
      </c>
      <c r="C1312" s="336" t="s">
        <v>178</v>
      </c>
      <c r="D1312" s="338">
        <v>750.06</v>
      </c>
      <c r="E1312" s="30">
        <v>15</v>
      </c>
      <c r="F1312" s="30"/>
    </row>
    <row r="1313" spans="1:6" ht="30" x14ac:dyDescent="0.25">
      <c r="A1313" s="334" t="s">
        <v>11809</v>
      </c>
      <c r="B1313" s="335" t="s">
        <v>11810</v>
      </c>
      <c r="C1313" s="336" t="s">
        <v>178</v>
      </c>
      <c r="D1313" s="338">
        <v>2204.6799999999998</v>
      </c>
      <c r="E1313" s="30">
        <v>15</v>
      </c>
      <c r="F1313" s="30"/>
    </row>
    <row r="1314" spans="1:6" x14ac:dyDescent="0.25">
      <c r="A1314" s="334" t="s">
        <v>11811</v>
      </c>
      <c r="B1314" s="335" t="s">
        <v>11812</v>
      </c>
      <c r="C1314" s="336" t="s">
        <v>178</v>
      </c>
      <c r="D1314" s="338">
        <v>1094.08</v>
      </c>
      <c r="E1314" s="30">
        <v>15</v>
      </c>
      <c r="F1314" s="30"/>
    </row>
    <row r="1315" spans="1:6" x14ac:dyDescent="0.25">
      <c r="A1315" s="334" t="s">
        <v>11813</v>
      </c>
      <c r="B1315" s="335" t="s">
        <v>11814</v>
      </c>
      <c r="C1315" s="336"/>
      <c r="D1315" s="338"/>
      <c r="E1315" s="30"/>
      <c r="F1315" s="30"/>
    </row>
    <row r="1316" spans="1:6" x14ac:dyDescent="0.25">
      <c r="A1316" s="334" t="s">
        <v>11815</v>
      </c>
      <c r="B1316" s="335" t="s">
        <v>11816</v>
      </c>
      <c r="C1316" s="336" t="s">
        <v>178</v>
      </c>
      <c r="D1316" s="338">
        <v>1082.7</v>
      </c>
      <c r="E1316" s="30">
        <v>15</v>
      </c>
      <c r="F1316" s="30"/>
    </row>
    <row r="1317" spans="1:6" x14ac:dyDescent="0.25">
      <c r="A1317" s="334" t="s">
        <v>11817</v>
      </c>
      <c r="B1317" s="335" t="s">
        <v>11818</v>
      </c>
      <c r="C1317" s="336" t="s">
        <v>178</v>
      </c>
      <c r="D1317" s="338">
        <v>957.66</v>
      </c>
      <c r="E1317" s="30">
        <v>15</v>
      </c>
      <c r="F1317" s="30"/>
    </row>
    <row r="1318" spans="1:6" ht="30" x14ac:dyDescent="0.25">
      <c r="A1318" s="334" t="s">
        <v>11819</v>
      </c>
      <c r="B1318" s="335" t="s">
        <v>11820</v>
      </c>
      <c r="C1318" s="336" t="s">
        <v>119</v>
      </c>
      <c r="D1318" s="338">
        <v>1595.51</v>
      </c>
      <c r="E1318" s="30">
        <v>15</v>
      </c>
      <c r="F1318" s="30"/>
    </row>
    <row r="1319" spans="1:6" ht="30" x14ac:dyDescent="0.25">
      <c r="A1319" s="334" t="s">
        <v>11821</v>
      </c>
      <c r="B1319" s="335" t="s">
        <v>11822</v>
      </c>
      <c r="C1319" s="336" t="s">
        <v>119</v>
      </c>
      <c r="D1319" s="338">
        <v>1659.46</v>
      </c>
      <c r="E1319" s="30">
        <v>15</v>
      </c>
      <c r="F1319" s="30"/>
    </row>
    <row r="1320" spans="1:6" ht="30" x14ac:dyDescent="0.25">
      <c r="A1320" s="334" t="s">
        <v>11823</v>
      </c>
      <c r="B1320" s="335" t="s">
        <v>11824</v>
      </c>
      <c r="C1320" s="336" t="s">
        <v>178</v>
      </c>
      <c r="D1320" s="338">
        <v>1247.81</v>
      </c>
      <c r="E1320" s="30">
        <v>15</v>
      </c>
      <c r="F1320" s="30"/>
    </row>
    <row r="1321" spans="1:6" ht="30" x14ac:dyDescent="0.25">
      <c r="A1321" s="334" t="s">
        <v>11825</v>
      </c>
      <c r="B1321" s="335" t="s">
        <v>11826</v>
      </c>
      <c r="C1321" s="336" t="s">
        <v>119</v>
      </c>
      <c r="D1321" s="338">
        <v>2747.7</v>
      </c>
      <c r="E1321" s="30">
        <v>15</v>
      </c>
      <c r="F1321" s="30"/>
    </row>
    <row r="1322" spans="1:6" ht="30" x14ac:dyDescent="0.25">
      <c r="A1322" s="334" t="s">
        <v>11827</v>
      </c>
      <c r="B1322" s="335" t="s">
        <v>11828</v>
      </c>
      <c r="C1322" s="336" t="s">
        <v>119</v>
      </c>
      <c r="D1322" s="338">
        <v>2615.3200000000002</v>
      </c>
      <c r="E1322" s="30">
        <v>15</v>
      </c>
      <c r="F1322" s="30"/>
    </row>
    <row r="1323" spans="1:6" x14ac:dyDescent="0.25">
      <c r="A1323" s="334" t="s">
        <v>11829</v>
      </c>
      <c r="B1323" s="335" t="s">
        <v>11830</v>
      </c>
      <c r="C1323" s="336" t="s">
        <v>178</v>
      </c>
      <c r="D1323" s="338">
        <v>1062.5999999999999</v>
      </c>
      <c r="E1323" s="30">
        <v>15</v>
      </c>
      <c r="F1323" s="30"/>
    </row>
    <row r="1324" spans="1:6" x14ac:dyDescent="0.25">
      <c r="A1324" s="334" t="s">
        <v>11831</v>
      </c>
      <c r="B1324" s="335" t="s">
        <v>11832</v>
      </c>
      <c r="C1324" s="336" t="s">
        <v>178</v>
      </c>
      <c r="D1324" s="338">
        <v>414.5</v>
      </c>
      <c r="E1324" s="30">
        <v>15</v>
      </c>
      <c r="F1324" s="30"/>
    </row>
    <row r="1325" spans="1:6" x14ac:dyDescent="0.25">
      <c r="A1325" s="334" t="s">
        <v>11833</v>
      </c>
      <c r="B1325" s="335" t="s">
        <v>11834</v>
      </c>
      <c r="C1325" s="336" t="s">
        <v>178</v>
      </c>
      <c r="D1325" s="338">
        <v>1690.72</v>
      </c>
      <c r="E1325" s="30">
        <v>15</v>
      </c>
      <c r="F1325" s="30"/>
    </row>
    <row r="1326" spans="1:6" x14ac:dyDescent="0.25">
      <c r="A1326" s="334" t="s">
        <v>11835</v>
      </c>
      <c r="B1326" s="335" t="s">
        <v>11836</v>
      </c>
      <c r="C1326" s="336" t="s">
        <v>178</v>
      </c>
      <c r="D1326" s="338">
        <v>1048.94</v>
      </c>
      <c r="E1326" s="30">
        <v>15</v>
      </c>
      <c r="F1326" s="30"/>
    </row>
    <row r="1327" spans="1:6" ht="30" x14ac:dyDescent="0.25">
      <c r="A1327" s="334" t="s">
        <v>11837</v>
      </c>
      <c r="B1327" s="335" t="s">
        <v>11838</v>
      </c>
      <c r="C1327" s="336" t="s">
        <v>178</v>
      </c>
      <c r="D1327" s="338">
        <v>879.29</v>
      </c>
      <c r="E1327" s="30">
        <v>15</v>
      </c>
      <c r="F1327" s="30"/>
    </row>
    <row r="1328" spans="1:6" x14ac:dyDescent="0.25">
      <c r="A1328" s="334" t="s">
        <v>11839</v>
      </c>
      <c r="B1328" s="335" t="s">
        <v>11840</v>
      </c>
      <c r="C1328" s="336" t="s">
        <v>178</v>
      </c>
      <c r="D1328" s="338">
        <v>796.12</v>
      </c>
      <c r="E1328" s="30">
        <v>15</v>
      </c>
      <c r="F1328" s="30"/>
    </row>
    <row r="1329" spans="1:6" x14ac:dyDescent="0.25">
      <c r="A1329" s="334" t="s">
        <v>11841</v>
      </c>
      <c r="B1329" s="335" t="s">
        <v>11842</v>
      </c>
      <c r="C1329" s="336" t="s">
        <v>178</v>
      </c>
      <c r="D1329" s="338">
        <v>1396.67</v>
      </c>
      <c r="E1329" s="30">
        <v>15</v>
      </c>
      <c r="F1329" s="30"/>
    </row>
    <row r="1330" spans="1:6" x14ac:dyDescent="0.25">
      <c r="A1330" s="334" t="s">
        <v>11843</v>
      </c>
      <c r="B1330" s="335" t="s">
        <v>11844</v>
      </c>
      <c r="C1330" s="336" t="s">
        <v>178</v>
      </c>
      <c r="D1330" s="338">
        <v>1523.59</v>
      </c>
      <c r="E1330" s="30">
        <v>15</v>
      </c>
      <c r="F1330" s="30"/>
    </row>
    <row r="1331" spans="1:6" ht="30" x14ac:dyDescent="0.25">
      <c r="A1331" s="334" t="s">
        <v>11845</v>
      </c>
      <c r="B1331" s="335" t="s">
        <v>11846</v>
      </c>
      <c r="C1331" s="336" t="s">
        <v>178</v>
      </c>
      <c r="D1331" s="338">
        <v>937.76</v>
      </c>
      <c r="E1331" s="30">
        <v>15</v>
      </c>
      <c r="F1331" s="30"/>
    </row>
    <row r="1332" spans="1:6" x14ac:dyDescent="0.25">
      <c r="A1332" s="334" t="s">
        <v>11847</v>
      </c>
      <c r="B1332" s="335" t="s">
        <v>11848</v>
      </c>
      <c r="C1332" s="336" t="s">
        <v>178</v>
      </c>
      <c r="D1332" s="338">
        <v>1560.55</v>
      </c>
      <c r="E1332" s="30">
        <v>15</v>
      </c>
      <c r="F1332" s="30"/>
    </row>
    <row r="1333" spans="1:6" x14ac:dyDescent="0.25">
      <c r="A1333" s="334" t="s">
        <v>11849</v>
      </c>
      <c r="B1333" s="335" t="s">
        <v>11850</v>
      </c>
      <c r="C1333" s="336" t="s">
        <v>178</v>
      </c>
      <c r="D1333" s="338">
        <v>1333.66</v>
      </c>
      <c r="E1333" s="30">
        <v>15</v>
      </c>
      <c r="F1333" s="30"/>
    </row>
    <row r="1334" spans="1:6" ht="30" x14ac:dyDescent="0.25">
      <c r="A1334" s="334" t="s">
        <v>11851</v>
      </c>
      <c r="B1334" s="335" t="s">
        <v>11852</v>
      </c>
      <c r="C1334" s="336" t="s">
        <v>178</v>
      </c>
      <c r="D1334" s="338">
        <v>2100.0100000000002</v>
      </c>
      <c r="E1334" s="30">
        <v>15</v>
      </c>
      <c r="F1334" s="30"/>
    </row>
    <row r="1335" spans="1:6" x14ac:dyDescent="0.25">
      <c r="A1335" s="334" t="s">
        <v>11853</v>
      </c>
      <c r="B1335" s="335" t="s">
        <v>11854</v>
      </c>
      <c r="C1335" s="336" t="s">
        <v>178</v>
      </c>
      <c r="D1335" s="338">
        <v>1519.96</v>
      </c>
      <c r="E1335" s="30">
        <v>15</v>
      </c>
      <c r="F1335" s="30"/>
    </row>
    <row r="1336" spans="1:6" x14ac:dyDescent="0.25">
      <c r="A1336" s="334" t="s">
        <v>11855</v>
      </c>
      <c r="B1336" s="335" t="s">
        <v>11856</v>
      </c>
      <c r="C1336" s="336" t="s">
        <v>178</v>
      </c>
      <c r="D1336" s="338">
        <v>1889.19</v>
      </c>
      <c r="E1336" s="30">
        <v>15</v>
      </c>
      <c r="F1336" s="30"/>
    </row>
    <row r="1337" spans="1:6" x14ac:dyDescent="0.25">
      <c r="A1337" s="334" t="s">
        <v>11857</v>
      </c>
      <c r="B1337" s="335" t="s">
        <v>11858</v>
      </c>
      <c r="C1337" s="336" t="s">
        <v>178</v>
      </c>
      <c r="D1337" s="338">
        <v>340.31</v>
      </c>
      <c r="E1337" s="30">
        <v>15</v>
      </c>
      <c r="F1337" s="30"/>
    </row>
    <row r="1338" spans="1:6" ht="30" x14ac:dyDescent="0.25">
      <c r="A1338" s="334" t="s">
        <v>11859</v>
      </c>
      <c r="B1338" s="335" t="s">
        <v>11860</v>
      </c>
      <c r="C1338" s="336" t="s">
        <v>178</v>
      </c>
      <c r="D1338" s="338">
        <v>929.23</v>
      </c>
      <c r="E1338" s="30">
        <v>15</v>
      </c>
      <c r="F1338" s="30"/>
    </row>
    <row r="1339" spans="1:6" ht="30" x14ac:dyDescent="0.25">
      <c r="A1339" s="334" t="s">
        <v>11861</v>
      </c>
      <c r="B1339" s="335" t="s">
        <v>11862</v>
      </c>
      <c r="C1339" s="336" t="s">
        <v>178</v>
      </c>
      <c r="D1339" s="338">
        <v>1360.53</v>
      </c>
      <c r="E1339" s="30">
        <v>15</v>
      </c>
      <c r="F1339" s="30"/>
    </row>
    <row r="1340" spans="1:6" ht="30" x14ac:dyDescent="0.25">
      <c r="A1340" s="334" t="s">
        <v>11863</v>
      </c>
      <c r="B1340" s="335" t="s">
        <v>11864</v>
      </c>
      <c r="C1340" s="336" t="s">
        <v>178</v>
      </c>
      <c r="D1340" s="338">
        <v>6998.15</v>
      </c>
      <c r="E1340" s="30">
        <v>15</v>
      </c>
      <c r="F1340" s="30"/>
    </row>
    <row r="1341" spans="1:6" x14ac:dyDescent="0.25">
      <c r="A1341" s="334" t="s">
        <v>11865</v>
      </c>
      <c r="B1341" s="335" t="s">
        <v>11866</v>
      </c>
      <c r="C1341" s="336" t="s">
        <v>178</v>
      </c>
      <c r="D1341" s="338">
        <v>1118.6099999999999</v>
      </c>
      <c r="E1341" s="30">
        <v>15</v>
      </c>
      <c r="F1341" s="30"/>
    </row>
    <row r="1342" spans="1:6" x14ac:dyDescent="0.25">
      <c r="A1342" s="334" t="s">
        <v>11867</v>
      </c>
      <c r="B1342" s="335" t="s">
        <v>11868</v>
      </c>
      <c r="C1342" s="336" t="s">
        <v>178</v>
      </c>
      <c r="D1342" s="338">
        <v>1792.97</v>
      </c>
      <c r="E1342" s="30">
        <v>15</v>
      </c>
      <c r="F1342" s="30"/>
    </row>
    <row r="1343" spans="1:6" ht="30" x14ac:dyDescent="0.25">
      <c r="A1343" s="334" t="s">
        <v>11869</v>
      </c>
      <c r="B1343" s="335" t="s">
        <v>11870</v>
      </c>
      <c r="C1343" s="336" t="s">
        <v>178</v>
      </c>
      <c r="D1343" s="338">
        <v>1517.28</v>
      </c>
      <c r="E1343" s="30">
        <v>15</v>
      </c>
      <c r="F1343" s="30"/>
    </row>
    <row r="1344" spans="1:6" x14ac:dyDescent="0.25">
      <c r="A1344" s="334" t="s">
        <v>11871</v>
      </c>
      <c r="B1344" s="335" t="s">
        <v>11872</v>
      </c>
      <c r="C1344" s="336"/>
      <c r="D1344" s="338"/>
      <c r="E1344" s="30"/>
      <c r="F1344" s="30"/>
    </row>
    <row r="1345" spans="1:6" x14ac:dyDescent="0.25">
      <c r="A1345" s="334" t="s">
        <v>11873</v>
      </c>
      <c r="B1345" s="335" t="s">
        <v>11874</v>
      </c>
      <c r="C1345" s="336" t="s">
        <v>33</v>
      </c>
      <c r="D1345" s="338">
        <v>831.95</v>
      </c>
      <c r="E1345" s="30">
        <v>15</v>
      </c>
      <c r="F1345" s="30"/>
    </row>
    <row r="1346" spans="1:6" x14ac:dyDescent="0.25">
      <c r="A1346" s="334" t="s">
        <v>11875</v>
      </c>
      <c r="B1346" s="335" t="s">
        <v>11876</v>
      </c>
      <c r="C1346" s="336" t="s">
        <v>33</v>
      </c>
      <c r="D1346" s="338">
        <v>850.39</v>
      </c>
      <c r="E1346" s="30">
        <v>15</v>
      </c>
      <c r="F1346" s="30"/>
    </row>
    <row r="1347" spans="1:6" x14ac:dyDescent="0.25">
      <c r="A1347" s="334" t="s">
        <v>11877</v>
      </c>
      <c r="B1347" s="335" t="s">
        <v>11878</v>
      </c>
      <c r="C1347" s="336" t="s">
        <v>33</v>
      </c>
      <c r="D1347" s="338">
        <v>1399.34</v>
      </c>
      <c r="E1347" s="30">
        <v>15</v>
      </c>
      <c r="F1347" s="30"/>
    </row>
    <row r="1348" spans="1:6" x14ac:dyDescent="0.25">
      <c r="A1348" s="334" t="s">
        <v>11879</v>
      </c>
      <c r="B1348" s="335" t="s">
        <v>11880</v>
      </c>
      <c r="C1348" s="336" t="s">
        <v>178</v>
      </c>
      <c r="D1348" s="338">
        <v>1569.75</v>
      </c>
      <c r="E1348" s="30">
        <v>15</v>
      </c>
      <c r="F1348" s="30"/>
    </row>
    <row r="1349" spans="1:6" ht="30" x14ac:dyDescent="0.25">
      <c r="A1349" s="334" t="s">
        <v>11881</v>
      </c>
      <c r="B1349" s="335" t="s">
        <v>11882</v>
      </c>
      <c r="C1349" s="336" t="s">
        <v>178</v>
      </c>
      <c r="D1349" s="338">
        <v>1008.85</v>
      </c>
      <c r="E1349" s="30">
        <v>15</v>
      </c>
      <c r="F1349" s="30"/>
    </row>
    <row r="1350" spans="1:6" x14ac:dyDescent="0.25">
      <c r="A1350" s="334" t="s">
        <v>11883</v>
      </c>
      <c r="B1350" s="335" t="s">
        <v>11884</v>
      </c>
      <c r="C1350" s="336" t="s">
        <v>178</v>
      </c>
      <c r="D1350" s="338">
        <v>623.79</v>
      </c>
      <c r="E1350" s="30">
        <v>15</v>
      </c>
      <c r="F1350" s="30"/>
    </row>
    <row r="1351" spans="1:6" ht="30" x14ac:dyDescent="0.25">
      <c r="A1351" s="334" t="s">
        <v>11885</v>
      </c>
      <c r="B1351" s="335" t="s">
        <v>11886</v>
      </c>
      <c r="C1351" s="336" t="s">
        <v>178</v>
      </c>
      <c r="D1351" s="338">
        <v>1018.68</v>
      </c>
      <c r="E1351" s="30">
        <v>15</v>
      </c>
      <c r="F1351" s="30"/>
    </row>
    <row r="1352" spans="1:6" ht="30" x14ac:dyDescent="0.25">
      <c r="A1352" s="334" t="s">
        <v>11887</v>
      </c>
      <c r="B1352" s="335" t="s">
        <v>11888</v>
      </c>
      <c r="C1352" s="336" t="s">
        <v>178</v>
      </c>
      <c r="D1352" s="338">
        <v>858.78</v>
      </c>
      <c r="E1352" s="30">
        <v>15</v>
      </c>
      <c r="F1352" s="30"/>
    </row>
    <row r="1353" spans="1:6" x14ac:dyDescent="0.25">
      <c r="A1353" s="334" t="s">
        <v>11889</v>
      </c>
      <c r="B1353" s="335" t="s">
        <v>11890</v>
      </c>
      <c r="C1353" s="336" t="s">
        <v>33</v>
      </c>
      <c r="D1353" s="338">
        <v>245.48</v>
      </c>
      <c r="E1353" s="30">
        <v>15</v>
      </c>
      <c r="F1353" s="30"/>
    </row>
    <row r="1354" spans="1:6" x14ac:dyDescent="0.25">
      <c r="A1354" s="334" t="s">
        <v>11891</v>
      </c>
      <c r="B1354" s="335" t="s">
        <v>11892</v>
      </c>
      <c r="C1354" s="336" t="s">
        <v>33</v>
      </c>
      <c r="D1354" s="338">
        <v>281.14</v>
      </c>
      <c r="E1354" s="30">
        <v>15</v>
      </c>
      <c r="F1354" s="30"/>
    </row>
    <row r="1355" spans="1:6" ht="30" x14ac:dyDescent="0.25">
      <c r="A1355" s="334" t="s">
        <v>11893</v>
      </c>
      <c r="B1355" s="335" t="s">
        <v>11894</v>
      </c>
      <c r="C1355" s="336" t="s">
        <v>178</v>
      </c>
      <c r="D1355" s="338">
        <v>1434.89</v>
      </c>
      <c r="E1355" s="30">
        <v>15</v>
      </c>
      <c r="F1355" s="30"/>
    </row>
    <row r="1356" spans="1:6" ht="30" x14ac:dyDescent="0.25">
      <c r="A1356" s="334" t="s">
        <v>11895</v>
      </c>
      <c r="B1356" s="335" t="s">
        <v>11896</v>
      </c>
      <c r="C1356" s="336" t="s">
        <v>178</v>
      </c>
      <c r="D1356" s="338">
        <v>993.93</v>
      </c>
      <c r="E1356" s="30">
        <v>15</v>
      </c>
      <c r="F1356" s="30"/>
    </row>
    <row r="1357" spans="1:6" x14ac:dyDescent="0.25">
      <c r="A1357" s="334" t="s">
        <v>11897</v>
      </c>
      <c r="B1357" s="335" t="s">
        <v>11898</v>
      </c>
      <c r="C1357" s="336" t="s">
        <v>178</v>
      </c>
      <c r="D1357" s="338">
        <v>1044.1199999999999</v>
      </c>
      <c r="E1357" s="30">
        <v>15</v>
      </c>
      <c r="F1357" s="30"/>
    </row>
    <row r="1358" spans="1:6" x14ac:dyDescent="0.25">
      <c r="A1358" s="334" t="s">
        <v>11899</v>
      </c>
      <c r="B1358" s="335" t="s">
        <v>11900</v>
      </c>
      <c r="C1358" s="336" t="s">
        <v>178</v>
      </c>
      <c r="D1358" s="338">
        <v>753.99</v>
      </c>
      <c r="E1358" s="30">
        <v>15</v>
      </c>
      <c r="F1358" s="30"/>
    </row>
    <row r="1359" spans="1:6" ht="30" x14ac:dyDescent="0.25">
      <c r="A1359" s="334" t="s">
        <v>11901</v>
      </c>
      <c r="B1359" s="335" t="s">
        <v>11902</v>
      </c>
      <c r="C1359" s="336" t="s">
        <v>178</v>
      </c>
      <c r="D1359" s="338">
        <v>694.03</v>
      </c>
      <c r="E1359" s="30">
        <v>15</v>
      </c>
      <c r="F1359" s="30"/>
    </row>
    <row r="1360" spans="1:6" x14ac:dyDescent="0.25">
      <c r="A1360" s="334" t="s">
        <v>11903</v>
      </c>
      <c r="B1360" s="335" t="s">
        <v>11904</v>
      </c>
      <c r="C1360" s="336"/>
      <c r="D1360" s="338"/>
      <c r="E1360" s="30"/>
      <c r="F1360" s="30"/>
    </row>
    <row r="1361" spans="1:6" ht="30" x14ac:dyDescent="0.25">
      <c r="A1361" s="334" t="s">
        <v>11905</v>
      </c>
      <c r="B1361" s="335" t="s">
        <v>11906</v>
      </c>
      <c r="C1361" s="336" t="s">
        <v>178</v>
      </c>
      <c r="D1361" s="338">
        <v>3301.24</v>
      </c>
      <c r="E1361" s="30">
        <v>15</v>
      </c>
      <c r="F1361" s="30"/>
    </row>
    <row r="1362" spans="1:6" ht="30" x14ac:dyDescent="0.25">
      <c r="A1362" s="334" t="s">
        <v>11907</v>
      </c>
      <c r="B1362" s="335" t="s">
        <v>11908</v>
      </c>
      <c r="C1362" s="336" t="s">
        <v>178</v>
      </c>
      <c r="D1362" s="338">
        <v>1972.61</v>
      </c>
      <c r="E1362" s="30">
        <v>15</v>
      </c>
      <c r="F1362" s="30"/>
    </row>
    <row r="1363" spans="1:6" ht="30" x14ac:dyDescent="0.25">
      <c r="A1363" s="334" t="s">
        <v>11909</v>
      </c>
      <c r="B1363" s="335" t="s">
        <v>11910</v>
      </c>
      <c r="C1363" s="336" t="s">
        <v>178</v>
      </c>
      <c r="D1363" s="338">
        <v>2110.63</v>
      </c>
      <c r="E1363" s="30">
        <v>15</v>
      </c>
      <c r="F1363" s="30"/>
    </row>
    <row r="1364" spans="1:6" ht="30" x14ac:dyDescent="0.25">
      <c r="A1364" s="334" t="s">
        <v>11911</v>
      </c>
      <c r="B1364" s="335" t="s">
        <v>11912</v>
      </c>
      <c r="C1364" s="336" t="s">
        <v>178</v>
      </c>
      <c r="D1364" s="338">
        <v>3160.76</v>
      </c>
      <c r="E1364" s="30">
        <v>15</v>
      </c>
      <c r="F1364" s="30"/>
    </row>
    <row r="1365" spans="1:6" ht="30" x14ac:dyDescent="0.25">
      <c r="A1365" s="334" t="s">
        <v>11913</v>
      </c>
      <c r="B1365" s="335" t="s">
        <v>11914</v>
      </c>
      <c r="C1365" s="336" t="s">
        <v>178</v>
      </c>
      <c r="D1365" s="338">
        <v>2620.4499999999998</v>
      </c>
      <c r="E1365" s="30">
        <v>15</v>
      </c>
      <c r="F1365" s="30"/>
    </row>
    <row r="1366" spans="1:6" ht="30" x14ac:dyDescent="0.25">
      <c r="A1366" s="334" t="s">
        <v>11915</v>
      </c>
      <c r="B1366" s="335" t="s">
        <v>11916</v>
      </c>
      <c r="C1366" s="336" t="s">
        <v>178</v>
      </c>
      <c r="D1366" s="338">
        <v>3882.62</v>
      </c>
      <c r="E1366" s="30">
        <v>15</v>
      </c>
      <c r="F1366" s="30"/>
    </row>
    <row r="1367" spans="1:6" ht="45" x14ac:dyDescent="0.25">
      <c r="A1367" s="334" t="s">
        <v>11917</v>
      </c>
      <c r="B1367" s="335" t="s">
        <v>11918</v>
      </c>
      <c r="C1367" s="336" t="s">
        <v>178</v>
      </c>
      <c r="D1367" s="338">
        <v>3131.31</v>
      </c>
      <c r="E1367" s="30">
        <v>15</v>
      </c>
      <c r="F1367" s="30"/>
    </row>
    <row r="1368" spans="1:6" ht="30" x14ac:dyDescent="0.25">
      <c r="A1368" s="334" t="s">
        <v>11919</v>
      </c>
      <c r="B1368" s="335" t="s">
        <v>11920</v>
      </c>
      <c r="C1368" s="336" t="s">
        <v>178</v>
      </c>
      <c r="D1368" s="338">
        <v>3928.76</v>
      </c>
      <c r="E1368" s="30">
        <v>15</v>
      </c>
      <c r="F1368" s="30"/>
    </row>
    <row r="1369" spans="1:6" ht="30" x14ac:dyDescent="0.25">
      <c r="A1369" s="334" t="s">
        <v>11921</v>
      </c>
      <c r="B1369" s="335" t="s">
        <v>11922</v>
      </c>
      <c r="C1369" s="336" t="s">
        <v>178</v>
      </c>
      <c r="D1369" s="338">
        <v>2538.0100000000002</v>
      </c>
      <c r="E1369" s="30">
        <v>15</v>
      </c>
      <c r="F1369" s="30"/>
    </row>
    <row r="1370" spans="1:6" ht="30" x14ac:dyDescent="0.25">
      <c r="A1370" s="334" t="s">
        <v>11923</v>
      </c>
      <c r="B1370" s="335" t="s">
        <v>11924</v>
      </c>
      <c r="C1370" s="336" t="s">
        <v>178</v>
      </c>
      <c r="D1370" s="338">
        <v>2560.73</v>
      </c>
      <c r="E1370" s="30">
        <v>15</v>
      </c>
      <c r="F1370" s="30"/>
    </row>
    <row r="1371" spans="1:6" ht="30" x14ac:dyDescent="0.25">
      <c r="A1371" s="334" t="s">
        <v>11925</v>
      </c>
      <c r="B1371" s="335" t="s">
        <v>11926</v>
      </c>
      <c r="C1371" s="336" t="s">
        <v>178</v>
      </c>
      <c r="D1371" s="338">
        <v>3765.65</v>
      </c>
      <c r="E1371" s="30">
        <v>15</v>
      </c>
      <c r="F1371" s="30"/>
    </row>
    <row r="1372" spans="1:6" ht="30" x14ac:dyDescent="0.25">
      <c r="A1372" s="334" t="s">
        <v>11927</v>
      </c>
      <c r="B1372" s="335" t="s">
        <v>11928</v>
      </c>
      <c r="C1372" s="336" t="s">
        <v>178</v>
      </c>
      <c r="D1372" s="338">
        <v>3202.83</v>
      </c>
      <c r="E1372" s="30">
        <v>15</v>
      </c>
      <c r="F1372" s="30"/>
    </row>
    <row r="1373" spans="1:6" ht="30" x14ac:dyDescent="0.25">
      <c r="A1373" s="334" t="s">
        <v>11929</v>
      </c>
      <c r="B1373" s="335" t="s">
        <v>11930</v>
      </c>
      <c r="C1373" s="336" t="s">
        <v>178</v>
      </c>
      <c r="D1373" s="338">
        <v>4479.3900000000003</v>
      </c>
      <c r="E1373" s="30">
        <v>15</v>
      </c>
      <c r="F1373" s="30"/>
    </row>
    <row r="1374" spans="1:6" ht="45" x14ac:dyDescent="0.25">
      <c r="A1374" s="334" t="s">
        <v>11931</v>
      </c>
      <c r="B1374" s="335" t="s">
        <v>11932</v>
      </c>
      <c r="C1374" s="336" t="s">
        <v>178</v>
      </c>
      <c r="D1374" s="338">
        <v>3458.97</v>
      </c>
      <c r="E1374" s="30">
        <v>15</v>
      </c>
      <c r="F1374" s="30"/>
    </row>
    <row r="1375" spans="1:6" ht="30" x14ac:dyDescent="0.25">
      <c r="A1375" s="334" t="s">
        <v>11933</v>
      </c>
      <c r="B1375" s="335" t="s">
        <v>11934</v>
      </c>
      <c r="C1375" s="336" t="s">
        <v>178</v>
      </c>
      <c r="D1375" s="338">
        <v>4515.51</v>
      </c>
      <c r="E1375" s="30">
        <v>15</v>
      </c>
      <c r="F1375" s="30"/>
    </row>
    <row r="1376" spans="1:6" ht="30" x14ac:dyDescent="0.25">
      <c r="A1376" s="334" t="s">
        <v>11935</v>
      </c>
      <c r="B1376" s="335" t="s">
        <v>11936</v>
      </c>
      <c r="C1376" s="336" t="s">
        <v>178</v>
      </c>
      <c r="D1376" s="338">
        <v>4581.13</v>
      </c>
      <c r="E1376" s="30">
        <v>15</v>
      </c>
      <c r="F1376" s="30"/>
    </row>
    <row r="1377" spans="1:6" ht="30" x14ac:dyDescent="0.25">
      <c r="A1377" s="334" t="s">
        <v>11937</v>
      </c>
      <c r="B1377" s="335" t="s">
        <v>11938</v>
      </c>
      <c r="C1377" s="336" t="s">
        <v>178</v>
      </c>
      <c r="D1377" s="338">
        <v>4342.8999999999996</v>
      </c>
      <c r="E1377" s="30">
        <v>15</v>
      </c>
      <c r="F1377" s="30"/>
    </row>
    <row r="1378" spans="1:6" ht="30" x14ac:dyDescent="0.25">
      <c r="A1378" s="334" t="s">
        <v>11939</v>
      </c>
      <c r="B1378" s="335" t="s">
        <v>11940</v>
      </c>
      <c r="C1378" s="336" t="s">
        <v>178</v>
      </c>
      <c r="D1378" s="338">
        <v>2775.93</v>
      </c>
      <c r="E1378" s="30">
        <v>15</v>
      </c>
      <c r="F1378" s="30"/>
    </row>
    <row r="1379" spans="1:6" ht="30" x14ac:dyDescent="0.25">
      <c r="A1379" s="334" t="s">
        <v>11941</v>
      </c>
      <c r="B1379" s="335" t="s">
        <v>11942</v>
      </c>
      <c r="C1379" s="336" t="s">
        <v>178</v>
      </c>
      <c r="D1379" s="338">
        <v>4658.8100000000004</v>
      </c>
      <c r="E1379" s="30">
        <v>15</v>
      </c>
      <c r="F1379" s="30"/>
    </row>
    <row r="1380" spans="1:6" ht="30" x14ac:dyDescent="0.25">
      <c r="A1380" s="334" t="s">
        <v>11943</v>
      </c>
      <c r="B1380" s="335" t="s">
        <v>11944</v>
      </c>
      <c r="C1380" s="336" t="s">
        <v>178</v>
      </c>
      <c r="D1380" s="338">
        <v>4250.66</v>
      </c>
      <c r="E1380" s="30">
        <v>15</v>
      </c>
      <c r="F1380" s="30"/>
    </row>
    <row r="1381" spans="1:6" ht="30" x14ac:dyDescent="0.25">
      <c r="A1381" s="334" t="s">
        <v>11945</v>
      </c>
      <c r="B1381" s="335" t="s">
        <v>11946</v>
      </c>
      <c r="C1381" s="336" t="s">
        <v>178</v>
      </c>
      <c r="D1381" s="338">
        <v>3626.37</v>
      </c>
      <c r="E1381" s="30">
        <v>15</v>
      </c>
      <c r="F1381" s="30"/>
    </row>
    <row r="1382" spans="1:6" ht="30" x14ac:dyDescent="0.25">
      <c r="A1382" s="334" t="s">
        <v>11947</v>
      </c>
      <c r="B1382" s="335" t="s">
        <v>11948</v>
      </c>
      <c r="C1382" s="336" t="s">
        <v>178</v>
      </c>
      <c r="D1382" s="338">
        <v>1814.91</v>
      </c>
      <c r="E1382" s="30">
        <v>15</v>
      </c>
      <c r="F1382" s="30"/>
    </row>
    <row r="1383" spans="1:6" ht="30" x14ac:dyDescent="0.25">
      <c r="A1383" s="334" t="s">
        <v>11949</v>
      </c>
      <c r="B1383" s="335" t="s">
        <v>11950</v>
      </c>
      <c r="C1383" s="336" t="s">
        <v>178</v>
      </c>
      <c r="D1383" s="338">
        <v>2900.98</v>
      </c>
      <c r="E1383" s="30">
        <v>15</v>
      </c>
      <c r="F1383" s="30"/>
    </row>
    <row r="1384" spans="1:6" ht="30" x14ac:dyDescent="0.25">
      <c r="A1384" s="334" t="s">
        <v>11951</v>
      </c>
      <c r="B1384" s="335" t="s">
        <v>11952</v>
      </c>
      <c r="C1384" s="336" t="s">
        <v>178</v>
      </c>
      <c r="D1384" s="338">
        <v>2389.4699999999998</v>
      </c>
      <c r="E1384" s="30">
        <v>15</v>
      </c>
      <c r="F1384" s="30"/>
    </row>
    <row r="1385" spans="1:6" x14ac:dyDescent="0.25">
      <c r="A1385" s="334" t="s">
        <v>11953</v>
      </c>
      <c r="B1385" s="335" t="s">
        <v>11954</v>
      </c>
      <c r="C1385" s="336"/>
      <c r="D1385" s="338"/>
      <c r="E1385" s="30"/>
      <c r="F1385" s="30"/>
    </row>
    <row r="1386" spans="1:6" ht="30" x14ac:dyDescent="0.25">
      <c r="A1386" s="334" t="s">
        <v>11955</v>
      </c>
      <c r="B1386" s="335" t="s">
        <v>11956</v>
      </c>
      <c r="C1386" s="336" t="s">
        <v>33</v>
      </c>
      <c r="D1386" s="338">
        <v>987.94</v>
      </c>
      <c r="E1386" s="30">
        <v>15</v>
      </c>
      <c r="F1386" s="30"/>
    </row>
    <row r="1387" spans="1:6" x14ac:dyDescent="0.25">
      <c r="A1387" s="334" t="s">
        <v>11957</v>
      </c>
      <c r="B1387" s="335" t="s">
        <v>11958</v>
      </c>
      <c r="C1387" s="336"/>
      <c r="D1387" s="338"/>
      <c r="E1387" s="30"/>
      <c r="F1387" s="30"/>
    </row>
    <row r="1388" spans="1:6" ht="30" x14ac:dyDescent="0.25">
      <c r="A1388" s="334" t="s">
        <v>11959</v>
      </c>
      <c r="B1388" s="335" t="s">
        <v>11960</v>
      </c>
      <c r="C1388" s="336" t="s">
        <v>178</v>
      </c>
      <c r="D1388" s="338">
        <v>731.29</v>
      </c>
      <c r="E1388" s="30">
        <v>15</v>
      </c>
      <c r="F1388" s="30"/>
    </row>
    <row r="1389" spans="1:6" ht="30" x14ac:dyDescent="0.25">
      <c r="A1389" s="334" t="s">
        <v>11961</v>
      </c>
      <c r="B1389" s="335" t="s">
        <v>11962</v>
      </c>
      <c r="C1389" s="336" t="s">
        <v>178</v>
      </c>
      <c r="D1389" s="338">
        <v>1127.97</v>
      </c>
      <c r="E1389" s="30">
        <v>15</v>
      </c>
      <c r="F1389" s="30"/>
    </row>
    <row r="1390" spans="1:6" x14ac:dyDescent="0.25">
      <c r="A1390" s="334" t="s">
        <v>11963</v>
      </c>
      <c r="B1390" s="335" t="s">
        <v>11964</v>
      </c>
      <c r="C1390" s="336"/>
      <c r="D1390" s="338"/>
      <c r="E1390" s="30"/>
      <c r="F1390" s="30"/>
    </row>
    <row r="1391" spans="1:6" ht="30" x14ac:dyDescent="0.25">
      <c r="A1391" s="334" t="s">
        <v>11965</v>
      </c>
      <c r="B1391" s="335" t="s">
        <v>11966</v>
      </c>
      <c r="C1391" s="336" t="s">
        <v>33</v>
      </c>
      <c r="D1391" s="338">
        <v>736.31</v>
      </c>
      <c r="E1391" s="30">
        <v>15</v>
      </c>
      <c r="F1391" s="30"/>
    </row>
    <row r="1392" spans="1:6" x14ac:dyDescent="0.25">
      <c r="A1392" s="334" t="s">
        <v>11967</v>
      </c>
      <c r="B1392" s="335" t="s">
        <v>11968</v>
      </c>
      <c r="C1392" s="336" t="s">
        <v>33</v>
      </c>
      <c r="D1392" s="338">
        <v>591.4</v>
      </c>
      <c r="E1392" s="30">
        <v>15</v>
      </c>
      <c r="F1392" s="30"/>
    </row>
    <row r="1393" spans="1:6" ht="30" x14ac:dyDescent="0.25">
      <c r="A1393" s="334" t="s">
        <v>11969</v>
      </c>
      <c r="B1393" s="335" t="s">
        <v>11970</v>
      </c>
      <c r="C1393" s="336" t="s">
        <v>33</v>
      </c>
      <c r="D1393" s="338">
        <v>628.82000000000005</v>
      </c>
      <c r="E1393" s="30">
        <v>15</v>
      </c>
      <c r="F1393" s="30"/>
    </row>
    <row r="1394" spans="1:6" x14ac:dyDescent="0.25">
      <c r="A1394" s="334" t="s">
        <v>11971</v>
      </c>
      <c r="B1394" s="335" t="s">
        <v>11972</v>
      </c>
      <c r="C1394" s="336"/>
      <c r="D1394" s="338"/>
      <c r="E1394" s="30"/>
      <c r="F1394" s="30"/>
    </row>
    <row r="1395" spans="1:6" x14ac:dyDescent="0.25">
      <c r="A1395" s="334" t="s">
        <v>11973</v>
      </c>
      <c r="B1395" s="335" t="s">
        <v>11974</v>
      </c>
      <c r="C1395" s="336" t="s">
        <v>178</v>
      </c>
      <c r="D1395" s="338">
        <v>50.35</v>
      </c>
      <c r="E1395" s="30">
        <v>15</v>
      </c>
      <c r="F1395" s="30"/>
    </row>
    <row r="1396" spans="1:6" x14ac:dyDescent="0.25">
      <c r="A1396" s="334" t="s">
        <v>11975</v>
      </c>
      <c r="B1396" s="335" t="s">
        <v>11976</v>
      </c>
      <c r="C1396" s="336" t="s">
        <v>33</v>
      </c>
      <c r="D1396" s="338">
        <v>15.16</v>
      </c>
      <c r="E1396" s="30">
        <v>15</v>
      </c>
      <c r="F1396" s="30"/>
    </row>
    <row r="1397" spans="1:6" x14ac:dyDescent="0.25">
      <c r="A1397" s="334" t="s">
        <v>11977</v>
      </c>
      <c r="B1397" s="335" t="s">
        <v>11978</v>
      </c>
      <c r="C1397" s="336" t="s">
        <v>33</v>
      </c>
      <c r="D1397" s="338">
        <v>30.21</v>
      </c>
      <c r="E1397" s="30">
        <v>15</v>
      </c>
      <c r="F1397" s="30"/>
    </row>
    <row r="1398" spans="1:6" x14ac:dyDescent="0.25">
      <c r="A1398" s="334" t="s">
        <v>11979</v>
      </c>
      <c r="B1398" s="335" t="s">
        <v>11980</v>
      </c>
      <c r="C1398" s="336" t="s">
        <v>33</v>
      </c>
      <c r="D1398" s="338">
        <v>55.67</v>
      </c>
      <c r="E1398" s="30">
        <v>15</v>
      </c>
      <c r="F1398" s="30"/>
    </row>
    <row r="1399" spans="1:6" x14ac:dyDescent="0.25">
      <c r="A1399" s="334" t="s">
        <v>11981</v>
      </c>
      <c r="B1399" s="335" t="s">
        <v>11982</v>
      </c>
      <c r="C1399" s="336" t="s">
        <v>9515</v>
      </c>
      <c r="D1399" s="338">
        <v>4130.84</v>
      </c>
      <c r="E1399" s="30">
        <v>15</v>
      </c>
      <c r="F1399" s="30"/>
    </row>
    <row r="1400" spans="1:6" x14ac:dyDescent="0.25">
      <c r="A1400" s="334" t="s">
        <v>11983</v>
      </c>
      <c r="B1400" s="335" t="s">
        <v>11984</v>
      </c>
      <c r="C1400" s="336" t="s">
        <v>33</v>
      </c>
      <c r="D1400" s="338">
        <v>246.46</v>
      </c>
      <c r="E1400" s="30">
        <v>15</v>
      </c>
      <c r="F1400" s="30"/>
    </row>
    <row r="1401" spans="1:6" ht="30" x14ac:dyDescent="0.25">
      <c r="A1401" s="334" t="s">
        <v>11985</v>
      </c>
      <c r="B1401" s="335" t="s">
        <v>11986</v>
      </c>
      <c r="C1401" s="336" t="s">
        <v>33</v>
      </c>
      <c r="D1401" s="338">
        <v>341.93</v>
      </c>
      <c r="E1401" s="30">
        <v>15</v>
      </c>
      <c r="F1401" s="30"/>
    </row>
    <row r="1402" spans="1:6" x14ac:dyDescent="0.25">
      <c r="A1402" s="334" t="s">
        <v>11987</v>
      </c>
      <c r="B1402" s="335" t="s">
        <v>11988</v>
      </c>
      <c r="C1402" s="336" t="s">
        <v>178</v>
      </c>
      <c r="D1402" s="338">
        <v>284.08</v>
      </c>
      <c r="E1402" s="30">
        <v>15</v>
      </c>
      <c r="F1402" s="30"/>
    </row>
    <row r="1403" spans="1:6" x14ac:dyDescent="0.25">
      <c r="A1403" s="334" t="s">
        <v>11989</v>
      </c>
      <c r="B1403" s="335" t="s">
        <v>11990</v>
      </c>
      <c r="C1403" s="336" t="s">
        <v>178</v>
      </c>
      <c r="D1403" s="338">
        <v>117.05</v>
      </c>
      <c r="E1403" s="30">
        <v>15</v>
      </c>
      <c r="F1403" s="30"/>
    </row>
    <row r="1404" spans="1:6" x14ac:dyDescent="0.25">
      <c r="A1404" s="334" t="s">
        <v>11991</v>
      </c>
      <c r="B1404" s="335" t="s">
        <v>11992</v>
      </c>
      <c r="C1404" s="336" t="s">
        <v>178</v>
      </c>
      <c r="D1404" s="338">
        <v>46</v>
      </c>
      <c r="E1404" s="30">
        <v>15</v>
      </c>
      <c r="F1404" s="30"/>
    </row>
    <row r="1405" spans="1:6" ht="30" x14ac:dyDescent="0.25">
      <c r="A1405" s="334" t="s">
        <v>11993</v>
      </c>
      <c r="B1405" s="335" t="s">
        <v>11994</v>
      </c>
      <c r="C1405" s="336" t="s">
        <v>178</v>
      </c>
      <c r="D1405" s="338">
        <v>692.81</v>
      </c>
      <c r="E1405" s="30">
        <v>15</v>
      </c>
      <c r="F1405" s="30"/>
    </row>
    <row r="1406" spans="1:6" ht="30" x14ac:dyDescent="0.25">
      <c r="A1406" s="334" t="s">
        <v>11995</v>
      </c>
      <c r="B1406" s="335" t="s">
        <v>11996</v>
      </c>
      <c r="C1406" s="336" t="s">
        <v>178</v>
      </c>
      <c r="D1406" s="338">
        <v>1006.13</v>
      </c>
      <c r="E1406" s="30">
        <v>15</v>
      </c>
      <c r="F1406" s="30"/>
    </row>
    <row r="1407" spans="1:6" x14ac:dyDescent="0.25">
      <c r="A1407" s="334" t="s">
        <v>11997</v>
      </c>
      <c r="B1407" s="335" t="s">
        <v>11998</v>
      </c>
      <c r="C1407" s="336"/>
      <c r="D1407" s="338"/>
      <c r="E1407" s="30"/>
      <c r="F1407" s="30"/>
    </row>
    <row r="1408" spans="1:6" x14ac:dyDescent="0.25">
      <c r="A1408" s="334" t="s">
        <v>11999</v>
      </c>
      <c r="B1408" s="335" t="s">
        <v>12000</v>
      </c>
      <c r="C1408" s="336"/>
      <c r="D1408" s="338"/>
      <c r="E1408" s="30"/>
      <c r="F1408" s="30"/>
    </row>
    <row r="1409" spans="1:6" x14ac:dyDescent="0.25">
      <c r="A1409" s="334" t="s">
        <v>12001</v>
      </c>
      <c r="B1409" s="335" t="s">
        <v>53244</v>
      </c>
      <c r="C1409" s="336" t="s">
        <v>178</v>
      </c>
      <c r="D1409" s="338">
        <v>958.85</v>
      </c>
      <c r="E1409" s="30">
        <v>15</v>
      </c>
      <c r="F1409" s="30"/>
    </row>
    <row r="1410" spans="1:6" x14ac:dyDescent="0.25">
      <c r="A1410" s="334" t="s">
        <v>12002</v>
      </c>
      <c r="B1410" s="335" t="s">
        <v>53245</v>
      </c>
      <c r="C1410" s="336" t="s">
        <v>178</v>
      </c>
      <c r="D1410" s="338">
        <v>449.77</v>
      </c>
      <c r="E1410" s="30">
        <v>15</v>
      </c>
      <c r="F1410" s="30"/>
    </row>
    <row r="1411" spans="1:6" x14ac:dyDescent="0.25">
      <c r="A1411" s="334" t="s">
        <v>12003</v>
      </c>
      <c r="B1411" s="335" t="s">
        <v>53246</v>
      </c>
      <c r="C1411" s="336" t="s">
        <v>178</v>
      </c>
      <c r="D1411" s="338">
        <v>1349.58</v>
      </c>
      <c r="E1411" s="30">
        <v>15</v>
      </c>
      <c r="F1411" s="30"/>
    </row>
    <row r="1412" spans="1:6" x14ac:dyDescent="0.25">
      <c r="A1412" s="334" t="s">
        <v>12004</v>
      </c>
      <c r="B1412" s="335" t="s">
        <v>53247</v>
      </c>
      <c r="C1412" s="336" t="s">
        <v>178</v>
      </c>
      <c r="D1412" s="338">
        <v>527.16999999999996</v>
      </c>
      <c r="E1412" s="30">
        <v>15</v>
      </c>
      <c r="F1412" s="30"/>
    </row>
    <row r="1413" spans="1:6" x14ac:dyDescent="0.25">
      <c r="A1413" s="334" t="s">
        <v>12005</v>
      </c>
      <c r="B1413" s="335" t="s">
        <v>53248</v>
      </c>
      <c r="C1413" s="336" t="s">
        <v>178</v>
      </c>
      <c r="D1413" s="338">
        <v>1047.46</v>
      </c>
      <c r="E1413" s="30">
        <v>15</v>
      </c>
      <c r="F1413" s="30"/>
    </row>
    <row r="1414" spans="1:6" x14ac:dyDescent="0.25">
      <c r="A1414" s="334" t="s">
        <v>12006</v>
      </c>
      <c r="B1414" s="335" t="s">
        <v>53249</v>
      </c>
      <c r="C1414" s="336" t="s">
        <v>178</v>
      </c>
      <c r="D1414" s="338">
        <v>336.27</v>
      </c>
      <c r="E1414" s="30">
        <v>15</v>
      </c>
      <c r="F1414" s="30"/>
    </row>
    <row r="1415" spans="1:6" x14ac:dyDescent="0.25">
      <c r="A1415" s="334" t="s">
        <v>12007</v>
      </c>
      <c r="B1415" s="335" t="s">
        <v>53250</v>
      </c>
      <c r="C1415" s="336" t="s">
        <v>178</v>
      </c>
      <c r="D1415" s="338">
        <v>902.58</v>
      </c>
      <c r="E1415" s="30">
        <v>15</v>
      </c>
      <c r="F1415" s="30"/>
    </row>
    <row r="1416" spans="1:6" x14ac:dyDescent="0.25">
      <c r="A1416" s="334" t="s">
        <v>12008</v>
      </c>
      <c r="B1416" s="335" t="s">
        <v>53251</v>
      </c>
      <c r="C1416" s="336" t="s">
        <v>178</v>
      </c>
      <c r="D1416" s="338">
        <v>452.37</v>
      </c>
      <c r="E1416" s="30">
        <v>15</v>
      </c>
      <c r="F1416" s="30"/>
    </row>
    <row r="1417" spans="1:6" x14ac:dyDescent="0.25">
      <c r="A1417" s="334" t="s">
        <v>12009</v>
      </c>
      <c r="B1417" s="335" t="s">
        <v>53252</v>
      </c>
      <c r="C1417" s="336" t="s">
        <v>178</v>
      </c>
      <c r="D1417" s="338">
        <v>1411.91</v>
      </c>
      <c r="E1417" s="30">
        <v>15</v>
      </c>
      <c r="F1417" s="30"/>
    </row>
    <row r="1418" spans="1:6" x14ac:dyDescent="0.25">
      <c r="A1418" s="334" t="s">
        <v>12010</v>
      </c>
      <c r="B1418" s="335" t="s">
        <v>12011</v>
      </c>
      <c r="C1418" s="336" t="s">
        <v>178</v>
      </c>
      <c r="D1418" s="338">
        <v>1232.92</v>
      </c>
      <c r="E1418" s="30">
        <v>15</v>
      </c>
      <c r="F1418" s="30"/>
    </row>
    <row r="1419" spans="1:6" ht="30" x14ac:dyDescent="0.25">
      <c r="A1419" s="334" t="s">
        <v>12012</v>
      </c>
      <c r="B1419" s="335" t="s">
        <v>53253</v>
      </c>
      <c r="C1419" s="336" t="s">
        <v>178</v>
      </c>
      <c r="D1419" s="338">
        <v>504.23</v>
      </c>
      <c r="E1419" s="30">
        <v>15</v>
      </c>
      <c r="F1419" s="30"/>
    </row>
    <row r="1420" spans="1:6" x14ac:dyDescent="0.25">
      <c r="A1420" s="334" t="s">
        <v>12013</v>
      </c>
      <c r="B1420" s="335" t="s">
        <v>53254</v>
      </c>
      <c r="C1420" s="336" t="s">
        <v>178</v>
      </c>
      <c r="D1420" s="338">
        <v>875.33</v>
      </c>
      <c r="E1420" s="30">
        <v>15</v>
      </c>
      <c r="F1420" s="30"/>
    </row>
    <row r="1421" spans="1:6" ht="30" x14ac:dyDescent="0.25">
      <c r="A1421" s="334" t="s">
        <v>12014</v>
      </c>
      <c r="B1421" s="335" t="s">
        <v>53255</v>
      </c>
      <c r="C1421" s="336" t="s">
        <v>178</v>
      </c>
      <c r="D1421" s="338">
        <v>1406.42</v>
      </c>
      <c r="E1421" s="30">
        <v>15</v>
      </c>
      <c r="F1421" s="30"/>
    </row>
    <row r="1422" spans="1:6" ht="30" x14ac:dyDescent="0.25">
      <c r="A1422" s="334" t="s">
        <v>12015</v>
      </c>
      <c r="B1422" s="335" t="s">
        <v>53256</v>
      </c>
      <c r="C1422" s="336" t="s">
        <v>178</v>
      </c>
      <c r="D1422" s="338">
        <v>1098.55</v>
      </c>
      <c r="E1422" s="30">
        <v>15</v>
      </c>
      <c r="F1422" s="30"/>
    </row>
    <row r="1423" spans="1:6" ht="30" x14ac:dyDescent="0.25">
      <c r="A1423" s="334" t="s">
        <v>12016</v>
      </c>
      <c r="B1423" s="335" t="s">
        <v>53257</v>
      </c>
      <c r="C1423" s="336" t="s">
        <v>178</v>
      </c>
      <c r="D1423" s="338">
        <v>742.98</v>
      </c>
      <c r="E1423" s="30">
        <v>15</v>
      </c>
      <c r="F1423" s="30"/>
    </row>
    <row r="1424" spans="1:6" x14ac:dyDescent="0.25">
      <c r="A1424" s="334" t="s">
        <v>12017</v>
      </c>
      <c r="B1424" s="335" t="s">
        <v>53258</v>
      </c>
      <c r="C1424" s="336" t="s">
        <v>178</v>
      </c>
      <c r="D1424" s="338">
        <v>620.65</v>
      </c>
      <c r="E1424" s="30">
        <v>15</v>
      </c>
      <c r="F1424" s="30"/>
    </row>
    <row r="1425" spans="1:6" x14ac:dyDescent="0.25">
      <c r="A1425" s="334" t="s">
        <v>12018</v>
      </c>
      <c r="B1425" s="335" t="s">
        <v>53259</v>
      </c>
      <c r="C1425" s="336" t="s">
        <v>178</v>
      </c>
      <c r="D1425" s="338">
        <v>1032.96</v>
      </c>
      <c r="E1425" s="30">
        <v>15</v>
      </c>
      <c r="F1425" s="30"/>
    </row>
    <row r="1426" spans="1:6" x14ac:dyDescent="0.25">
      <c r="A1426" s="334" t="s">
        <v>12019</v>
      </c>
      <c r="B1426" s="335" t="s">
        <v>53260</v>
      </c>
      <c r="C1426" s="336" t="s">
        <v>178</v>
      </c>
      <c r="D1426" s="338">
        <v>983.99</v>
      </c>
      <c r="E1426" s="30">
        <v>15</v>
      </c>
      <c r="F1426" s="30"/>
    </row>
    <row r="1427" spans="1:6" x14ac:dyDescent="0.25">
      <c r="A1427" s="334" t="s">
        <v>12020</v>
      </c>
      <c r="B1427" s="335" t="s">
        <v>53261</v>
      </c>
      <c r="C1427" s="336" t="s">
        <v>178</v>
      </c>
      <c r="D1427" s="338">
        <v>1047.21</v>
      </c>
      <c r="E1427" s="30">
        <v>15</v>
      </c>
      <c r="F1427" s="30"/>
    </row>
    <row r="1428" spans="1:6" x14ac:dyDescent="0.25">
      <c r="A1428" s="334" t="s">
        <v>12021</v>
      </c>
      <c r="B1428" s="335" t="s">
        <v>53262</v>
      </c>
      <c r="C1428" s="336" t="s">
        <v>178</v>
      </c>
      <c r="D1428" s="338">
        <v>1435.32</v>
      </c>
      <c r="E1428" s="30">
        <v>15</v>
      </c>
      <c r="F1428" s="30"/>
    </row>
    <row r="1429" spans="1:6" x14ac:dyDescent="0.25">
      <c r="A1429" s="334" t="s">
        <v>12022</v>
      </c>
      <c r="B1429" s="335" t="s">
        <v>12023</v>
      </c>
      <c r="C1429" s="336" t="s">
        <v>178</v>
      </c>
      <c r="D1429" s="338">
        <v>883.12</v>
      </c>
      <c r="E1429" s="30">
        <v>15</v>
      </c>
      <c r="F1429" s="30"/>
    </row>
    <row r="1430" spans="1:6" x14ac:dyDescent="0.25">
      <c r="A1430" s="334" t="s">
        <v>12024</v>
      </c>
      <c r="B1430" s="335" t="s">
        <v>12025</v>
      </c>
      <c r="C1430" s="336" t="s">
        <v>178</v>
      </c>
      <c r="D1430" s="338">
        <v>1490.69</v>
      </c>
      <c r="E1430" s="30">
        <v>15</v>
      </c>
      <c r="F1430" s="30"/>
    </row>
    <row r="1431" spans="1:6" ht="30" x14ac:dyDescent="0.25">
      <c r="A1431" s="334" t="s">
        <v>12026</v>
      </c>
      <c r="B1431" s="335" t="s">
        <v>53263</v>
      </c>
      <c r="C1431" s="336" t="s">
        <v>178</v>
      </c>
      <c r="D1431" s="338">
        <v>1025.57</v>
      </c>
      <c r="E1431" s="30">
        <v>15</v>
      </c>
      <c r="F1431" s="30"/>
    </row>
    <row r="1432" spans="1:6" ht="30" x14ac:dyDescent="0.25">
      <c r="A1432" s="334" t="s">
        <v>12027</v>
      </c>
      <c r="B1432" s="335" t="s">
        <v>53264</v>
      </c>
      <c r="C1432" s="336" t="s">
        <v>178</v>
      </c>
      <c r="D1432" s="338">
        <v>1018.23</v>
      </c>
      <c r="E1432" s="30">
        <v>15</v>
      </c>
      <c r="F1432" s="30"/>
    </row>
    <row r="1433" spans="1:6" x14ac:dyDescent="0.25">
      <c r="A1433" s="334" t="s">
        <v>12028</v>
      </c>
      <c r="B1433" s="335" t="s">
        <v>53265</v>
      </c>
      <c r="C1433" s="336" t="s">
        <v>178</v>
      </c>
      <c r="D1433" s="338">
        <v>1112.06</v>
      </c>
      <c r="E1433" s="30">
        <v>15</v>
      </c>
      <c r="F1433" s="30"/>
    </row>
    <row r="1434" spans="1:6" x14ac:dyDescent="0.25">
      <c r="A1434" s="334" t="s">
        <v>12029</v>
      </c>
      <c r="B1434" s="335" t="s">
        <v>53266</v>
      </c>
      <c r="C1434" s="336" t="s">
        <v>178</v>
      </c>
      <c r="D1434" s="338">
        <v>1233.1099999999999</v>
      </c>
      <c r="E1434" s="30">
        <v>15</v>
      </c>
      <c r="F1434" s="30"/>
    </row>
    <row r="1435" spans="1:6" x14ac:dyDescent="0.25">
      <c r="A1435" s="334" t="s">
        <v>12030</v>
      </c>
      <c r="B1435" s="335" t="s">
        <v>53267</v>
      </c>
      <c r="C1435" s="336" t="s">
        <v>178</v>
      </c>
      <c r="D1435" s="338">
        <v>1309.4100000000001</v>
      </c>
      <c r="E1435" s="30">
        <v>15</v>
      </c>
      <c r="F1435" s="30"/>
    </row>
    <row r="1436" spans="1:6" x14ac:dyDescent="0.25">
      <c r="A1436" s="334" t="s">
        <v>12031</v>
      </c>
      <c r="B1436" s="335" t="s">
        <v>53268</v>
      </c>
      <c r="C1436" s="336" t="s">
        <v>178</v>
      </c>
      <c r="D1436" s="338">
        <v>1259</v>
      </c>
      <c r="E1436" s="30">
        <v>15</v>
      </c>
      <c r="F1436" s="30"/>
    </row>
    <row r="1437" spans="1:6" x14ac:dyDescent="0.25">
      <c r="A1437" s="334" t="s">
        <v>12032</v>
      </c>
      <c r="B1437" s="335" t="s">
        <v>12033</v>
      </c>
      <c r="C1437" s="336"/>
      <c r="D1437" s="338"/>
      <c r="E1437" s="30"/>
      <c r="F1437" s="30"/>
    </row>
    <row r="1438" spans="1:6" ht="30" x14ac:dyDescent="0.25">
      <c r="A1438" s="334" t="s">
        <v>12034</v>
      </c>
      <c r="B1438" s="335" t="s">
        <v>53269</v>
      </c>
      <c r="C1438" s="336" t="s">
        <v>178</v>
      </c>
      <c r="D1438" s="338">
        <v>563.96</v>
      </c>
      <c r="E1438" s="30">
        <v>15</v>
      </c>
      <c r="F1438" s="30"/>
    </row>
    <row r="1439" spans="1:6" x14ac:dyDescent="0.25">
      <c r="A1439" s="334" t="s">
        <v>12035</v>
      </c>
      <c r="B1439" s="335" t="s">
        <v>53270</v>
      </c>
      <c r="C1439" s="336" t="s">
        <v>178</v>
      </c>
      <c r="D1439" s="338">
        <v>1108.31</v>
      </c>
      <c r="E1439" s="30">
        <v>15</v>
      </c>
      <c r="F1439" s="30"/>
    </row>
    <row r="1440" spans="1:6" x14ac:dyDescent="0.25">
      <c r="A1440" s="334" t="s">
        <v>12036</v>
      </c>
      <c r="B1440" s="335" t="s">
        <v>53271</v>
      </c>
      <c r="C1440" s="336" t="s">
        <v>178</v>
      </c>
      <c r="D1440" s="338">
        <v>1213.1300000000001</v>
      </c>
      <c r="E1440" s="30">
        <v>15</v>
      </c>
      <c r="F1440" s="30"/>
    </row>
    <row r="1441" spans="1:6" x14ac:dyDescent="0.25">
      <c r="A1441" s="334" t="s">
        <v>12037</v>
      </c>
      <c r="B1441" s="335" t="s">
        <v>53272</v>
      </c>
      <c r="C1441" s="336" t="s">
        <v>178</v>
      </c>
      <c r="D1441" s="338">
        <v>1194.27</v>
      </c>
      <c r="E1441" s="30">
        <v>15</v>
      </c>
      <c r="F1441" s="30"/>
    </row>
    <row r="1442" spans="1:6" x14ac:dyDescent="0.25">
      <c r="A1442" s="334" t="s">
        <v>12038</v>
      </c>
      <c r="B1442" s="335" t="s">
        <v>53273</v>
      </c>
      <c r="C1442" s="336" t="s">
        <v>178</v>
      </c>
      <c r="D1442" s="338">
        <v>538.03</v>
      </c>
      <c r="E1442" s="30">
        <v>15</v>
      </c>
      <c r="F1442" s="30"/>
    </row>
    <row r="1443" spans="1:6" x14ac:dyDescent="0.25">
      <c r="A1443" s="334" t="s">
        <v>12039</v>
      </c>
      <c r="B1443" s="335" t="s">
        <v>53274</v>
      </c>
      <c r="C1443" s="336" t="s">
        <v>178</v>
      </c>
      <c r="D1443" s="338">
        <v>1111.07</v>
      </c>
      <c r="E1443" s="30">
        <v>15</v>
      </c>
      <c r="F1443" s="30"/>
    </row>
    <row r="1444" spans="1:6" x14ac:dyDescent="0.25">
      <c r="A1444" s="334" t="s">
        <v>12040</v>
      </c>
      <c r="B1444" s="335" t="s">
        <v>53275</v>
      </c>
      <c r="C1444" s="336" t="s">
        <v>178</v>
      </c>
      <c r="D1444" s="338">
        <v>663.98</v>
      </c>
      <c r="E1444" s="30">
        <v>15</v>
      </c>
      <c r="F1444" s="30"/>
    </row>
    <row r="1445" spans="1:6" x14ac:dyDescent="0.25">
      <c r="A1445" s="334" t="s">
        <v>12041</v>
      </c>
      <c r="B1445" s="335" t="s">
        <v>53276</v>
      </c>
      <c r="C1445" s="336" t="s">
        <v>178</v>
      </c>
      <c r="D1445" s="338">
        <v>1256.8399999999999</v>
      </c>
      <c r="E1445" s="30">
        <v>15</v>
      </c>
      <c r="F1445" s="30"/>
    </row>
    <row r="1446" spans="1:6" x14ac:dyDescent="0.25">
      <c r="A1446" s="334" t="s">
        <v>12042</v>
      </c>
      <c r="B1446" s="335" t="s">
        <v>53277</v>
      </c>
      <c r="C1446" s="336" t="s">
        <v>178</v>
      </c>
      <c r="D1446" s="338">
        <v>716.45</v>
      </c>
      <c r="E1446" s="30">
        <v>15</v>
      </c>
      <c r="F1446" s="30"/>
    </row>
    <row r="1447" spans="1:6" x14ac:dyDescent="0.25">
      <c r="A1447" s="334" t="s">
        <v>12043</v>
      </c>
      <c r="B1447" s="335" t="s">
        <v>53278</v>
      </c>
      <c r="C1447" s="336" t="s">
        <v>178</v>
      </c>
      <c r="D1447" s="338">
        <v>876.45</v>
      </c>
      <c r="E1447" s="30">
        <v>15</v>
      </c>
      <c r="F1447" s="30"/>
    </row>
    <row r="1448" spans="1:6" x14ac:dyDescent="0.25">
      <c r="A1448" s="334" t="s">
        <v>12044</v>
      </c>
      <c r="B1448" s="335" t="s">
        <v>53279</v>
      </c>
      <c r="C1448" s="336" t="s">
        <v>178</v>
      </c>
      <c r="D1448" s="338">
        <v>1106.05</v>
      </c>
      <c r="E1448" s="30">
        <v>15</v>
      </c>
      <c r="F1448" s="30"/>
    </row>
    <row r="1449" spans="1:6" x14ac:dyDescent="0.25">
      <c r="A1449" s="334" t="s">
        <v>12045</v>
      </c>
      <c r="B1449" s="335" t="s">
        <v>53280</v>
      </c>
      <c r="C1449" s="336" t="s">
        <v>178</v>
      </c>
      <c r="D1449" s="338">
        <v>1049.5</v>
      </c>
      <c r="E1449" s="30">
        <v>15</v>
      </c>
      <c r="F1449" s="30"/>
    </row>
    <row r="1450" spans="1:6" ht="30" x14ac:dyDescent="0.25">
      <c r="A1450" s="334" t="s">
        <v>12046</v>
      </c>
      <c r="B1450" s="335" t="s">
        <v>53281</v>
      </c>
      <c r="C1450" s="336" t="s">
        <v>178</v>
      </c>
      <c r="D1450" s="338">
        <v>1016.6</v>
      </c>
      <c r="E1450" s="30">
        <v>15</v>
      </c>
      <c r="F1450" s="30"/>
    </row>
    <row r="1451" spans="1:6" ht="30" x14ac:dyDescent="0.25">
      <c r="A1451" s="334" t="s">
        <v>12047</v>
      </c>
      <c r="B1451" s="335" t="s">
        <v>53282</v>
      </c>
      <c r="C1451" s="336" t="s">
        <v>178</v>
      </c>
      <c r="D1451" s="338">
        <v>1435.77</v>
      </c>
      <c r="E1451" s="30">
        <v>15</v>
      </c>
      <c r="F1451" s="30"/>
    </row>
    <row r="1452" spans="1:6" ht="45" x14ac:dyDescent="0.25">
      <c r="A1452" s="334" t="s">
        <v>12048</v>
      </c>
      <c r="B1452" s="335" t="s">
        <v>53283</v>
      </c>
      <c r="C1452" s="336" t="s">
        <v>178</v>
      </c>
      <c r="D1452" s="338">
        <v>1406.8</v>
      </c>
      <c r="E1452" s="30">
        <v>15</v>
      </c>
      <c r="F1452" s="30"/>
    </row>
    <row r="1453" spans="1:6" ht="30" x14ac:dyDescent="0.25">
      <c r="A1453" s="334" t="s">
        <v>12049</v>
      </c>
      <c r="B1453" s="335" t="s">
        <v>53284</v>
      </c>
      <c r="C1453" s="336" t="s">
        <v>178</v>
      </c>
      <c r="D1453" s="338">
        <v>1529.9</v>
      </c>
      <c r="E1453" s="30">
        <v>15</v>
      </c>
      <c r="F1453" s="30"/>
    </row>
    <row r="1454" spans="1:6" x14ac:dyDescent="0.25">
      <c r="A1454" s="334" t="s">
        <v>12050</v>
      </c>
      <c r="B1454" s="335" t="s">
        <v>12051</v>
      </c>
      <c r="C1454" s="336"/>
      <c r="D1454" s="338"/>
      <c r="E1454" s="30"/>
      <c r="F1454" s="30"/>
    </row>
    <row r="1455" spans="1:6" ht="30" x14ac:dyDescent="0.25">
      <c r="A1455" s="334" t="s">
        <v>12052</v>
      </c>
      <c r="B1455" s="335" t="s">
        <v>12053</v>
      </c>
      <c r="C1455" s="336" t="s">
        <v>178</v>
      </c>
      <c r="D1455" s="338">
        <v>228.56</v>
      </c>
      <c r="E1455" s="30">
        <v>15</v>
      </c>
      <c r="F1455" s="30"/>
    </row>
    <row r="1456" spans="1:6" x14ac:dyDescent="0.25">
      <c r="A1456" s="334" t="s">
        <v>12054</v>
      </c>
      <c r="B1456" s="335" t="s">
        <v>12055</v>
      </c>
      <c r="C1456" s="336"/>
      <c r="D1456" s="338"/>
      <c r="E1456" s="30"/>
      <c r="F1456" s="30"/>
    </row>
    <row r="1457" spans="1:6" x14ac:dyDescent="0.25">
      <c r="A1457" s="334" t="s">
        <v>12056</v>
      </c>
      <c r="B1457" s="335" t="s">
        <v>12057</v>
      </c>
      <c r="C1457" s="336"/>
      <c r="D1457" s="338"/>
      <c r="E1457" s="30"/>
      <c r="F1457" s="30"/>
    </row>
    <row r="1458" spans="1:6" x14ac:dyDescent="0.25">
      <c r="A1458" s="334" t="s">
        <v>12058</v>
      </c>
      <c r="B1458" s="335" t="s">
        <v>12059</v>
      </c>
      <c r="C1458" s="336" t="s">
        <v>178</v>
      </c>
      <c r="D1458" s="338">
        <v>150.21</v>
      </c>
      <c r="E1458" s="30">
        <v>15</v>
      </c>
      <c r="F1458" s="30"/>
    </row>
    <row r="1459" spans="1:6" x14ac:dyDescent="0.25">
      <c r="A1459" s="334" t="s">
        <v>12060</v>
      </c>
      <c r="B1459" s="335" t="s">
        <v>12061</v>
      </c>
      <c r="C1459" s="336" t="s">
        <v>178</v>
      </c>
      <c r="D1459" s="338">
        <v>183.47</v>
      </c>
      <c r="E1459" s="30">
        <v>15</v>
      </c>
      <c r="F1459" s="30"/>
    </row>
    <row r="1460" spans="1:6" x14ac:dyDescent="0.25">
      <c r="A1460" s="334" t="s">
        <v>12062</v>
      </c>
      <c r="B1460" s="335" t="s">
        <v>12063</v>
      </c>
      <c r="C1460" s="336" t="s">
        <v>178</v>
      </c>
      <c r="D1460" s="338">
        <v>177.95</v>
      </c>
      <c r="E1460" s="30">
        <v>15</v>
      </c>
      <c r="F1460" s="30"/>
    </row>
    <row r="1461" spans="1:6" x14ac:dyDescent="0.25">
      <c r="A1461" s="334" t="s">
        <v>12064</v>
      </c>
      <c r="B1461" s="335" t="s">
        <v>12065</v>
      </c>
      <c r="C1461" s="336" t="s">
        <v>178</v>
      </c>
      <c r="D1461" s="338">
        <v>201.96</v>
      </c>
      <c r="E1461" s="30">
        <v>15</v>
      </c>
      <c r="F1461" s="30"/>
    </row>
    <row r="1462" spans="1:6" x14ac:dyDescent="0.25">
      <c r="A1462" s="334" t="s">
        <v>12066</v>
      </c>
      <c r="B1462" s="335" t="s">
        <v>12067</v>
      </c>
      <c r="C1462" s="336" t="s">
        <v>178</v>
      </c>
      <c r="D1462" s="338">
        <v>485.02</v>
      </c>
      <c r="E1462" s="30">
        <v>15</v>
      </c>
      <c r="F1462" s="30"/>
    </row>
    <row r="1463" spans="1:6" x14ac:dyDescent="0.25">
      <c r="A1463" s="334" t="s">
        <v>12068</v>
      </c>
      <c r="B1463" s="335" t="s">
        <v>12069</v>
      </c>
      <c r="C1463" s="336" t="s">
        <v>178</v>
      </c>
      <c r="D1463" s="338">
        <v>505.16</v>
      </c>
      <c r="E1463" s="30">
        <v>15</v>
      </c>
      <c r="F1463" s="30"/>
    </row>
    <row r="1464" spans="1:6" x14ac:dyDescent="0.25">
      <c r="A1464" s="334" t="s">
        <v>12070</v>
      </c>
      <c r="B1464" s="335" t="s">
        <v>12071</v>
      </c>
      <c r="C1464" s="336" t="s">
        <v>178</v>
      </c>
      <c r="D1464" s="338">
        <v>574.26</v>
      </c>
      <c r="E1464" s="30">
        <v>15</v>
      </c>
      <c r="F1464" s="30"/>
    </row>
    <row r="1465" spans="1:6" x14ac:dyDescent="0.25">
      <c r="A1465" s="334" t="s">
        <v>12072</v>
      </c>
      <c r="B1465" s="335" t="s">
        <v>12073</v>
      </c>
      <c r="C1465" s="336" t="s">
        <v>178</v>
      </c>
      <c r="D1465" s="338">
        <v>476.8</v>
      </c>
      <c r="E1465" s="30">
        <v>15</v>
      </c>
      <c r="F1465" s="30"/>
    </row>
    <row r="1466" spans="1:6" x14ac:dyDescent="0.25">
      <c r="A1466" s="334" t="s">
        <v>12074</v>
      </c>
      <c r="B1466" s="335" t="s">
        <v>12075</v>
      </c>
      <c r="C1466" s="336" t="s">
        <v>178</v>
      </c>
      <c r="D1466" s="338">
        <v>249.03</v>
      </c>
      <c r="E1466" s="30">
        <v>15</v>
      </c>
      <c r="F1466" s="30"/>
    </row>
    <row r="1467" spans="1:6" x14ac:dyDescent="0.25">
      <c r="A1467" s="334" t="s">
        <v>12076</v>
      </c>
      <c r="B1467" s="335" t="s">
        <v>12077</v>
      </c>
      <c r="C1467" s="336" t="s">
        <v>178</v>
      </c>
      <c r="D1467" s="338">
        <v>278.67</v>
      </c>
      <c r="E1467" s="30">
        <v>15</v>
      </c>
      <c r="F1467" s="30"/>
    </row>
    <row r="1468" spans="1:6" x14ac:dyDescent="0.25">
      <c r="A1468" s="334" t="s">
        <v>12078</v>
      </c>
      <c r="B1468" s="335" t="s">
        <v>12079</v>
      </c>
      <c r="C1468" s="336" t="s">
        <v>178</v>
      </c>
      <c r="D1468" s="338">
        <v>410.32</v>
      </c>
      <c r="E1468" s="30">
        <v>15</v>
      </c>
      <c r="F1468" s="30"/>
    </row>
    <row r="1469" spans="1:6" x14ac:dyDescent="0.25">
      <c r="A1469" s="334" t="s">
        <v>12080</v>
      </c>
      <c r="B1469" s="335" t="s">
        <v>12081</v>
      </c>
      <c r="C1469" s="336" t="s">
        <v>178</v>
      </c>
      <c r="D1469" s="338">
        <v>326.85000000000002</v>
      </c>
      <c r="E1469" s="30">
        <v>15</v>
      </c>
      <c r="F1469" s="30"/>
    </row>
    <row r="1470" spans="1:6" x14ac:dyDescent="0.25">
      <c r="A1470" s="334" t="s">
        <v>12082</v>
      </c>
      <c r="B1470" s="335" t="s">
        <v>12083</v>
      </c>
      <c r="C1470" s="336" t="s">
        <v>178</v>
      </c>
      <c r="D1470" s="338">
        <v>4049.4</v>
      </c>
      <c r="E1470" s="30">
        <v>15</v>
      </c>
      <c r="F1470" s="30"/>
    </row>
    <row r="1471" spans="1:6" ht="30" x14ac:dyDescent="0.25">
      <c r="A1471" s="334" t="s">
        <v>12084</v>
      </c>
      <c r="B1471" s="335" t="s">
        <v>12085</v>
      </c>
      <c r="C1471" s="336" t="s">
        <v>178</v>
      </c>
      <c r="D1471" s="338">
        <v>6216.18</v>
      </c>
      <c r="E1471" s="30">
        <v>15</v>
      </c>
      <c r="F1471" s="30"/>
    </row>
    <row r="1472" spans="1:6" x14ac:dyDescent="0.25">
      <c r="A1472" s="334" t="s">
        <v>12086</v>
      </c>
      <c r="B1472" s="335" t="s">
        <v>12087</v>
      </c>
      <c r="C1472" s="336" t="s">
        <v>178</v>
      </c>
      <c r="D1472" s="338">
        <v>249.89</v>
      </c>
      <c r="E1472" s="30">
        <v>15</v>
      </c>
      <c r="F1472" s="30"/>
    </row>
    <row r="1473" spans="1:6" x14ac:dyDescent="0.25">
      <c r="A1473" s="334" t="s">
        <v>12088</v>
      </c>
      <c r="B1473" s="335" t="s">
        <v>12089</v>
      </c>
      <c r="C1473" s="336"/>
      <c r="D1473" s="338"/>
      <c r="E1473" s="30"/>
      <c r="F1473" s="30"/>
    </row>
    <row r="1474" spans="1:6" x14ac:dyDescent="0.25">
      <c r="A1474" s="334" t="s">
        <v>12090</v>
      </c>
      <c r="B1474" s="335" t="s">
        <v>12091</v>
      </c>
      <c r="C1474" s="336" t="s">
        <v>178</v>
      </c>
      <c r="D1474" s="338">
        <v>250.26</v>
      </c>
      <c r="E1474" s="30">
        <v>15</v>
      </c>
      <c r="F1474" s="30"/>
    </row>
    <row r="1475" spans="1:6" x14ac:dyDescent="0.25">
      <c r="A1475" s="334" t="s">
        <v>12092</v>
      </c>
      <c r="B1475" s="335" t="s">
        <v>12093</v>
      </c>
      <c r="C1475" s="336" t="s">
        <v>178</v>
      </c>
      <c r="D1475" s="338">
        <v>269.08</v>
      </c>
      <c r="E1475" s="30">
        <v>15</v>
      </c>
      <c r="F1475" s="30"/>
    </row>
    <row r="1476" spans="1:6" x14ac:dyDescent="0.25">
      <c r="A1476" s="334" t="s">
        <v>12094</v>
      </c>
      <c r="B1476" s="335" t="s">
        <v>12095</v>
      </c>
      <c r="C1476" s="336" t="s">
        <v>178</v>
      </c>
      <c r="D1476" s="338">
        <v>279.83999999999997</v>
      </c>
      <c r="E1476" s="30">
        <v>15</v>
      </c>
      <c r="F1476" s="30"/>
    </row>
    <row r="1477" spans="1:6" x14ac:dyDescent="0.25">
      <c r="A1477" s="334" t="s">
        <v>12096</v>
      </c>
      <c r="B1477" s="335" t="s">
        <v>12097</v>
      </c>
      <c r="C1477" s="336" t="s">
        <v>178</v>
      </c>
      <c r="D1477" s="338">
        <v>342.1</v>
      </c>
      <c r="E1477" s="30">
        <v>15</v>
      </c>
      <c r="F1477" s="30"/>
    </row>
    <row r="1478" spans="1:6" x14ac:dyDescent="0.25">
      <c r="A1478" s="334" t="s">
        <v>12098</v>
      </c>
      <c r="B1478" s="335" t="s">
        <v>12099</v>
      </c>
      <c r="C1478" s="336" t="s">
        <v>178</v>
      </c>
      <c r="D1478" s="338">
        <v>376.37</v>
      </c>
      <c r="E1478" s="30">
        <v>15</v>
      </c>
      <c r="F1478" s="30"/>
    </row>
    <row r="1479" spans="1:6" x14ac:dyDescent="0.25">
      <c r="A1479" s="334" t="s">
        <v>12100</v>
      </c>
      <c r="B1479" s="335" t="s">
        <v>12101</v>
      </c>
      <c r="C1479" s="336" t="s">
        <v>178</v>
      </c>
      <c r="D1479" s="338">
        <v>522.41999999999996</v>
      </c>
      <c r="E1479" s="30">
        <v>15</v>
      </c>
      <c r="F1479" s="30"/>
    </row>
    <row r="1480" spans="1:6" x14ac:dyDescent="0.25">
      <c r="A1480" s="334" t="s">
        <v>12102</v>
      </c>
      <c r="B1480" s="335" t="s">
        <v>12103</v>
      </c>
      <c r="C1480" s="336" t="s">
        <v>178</v>
      </c>
      <c r="D1480" s="338">
        <v>516.53</v>
      </c>
      <c r="E1480" s="30">
        <v>15</v>
      </c>
      <c r="F1480" s="30"/>
    </row>
    <row r="1481" spans="1:6" x14ac:dyDescent="0.25">
      <c r="A1481" s="334" t="s">
        <v>12104</v>
      </c>
      <c r="B1481" s="335" t="s">
        <v>12105</v>
      </c>
      <c r="C1481" s="336" t="s">
        <v>178</v>
      </c>
      <c r="D1481" s="338">
        <v>622.70000000000005</v>
      </c>
      <c r="E1481" s="30">
        <v>15</v>
      </c>
      <c r="F1481" s="30"/>
    </row>
    <row r="1482" spans="1:6" x14ac:dyDescent="0.25">
      <c r="A1482" s="334" t="s">
        <v>12106</v>
      </c>
      <c r="B1482" s="335" t="s">
        <v>12107</v>
      </c>
      <c r="C1482" s="336"/>
      <c r="D1482" s="338"/>
      <c r="E1482" s="30"/>
      <c r="F1482" s="30"/>
    </row>
    <row r="1483" spans="1:6" x14ac:dyDescent="0.25">
      <c r="A1483" s="334" t="s">
        <v>12108</v>
      </c>
      <c r="B1483" s="335" t="s">
        <v>12109</v>
      </c>
      <c r="C1483" s="336" t="s">
        <v>178</v>
      </c>
      <c r="D1483" s="338">
        <v>377.64</v>
      </c>
      <c r="E1483" s="30">
        <v>15</v>
      </c>
      <c r="F1483" s="30"/>
    </row>
    <row r="1484" spans="1:6" x14ac:dyDescent="0.25">
      <c r="A1484" s="334" t="s">
        <v>12110</v>
      </c>
      <c r="B1484" s="335" t="s">
        <v>12111</v>
      </c>
      <c r="C1484" s="336" t="s">
        <v>178</v>
      </c>
      <c r="D1484" s="338">
        <v>1110.6099999999999</v>
      </c>
      <c r="E1484" s="30">
        <v>15</v>
      </c>
      <c r="F1484" s="30"/>
    </row>
    <row r="1485" spans="1:6" x14ac:dyDescent="0.25">
      <c r="A1485" s="334" t="s">
        <v>12112</v>
      </c>
      <c r="B1485" s="335" t="s">
        <v>12113</v>
      </c>
      <c r="C1485" s="336"/>
      <c r="D1485" s="338"/>
      <c r="E1485" s="30"/>
      <c r="F1485" s="30"/>
    </row>
    <row r="1486" spans="1:6" x14ac:dyDescent="0.25">
      <c r="A1486" s="334" t="s">
        <v>12114</v>
      </c>
      <c r="B1486" s="335" t="s">
        <v>12115</v>
      </c>
      <c r="C1486" s="336" t="s">
        <v>178</v>
      </c>
      <c r="D1486" s="338">
        <v>575.59</v>
      </c>
      <c r="E1486" s="30">
        <v>15</v>
      </c>
      <c r="F1486" s="30"/>
    </row>
    <row r="1487" spans="1:6" x14ac:dyDescent="0.25">
      <c r="A1487" s="334" t="s">
        <v>12116</v>
      </c>
      <c r="B1487" s="335" t="s">
        <v>12117</v>
      </c>
      <c r="C1487" s="336" t="s">
        <v>178</v>
      </c>
      <c r="D1487" s="338">
        <v>968.19</v>
      </c>
      <c r="E1487" s="30">
        <v>15</v>
      </c>
      <c r="F1487" s="30"/>
    </row>
    <row r="1488" spans="1:6" x14ac:dyDescent="0.25">
      <c r="A1488" s="334" t="s">
        <v>12118</v>
      </c>
      <c r="B1488" s="335" t="s">
        <v>12119</v>
      </c>
      <c r="C1488" s="336"/>
      <c r="D1488" s="338"/>
      <c r="E1488" s="30"/>
      <c r="F1488" s="30"/>
    </row>
    <row r="1489" spans="1:6" x14ac:dyDescent="0.25">
      <c r="A1489" s="334" t="s">
        <v>12120</v>
      </c>
      <c r="B1489" s="335" t="s">
        <v>12121</v>
      </c>
      <c r="C1489" s="336" t="s">
        <v>33</v>
      </c>
      <c r="D1489" s="338">
        <v>7.97</v>
      </c>
      <c r="E1489" s="30">
        <v>15</v>
      </c>
      <c r="F1489" s="30"/>
    </row>
    <row r="1490" spans="1:6" ht="30" x14ac:dyDescent="0.25">
      <c r="A1490" s="334" t="s">
        <v>12122</v>
      </c>
      <c r="B1490" s="335" t="s">
        <v>12123</v>
      </c>
      <c r="C1490" s="336" t="s">
        <v>178</v>
      </c>
      <c r="D1490" s="338">
        <v>81.239999999999995</v>
      </c>
      <c r="E1490" s="30">
        <v>15</v>
      </c>
      <c r="F1490" s="30"/>
    </row>
    <row r="1491" spans="1:6" x14ac:dyDescent="0.25">
      <c r="A1491" s="334" t="s">
        <v>12124</v>
      </c>
      <c r="B1491" s="335" t="s">
        <v>12125</v>
      </c>
      <c r="C1491" s="336"/>
      <c r="D1491" s="338"/>
      <c r="E1491" s="30"/>
      <c r="F1491" s="30"/>
    </row>
    <row r="1492" spans="1:6" x14ac:dyDescent="0.25">
      <c r="A1492" s="334" t="s">
        <v>12126</v>
      </c>
      <c r="B1492" s="335" t="s">
        <v>12127</v>
      </c>
      <c r="C1492" s="336"/>
      <c r="D1492" s="338"/>
      <c r="E1492" s="30"/>
      <c r="F1492" s="30"/>
    </row>
    <row r="1493" spans="1:6" x14ac:dyDescent="0.25">
      <c r="A1493" s="334" t="s">
        <v>12128</v>
      </c>
      <c r="B1493" s="335" t="s">
        <v>12129</v>
      </c>
      <c r="C1493" s="336" t="s">
        <v>178</v>
      </c>
      <c r="D1493" s="338">
        <v>517.27</v>
      </c>
      <c r="E1493" s="30">
        <v>15</v>
      </c>
      <c r="F1493" s="30"/>
    </row>
    <row r="1494" spans="1:6" x14ac:dyDescent="0.25">
      <c r="A1494" s="334" t="s">
        <v>12130</v>
      </c>
      <c r="B1494" s="335" t="s">
        <v>12131</v>
      </c>
      <c r="C1494" s="336" t="s">
        <v>178</v>
      </c>
      <c r="D1494" s="338">
        <v>496.13</v>
      </c>
      <c r="E1494" s="30">
        <v>15</v>
      </c>
      <c r="F1494" s="30"/>
    </row>
    <row r="1495" spans="1:6" x14ac:dyDescent="0.25">
      <c r="A1495" s="334" t="s">
        <v>12132</v>
      </c>
      <c r="B1495" s="335" t="s">
        <v>12133</v>
      </c>
      <c r="C1495" s="336" t="s">
        <v>178</v>
      </c>
      <c r="D1495" s="338">
        <v>712.13</v>
      </c>
      <c r="E1495" s="30">
        <v>15</v>
      </c>
      <c r="F1495" s="30"/>
    </row>
    <row r="1496" spans="1:6" x14ac:dyDescent="0.25">
      <c r="A1496" s="334" t="s">
        <v>12134</v>
      </c>
      <c r="B1496" s="335" t="s">
        <v>12135</v>
      </c>
      <c r="C1496" s="336" t="s">
        <v>178</v>
      </c>
      <c r="D1496" s="338">
        <v>177.39</v>
      </c>
      <c r="E1496" s="30">
        <v>15</v>
      </c>
      <c r="F1496" s="30"/>
    </row>
    <row r="1497" spans="1:6" x14ac:dyDescent="0.25">
      <c r="A1497" s="334" t="s">
        <v>12136</v>
      </c>
      <c r="B1497" s="335" t="s">
        <v>12137</v>
      </c>
      <c r="C1497" s="336"/>
      <c r="D1497" s="338"/>
      <c r="E1497" s="30"/>
      <c r="F1497" s="30"/>
    </row>
    <row r="1498" spans="1:6" x14ac:dyDescent="0.25">
      <c r="A1498" s="334" t="s">
        <v>12138</v>
      </c>
      <c r="B1498" s="335" t="s">
        <v>12139</v>
      </c>
      <c r="C1498" s="336" t="s">
        <v>178</v>
      </c>
      <c r="D1498" s="338">
        <v>182.97</v>
      </c>
      <c r="E1498" s="30">
        <v>15</v>
      </c>
      <c r="F1498" s="30"/>
    </row>
    <row r="1499" spans="1:6" x14ac:dyDescent="0.25">
      <c r="A1499" s="334" t="s">
        <v>12140</v>
      </c>
      <c r="B1499" s="335" t="s">
        <v>12141</v>
      </c>
      <c r="C1499" s="336"/>
      <c r="D1499" s="338"/>
      <c r="E1499" s="30"/>
      <c r="F1499" s="30"/>
    </row>
    <row r="1500" spans="1:6" x14ac:dyDescent="0.25">
      <c r="A1500" s="334" t="s">
        <v>12142</v>
      </c>
      <c r="B1500" s="335" t="s">
        <v>12143</v>
      </c>
      <c r="C1500" s="336" t="s">
        <v>178</v>
      </c>
      <c r="D1500" s="338">
        <v>2841.47</v>
      </c>
      <c r="E1500" s="30">
        <v>15</v>
      </c>
      <c r="F1500" s="30"/>
    </row>
    <row r="1501" spans="1:6" ht="30" x14ac:dyDescent="0.25">
      <c r="A1501" s="334" t="s">
        <v>12144</v>
      </c>
      <c r="B1501" s="335" t="s">
        <v>12145</v>
      </c>
      <c r="C1501" s="336" t="s">
        <v>33</v>
      </c>
      <c r="D1501" s="338">
        <v>347.02</v>
      </c>
      <c r="E1501" s="30">
        <v>15</v>
      </c>
      <c r="F1501" s="30"/>
    </row>
    <row r="1502" spans="1:6" ht="30" x14ac:dyDescent="0.25">
      <c r="A1502" s="334" t="s">
        <v>12146</v>
      </c>
      <c r="B1502" s="335" t="s">
        <v>12147</v>
      </c>
      <c r="C1502" s="336" t="s">
        <v>33</v>
      </c>
      <c r="D1502" s="338">
        <v>149.31</v>
      </c>
      <c r="E1502" s="30">
        <v>15</v>
      </c>
      <c r="F1502" s="30"/>
    </row>
    <row r="1503" spans="1:6" ht="30" x14ac:dyDescent="0.25">
      <c r="A1503" s="334" t="s">
        <v>12148</v>
      </c>
      <c r="B1503" s="335" t="s">
        <v>12149</v>
      </c>
      <c r="C1503" s="336" t="s">
        <v>33</v>
      </c>
      <c r="D1503" s="338">
        <v>74.63</v>
      </c>
      <c r="E1503" s="30">
        <v>15</v>
      </c>
      <c r="F1503" s="30"/>
    </row>
    <row r="1504" spans="1:6" x14ac:dyDescent="0.25">
      <c r="A1504" s="334" t="s">
        <v>12150</v>
      </c>
      <c r="B1504" s="335" t="s">
        <v>12151</v>
      </c>
      <c r="C1504" s="336" t="s">
        <v>33</v>
      </c>
      <c r="D1504" s="338">
        <v>84.42</v>
      </c>
      <c r="E1504" s="30">
        <v>15</v>
      </c>
      <c r="F1504" s="30"/>
    </row>
    <row r="1505" spans="1:6" ht="30" x14ac:dyDescent="0.25">
      <c r="A1505" s="334" t="s">
        <v>12152</v>
      </c>
      <c r="B1505" s="335" t="s">
        <v>12153</v>
      </c>
      <c r="C1505" s="336" t="s">
        <v>33</v>
      </c>
      <c r="D1505" s="338">
        <v>174.73</v>
      </c>
      <c r="E1505" s="30">
        <v>15</v>
      </c>
      <c r="F1505" s="30"/>
    </row>
    <row r="1506" spans="1:6" ht="30" x14ac:dyDescent="0.25">
      <c r="A1506" s="334" t="s">
        <v>12154</v>
      </c>
      <c r="B1506" s="335" t="s">
        <v>12155</v>
      </c>
      <c r="C1506" s="336" t="s">
        <v>33</v>
      </c>
      <c r="D1506" s="338">
        <v>161.85</v>
      </c>
      <c r="E1506" s="30">
        <v>15</v>
      </c>
      <c r="F1506" s="30"/>
    </row>
    <row r="1507" spans="1:6" x14ac:dyDescent="0.25">
      <c r="A1507" s="334" t="s">
        <v>12156</v>
      </c>
      <c r="B1507" s="335" t="s">
        <v>12157</v>
      </c>
      <c r="C1507" s="336"/>
      <c r="D1507" s="338"/>
      <c r="E1507" s="30"/>
      <c r="F1507" s="30"/>
    </row>
    <row r="1508" spans="1:6" x14ac:dyDescent="0.25">
      <c r="A1508" s="334" t="s">
        <v>12158</v>
      </c>
      <c r="B1508" s="335" t="s">
        <v>12159</v>
      </c>
      <c r="C1508" s="336"/>
      <c r="D1508" s="338"/>
      <c r="E1508" s="30"/>
      <c r="F1508" s="30"/>
    </row>
    <row r="1509" spans="1:6" ht="30" x14ac:dyDescent="0.25">
      <c r="A1509" s="334" t="s">
        <v>12160</v>
      </c>
      <c r="B1509" s="335" t="s">
        <v>12161</v>
      </c>
      <c r="C1509" s="336" t="s">
        <v>9515</v>
      </c>
      <c r="D1509" s="338">
        <v>542.69000000000005</v>
      </c>
      <c r="E1509" s="30">
        <v>15</v>
      </c>
      <c r="F1509" s="30"/>
    </row>
    <row r="1510" spans="1:6" ht="30" x14ac:dyDescent="0.25">
      <c r="A1510" s="334" t="s">
        <v>12162</v>
      </c>
      <c r="B1510" s="335" t="s">
        <v>12163</v>
      </c>
      <c r="C1510" s="336" t="s">
        <v>9515</v>
      </c>
      <c r="D1510" s="338">
        <v>975.35</v>
      </c>
      <c r="E1510" s="30">
        <v>15</v>
      </c>
      <c r="F1510" s="30"/>
    </row>
    <row r="1511" spans="1:6" ht="30" x14ac:dyDescent="0.25">
      <c r="A1511" s="334" t="s">
        <v>12164</v>
      </c>
      <c r="B1511" s="335" t="s">
        <v>12165</v>
      </c>
      <c r="C1511" s="336" t="s">
        <v>9515</v>
      </c>
      <c r="D1511" s="338">
        <v>434.24</v>
      </c>
      <c r="E1511" s="30">
        <v>15</v>
      </c>
      <c r="F1511" s="30"/>
    </row>
    <row r="1512" spans="1:6" ht="30" x14ac:dyDescent="0.25">
      <c r="A1512" s="334" t="s">
        <v>12166</v>
      </c>
      <c r="B1512" s="335" t="s">
        <v>12167</v>
      </c>
      <c r="C1512" s="336" t="s">
        <v>9515</v>
      </c>
      <c r="D1512" s="338">
        <v>811.49</v>
      </c>
      <c r="E1512" s="30">
        <v>15</v>
      </c>
      <c r="F1512" s="30"/>
    </row>
    <row r="1513" spans="1:6" x14ac:dyDescent="0.25">
      <c r="A1513" s="334" t="s">
        <v>12168</v>
      </c>
      <c r="B1513" s="335" t="s">
        <v>12169</v>
      </c>
      <c r="C1513" s="336" t="s">
        <v>9515</v>
      </c>
      <c r="D1513" s="338">
        <v>343.29</v>
      </c>
      <c r="E1513" s="30">
        <v>15</v>
      </c>
      <c r="F1513" s="30"/>
    </row>
    <row r="1514" spans="1:6" x14ac:dyDescent="0.25">
      <c r="A1514" s="334" t="s">
        <v>12170</v>
      </c>
      <c r="B1514" s="335" t="s">
        <v>12171</v>
      </c>
      <c r="C1514" s="336" t="s">
        <v>9515</v>
      </c>
      <c r="D1514" s="338">
        <v>325.73</v>
      </c>
      <c r="E1514" s="30">
        <v>15</v>
      </c>
      <c r="F1514" s="30"/>
    </row>
    <row r="1515" spans="1:6" x14ac:dyDescent="0.25">
      <c r="A1515" s="334" t="s">
        <v>12172</v>
      </c>
      <c r="B1515" s="335" t="s">
        <v>12173</v>
      </c>
      <c r="C1515" s="336" t="s">
        <v>9515</v>
      </c>
      <c r="D1515" s="338">
        <v>423.78</v>
      </c>
      <c r="E1515" s="30">
        <v>15</v>
      </c>
      <c r="F1515" s="30"/>
    </row>
    <row r="1516" spans="1:6" x14ac:dyDescent="0.25">
      <c r="A1516" s="334" t="s">
        <v>12174</v>
      </c>
      <c r="B1516" s="335" t="s">
        <v>12175</v>
      </c>
      <c r="C1516" s="336" t="s">
        <v>119</v>
      </c>
      <c r="D1516" s="338">
        <v>424.28</v>
      </c>
      <c r="E1516" s="30">
        <v>15</v>
      </c>
      <c r="F1516" s="30"/>
    </row>
    <row r="1517" spans="1:6" x14ac:dyDescent="0.25">
      <c r="A1517" s="334" t="s">
        <v>12176</v>
      </c>
      <c r="B1517" s="335" t="s">
        <v>12177</v>
      </c>
      <c r="C1517" s="336" t="s">
        <v>9515</v>
      </c>
      <c r="D1517" s="338">
        <v>577.6</v>
      </c>
      <c r="E1517" s="30">
        <v>15</v>
      </c>
      <c r="F1517" s="30"/>
    </row>
    <row r="1518" spans="1:6" x14ac:dyDescent="0.25">
      <c r="A1518" s="334" t="s">
        <v>12178</v>
      </c>
      <c r="B1518" s="335" t="s">
        <v>12179</v>
      </c>
      <c r="C1518" s="336" t="s">
        <v>119</v>
      </c>
      <c r="D1518" s="338">
        <v>351.02</v>
      </c>
      <c r="E1518" s="30">
        <v>15</v>
      </c>
      <c r="F1518" s="30"/>
    </row>
    <row r="1519" spans="1:6" x14ac:dyDescent="0.25">
      <c r="A1519" s="334" t="s">
        <v>12180</v>
      </c>
      <c r="B1519" s="335" t="s">
        <v>12181</v>
      </c>
      <c r="C1519" s="336" t="s">
        <v>119</v>
      </c>
      <c r="D1519" s="338">
        <v>375.94</v>
      </c>
      <c r="E1519" s="30">
        <v>15</v>
      </c>
      <c r="F1519" s="30"/>
    </row>
    <row r="1520" spans="1:6" x14ac:dyDescent="0.25">
      <c r="A1520" s="334" t="s">
        <v>12182</v>
      </c>
      <c r="B1520" s="335" t="s">
        <v>12183</v>
      </c>
      <c r="C1520" s="336" t="s">
        <v>119</v>
      </c>
      <c r="D1520" s="338">
        <v>3676.23</v>
      </c>
      <c r="E1520" s="30">
        <v>15</v>
      </c>
      <c r="F1520" s="30"/>
    </row>
    <row r="1521" spans="1:6" x14ac:dyDescent="0.25">
      <c r="A1521" s="334" t="s">
        <v>12184</v>
      </c>
      <c r="B1521" s="335" t="s">
        <v>12185</v>
      </c>
      <c r="C1521" s="336" t="s">
        <v>119</v>
      </c>
      <c r="D1521" s="338">
        <v>448.44</v>
      </c>
      <c r="E1521" s="30">
        <v>15</v>
      </c>
      <c r="F1521" s="30"/>
    </row>
    <row r="1522" spans="1:6" x14ac:dyDescent="0.25">
      <c r="A1522" s="334" t="s">
        <v>12186</v>
      </c>
      <c r="B1522" s="335" t="s">
        <v>12187</v>
      </c>
      <c r="C1522" s="336" t="s">
        <v>119</v>
      </c>
      <c r="D1522" s="338">
        <v>46.47</v>
      </c>
      <c r="E1522" s="30">
        <v>15</v>
      </c>
      <c r="F1522" s="30"/>
    </row>
    <row r="1523" spans="1:6" ht="30" x14ac:dyDescent="0.25">
      <c r="A1523" s="334" t="s">
        <v>12188</v>
      </c>
      <c r="B1523" s="335" t="s">
        <v>12189</v>
      </c>
      <c r="C1523" s="336" t="s">
        <v>119</v>
      </c>
      <c r="D1523" s="338">
        <v>1117.3800000000001</v>
      </c>
      <c r="E1523" s="30">
        <v>15</v>
      </c>
      <c r="F1523" s="30"/>
    </row>
    <row r="1524" spans="1:6" ht="30" x14ac:dyDescent="0.25">
      <c r="A1524" s="334" t="s">
        <v>12190</v>
      </c>
      <c r="B1524" s="335" t="s">
        <v>12191</v>
      </c>
      <c r="C1524" s="336" t="s">
        <v>119</v>
      </c>
      <c r="D1524" s="338">
        <v>1179.2</v>
      </c>
      <c r="E1524" s="30">
        <v>15</v>
      </c>
      <c r="F1524" s="30"/>
    </row>
    <row r="1525" spans="1:6" ht="30" x14ac:dyDescent="0.25">
      <c r="A1525" s="334" t="s">
        <v>12192</v>
      </c>
      <c r="B1525" s="335" t="s">
        <v>12193</v>
      </c>
      <c r="C1525" s="336" t="s">
        <v>119</v>
      </c>
      <c r="D1525" s="338">
        <v>303.75</v>
      </c>
      <c r="E1525" s="30">
        <v>15</v>
      </c>
      <c r="F1525" s="30"/>
    </row>
    <row r="1526" spans="1:6" x14ac:dyDescent="0.25">
      <c r="A1526" s="334" t="s">
        <v>12194</v>
      </c>
      <c r="B1526" s="335" t="s">
        <v>12195</v>
      </c>
      <c r="C1526" s="336"/>
      <c r="D1526" s="338"/>
      <c r="E1526" s="30"/>
      <c r="F1526" s="30"/>
    </row>
    <row r="1527" spans="1:6" x14ac:dyDescent="0.25">
      <c r="A1527" s="334" t="s">
        <v>12196</v>
      </c>
      <c r="B1527" s="335" t="s">
        <v>12197</v>
      </c>
      <c r="C1527" s="336" t="s">
        <v>119</v>
      </c>
      <c r="D1527" s="338">
        <v>19.78</v>
      </c>
      <c r="E1527" s="30">
        <v>15</v>
      </c>
      <c r="F1527" s="30"/>
    </row>
    <row r="1528" spans="1:6" x14ac:dyDescent="0.25">
      <c r="A1528" s="334" t="s">
        <v>12198</v>
      </c>
      <c r="B1528" s="335" t="s">
        <v>12199</v>
      </c>
      <c r="C1528" s="336" t="s">
        <v>119</v>
      </c>
      <c r="D1528" s="338">
        <v>30.93</v>
      </c>
      <c r="E1528" s="30">
        <v>15</v>
      </c>
      <c r="F1528" s="30"/>
    </row>
    <row r="1529" spans="1:6" x14ac:dyDescent="0.25">
      <c r="A1529" s="334" t="s">
        <v>12200</v>
      </c>
      <c r="B1529" s="335" t="s">
        <v>12201</v>
      </c>
      <c r="C1529" s="336" t="s">
        <v>119</v>
      </c>
      <c r="D1529" s="338">
        <v>50.54</v>
      </c>
      <c r="E1529" s="30">
        <v>15</v>
      </c>
      <c r="F1529" s="30"/>
    </row>
    <row r="1530" spans="1:6" ht="30" x14ac:dyDescent="0.25">
      <c r="A1530" s="334" t="s">
        <v>12202</v>
      </c>
      <c r="B1530" s="335" t="s">
        <v>12203</v>
      </c>
      <c r="C1530" s="336" t="s">
        <v>119</v>
      </c>
      <c r="D1530" s="338">
        <v>201.68</v>
      </c>
      <c r="E1530" s="30">
        <v>15</v>
      </c>
      <c r="F1530" s="30"/>
    </row>
    <row r="1531" spans="1:6" x14ac:dyDescent="0.25">
      <c r="A1531" s="334" t="s">
        <v>12204</v>
      </c>
      <c r="B1531" s="335" t="s">
        <v>12205</v>
      </c>
      <c r="C1531" s="336" t="s">
        <v>119</v>
      </c>
      <c r="D1531" s="338">
        <v>75.34</v>
      </c>
      <c r="E1531" s="30">
        <v>15</v>
      </c>
      <c r="F1531" s="30"/>
    </row>
    <row r="1532" spans="1:6" x14ac:dyDescent="0.25">
      <c r="A1532" s="334" t="s">
        <v>12206</v>
      </c>
      <c r="B1532" s="335" t="s">
        <v>12207</v>
      </c>
      <c r="C1532" s="336"/>
      <c r="D1532" s="338"/>
      <c r="E1532" s="30"/>
      <c r="F1532" s="30"/>
    </row>
    <row r="1533" spans="1:6" x14ac:dyDescent="0.25">
      <c r="A1533" s="334" t="s">
        <v>12208</v>
      </c>
      <c r="B1533" s="335" t="s">
        <v>12209</v>
      </c>
      <c r="C1533" s="336" t="s">
        <v>119</v>
      </c>
      <c r="D1533" s="338">
        <v>75.53</v>
      </c>
      <c r="E1533" s="30">
        <v>15</v>
      </c>
      <c r="F1533" s="30"/>
    </row>
    <row r="1534" spans="1:6" x14ac:dyDescent="0.25">
      <c r="A1534" s="334" t="s">
        <v>12210</v>
      </c>
      <c r="B1534" s="335" t="s">
        <v>12211</v>
      </c>
      <c r="C1534" s="336" t="s">
        <v>119</v>
      </c>
      <c r="D1534" s="338">
        <v>1174.45</v>
      </c>
      <c r="E1534" s="30">
        <v>15</v>
      </c>
      <c r="F1534" s="30"/>
    </row>
    <row r="1535" spans="1:6" x14ac:dyDescent="0.25">
      <c r="A1535" s="334" t="s">
        <v>12212</v>
      </c>
      <c r="B1535" s="335" t="s">
        <v>12213</v>
      </c>
      <c r="C1535" s="336" t="s">
        <v>119</v>
      </c>
      <c r="D1535" s="338">
        <v>64.959999999999994</v>
      </c>
      <c r="E1535" s="30">
        <v>15</v>
      </c>
      <c r="F1535" s="30"/>
    </row>
    <row r="1536" spans="1:6" x14ac:dyDescent="0.25">
      <c r="A1536" s="334" t="s">
        <v>12214</v>
      </c>
      <c r="B1536" s="335" t="s">
        <v>12215</v>
      </c>
      <c r="C1536" s="336" t="s">
        <v>9515</v>
      </c>
      <c r="D1536" s="338">
        <v>1007.04</v>
      </c>
      <c r="E1536" s="30">
        <v>15</v>
      </c>
      <c r="F1536" s="30"/>
    </row>
    <row r="1537" spans="1:6" x14ac:dyDescent="0.25">
      <c r="A1537" s="334" t="s">
        <v>12216</v>
      </c>
      <c r="B1537" s="335" t="s">
        <v>12217</v>
      </c>
      <c r="C1537" s="336" t="s">
        <v>119</v>
      </c>
      <c r="D1537" s="338">
        <v>8.56</v>
      </c>
      <c r="E1537" s="30">
        <v>15</v>
      </c>
      <c r="F1537" s="30"/>
    </row>
    <row r="1538" spans="1:6" x14ac:dyDescent="0.25">
      <c r="A1538" s="334" t="s">
        <v>12218</v>
      </c>
      <c r="B1538" s="335" t="s">
        <v>12219</v>
      </c>
      <c r="C1538" s="336" t="s">
        <v>9515</v>
      </c>
      <c r="D1538" s="338">
        <v>833.8</v>
      </c>
      <c r="E1538" s="30">
        <v>15</v>
      </c>
      <c r="F1538" s="30"/>
    </row>
    <row r="1539" spans="1:6" x14ac:dyDescent="0.25">
      <c r="A1539" s="334" t="s">
        <v>12220</v>
      </c>
      <c r="B1539" s="335" t="s">
        <v>12221</v>
      </c>
      <c r="C1539" s="336" t="s">
        <v>119</v>
      </c>
      <c r="D1539" s="338">
        <v>206.63</v>
      </c>
      <c r="E1539" s="30">
        <v>15</v>
      </c>
      <c r="F1539" s="30"/>
    </row>
    <row r="1540" spans="1:6" x14ac:dyDescent="0.25">
      <c r="A1540" s="334" t="s">
        <v>12222</v>
      </c>
      <c r="B1540" s="335" t="s">
        <v>12223</v>
      </c>
      <c r="C1540" s="336" t="s">
        <v>9515</v>
      </c>
      <c r="D1540" s="338">
        <v>4571.72</v>
      </c>
      <c r="E1540" s="30">
        <v>15</v>
      </c>
      <c r="F1540" s="30"/>
    </row>
    <row r="1541" spans="1:6" x14ac:dyDescent="0.25">
      <c r="A1541" s="334" t="s">
        <v>12224</v>
      </c>
      <c r="B1541" s="335" t="s">
        <v>12225</v>
      </c>
      <c r="C1541" s="336" t="s">
        <v>119</v>
      </c>
      <c r="D1541" s="338">
        <v>486.61</v>
      </c>
      <c r="E1541" s="30">
        <v>15</v>
      </c>
      <c r="F1541" s="30"/>
    </row>
    <row r="1542" spans="1:6" x14ac:dyDescent="0.25">
      <c r="A1542" s="334" t="s">
        <v>12226</v>
      </c>
      <c r="B1542" s="335" t="s">
        <v>12227</v>
      </c>
      <c r="C1542" s="336" t="s">
        <v>119</v>
      </c>
      <c r="D1542" s="338">
        <v>258.31</v>
      </c>
      <c r="E1542" s="30">
        <v>15</v>
      </c>
      <c r="F1542" s="30"/>
    </row>
    <row r="1543" spans="1:6" x14ac:dyDescent="0.25">
      <c r="A1543" s="334" t="s">
        <v>12228</v>
      </c>
      <c r="B1543" s="335" t="s">
        <v>12229</v>
      </c>
      <c r="C1543" s="336" t="s">
        <v>119</v>
      </c>
      <c r="D1543" s="338">
        <v>115.07</v>
      </c>
      <c r="E1543" s="30">
        <v>15</v>
      </c>
      <c r="F1543" s="30"/>
    </row>
    <row r="1544" spans="1:6" x14ac:dyDescent="0.25">
      <c r="A1544" s="334" t="s">
        <v>12230</v>
      </c>
      <c r="B1544" s="335" t="s">
        <v>12231</v>
      </c>
      <c r="C1544" s="336" t="s">
        <v>119</v>
      </c>
      <c r="D1544" s="338">
        <v>82.62</v>
      </c>
      <c r="E1544" s="30">
        <v>15</v>
      </c>
      <c r="F1544" s="30"/>
    </row>
    <row r="1545" spans="1:6" x14ac:dyDescent="0.25">
      <c r="A1545" s="334" t="s">
        <v>12232</v>
      </c>
      <c r="B1545" s="335" t="s">
        <v>12233</v>
      </c>
      <c r="C1545" s="336" t="s">
        <v>119</v>
      </c>
      <c r="D1545" s="338">
        <v>184.51</v>
      </c>
      <c r="E1545" s="30">
        <v>15</v>
      </c>
      <c r="F1545" s="30"/>
    </row>
    <row r="1546" spans="1:6" x14ac:dyDescent="0.25">
      <c r="A1546" s="334" t="s">
        <v>12234</v>
      </c>
      <c r="B1546" s="335" t="s">
        <v>12235</v>
      </c>
      <c r="C1546" s="336" t="s">
        <v>9515</v>
      </c>
      <c r="D1546" s="338">
        <v>34.78</v>
      </c>
      <c r="E1546" s="30">
        <v>15</v>
      </c>
      <c r="F1546" s="30"/>
    </row>
    <row r="1547" spans="1:6" x14ac:dyDescent="0.25">
      <c r="A1547" s="334" t="s">
        <v>12236</v>
      </c>
      <c r="B1547" s="335" t="s">
        <v>12237</v>
      </c>
      <c r="C1547" s="336" t="s">
        <v>119</v>
      </c>
      <c r="D1547" s="338">
        <v>49.81</v>
      </c>
      <c r="E1547" s="30">
        <v>15</v>
      </c>
      <c r="F1547" s="30"/>
    </row>
    <row r="1548" spans="1:6" ht="30" x14ac:dyDescent="0.25">
      <c r="A1548" s="334" t="s">
        <v>12238</v>
      </c>
      <c r="B1548" s="335" t="s">
        <v>12239</v>
      </c>
      <c r="C1548" s="336" t="s">
        <v>119</v>
      </c>
      <c r="D1548" s="338">
        <v>108.28</v>
      </c>
      <c r="E1548" s="30">
        <v>15</v>
      </c>
      <c r="F1548" s="30"/>
    </row>
    <row r="1549" spans="1:6" x14ac:dyDescent="0.25">
      <c r="A1549" s="334" t="s">
        <v>12240</v>
      </c>
      <c r="B1549" s="335" t="s">
        <v>12241</v>
      </c>
      <c r="C1549" s="336" t="s">
        <v>9515</v>
      </c>
      <c r="D1549" s="338">
        <v>247.41</v>
      </c>
      <c r="E1549" s="30">
        <v>15</v>
      </c>
      <c r="F1549" s="30"/>
    </row>
    <row r="1550" spans="1:6" x14ac:dyDescent="0.25">
      <c r="A1550" s="334" t="s">
        <v>12242</v>
      </c>
      <c r="B1550" s="335" t="s">
        <v>12243</v>
      </c>
      <c r="C1550" s="336" t="s">
        <v>119</v>
      </c>
      <c r="D1550" s="338">
        <v>82.68</v>
      </c>
      <c r="E1550" s="30">
        <v>15</v>
      </c>
      <c r="F1550" s="30"/>
    </row>
    <row r="1551" spans="1:6" x14ac:dyDescent="0.25">
      <c r="A1551" s="334" t="s">
        <v>12244</v>
      </c>
      <c r="B1551" s="335" t="s">
        <v>12245</v>
      </c>
      <c r="C1551" s="336" t="s">
        <v>119</v>
      </c>
      <c r="D1551" s="338">
        <v>99.41</v>
      </c>
      <c r="E1551" s="30">
        <v>15</v>
      </c>
      <c r="F1551" s="30"/>
    </row>
    <row r="1552" spans="1:6" x14ac:dyDescent="0.25">
      <c r="A1552" s="334" t="s">
        <v>12246</v>
      </c>
      <c r="B1552" s="335" t="s">
        <v>12247</v>
      </c>
      <c r="C1552" s="336" t="s">
        <v>119</v>
      </c>
      <c r="D1552" s="338">
        <v>198.08</v>
      </c>
      <c r="E1552" s="30">
        <v>15</v>
      </c>
      <c r="F1552" s="30"/>
    </row>
    <row r="1553" spans="1:6" x14ac:dyDescent="0.25">
      <c r="A1553" s="334" t="s">
        <v>12248</v>
      </c>
      <c r="B1553" s="335" t="s">
        <v>12249</v>
      </c>
      <c r="C1553" s="336" t="s">
        <v>119</v>
      </c>
      <c r="D1553" s="338">
        <v>227.03</v>
      </c>
      <c r="E1553" s="30">
        <v>15</v>
      </c>
      <c r="F1553" s="30"/>
    </row>
    <row r="1554" spans="1:6" ht="30" x14ac:dyDescent="0.25">
      <c r="A1554" s="334" t="s">
        <v>12250</v>
      </c>
      <c r="B1554" s="335" t="s">
        <v>12251</v>
      </c>
      <c r="C1554" s="336" t="s">
        <v>119</v>
      </c>
      <c r="D1554" s="338">
        <v>721.08</v>
      </c>
      <c r="E1554" s="30">
        <v>15</v>
      </c>
      <c r="F1554" s="30"/>
    </row>
    <row r="1555" spans="1:6" x14ac:dyDescent="0.25">
      <c r="A1555" s="334" t="s">
        <v>12252</v>
      </c>
      <c r="B1555" s="335" t="s">
        <v>12253</v>
      </c>
      <c r="C1555" s="336" t="s">
        <v>119</v>
      </c>
      <c r="D1555" s="338">
        <v>255.33</v>
      </c>
      <c r="E1555" s="30">
        <v>15</v>
      </c>
      <c r="F1555" s="30"/>
    </row>
    <row r="1556" spans="1:6" x14ac:dyDescent="0.25">
      <c r="A1556" s="334" t="s">
        <v>12254</v>
      </c>
      <c r="B1556" s="335" t="s">
        <v>12255</v>
      </c>
      <c r="C1556" s="336" t="s">
        <v>119</v>
      </c>
      <c r="D1556" s="338">
        <v>79.12</v>
      </c>
      <c r="E1556" s="30">
        <v>15</v>
      </c>
      <c r="F1556" s="30"/>
    </row>
    <row r="1557" spans="1:6" x14ac:dyDescent="0.25">
      <c r="A1557" s="334" t="s">
        <v>12256</v>
      </c>
      <c r="B1557" s="335" t="s">
        <v>12257</v>
      </c>
      <c r="C1557" s="336" t="s">
        <v>119</v>
      </c>
      <c r="D1557" s="338">
        <v>58.89</v>
      </c>
      <c r="E1557" s="30">
        <v>15</v>
      </c>
      <c r="F1557" s="30"/>
    </row>
    <row r="1558" spans="1:6" x14ac:dyDescent="0.25">
      <c r="A1558" s="334" t="s">
        <v>12258</v>
      </c>
      <c r="B1558" s="335" t="s">
        <v>12259</v>
      </c>
      <c r="C1558" s="336" t="s">
        <v>119</v>
      </c>
      <c r="D1558" s="338">
        <v>14003.4</v>
      </c>
      <c r="E1558" s="30">
        <v>15</v>
      </c>
      <c r="F1558" s="30"/>
    </row>
    <row r="1559" spans="1:6" ht="30" x14ac:dyDescent="0.25">
      <c r="A1559" s="334" t="s">
        <v>12260</v>
      </c>
      <c r="B1559" s="335" t="s">
        <v>12261</v>
      </c>
      <c r="C1559" s="336" t="s">
        <v>119</v>
      </c>
      <c r="D1559" s="338">
        <v>16635.88</v>
      </c>
      <c r="E1559" s="30">
        <v>15</v>
      </c>
      <c r="F1559" s="30"/>
    </row>
    <row r="1560" spans="1:6" ht="30" x14ac:dyDescent="0.25">
      <c r="A1560" s="334" t="s">
        <v>12262</v>
      </c>
      <c r="B1560" s="335" t="s">
        <v>12263</v>
      </c>
      <c r="C1560" s="336" t="s">
        <v>9515</v>
      </c>
      <c r="D1560" s="338">
        <v>596</v>
      </c>
      <c r="E1560" s="30">
        <v>15</v>
      </c>
      <c r="F1560" s="30"/>
    </row>
    <row r="1561" spans="1:6" ht="30" x14ac:dyDescent="0.25">
      <c r="A1561" s="334" t="s">
        <v>12264</v>
      </c>
      <c r="B1561" s="335" t="s">
        <v>12265</v>
      </c>
      <c r="C1561" s="336" t="s">
        <v>9515</v>
      </c>
      <c r="D1561" s="338">
        <v>1456.03</v>
      </c>
      <c r="E1561" s="30">
        <v>15</v>
      </c>
      <c r="F1561" s="30"/>
    </row>
    <row r="1562" spans="1:6" ht="45" x14ac:dyDescent="0.25">
      <c r="A1562" s="334" t="s">
        <v>12266</v>
      </c>
      <c r="B1562" s="335" t="s">
        <v>12267</v>
      </c>
      <c r="C1562" s="336" t="s">
        <v>9515</v>
      </c>
      <c r="D1562" s="338">
        <v>1492.81</v>
      </c>
      <c r="E1562" s="30">
        <v>15</v>
      </c>
      <c r="F1562" s="30"/>
    </row>
    <row r="1563" spans="1:6" ht="45" x14ac:dyDescent="0.25">
      <c r="A1563" s="334" t="s">
        <v>12268</v>
      </c>
      <c r="B1563" s="335" t="s">
        <v>12269</v>
      </c>
      <c r="C1563" s="336" t="s">
        <v>9515</v>
      </c>
      <c r="D1563" s="338">
        <v>1722.06</v>
      </c>
      <c r="E1563" s="30">
        <v>15</v>
      </c>
      <c r="F1563" s="30"/>
    </row>
    <row r="1564" spans="1:6" x14ac:dyDescent="0.25">
      <c r="A1564" s="334" t="s">
        <v>12270</v>
      </c>
      <c r="B1564" s="335" t="s">
        <v>12271</v>
      </c>
      <c r="C1564" s="336" t="s">
        <v>33</v>
      </c>
      <c r="D1564" s="338">
        <v>47.85</v>
      </c>
      <c r="E1564" s="30">
        <v>15</v>
      </c>
      <c r="F1564" s="30"/>
    </row>
    <row r="1565" spans="1:6" x14ac:dyDescent="0.25">
      <c r="A1565" s="334" t="s">
        <v>12272</v>
      </c>
      <c r="B1565" s="335" t="s">
        <v>12273</v>
      </c>
      <c r="C1565" s="336"/>
      <c r="D1565" s="338"/>
      <c r="E1565" s="30"/>
      <c r="F1565" s="30"/>
    </row>
    <row r="1566" spans="1:6" x14ac:dyDescent="0.25">
      <c r="A1566" s="334" t="s">
        <v>12274</v>
      </c>
      <c r="B1566" s="335" t="s">
        <v>12275</v>
      </c>
      <c r="C1566" s="336"/>
      <c r="D1566" s="338"/>
      <c r="E1566" s="30"/>
      <c r="F1566" s="30"/>
    </row>
    <row r="1567" spans="1:6" x14ac:dyDescent="0.25">
      <c r="A1567" s="334" t="s">
        <v>12276</v>
      </c>
      <c r="B1567" s="335" t="s">
        <v>12277</v>
      </c>
      <c r="C1567" s="336" t="s">
        <v>33</v>
      </c>
      <c r="D1567" s="338">
        <v>24.54</v>
      </c>
      <c r="E1567" s="30">
        <v>15</v>
      </c>
      <c r="F1567" s="30"/>
    </row>
    <row r="1568" spans="1:6" x14ac:dyDescent="0.25">
      <c r="A1568" s="334" t="s">
        <v>12278</v>
      </c>
      <c r="B1568" s="335" t="s">
        <v>12279</v>
      </c>
      <c r="C1568" s="336" t="s">
        <v>442</v>
      </c>
      <c r="D1568" s="338">
        <v>116.22</v>
      </c>
      <c r="E1568" s="30">
        <v>15</v>
      </c>
      <c r="F1568" s="30"/>
    </row>
    <row r="1569" spans="1:6" x14ac:dyDescent="0.25">
      <c r="A1569" s="334" t="s">
        <v>12280</v>
      </c>
      <c r="B1569" s="335" t="s">
        <v>12281</v>
      </c>
      <c r="C1569" s="336" t="s">
        <v>33</v>
      </c>
      <c r="D1569" s="338">
        <v>27.24</v>
      </c>
      <c r="E1569" s="30">
        <v>15</v>
      </c>
      <c r="F1569" s="30"/>
    </row>
    <row r="1570" spans="1:6" x14ac:dyDescent="0.25">
      <c r="A1570" s="334" t="s">
        <v>12282</v>
      </c>
      <c r="B1570" s="335" t="s">
        <v>12283</v>
      </c>
      <c r="C1570" s="336" t="s">
        <v>442</v>
      </c>
      <c r="D1570" s="338">
        <v>32.67</v>
      </c>
      <c r="E1570" s="30">
        <v>15</v>
      </c>
      <c r="F1570" s="30"/>
    </row>
    <row r="1571" spans="1:6" x14ac:dyDescent="0.25">
      <c r="A1571" s="334" t="s">
        <v>12284</v>
      </c>
      <c r="B1571" s="335" t="s">
        <v>12285</v>
      </c>
      <c r="C1571" s="336" t="s">
        <v>442</v>
      </c>
      <c r="D1571" s="338">
        <v>27.7</v>
      </c>
      <c r="E1571" s="30">
        <v>15</v>
      </c>
      <c r="F1571" s="30"/>
    </row>
    <row r="1572" spans="1:6" x14ac:dyDescent="0.25">
      <c r="A1572" s="334" t="s">
        <v>12286</v>
      </c>
      <c r="B1572" s="335" t="s">
        <v>12287</v>
      </c>
      <c r="C1572" s="336"/>
      <c r="D1572" s="338"/>
      <c r="E1572" s="30"/>
      <c r="F1572" s="30"/>
    </row>
    <row r="1573" spans="1:6" x14ac:dyDescent="0.25">
      <c r="A1573" s="334" t="s">
        <v>12288</v>
      </c>
      <c r="B1573" s="335" t="s">
        <v>12289</v>
      </c>
      <c r="C1573" s="336" t="s">
        <v>33</v>
      </c>
      <c r="D1573" s="338">
        <v>24.08</v>
      </c>
      <c r="E1573" s="30">
        <v>15</v>
      </c>
      <c r="F1573" s="30"/>
    </row>
    <row r="1574" spans="1:6" x14ac:dyDescent="0.25">
      <c r="A1574" s="334" t="s">
        <v>12290</v>
      </c>
      <c r="B1574" s="335" t="s">
        <v>12291</v>
      </c>
      <c r="C1574" s="336" t="s">
        <v>33</v>
      </c>
      <c r="D1574" s="338">
        <v>26.46</v>
      </c>
      <c r="E1574" s="30">
        <v>15</v>
      </c>
      <c r="F1574" s="30"/>
    </row>
    <row r="1575" spans="1:6" x14ac:dyDescent="0.25">
      <c r="A1575" s="334" t="s">
        <v>12292</v>
      </c>
      <c r="B1575" s="335" t="s">
        <v>12293</v>
      </c>
      <c r="C1575" s="336" t="s">
        <v>33</v>
      </c>
      <c r="D1575" s="338">
        <v>25.23</v>
      </c>
      <c r="E1575" s="30">
        <v>15</v>
      </c>
      <c r="F1575" s="30"/>
    </row>
    <row r="1576" spans="1:6" x14ac:dyDescent="0.25">
      <c r="A1576" s="334" t="s">
        <v>12294</v>
      </c>
      <c r="B1576" s="335" t="s">
        <v>12295</v>
      </c>
      <c r="C1576" s="336" t="s">
        <v>33</v>
      </c>
      <c r="D1576" s="338">
        <v>30.09</v>
      </c>
      <c r="E1576" s="30">
        <v>15</v>
      </c>
      <c r="F1576" s="30"/>
    </row>
    <row r="1577" spans="1:6" x14ac:dyDescent="0.25">
      <c r="A1577" s="334" t="s">
        <v>12296</v>
      </c>
      <c r="B1577" s="335" t="s">
        <v>12297</v>
      </c>
      <c r="C1577" s="336"/>
      <c r="D1577" s="338"/>
      <c r="E1577" s="30"/>
      <c r="F1577" s="30"/>
    </row>
    <row r="1578" spans="1:6" x14ac:dyDescent="0.25">
      <c r="A1578" s="334" t="s">
        <v>12298</v>
      </c>
      <c r="B1578" s="335" t="s">
        <v>12299</v>
      </c>
      <c r="C1578" s="336" t="s">
        <v>442</v>
      </c>
      <c r="D1578" s="338">
        <v>74.8</v>
      </c>
      <c r="E1578" s="30">
        <v>15</v>
      </c>
      <c r="F1578" s="30"/>
    </row>
    <row r="1579" spans="1:6" x14ac:dyDescent="0.25">
      <c r="A1579" s="334" t="s">
        <v>12300</v>
      </c>
      <c r="B1579" s="335" t="s">
        <v>12301</v>
      </c>
      <c r="C1579" s="336"/>
      <c r="D1579" s="338"/>
      <c r="E1579" s="30"/>
      <c r="F1579" s="30"/>
    </row>
    <row r="1580" spans="1:6" x14ac:dyDescent="0.25">
      <c r="A1580" s="334" t="s">
        <v>12302</v>
      </c>
      <c r="B1580" s="335" t="s">
        <v>12303</v>
      </c>
      <c r="C1580" s="336"/>
      <c r="D1580" s="338"/>
      <c r="E1580" s="30"/>
      <c r="F1580" s="30"/>
    </row>
    <row r="1581" spans="1:6" ht="30" x14ac:dyDescent="0.25">
      <c r="A1581" s="334" t="s">
        <v>12304</v>
      </c>
      <c r="B1581" s="335" t="s">
        <v>12305</v>
      </c>
      <c r="C1581" s="336" t="s">
        <v>33</v>
      </c>
      <c r="D1581" s="338">
        <v>222.34</v>
      </c>
      <c r="E1581" s="30">
        <v>15</v>
      </c>
      <c r="F1581" s="30"/>
    </row>
    <row r="1582" spans="1:6" ht="30" x14ac:dyDescent="0.25">
      <c r="A1582" s="334" t="s">
        <v>12306</v>
      </c>
      <c r="B1582" s="335" t="s">
        <v>12307</v>
      </c>
      <c r="C1582" s="336" t="s">
        <v>119</v>
      </c>
      <c r="D1582" s="338">
        <v>147.72</v>
      </c>
      <c r="E1582" s="30">
        <v>15</v>
      </c>
      <c r="F1582" s="30"/>
    </row>
    <row r="1583" spans="1:6" ht="30" x14ac:dyDescent="0.25">
      <c r="A1583" s="334" t="s">
        <v>12308</v>
      </c>
      <c r="B1583" s="335" t="s">
        <v>12309</v>
      </c>
      <c r="C1583" s="336" t="s">
        <v>119</v>
      </c>
      <c r="D1583" s="338">
        <v>187.8</v>
      </c>
      <c r="E1583" s="30">
        <v>15</v>
      </c>
      <c r="F1583" s="30"/>
    </row>
    <row r="1584" spans="1:6" ht="30" x14ac:dyDescent="0.25">
      <c r="A1584" s="334" t="s">
        <v>12310</v>
      </c>
      <c r="B1584" s="335" t="s">
        <v>12311</v>
      </c>
      <c r="C1584" s="336" t="s">
        <v>119</v>
      </c>
      <c r="D1584" s="338">
        <v>364.85</v>
      </c>
      <c r="E1584" s="30">
        <v>15</v>
      </c>
      <c r="F1584" s="30"/>
    </row>
    <row r="1585" spans="1:6" ht="30" x14ac:dyDescent="0.25">
      <c r="A1585" s="334" t="s">
        <v>12312</v>
      </c>
      <c r="B1585" s="335" t="s">
        <v>12313</v>
      </c>
      <c r="C1585" s="336" t="s">
        <v>119</v>
      </c>
      <c r="D1585" s="338">
        <v>187.41</v>
      </c>
      <c r="E1585" s="30">
        <v>15</v>
      </c>
      <c r="F1585" s="30"/>
    </row>
    <row r="1586" spans="1:6" ht="30" x14ac:dyDescent="0.25">
      <c r="A1586" s="334" t="s">
        <v>12314</v>
      </c>
      <c r="B1586" s="335" t="s">
        <v>12315</v>
      </c>
      <c r="C1586" s="336" t="s">
        <v>119</v>
      </c>
      <c r="D1586" s="338">
        <v>164.62</v>
      </c>
      <c r="E1586" s="30">
        <v>15</v>
      </c>
      <c r="F1586" s="30"/>
    </row>
    <row r="1587" spans="1:6" ht="30" x14ac:dyDescent="0.25">
      <c r="A1587" s="334" t="s">
        <v>12316</v>
      </c>
      <c r="B1587" s="335" t="s">
        <v>12317</v>
      </c>
      <c r="C1587" s="336" t="s">
        <v>119</v>
      </c>
      <c r="D1587" s="338">
        <v>346.46</v>
      </c>
      <c r="E1587" s="30">
        <v>15</v>
      </c>
      <c r="F1587" s="30"/>
    </row>
    <row r="1588" spans="1:6" ht="30" x14ac:dyDescent="0.25">
      <c r="A1588" s="334" t="s">
        <v>12318</v>
      </c>
      <c r="B1588" s="335" t="s">
        <v>12319</v>
      </c>
      <c r="C1588" s="336" t="s">
        <v>119</v>
      </c>
      <c r="D1588" s="338">
        <v>254.8</v>
      </c>
      <c r="E1588" s="30">
        <v>15</v>
      </c>
      <c r="F1588" s="30"/>
    </row>
    <row r="1589" spans="1:6" ht="30" x14ac:dyDescent="0.25">
      <c r="A1589" s="334" t="s">
        <v>12320</v>
      </c>
      <c r="B1589" s="335" t="s">
        <v>12321</v>
      </c>
      <c r="C1589" s="336" t="s">
        <v>119</v>
      </c>
      <c r="D1589" s="338">
        <v>171.12</v>
      </c>
      <c r="E1589" s="30">
        <v>15</v>
      </c>
      <c r="F1589" s="30"/>
    </row>
    <row r="1590" spans="1:6" ht="30" x14ac:dyDescent="0.25">
      <c r="A1590" s="334" t="s">
        <v>12322</v>
      </c>
      <c r="B1590" s="335" t="s">
        <v>12323</v>
      </c>
      <c r="C1590" s="336" t="s">
        <v>119</v>
      </c>
      <c r="D1590" s="338">
        <v>436.16</v>
      </c>
      <c r="E1590" s="30">
        <v>15</v>
      </c>
      <c r="F1590" s="30"/>
    </row>
    <row r="1591" spans="1:6" x14ac:dyDescent="0.25">
      <c r="A1591" s="334" t="s">
        <v>12324</v>
      </c>
      <c r="B1591" s="335" t="s">
        <v>12325</v>
      </c>
      <c r="C1591" s="336"/>
      <c r="D1591" s="338"/>
      <c r="E1591" s="30"/>
      <c r="F1591" s="30"/>
    </row>
    <row r="1592" spans="1:6" ht="30" x14ac:dyDescent="0.25">
      <c r="A1592" s="334" t="s">
        <v>12326</v>
      </c>
      <c r="B1592" s="335" t="s">
        <v>12327</v>
      </c>
      <c r="C1592" s="336" t="s">
        <v>119</v>
      </c>
      <c r="D1592" s="338">
        <v>3116.62</v>
      </c>
      <c r="E1592" s="30">
        <v>15</v>
      </c>
      <c r="F1592" s="30"/>
    </row>
    <row r="1593" spans="1:6" ht="30" x14ac:dyDescent="0.25">
      <c r="A1593" s="334" t="s">
        <v>12328</v>
      </c>
      <c r="B1593" s="335" t="s">
        <v>12329</v>
      </c>
      <c r="C1593" s="336" t="s">
        <v>119</v>
      </c>
      <c r="D1593" s="338">
        <v>3933.25</v>
      </c>
      <c r="E1593" s="30">
        <v>15</v>
      </c>
      <c r="F1593" s="30"/>
    </row>
    <row r="1594" spans="1:6" x14ac:dyDescent="0.25">
      <c r="A1594" s="334" t="s">
        <v>12330</v>
      </c>
      <c r="B1594" s="335" t="s">
        <v>12331</v>
      </c>
      <c r="C1594" s="336"/>
      <c r="D1594" s="338"/>
      <c r="E1594" s="30"/>
      <c r="F1594" s="30"/>
    </row>
    <row r="1595" spans="1:6" ht="30" x14ac:dyDescent="0.25">
      <c r="A1595" s="334" t="s">
        <v>12332</v>
      </c>
      <c r="B1595" s="335" t="s">
        <v>12333</v>
      </c>
      <c r="C1595" s="336" t="s">
        <v>178</v>
      </c>
      <c r="D1595" s="338">
        <v>451.83</v>
      </c>
      <c r="E1595" s="30">
        <v>15</v>
      </c>
      <c r="F1595" s="30"/>
    </row>
    <row r="1596" spans="1:6" ht="30" x14ac:dyDescent="0.25">
      <c r="A1596" s="334" t="s">
        <v>12334</v>
      </c>
      <c r="B1596" s="335" t="s">
        <v>12335</v>
      </c>
      <c r="C1596" s="336" t="s">
        <v>178</v>
      </c>
      <c r="D1596" s="338">
        <v>208.94</v>
      </c>
      <c r="E1596" s="30">
        <v>15</v>
      </c>
      <c r="F1596" s="30"/>
    </row>
    <row r="1597" spans="1:6" ht="30" x14ac:dyDescent="0.25">
      <c r="A1597" s="334" t="s">
        <v>12336</v>
      </c>
      <c r="B1597" s="335" t="s">
        <v>12337</v>
      </c>
      <c r="C1597" s="336" t="s">
        <v>178</v>
      </c>
      <c r="D1597" s="338">
        <v>141.93</v>
      </c>
      <c r="E1597" s="30">
        <v>15</v>
      </c>
      <c r="F1597" s="30"/>
    </row>
    <row r="1598" spans="1:6" ht="30" x14ac:dyDescent="0.25">
      <c r="A1598" s="334" t="s">
        <v>12338</v>
      </c>
      <c r="B1598" s="335" t="s">
        <v>12339</v>
      </c>
      <c r="C1598" s="336" t="s">
        <v>178</v>
      </c>
      <c r="D1598" s="338">
        <v>185.73</v>
      </c>
      <c r="E1598" s="30">
        <v>15</v>
      </c>
      <c r="F1598" s="30"/>
    </row>
    <row r="1599" spans="1:6" ht="30" x14ac:dyDescent="0.25">
      <c r="A1599" s="334" t="s">
        <v>12340</v>
      </c>
      <c r="B1599" s="335" t="s">
        <v>12341</v>
      </c>
      <c r="C1599" s="336" t="s">
        <v>119</v>
      </c>
      <c r="D1599" s="338">
        <v>6.33</v>
      </c>
      <c r="E1599" s="30">
        <v>15</v>
      </c>
      <c r="F1599" s="30"/>
    </row>
    <row r="1600" spans="1:6" ht="30" x14ac:dyDescent="0.25">
      <c r="A1600" s="334" t="s">
        <v>12342</v>
      </c>
      <c r="B1600" s="335" t="s">
        <v>12343</v>
      </c>
      <c r="C1600" s="336" t="s">
        <v>33</v>
      </c>
      <c r="D1600" s="338">
        <v>594</v>
      </c>
      <c r="E1600" s="30">
        <v>15</v>
      </c>
      <c r="F1600" s="30"/>
    </row>
    <row r="1601" spans="1:6" ht="30" x14ac:dyDescent="0.25">
      <c r="A1601" s="334" t="s">
        <v>12344</v>
      </c>
      <c r="B1601" s="335" t="s">
        <v>12345</v>
      </c>
      <c r="C1601" s="336" t="s">
        <v>178</v>
      </c>
      <c r="D1601" s="338">
        <v>17.96</v>
      </c>
      <c r="E1601" s="30">
        <v>15</v>
      </c>
      <c r="F1601" s="30"/>
    </row>
    <row r="1602" spans="1:6" ht="30" x14ac:dyDescent="0.25">
      <c r="A1602" s="334" t="s">
        <v>12346</v>
      </c>
      <c r="B1602" s="335" t="s">
        <v>12347</v>
      </c>
      <c r="C1602" s="336" t="s">
        <v>119</v>
      </c>
      <c r="D1602" s="338">
        <v>19.11</v>
      </c>
      <c r="E1602" s="30">
        <v>15</v>
      </c>
      <c r="F1602" s="30"/>
    </row>
    <row r="1603" spans="1:6" ht="30" x14ac:dyDescent="0.25">
      <c r="A1603" s="334" t="s">
        <v>12348</v>
      </c>
      <c r="B1603" s="335" t="s">
        <v>12349</v>
      </c>
      <c r="C1603" s="336" t="s">
        <v>178</v>
      </c>
      <c r="D1603" s="338">
        <v>148.11000000000001</v>
      </c>
      <c r="E1603" s="30">
        <v>15</v>
      </c>
      <c r="F1603" s="30"/>
    </row>
    <row r="1604" spans="1:6" x14ac:dyDescent="0.25">
      <c r="A1604" s="334" t="s">
        <v>12350</v>
      </c>
      <c r="B1604" s="335" t="s">
        <v>12351</v>
      </c>
      <c r="C1604" s="336"/>
      <c r="D1604" s="338"/>
      <c r="E1604" s="30"/>
      <c r="F1604" s="30"/>
    </row>
    <row r="1605" spans="1:6" x14ac:dyDescent="0.25">
      <c r="A1605" s="334" t="s">
        <v>12352</v>
      </c>
      <c r="B1605" s="335" t="s">
        <v>12353</v>
      </c>
      <c r="C1605" s="336" t="s">
        <v>119</v>
      </c>
      <c r="D1605" s="338">
        <v>12.04</v>
      </c>
      <c r="E1605" s="30">
        <v>15</v>
      </c>
      <c r="F1605" s="30"/>
    </row>
    <row r="1606" spans="1:6" x14ac:dyDescent="0.25">
      <c r="A1606" s="334" t="s">
        <v>12354</v>
      </c>
      <c r="B1606" s="335" t="s">
        <v>12355</v>
      </c>
      <c r="C1606" s="336" t="s">
        <v>119</v>
      </c>
      <c r="D1606" s="338">
        <v>12.45</v>
      </c>
      <c r="E1606" s="30">
        <v>15</v>
      </c>
      <c r="F1606" s="30"/>
    </row>
    <row r="1607" spans="1:6" ht="30" x14ac:dyDescent="0.25">
      <c r="A1607" s="334" t="s">
        <v>12356</v>
      </c>
      <c r="B1607" s="335" t="s">
        <v>12357</v>
      </c>
      <c r="C1607" s="336" t="s">
        <v>33</v>
      </c>
      <c r="D1607" s="338">
        <v>72.47</v>
      </c>
      <c r="E1607" s="30">
        <v>15</v>
      </c>
      <c r="F1607" s="30"/>
    </row>
    <row r="1608" spans="1:6" ht="30" x14ac:dyDescent="0.25">
      <c r="A1608" s="334" t="s">
        <v>12358</v>
      </c>
      <c r="B1608" s="335" t="s">
        <v>12359</v>
      </c>
      <c r="C1608" s="336" t="s">
        <v>9515</v>
      </c>
      <c r="D1608" s="338">
        <v>328.03</v>
      </c>
      <c r="E1608" s="30">
        <v>15</v>
      </c>
      <c r="F1608" s="30"/>
    </row>
    <row r="1609" spans="1:6" ht="30" x14ac:dyDescent="0.25">
      <c r="A1609" s="334" t="s">
        <v>12360</v>
      </c>
      <c r="B1609" s="335" t="s">
        <v>12361</v>
      </c>
      <c r="C1609" s="336" t="s">
        <v>9515</v>
      </c>
      <c r="D1609" s="338">
        <v>694.22</v>
      </c>
      <c r="E1609" s="30">
        <v>15</v>
      </c>
      <c r="F1609" s="30"/>
    </row>
    <row r="1610" spans="1:6" ht="30" x14ac:dyDescent="0.25">
      <c r="A1610" s="334" t="s">
        <v>12362</v>
      </c>
      <c r="B1610" s="335" t="s">
        <v>12363</v>
      </c>
      <c r="C1610" s="336" t="s">
        <v>119</v>
      </c>
      <c r="D1610" s="338">
        <v>35.590000000000003</v>
      </c>
      <c r="E1610" s="30">
        <v>15</v>
      </c>
      <c r="F1610" s="30"/>
    </row>
    <row r="1611" spans="1:6" ht="30" x14ac:dyDescent="0.25">
      <c r="A1611" s="334" t="s">
        <v>12364</v>
      </c>
      <c r="B1611" s="335" t="s">
        <v>12365</v>
      </c>
      <c r="C1611" s="336" t="s">
        <v>119</v>
      </c>
      <c r="D1611" s="338">
        <v>860.87</v>
      </c>
      <c r="E1611" s="30">
        <v>15</v>
      </c>
      <c r="F1611" s="30"/>
    </row>
    <row r="1612" spans="1:6" x14ac:dyDescent="0.25">
      <c r="A1612" s="334" t="s">
        <v>12366</v>
      </c>
      <c r="B1612" s="335" t="s">
        <v>12367</v>
      </c>
      <c r="C1612" s="336" t="s">
        <v>119</v>
      </c>
      <c r="D1612" s="338">
        <v>246.1</v>
      </c>
      <c r="E1612" s="30">
        <v>15</v>
      </c>
      <c r="F1612" s="30"/>
    </row>
    <row r="1613" spans="1:6" ht="30" x14ac:dyDescent="0.25">
      <c r="A1613" s="334" t="s">
        <v>12368</v>
      </c>
      <c r="B1613" s="335" t="s">
        <v>12369</v>
      </c>
      <c r="C1613" s="336" t="s">
        <v>119</v>
      </c>
      <c r="D1613" s="338">
        <v>537.13</v>
      </c>
      <c r="E1613" s="30">
        <v>15</v>
      </c>
      <c r="F1613" s="30"/>
    </row>
    <row r="1614" spans="1:6" ht="30" x14ac:dyDescent="0.25">
      <c r="A1614" s="334" t="s">
        <v>12370</v>
      </c>
      <c r="B1614" s="335" t="s">
        <v>12371</v>
      </c>
      <c r="C1614" s="336" t="s">
        <v>119</v>
      </c>
      <c r="D1614" s="338">
        <v>240.79</v>
      </c>
      <c r="E1614" s="30">
        <v>15</v>
      </c>
      <c r="F1614" s="30"/>
    </row>
    <row r="1615" spans="1:6" ht="30" x14ac:dyDescent="0.25">
      <c r="A1615" s="334" t="s">
        <v>12372</v>
      </c>
      <c r="B1615" s="335" t="s">
        <v>12373</v>
      </c>
      <c r="C1615" s="336" t="s">
        <v>119</v>
      </c>
      <c r="D1615" s="338">
        <v>31.81</v>
      </c>
      <c r="E1615" s="30">
        <v>15</v>
      </c>
      <c r="F1615" s="30"/>
    </row>
    <row r="1616" spans="1:6" x14ac:dyDescent="0.25">
      <c r="A1616" s="334" t="s">
        <v>12374</v>
      </c>
      <c r="B1616" s="335" t="s">
        <v>12375</v>
      </c>
      <c r="C1616" s="336"/>
      <c r="D1616" s="338"/>
      <c r="E1616" s="30"/>
      <c r="F1616" s="30"/>
    </row>
    <row r="1617" spans="1:6" ht="30" x14ac:dyDescent="0.25">
      <c r="A1617" s="334" t="s">
        <v>12376</v>
      </c>
      <c r="B1617" s="335" t="s">
        <v>12377</v>
      </c>
      <c r="C1617" s="336" t="s">
        <v>119</v>
      </c>
      <c r="D1617" s="338">
        <v>997.64</v>
      </c>
      <c r="E1617" s="30">
        <v>15</v>
      </c>
      <c r="F1617" s="30"/>
    </row>
    <row r="1618" spans="1:6" ht="30" x14ac:dyDescent="0.25">
      <c r="A1618" s="334" t="s">
        <v>12378</v>
      </c>
      <c r="B1618" s="335" t="s">
        <v>12379</v>
      </c>
      <c r="C1618" s="336" t="s">
        <v>119</v>
      </c>
      <c r="D1618" s="338">
        <v>1745.48</v>
      </c>
      <c r="E1618" s="30">
        <v>15</v>
      </c>
      <c r="F1618" s="30"/>
    </row>
    <row r="1619" spans="1:6" ht="30" x14ac:dyDescent="0.25">
      <c r="A1619" s="334" t="s">
        <v>12380</v>
      </c>
      <c r="B1619" s="335" t="s">
        <v>12381</v>
      </c>
      <c r="C1619" s="336" t="s">
        <v>119</v>
      </c>
      <c r="D1619" s="338">
        <v>2962.48</v>
      </c>
      <c r="E1619" s="30">
        <v>15</v>
      </c>
      <c r="F1619" s="30"/>
    </row>
    <row r="1620" spans="1:6" ht="30" x14ac:dyDescent="0.25">
      <c r="A1620" s="334" t="s">
        <v>12382</v>
      </c>
      <c r="B1620" s="335" t="s">
        <v>12383</v>
      </c>
      <c r="C1620" s="336" t="s">
        <v>119</v>
      </c>
      <c r="D1620" s="338">
        <v>1275.9100000000001</v>
      </c>
      <c r="E1620" s="30">
        <v>15</v>
      </c>
      <c r="F1620" s="30"/>
    </row>
    <row r="1621" spans="1:6" x14ac:dyDescent="0.25">
      <c r="A1621" s="334" t="s">
        <v>12384</v>
      </c>
      <c r="B1621" s="335" t="s">
        <v>12385</v>
      </c>
      <c r="C1621" s="336"/>
      <c r="D1621" s="338"/>
      <c r="E1621" s="30"/>
      <c r="F1621" s="30"/>
    </row>
    <row r="1622" spans="1:6" ht="30" x14ac:dyDescent="0.25">
      <c r="A1622" s="334" t="s">
        <v>12386</v>
      </c>
      <c r="B1622" s="335" t="s">
        <v>12387</v>
      </c>
      <c r="C1622" s="336" t="s">
        <v>9515</v>
      </c>
      <c r="D1622" s="338">
        <v>27148.080000000002</v>
      </c>
      <c r="E1622" s="30">
        <v>15</v>
      </c>
      <c r="F1622" s="30"/>
    </row>
    <row r="1623" spans="1:6" ht="30" x14ac:dyDescent="0.25">
      <c r="A1623" s="334" t="s">
        <v>12388</v>
      </c>
      <c r="B1623" s="335" t="s">
        <v>12389</v>
      </c>
      <c r="C1623" s="336" t="s">
        <v>9515</v>
      </c>
      <c r="D1623" s="338">
        <v>27960.61</v>
      </c>
      <c r="E1623" s="30">
        <v>15</v>
      </c>
      <c r="F1623" s="30"/>
    </row>
    <row r="1624" spans="1:6" ht="30" x14ac:dyDescent="0.25">
      <c r="A1624" s="334" t="s">
        <v>12390</v>
      </c>
      <c r="B1624" s="335" t="s">
        <v>12391</v>
      </c>
      <c r="C1624" s="336" t="s">
        <v>9515</v>
      </c>
      <c r="D1624" s="338">
        <v>82065.59</v>
      </c>
      <c r="E1624" s="30">
        <v>15</v>
      </c>
      <c r="F1624" s="30"/>
    </row>
    <row r="1625" spans="1:6" x14ac:dyDescent="0.25">
      <c r="A1625" s="334" t="s">
        <v>12392</v>
      </c>
      <c r="B1625" s="335" t="s">
        <v>12393</v>
      </c>
      <c r="C1625" s="336"/>
      <c r="D1625" s="338"/>
      <c r="E1625" s="30"/>
      <c r="F1625" s="30"/>
    </row>
    <row r="1626" spans="1:6" x14ac:dyDescent="0.25">
      <c r="A1626" s="334" t="s">
        <v>12394</v>
      </c>
      <c r="B1626" s="335" t="s">
        <v>12395</v>
      </c>
      <c r="C1626" s="336"/>
      <c r="D1626" s="338"/>
      <c r="E1626" s="30"/>
      <c r="F1626" s="30"/>
    </row>
    <row r="1627" spans="1:6" x14ac:dyDescent="0.25">
      <c r="A1627" s="334" t="s">
        <v>12396</v>
      </c>
      <c r="B1627" s="335" t="s">
        <v>12397</v>
      </c>
      <c r="C1627" s="336" t="s">
        <v>178</v>
      </c>
      <c r="D1627" s="338">
        <v>22.6</v>
      </c>
      <c r="E1627" s="30">
        <v>15</v>
      </c>
      <c r="F1627" s="30"/>
    </row>
    <row r="1628" spans="1:6" x14ac:dyDescent="0.25">
      <c r="A1628" s="334" t="s">
        <v>12398</v>
      </c>
      <c r="B1628" s="335" t="s">
        <v>12399</v>
      </c>
      <c r="C1628" s="336" t="s">
        <v>178</v>
      </c>
      <c r="D1628" s="338">
        <v>34.9</v>
      </c>
      <c r="E1628" s="30">
        <v>15</v>
      </c>
      <c r="F1628" s="30"/>
    </row>
    <row r="1629" spans="1:6" x14ac:dyDescent="0.25">
      <c r="A1629" s="334" t="s">
        <v>12400</v>
      </c>
      <c r="B1629" s="335" t="s">
        <v>12401</v>
      </c>
      <c r="C1629" s="336" t="s">
        <v>124</v>
      </c>
      <c r="D1629" s="338">
        <v>763.01</v>
      </c>
      <c r="E1629" s="30">
        <v>15</v>
      </c>
      <c r="F1629" s="30"/>
    </row>
    <row r="1630" spans="1:6" ht="30" x14ac:dyDescent="0.25">
      <c r="A1630" s="334" t="s">
        <v>12402</v>
      </c>
      <c r="B1630" s="335" t="s">
        <v>12403</v>
      </c>
      <c r="C1630" s="336" t="s">
        <v>178</v>
      </c>
      <c r="D1630" s="338">
        <v>190.01</v>
      </c>
      <c r="E1630" s="30">
        <v>15</v>
      </c>
      <c r="F1630" s="30"/>
    </row>
    <row r="1631" spans="1:6" ht="30" x14ac:dyDescent="0.25">
      <c r="A1631" s="334" t="s">
        <v>12404</v>
      </c>
      <c r="B1631" s="335" t="s">
        <v>12405</v>
      </c>
      <c r="C1631" s="336" t="s">
        <v>178</v>
      </c>
      <c r="D1631" s="338">
        <v>32.299999999999997</v>
      </c>
      <c r="E1631" s="30">
        <v>15</v>
      </c>
      <c r="F1631" s="30"/>
    </row>
    <row r="1632" spans="1:6" x14ac:dyDescent="0.25">
      <c r="A1632" s="334" t="s">
        <v>12406</v>
      </c>
      <c r="B1632" s="335" t="s">
        <v>12407</v>
      </c>
      <c r="C1632" s="336" t="s">
        <v>178</v>
      </c>
      <c r="D1632" s="338">
        <v>80.98</v>
      </c>
      <c r="E1632" s="30">
        <v>15</v>
      </c>
      <c r="F1632" s="30"/>
    </row>
    <row r="1633" spans="1:6" x14ac:dyDescent="0.25">
      <c r="A1633" s="334" t="s">
        <v>12408</v>
      </c>
      <c r="B1633" s="335" t="s">
        <v>12409</v>
      </c>
      <c r="C1633" s="336" t="s">
        <v>178</v>
      </c>
      <c r="D1633" s="338">
        <v>58.63</v>
      </c>
      <c r="E1633" s="30">
        <v>15</v>
      </c>
      <c r="F1633" s="30"/>
    </row>
    <row r="1634" spans="1:6" ht="30" x14ac:dyDescent="0.25">
      <c r="A1634" s="334" t="s">
        <v>12410</v>
      </c>
      <c r="B1634" s="335" t="s">
        <v>12411</v>
      </c>
      <c r="C1634" s="336" t="s">
        <v>178</v>
      </c>
      <c r="D1634" s="338">
        <v>1397.54</v>
      </c>
      <c r="E1634" s="30">
        <v>15</v>
      </c>
      <c r="F1634" s="30"/>
    </row>
    <row r="1635" spans="1:6" ht="30" x14ac:dyDescent="0.25">
      <c r="A1635" s="334" t="s">
        <v>12412</v>
      </c>
      <c r="B1635" s="335" t="s">
        <v>12413</v>
      </c>
      <c r="C1635" s="336" t="s">
        <v>178</v>
      </c>
      <c r="D1635" s="338">
        <v>106.22</v>
      </c>
      <c r="E1635" s="30">
        <v>15</v>
      </c>
      <c r="F1635" s="30"/>
    </row>
    <row r="1636" spans="1:6" ht="30" x14ac:dyDescent="0.25">
      <c r="A1636" s="334" t="s">
        <v>12414</v>
      </c>
      <c r="B1636" s="335" t="s">
        <v>12415</v>
      </c>
      <c r="C1636" s="336" t="s">
        <v>178</v>
      </c>
      <c r="D1636" s="338">
        <v>704.64</v>
      </c>
      <c r="E1636" s="30">
        <v>15</v>
      </c>
      <c r="F1636" s="30"/>
    </row>
    <row r="1637" spans="1:6" x14ac:dyDescent="0.25">
      <c r="A1637" s="334" t="s">
        <v>12416</v>
      </c>
      <c r="B1637" s="335" t="s">
        <v>12417</v>
      </c>
      <c r="C1637" s="336"/>
      <c r="D1637" s="338"/>
      <c r="E1637" s="30"/>
      <c r="F1637" s="30"/>
    </row>
    <row r="1638" spans="1:6" x14ac:dyDescent="0.25">
      <c r="A1638" s="334" t="s">
        <v>12418</v>
      </c>
      <c r="B1638" s="335" t="s">
        <v>12419</v>
      </c>
      <c r="C1638" s="336" t="s">
        <v>33</v>
      </c>
      <c r="D1638" s="338">
        <v>9.7200000000000006</v>
      </c>
      <c r="E1638" s="30">
        <v>15</v>
      </c>
      <c r="F1638" s="30"/>
    </row>
    <row r="1639" spans="1:6" x14ac:dyDescent="0.25">
      <c r="A1639" s="334" t="s">
        <v>12420</v>
      </c>
      <c r="B1639" s="335" t="s">
        <v>12421</v>
      </c>
      <c r="C1639" s="336" t="s">
        <v>33</v>
      </c>
      <c r="D1639" s="338">
        <v>89.98</v>
      </c>
      <c r="E1639" s="30">
        <v>15</v>
      </c>
      <c r="F1639" s="30"/>
    </row>
    <row r="1640" spans="1:6" ht="30" x14ac:dyDescent="0.25">
      <c r="A1640" s="334" t="s">
        <v>12422</v>
      </c>
      <c r="B1640" s="335" t="s">
        <v>12423</v>
      </c>
      <c r="C1640" s="336" t="s">
        <v>33</v>
      </c>
      <c r="D1640" s="338">
        <v>11.81</v>
      </c>
      <c r="E1640" s="30">
        <v>15</v>
      </c>
      <c r="F1640" s="30"/>
    </row>
    <row r="1641" spans="1:6" x14ac:dyDescent="0.25">
      <c r="A1641" s="334" t="s">
        <v>12424</v>
      </c>
      <c r="B1641" s="335" t="s">
        <v>12425</v>
      </c>
      <c r="C1641" s="336" t="s">
        <v>12426</v>
      </c>
      <c r="D1641" s="338">
        <v>0.22</v>
      </c>
      <c r="E1641" s="30">
        <v>15</v>
      </c>
      <c r="F1641" s="30"/>
    </row>
    <row r="1642" spans="1:6" x14ac:dyDescent="0.25">
      <c r="A1642" s="334" t="s">
        <v>12427</v>
      </c>
      <c r="B1642" s="335" t="s">
        <v>12428</v>
      </c>
      <c r="C1642" s="336" t="s">
        <v>33</v>
      </c>
      <c r="D1642" s="338">
        <v>12.31</v>
      </c>
      <c r="E1642" s="30">
        <v>15</v>
      </c>
      <c r="F1642" s="30"/>
    </row>
    <row r="1643" spans="1:6" x14ac:dyDescent="0.25">
      <c r="A1643" s="334" t="s">
        <v>12429</v>
      </c>
      <c r="B1643" s="335" t="s">
        <v>12430</v>
      </c>
      <c r="C1643" s="336" t="s">
        <v>12426</v>
      </c>
      <c r="D1643" s="338">
        <v>0.3</v>
      </c>
      <c r="E1643" s="30">
        <v>15</v>
      </c>
      <c r="F1643" s="30"/>
    </row>
    <row r="1644" spans="1:6" ht="30" x14ac:dyDescent="0.25">
      <c r="A1644" s="334" t="s">
        <v>12431</v>
      </c>
      <c r="B1644" s="335" t="s">
        <v>12432</v>
      </c>
      <c r="C1644" s="336" t="s">
        <v>33</v>
      </c>
      <c r="D1644" s="338">
        <v>8.91</v>
      </c>
      <c r="E1644" s="30">
        <v>15</v>
      </c>
      <c r="F1644" s="30"/>
    </row>
    <row r="1645" spans="1:6" ht="30" x14ac:dyDescent="0.25">
      <c r="A1645" s="334" t="s">
        <v>12433</v>
      </c>
      <c r="B1645" s="335" t="s">
        <v>12434</v>
      </c>
      <c r="C1645" s="336" t="s">
        <v>33</v>
      </c>
      <c r="D1645" s="338">
        <v>254.15</v>
      </c>
      <c r="E1645" s="30">
        <v>15</v>
      </c>
      <c r="F1645" s="30"/>
    </row>
    <row r="1646" spans="1:6" ht="30" x14ac:dyDescent="0.25">
      <c r="A1646" s="334" t="s">
        <v>12435</v>
      </c>
      <c r="B1646" s="335" t="s">
        <v>12436</v>
      </c>
      <c r="C1646" s="336" t="s">
        <v>33</v>
      </c>
      <c r="D1646" s="338">
        <v>297.56</v>
      </c>
      <c r="E1646" s="30">
        <v>15</v>
      </c>
      <c r="F1646" s="30"/>
    </row>
    <row r="1647" spans="1:6" ht="45" x14ac:dyDescent="0.25">
      <c r="A1647" s="334" t="s">
        <v>12437</v>
      </c>
      <c r="B1647" s="335" t="s">
        <v>12438</v>
      </c>
      <c r="C1647" s="336" t="s">
        <v>33</v>
      </c>
      <c r="D1647" s="338">
        <v>121.9</v>
      </c>
      <c r="E1647" s="30">
        <v>15</v>
      </c>
      <c r="F1647" s="30"/>
    </row>
    <row r="1648" spans="1:6" ht="45" x14ac:dyDescent="0.25">
      <c r="A1648" s="334" t="s">
        <v>12439</v>
      </c>
      <c r="B1648" s="335" t="s">
        <v>12440</v>
      </c>
      <c r="C1648" s="336" t="s">
        <v>33</v>
      </c>
      <c r="D1648" s="338">
        <v>114.3</v>
      </c>
      <c r="E1648" s="30">
        <v>15</v>
      </c>
      <c r="F1648" s="30"/>
    </row>
    <row r="1649" spans="1:6" x14ac:dyDescent="0.25">
      <c r="A1649" s="334" t="s">
        <v>12441</v>
      </c>
      <c r="B1649" s="335" t="s">
        <v>12442</v>
      </c>
      <c r="C1649" s="336"/>
      <c r="D1649" s="338"/>
      <c r="E1649" s="30"/>
      <c r="F1649" s="30"/>
    </row>
    <row r="1650" spans="1:6" ht="30" x14ac:dyDescent="0.25">
      <c r="A1650" s="334" t="s">
        <v>12443</v>
      </c>
      <c r="B1650" s="335" t="s">
        <v>12444</v>
      </c>
      <c r="C1650" s="336" t="s">
        <v>178</v>
      </c>
      <c r="D1650" s="338">
        <v>10.9</v>
      </c>
      <c r="E1650" s="30">
        <v>15</v>
      </c>
      <c r="F1650" s="30"/>
    </row>
    <row r="1651" spans="1:6" ht="30" x14ac:dyDescent="0.25">
      <c r="A1651" s="334" t="s">
        <v>12445</v>
      </c>
      <c r="B1651" s="335" t="s">
        <v>12446</v>
      </c>
      <c r="C1651" s="336" t="s">
        <v>178</v>
      </c>
      <c r="D1651" s="338">
        <v>26.91</v>
      </c>
      <c r="E1651" s="30">
        <v>15</v>
      </c>
      <c r="F1651" s="30"/>
    </row>
    <row r="1652" spans="1:6" x14ac:dyDescent="0.25">
      <c r="A1652" s="334" t="s">
        <v>12447</v>
      </c>
      <c r="B1652" s="335" t="s">
        <v>12448</v>
      </c>
      <c r="C1652" s="336" t="s">
        <v>33</v>
      </c>
      <c r="D1652" s="338">
        <v>67.75</v>
      </c>
      <c r="E1652" s="30">
        <v>15</v>
      </c>
      <c r="F1652" s="30"/>
    </row>
    <row r="1653" spans="1:6" x14ac:dyDescent="0.25">
      <c r="A1653" s="334" t="s">
        <v>12449</v>
      </c>
      <c r="B1653" s="335" t="s">
        <v>12450</v>
      </c>
      <c r="C1653" s="336" t="s">
        <v>33</v>
      </c>
      <c r="D1653" s="338">
        <v>113.8</v>
      </c>
      <c r="E1653" s="30">
        <v>15</v>
      </c>
      <c r="F1653" s="30"/>
    </row>
    <row r="1654" spans="1:6" ht="30" x14ac:dyDescent="0.25">
      <c r="A1654" s="334" t="s">
        <v>12451</v>
      </c>
      <c r="B1654" s="335" t="s">
        <v>12452</v>
      </c>
      <c r="C1654" s="336" t="s">
        <v>33</v>
      </c>
      <c r="D1654" s="338">
        <v>135.21</v>
      </c>
      <c r="E1654" s="30">
        <v>15</v>
      </c>
      <c r="F1654" s="30"/>
    </row>
    <row r="1655" spans="1:6" ht="30" x14ac:dyDescent="0.25">
      <c r="A1655" s="334" t="s">
        <v>12453</v>
      </c>
      <c r="B1655" s="335" t="s">
        <v>12454</v>
      </c>
      <c r="C1655" s="336" t="s">
        <v>33</v>
      </c>
      <c r="D1655" s="338">
        <v>399.7</v>
      </c>
      <c r="E1655" s="30">
        <v>15</v>
      </c>
      <c r="F1655" s="30"/>
    </row>
    <row r="1656" spans="1:6" ht="30" x14ac:dyDescent="0.25">
      <c r="A1656" s="334" t="s">
        <v>12455</v>
      </c>
      <c r="B1656" s="335" t="s">
        <v>12456</v>
      </c>
      <c r="C1656" s="336" t="s">
        <v>33</v>
      </c>
      <c r="D1656" s="338">
        <v>926.5</v>
      </c>
      <c r="E1656" s="30">
        <v>15</v>
      </c>
      <c r="F1656" s="30"/>
    </row>
    <row r="1657" spans="1:6" ht="30" x14ac:dyDescent="0.25">
      <c r="A1657" s="334" t="s">
        <v>12457</v>
      </c>
      <c r="B1657" s="335" t="s">
        <v>12458</v>
      </c>
      <c r="C1657" s="336" t="s">
        <v>33</v>
      </c>
      <c r="D1657" s="338">
        <v>1227.2</v>
      </c>
      <c r="E1657" s="30">
        <v>15</v>
      </c>
      <c r="F1657" s="30"/>
    </row>
    <row r="1658" spans="1:6" x14ac:dyDescent="0.25">
      <c r="A1658" s="334" t="s">
        <v>12459</v>
      </c>
      <c r="B1658" s="335" t="s">
        <v>12460</v>
      </c>
      <c r="C1658" s="336" t="s">
        <v>33</v>
      </c>
      <c r="D1658" s="338">
        <v>172.47</v>
      </c>
      <c r="E1658" s="30">
        <v>15</v>
      </c>
      <c r="F1658" s="30"/>
    </row>
    <row r="1659" spans="1:6" x14ac:dyDescent="0.25">
      <c r="A1659" s="334" t="s">
        <v>12461</v>
      </c>
      <c r="B1659" s="335" t="s">
        <v>12462</v>
      </c>
      <c r="C1659" s="336"/>
      <c r="D1659" s="338"/>
      <c r="E1659" s="30"/>
      <c r="F1659" s="30"/>
    </row>
    <row r="1660" spans="1:6" x14ac:dyDescent="0.25">
      <c r="A1660" s="334" t="s">
        <v>12463</v>
      </c>
      <c r="B1660" s="335" t="s">
        <v>12464</v>
      </c>
      <c r="C1660" s="336" t="s">
        <v>442</v>
      </c>
      <c r="D1660" s="338">
        <v>24.34</v>
      </c>
      <c r="E1660" s="30">
        <v>15</v>
      </c>
      <c r="F1660" s="30"/>
    </row>
    <row r="1661" spans="1:6" x14ac:dyDescent="0.25">
      <c r="A1661" s="334" t="s">
        <v>12465</v>
      </c>
      <c r="B1661" s="335" t="s">
        <v>12466</v>
      </c>
      <c r="C1661" s="336" t="s">
        <v>12467</v>
      </c>
      <c r="D1661" s="338">
        <v>210.36</v>
      </c>
      <c r="E1661" s="30">
        <v>15</v>
      </c>
      <c r="F1661" s="30"/>
    </row>
    <row r="1662" spans="1:6" x14ac:dyDescent="0.25">
      <c r="A1662" s="334" t="s">
        <v>12468</v>
      </c>
      <c r="B1662" s="335" t="s">
        <v>12469</v>
      </c>
      <c r="C1662" s="336"/>
      <c r="D1662" s="338"/>
      <c r="E1662" s="30"/>
      <c r="F1662" s="30"/>
    </row>
    <row r="1663" spans="1:6" ht="30" x14ac:dyDescent="0.25">
      <c r="A1663" s="334" t="s">
        <v>12470</v>
      </c>
      <c r="B1663" s="335" t="s">
        <v>12471</v>
      </c>
      <c r="C1663" s="336" t="s">
        <v>33</v>
      </c>
      <c r="D1663" s="338">
        <v>7.54</v>
      </c>
      <c r="E1663" s="30">
        <v>15</v>
      </c>
      <c r="F1663" s="30"/>
    </row>
    <row r="1664" spans="1:6" ht="30" x14ac:dyDescent="0.25">
      <c r="A1664" s="334" t="s">
        <v>12472</v>
      </c>
      <c r="B1664" s="335" t="s">
        <v>12473</v>
      </c>
      <c r="C1664" s="336" t="s">
        <v>33</v>
      </c>
      <c r="D1664" s="338">
        <v>15.1</v>
      </c>
      <c r="E1664" s="30">
        <v>15</v>
      </c>
      <c r="F1664" s="30"/>
    </row>
    <row r="1665" spans="1:6" ht="30" x14ac:dyDescent="0.25">
      <c r="A1665" s="334" t="s">
        <v>12474</v>
      </c>
      <c r="B1665" s="335" t="s">
        <v>12475</v>
      </c>
      <c r="C1665" s="336" t="s">
        <v>33</v>
      </c>
      <c r="D1665" s="338">
        <v>22.66</v>
      </c>
      <c r="E1665" s="30">
        <v>15</v>
      </c>
      <c r="F1665" s="30"/>
    </row>
    <row r="1666" spans="1:6" ht="30" x14ac:dyDescent="0.25">
      <c r="A1666" s="334" t="s">
        <v>12476</v>
      </c>
      <c r="B1666" s="335" t="s">
        <v>12477</v>
      </c>
      <c r="C1666" s="336" t="s">
        <v>33</v>
      </c>
      <c r="D1666" s="338">
        <v>30.22</v>
      </c>
      <c r="E1666" s="30">
        <v>15</v>
      </c>
      <c r="F1666" s="30"/>
    </row>
    <row r="1667" spans="1:6" ht="30" x14ac:dyDescent="0.25">
      <c r="A1667" s="334" t="s">
        <v>12478</v>
      </c>
      <c r="B1667" s="335" t="s">
        <v>12479</v>
      </c>
      <c r="C1667" s="336" t="s">
        <v>33</v>
      </c>
      <c r="D1667" s="338">
        <v>45.36</v>
      </c>
      <c r="E1667" s="30">
        <v>15</v>
      </c>
      <c r="F1667" s="30"/>
    </row>
    <row r="1668" spans="1:6" ht="30" x14ac:dyDescent="0.25">
      <c r="A1668" s="334" t="s">
        <v>12480</v>
      </c>
      <c r="B1668" s="335" t="s">
        <v>12481</v>
      </c>
      <c r="C1668" s="336" t="s">
        <v>33</v>
      </c>
      <c r="D1668" s="338">
        <v>30.03</v>
      </c>
      <c r="E1668" s="30">
        <v>15</v>
      </c>
      <c r="F1668" s="30"/>
    </row>
    <row r="1669" spans="1:6" ht="30" x14ac:dyDescent="0.25">
      <c r="A1669" s="334" t="s">
        <v>12482</v>
      </c>
      <c r="B1669" s="335" t="s">
        <v>12483</v>
      </c>
      <c r="C1669" s="336" t="s">
        <v>33</v>
      </c>
      <c r="D1669" s="338">
        <v>52.68</v>
      </c>
      <c r="E1669" s="30">
        <v>15</v>
      </c>
      <c r="F1669" s="30"/>
    </row>
    <row r="1670" spans="1:6" ht="30" x14ac:dyDescent="0.25">
      <c r="A1670" s="334" t="s">
        <v>12484</v>
      </c>
      <c r="B1670" s="335" t="s">
        <v>12485</v>
      </c>
      <c r="C1670" s="336" t="s">
        <v>33</v>
      </c>
      <c r="D1670" s="338">
        <v>77.11</v>
      </c>
      <c r="E1670" s="30">
        <v>15</v>
      </c>
      <c r="F1670" s="30"/>
    </row>
    <row r="1671" spans="1:6" x14ac:dyDescent="0.25">
      <c r="A1671" s="334" t="s">
        <v>12486</v>
      </c>
      <c r="B1671" s="335" t="s">
        <v>12487</v>
      </c>
      <c r="C1671" s="336"/>
      <c r="D1671" s="338"/>
      <c r="E1671" s="30"/>
      <c r="F1671" s="30"/>
    </row>
    <row r="1672" spans="1:6" x14ac:dyDescent="0.25">
      <c r="A1672" s="334" t="s">
        <v>12488</v>
      </c>
      <c r="B1672" s="335" t="s">
        <v>12489</v>
      </c>
      <c r="C1672" s="336" t="s">
        <v>178</v>
      </c>
      <c r="D1672" s="338">
        <v>43.97</v>
      </c>
      <c r="E1672" s="30">
        <v>15</v>
      </c>
      <c r="F1672" s="30"/>
    </row>
    <row r="1673" spans="1:6" ht="30" x14ac:dyDescent="0.25">
      <c r="A1673" s="334" t="s">
        <v>12490</v>
      </c>
      <c r="B1673" s="335" t="s">
        <v>12491</v>
      </c>
      <c r="C1673" s="336" t="s">
        <v>33</v>
      </c>
      <c r="D1673" s="338">
        <v>14.84</v>
      </c>
      <c r="E1673" s="30">
        <v>15</v>
      </c>
      <c r="F1673" s="30"/>
    </row>
    <row r="1674" spans="1:6" ht="30" x14ac:dyDescent="0.25">
      <c r="A1674" s="334" t="s">
        <v>12492</v>
      </c>
      <c r="B1674" s="335" t="s">
        <v>12493</v>
      </c>
      <c r="C1674" s="336" t="s">
        <v>33</v>
      </c>
      <c r="D1674" s="338">
        <v>15.46</v>
      </c>
      <c r="E1674" s="30">
        <v>15</v>
      </c>
      <c r="F1674" s="30"/>
    </row>
    <row r="1675" spans="1:6" ht="30" x14ac:dyDescent="0.25">
      <c r="A1675" s="334" t="s">
        <v>12494</v>
      </c>
      <c r="B1675" s="335" t="s">
        <v>12495</v>
      </c>
      <c r="C1675" s="336" t="s">
        <v>33</v>
      </c>
      <c r="D1675" s="338">
        <v>16.010000000000002</v>
      </c>
      <c r="E1675" s="30">
        <v>15</v>
      </c>
      <c r="F1675" s="30"/>
    </row>
    <row r="1676" spans="1:6" ht="30" x14ac:dyDescent="0.25">
      <c r="A1676" s="334" t="s">
        <v>12496</v>
      </c>
      <c r="B1676" s="335" t="s">
        <v>12497</v>
      </c>
      <c r="C1676" s="336" t="s">
        <v>33</v>
      </c>
      <c r="D1676" s="338">
        <v>16.93</v>
      </c>
      <c r="E1676" s="30">
        <v>15</v>
      </c>
      <c r="F1676" s="30"/>
    </row>
    <row r="1677" spans="1:6" ht="30" x14ac:dyDescent="0.25">
      <c r="A1677" s="334" t="s">
        <v>12498</v>
      </c>
      <c r="B1677" s="335" t="s">
        <v>12499</v>
      </c>
      <c r="C1677" s="336" t="s">
        <v>33</v>
      </c>
      <c r="D1677" s="338">
        <v>17.920000000000002</v>
      </c>
      <c r="E1677" s="30">
        <v>15</v>
      </c>
      <c r="F1677" s="30"/>
    </row>
    <row r="1678" spans="1:6" ht="30" x14ac:dyDescent="0.25">
      <c r="A1678" s="334" t="s">
        <v>12500</v>
      </c>
      <c r="B1678" s="335" t="s">
        <v>12501</v>
      </c>
      <c r="C1678" s="336" t="s">
        <v>33</v>
      </c>
      <c r="D1678" s="338">
        <v>22.55</v>
      </c>
      <c r="E1678" s="30">
        <v>15</v>
      </c>
      <c r="F1678" s="30"/>
    </row>
    <row r="1679" spans="1:6" ht="30" x14ac:dyDescent="0.25">
      <c r="A1679" s="334" t="s">
        <v>12502</v>
      </c>
      <c r="B1679" s="335" t="s">
        <v>12503</v>
      </c>
      <c r="C1679" s="336" t="s">
        <v>33</v>
      </c>
      <c r="D1679" s="338">
        <v>20.03</v>
      </c>
      <c r="E1679" s="30">
        <v>15</v>
      </c>
      <c r="F1679" s="30"/>
    </row>
    <row r="1680" spans="1:6" ht="30" x14ac:dyDescent="0.25">
      <c r="A1680" s="334" t="s">
        <v>12504</v>
      </c>
      <c r="B1680" s="335" t="s">
        <v>12505</v>
      </c>
      <c r="C1680" s="336" t="s">
        <v>33</v>
      </c>
      <c r="D1680" s="338">
        <v>20.95</v>
      </c>
      <c r="E1680" s="30">
        <v>15</v>
      </c>
      <c r="F1680" s="30"/>
    </row>
    <row r="1681" spans="1:6" ht="30" x14ac:dyDescent="0.25">
      <c r="A1681" s="334" t="s">
        <v>12506</v>
      </c>
      <c r="B1681" s="335" t="s">
        <v>12507</v>
      </c>
      <c r="C1681" s="336" t="s">
        <v>33</v>
      </c>
      <c r="D1681" s="338">
        <v>21.41</v>
      </c>
      <c r="E1681" s="30">
        <v>15</v>
      </c>
      <c r="F1681" s="30"/>
    </row>
    <row r="1682" spans="1:6" ht="30" x14ac:dyDescent="0.25">
      <c r="A1682" s="334" t="s">
        <v>12508</v>
      </c>
      <c r="B1682" s="335" t="s">
        <v>12509</v>
      </c>
      <c r="C1682" s="336" t="s">
        <v>33</v>
      </c>
      <c r="D1682" s="338">
        <v>22.93</v>
      </c>
      <c r="E1682" s="30">
        <v>15</v>
      </c>
      <c r="F1682" s="30"/>
    </row>
    <row r="1683" spans="1:6" ht="30" x14ac:dyDescent="0.25">
      <c r="A1683" s="334" t="s">
        <v>12510</v>
      </c>
      <c r="B1683" s="335" t="s">
        <v>12511</v>
      </c>
      <c r="C1683" s="336" t="s">
        <v>33</v>
      </c>
      <c r="D1683" s="338">
        <v>33.799999999999997</v>
      </c>
      <c r="E1683" s="30">
        <v>15</v>
      </c>
      <c r="F1683" s="30"/>
    </row>
    <row r="1684" spans="1:6" ht="30" x14ac:dyDescent="0.25">
      <c r="A1684" s="334" t="s">
        <v>12512</v>
      </c>
      <c r="B1684" s="335" t="s">
        <v>12513</v>
      </c>
      <c r="C1684" s="336" t="s">
        <v>33</v>
      </c>
      <c r="D1684" s="338">
        <v>38.15</v>
      </c>
      <c r="E1684" s="30">
        <v>15</v>
      </c>
      <c r="F1684" s="30"/>
    </row>
    <row r="1685" spans="1:6" ht="30" x14ac:dyDescent="0.25">
      <c r="A1685" s="334" t="s">
        <v>12514</v>
      </c>
      <c r="B1685" s="335" t="s">
        <v>12515</v>
      </c>
      <c r="C1685" s="336" t="s">
        <v>33</v>
      </c>
      <c r="D1685" s="338">
        <v>39.590000000000003</v>
      </c>
      <c r="E1685" s="30">
        <v>15</v>
      </c>
      <c r="F1685" s="30"/>
    </row>
    <row r="1686" spans="1:6" ht="30" x14ac:dyDescent="0.25">
      <c r="A1686" s="334" t="s">
        <v>12516</v>
      </c>
      <c r="B1686" s="335" t="s">
        <v>12517</v>
      </c>
      <c r="C1686" s="336" t="s">
        <v>33</v>
      </c>
      <c r="D1686" s="338">
        <v>46.81</v>
      </c>
      <c r="E1686" s="30">
        <v>15</v>
      </c>
      <c r="F1686" s="30"/>
    </row>
    <row r="1687" spans="1:6" ht="30" x14ac:dyDescent="0.25">
      <c r="A1687" s="334" t="s">
        <v>12518</v>
      </c>
      <c r="B1687" s="335" t="s">
        <v>12519</v>
      </c>
      <c r="C1687" s="336" t="s">
        <v>33</v>
      </c>
      <c r="D1687" s="338">
        <v>46.95</v>
      </c>
      <c r="E1687" s="30">
        <v>15</v>
      </c>
      <c r="F1687" s="30"/>
    </row>
    <row r="1688" spans="1:6" ht="30" x14ac:dyDescent="0.25">
      <c r="A1688" s="334" t="s">
        <v>12520</v>
      </c>
      <c r="B1688" s="335" t="s">
        <v>12521</v>
      </c>
      <c r="C1688" s="336" t="s">
        <v>33</v>
      </c>
      <c r="D1688" s="338">
        <v>58.01</v>
      </c>
      <c r="E1688" s="30">
        <v>15</v>
      </c>
      <c r="F1688" s="30"/>
    </row>
    <row r="1689" spans="1:6" ht="30" x14ac:dyDescent="0.25">
      <c r="A1689" s="334" t="s">
        <v>12522</v>
      </c>
      <c r="B1689" s="335" t="s">
        <v>12523</v>
      </c>
      <c r="C1689" s="336" t="s">
        <v>33</v>
      </c>
      <c r="D1689" s="338">
        <v>71.930000000000007</v>
      </c>
      <c r="E1689" s="30">
        <v>15</v>
      </c>
      <c r="F1689" s="30"/>
    </row>
    <row r="1690" spans="1:6" ht="30" x14ac:dyDescent="0.25">
      <c r="A1690" s="334" t="s">
        <v>12524</v>
      </c>
      <c r="B1690" s="335" t="s">
        <v>12525</v>
      </c>
      <c r="C1690" s="336" t="s">
        <v>33</v>
      </c>
      <c r="D1690" s="338">
        <v>74.14</v>
      </c>
      <c r="E1690" s="30">
        <v>15</v>
      </c>
      <c r="F1690" s="30"/>
    </row>
    <row r="1691" spans="1:6" ht="30" x14ac:dyDescent="0.25">
      <c r="A1691" s="334" t="s">
        <v>12526</v>
      </c>
      <c r="B1691" s="335" t="s">
        <v>12527</v>
      </c>
      <c r="C1691" s="336" t="s">
        <v>33</v>
      </c>
      <c r="D1691" s="338">
        <v>124.81</v>
      </c>
      <c r="E1691" s="30">
        <v>15</v>
      </c>
      <c r="F1691" s="30"/>
    </row>
    <row r="1692" spans="1:6" ht="30" x14ac:dyDescent="0.25">
      <c r="A1692" s="334" t="s">
        <v>12528</v>
      </c>
      <c r="B1692" s="335" t="s">
        <v>12529</v>
      </c>
      <c r="C1692" s="336" t="s">
        <v>33</v>
      </c>
      <c r="D1692" s="338">
        <v>134.25</v>
      </c>
      <c r="E1692" s="30">
        <v>15</v>
      </c>
      <c r="F1692" s="30"/>
    </row>
    <row r="1693" spans="1:6" ht="30" x14ac:dyDescent="0.25">
      <c r="A1693" s="334" t="s">
        <v>12530</v>
      </c>
      <c r="B1693" s="335" t="s">
        <v>12531</v>
      </c>
      <c r="C1693" s="336" t="s">
        <v>33</v>
      </c>
      <c r="D1693" s="338">
        <v>167.54</v>
      </c>
      <c r="E1693" s="30">
        <v>15</v>
      </c>
      <c r="F1693" s="30"/>
    </row>
    <row r="1694" spans="1:6" ht="30" x14ac:dyDescent="0.25">
      <c r="A1694" s="334" t="s">
        <v>12532</v>
      </c>
      <c r="B1694" s="335" t="s">
        <v>12533</v>
      </c>
      <c r="C1694" s="336" t="s">
        <v>178</v>
      </c>
      <c r="D1694" s="338">
        <v>217.64</v>
      </c>
      <c r="E1694" s="30">
        <v>15</v>
      </c>
      <c r="F1694" s="30"/>
    </row>
    <row r="1695" spans="1:6" ht="30" x14ac:dyDescent="0.25">
      <c r="A1695" s="334" t="s">
        <v>12534</v>
      </c>
      <c r="B1695" s="335" t="s">
        <v>12535</v>
      </c>
      <c r="C1695" s="336" t="s">
        <v>33</v>
      </c>
      <c r="D1695" s="338">
        <v>29.69</v>
      </c>
      <c r="E1695" s="30">
        <v>15</v>
      </c>
      <c r="F1695" s="30"/>
    </row>
    <row r="1696" spans="1:6" ht="30" x14ac:dyDescent="0.25">
      <c r="A1696" s="334" t="s">
        <v>12536</v>
      </c>
      <c r="B1696" s="335" t="s">
        <v>12537</v>
      </c>
      <c r="C1696" s="336" t="s">
        <v>33</v>
      </c>
      <c r="D1696" s="338">
        <v>31.92</v>
      </c>
      <c r="E1696" s="30">
        <v>15</v>
      </c>
      <c r="F1696" s="30"/>
    </row>
    <row r="1697" spans="1:6" x14ac:dyDescent="0.25">
      <c r="A1697" s="334" t="s">
        <v>12538</v>
      </c>
      <c r="B1697" s="335" t="s">
        <v>12539</v>
      </c>
      <c r="C1697" s="336"/>
      <c r="D1697" s="338"/>
      <c r="E1697" s="30"/>
      <c r="F1697" s="30"/>
    </row>
    <row r="1698" spans="1:6" ht="30" x14ac:dyDescent="0.25">
      <c r="A1698" s="334" t="s">
        <v>12540</v>
      </c>
      <c r="B1698" s="335" t="s">
        <v>12541</v>
      </c>
      <c r="C1698" s="336" t="s">
        <v>178</v>
      </c>
      <c r="D1698" s="338">
        <v>88.78</v>
      </c>
      <c r="E1698" s="30">
        <v>15</v>
      </c>
      <c r="F1698" s="30"/>
    </row>
    <row r="1699" spans="1:6" ht="30" x14ac:dyDescent="0.25">
      <c r="A1699" s="334" t="s">
        <v>12542</v>
      </c>
      <c r="B1699" s="335" t="s">
        <v>12543</v>
      </c>
      <c r="C1699" s="336" t="s">
        <v>178</v>
      </c>
      <c r="D1699" s="338">
        <v>97.03</v>
      </c>
      <c r="E1699" s="30">
        <v>15</v>
      </c>
      <c r="F1699" s="30"/>
    </row>
    <row r="1700" spans="1:6" ht="30" x14ac:dyDescent="0.25">
      <c r="A1700" s="334" t="s">
        <v>12544</v>
      </c>
      <c r="B1700" s="335" t="s">
        <v>12545</v>
      </c>
      <c r="C1700" s="336" t="s">
        <v>178</v>
      </c>
      <c r="D1700" s="338">
        <v>160.1</v>
      </c>
      <c r="E1700" s="30">
        <v>15</v>
      </c>
      <c r="F1700" s="30"/>
    </row>
    <row r="1701" spans="1:6" ht="30" x14ac:dyDescent="0.25">
      <c r="A1701" s="334" t="s">
        <v>12546</v>
      </c>
      <c r="B1701" s="335" t="s">
        <v>12547</v>
      </c>
      <c r="C1701" s="336" t="s">
        <v>178</v>
      </c>
      <c r="D1701" s="338">
        <v>167.51</v>
      </c>
      <c r="E1701" s="30">
        <v>15</v>
      </c>
      <c r="F1701" s="30"/>
    </row>
    <row r="1702" spans="1:6" ht="30" x14ac:dyDescent="0.25">
      <c r="A1702" s="334" t="s">
        <v>12548</v>
      </c>
      <c r="B1702" s="335" t="s">
        <v>12549</v>
      </c>
      <c r="C1702" s="336" t="s">
        <v>178</v>
      </c>
      <c r="D1702" s="338">
        <v>163.83000000000001</v>
      </c>
      <c r="E1702" s="30">
        <v>15</v>
      </c>
      <c r="F1702" s="30"/>
    </row>
    <row r="1703" spans="1:6" x14ac:dyDescent="0.25">
      <c r="A1703" s="334" t="s">
        <v>12550</v>
      </c>
      <c r="B1703" s="335" t="s">
        <v>12551</v>
      </c>
      <c r="C1703" s="336"/>
      <c r="D1703" s="338"/>
      <c r="E1703" s="30"/>
      <c r="F1703" s="30"/>
    </row>
    <row r="1704" spans="1:6" ht="30" x14ac:dyDescent="0.25">
      <c r="A1704" s="334" t="s">
        <v>12552</v>
      </c>
      <c r="B1704" s="335" t="s">
        <v>12553</v>
      </c>
      <c r="C1704" s="336" t="s">
        <v>178</v>
      </c>
      <c r="D1704" s="338">
        <v>19.72</v>
      </c>
      <c r="E1704" s="30">
        <v>15</v>
      </c>
      <c r="F1704" s="30"/>
    </row>
    <row r="1705" spans="1:6" ht="30" x14ac:dyDescent="0.25">
      <c r="A1705" s="334" t="s">
        <v>12554</v>
      </c>
      <c r="B1705" s="335" t="s">
        <v>12555</v>
      </c>
      <c r="C1705" s="336" t="s">
        <v>178</v>
      </c>
      <c r="D1705" s="338">
        <v>16.53</v>
      </c>
      <c r="E1705" s="30">
        <v>15</v>
      </c>
      <c r="F1705" s="30"/>
    </row>
    <row r="1706" spans="1:6" ht="30" x14ac:dyDescent="0.25">
      <c r="A1706" s="334" t="s">
        <v>12556</v>
      </c>
      <c r="B1706" s="335" t="s">
        <v>12557</v>
      </c>
      <c r="C1706" s="336" t="s">
        <v>178</v>
      </c>
      <c r="D1706" s="338">
        <v>59.66</v>
      </c>
      <c r="E1706" s="30">
        <v>15</v>
      </c>
      <c r="F1706" s="30"/>
    </row>
    <row r="1707" spans="1:6" ht="30" x14ac:dyDescent="0.25">
      <c r="A1707" s="334" t="s">
        <v>12558</v>
      </c>
      <c r="B1707" s="335" t="s">
        <v>12559</v>
      </c>
      <c r="C1707" s="336" t="s">
        <v>178</v>
      </c>
      <c r="D1707" s="338">
        <v>103.18</v>
      </c>
      <c r="E1707" s="30">
        <v>15</v>
      </c>
      <c r="F1707" s="30"/>
    </row>
    <row r="1708" spans="1:6" ht="30" x14ac:dyDescent="0.25">
      <c r="A1708" s="334" t="s">
        <v>12560</v>
      </c>
      <c r="B1708" s="335" t="s">
        <v>12561</v>
      </c>
      <c r="C1708" s="336" t="s">
        <v>178</v>
      </c>
      <c r="D1708" s="338">
        <v>52.31</v>
      </c>
      <c r="E1708" s="30">
        <v>15</v>
      </c>
      <c r="F1708" s="30"/>
    </row>
    <row r="1709" spans="1:6" ht="30" x14ac:dyDescent="0.25">
      <c r="A1709" s="334" t="s">
        <v>12562</v>
      </c>
      <c r="B1709" s="335" t="s">
        <v>12563</v>
      </c>
      <c r="C1709" s="336" t="s">
        <v>178</v>
      </c>
      <c r="D1709" s="338">
        <v>92.89</v>
      </c>
      <c r="E1709" s="30">
        <v>15</v>
      </c>
      <c r="F1709" s="30"/>
    </row>
    <row r="1710" spans="1:6" ht="30" x14ac:dyDescent="0.25">
      <c r="A1710" s="334" t="s">
        <v>12564</v>
      </c>
      <c r="B1710" s="335" t="s">
        <v>12565</v>
      </c>
      <c r="C1710" s="336" t="s">
        <v>178</v>
      </c>
      <c r="D1710" s="338">
        <v>77.25</v>
      </c>
      <c r="E1710" s="30">
        <v>15</v>
      </c>
      <c r="F1710" s="30"/>
    </row>
    <row r="1711" spans="1:6" x14ac:dyDescent="0.25">
      <c r="A1711" s="334" t="s">
        <v>12566</v>
      </c>
      <c r="B1711" s="335" t="s">
        <v>12567</v>
      </c>
      <c r="C1711" s="336"/>
      <c r="D1711" s="338"/>
      <c r="E1711" s="30"/>
      <c r="F1711" s="30"/>
    </row>
    <row r="1712" spans="1:6" x14ac:dyDescent="0.25">
      <c r="A1712" s="334" t="s">
        <v>12568</v>
      </c>
      <c r="B1712" s="335" t="s">
        <v>12569</v>
      </c>
      <c r="C1712" s="336" t="s">
        <v>124</v>
      </c>
      <c r="D1712" s="338">
        <v>886.26</v>
      </c>
      <c r="E1712" s="30">
        <v>15</v>
      </c>
      <c r="F1712" s="30"/>
    </row>
    <row r="1713" spans="1:6" ht="30" x14ac:dyDescent="0.25">
      <c r="A1713" s="334" t="s">
        <v>12570</v>
      </c>
      <c r="B1713" s="335" t="s">
        <v>12571</v>
      </c>
      <c r="C1713" s="336" t="s">
        <v>124</v>
      </c>
      <c r="D1713" s="338">
        <v>561.9</v>
      </c>
      <c r="E1713" s="30">
        <v>15</v>
      </c>
      <c r="F1713" s="30"/>
    </row>
    <row r="1714" spans="1:6" ht="30" x14ac:dyDescent="0.25">
      <c r="A1714" s="334" t="s">
        <v>12572</v>
      </c>
      <c r="B1714" s="335" t="s">
        <v>12573</v>
      </c>
      <c r="C1714" s="336" t="s">
        <v>178</v>
      </c>
      <c r="D1714" s="338">
        <v>15.47</v>
      </c>
      <c r="E1714" s="30">
        <v>15</v>
      </c>
      <c r="F1714" s="30"/>
    </row>
    <row r="1715" spans="1:6" ht="30" x14ac:dyDescent="0.25">
      <c r="A1715" s="334" t="s">
        <v>12574</v>
      </c>
      <c r="B1715" s="335" t="s">
        <v>12575</v>
      </c>
      <c r="C1715" s="336" t="s">
        <v>178</v>
      </c>
      <c r="D1715" s="338">
        <v>38.15</v>
      </c>
      <c r="E1715" s="30">
        <v>15</v>
      </c>
      <c r="F1715" s="30"/>
    </row>
    <row r="1716" spans="1:6" ht="30" x14ac:dyDescent="0.25">
      <c r="A1716" s="334" t="s">
        <v>12576</v>
      </c>
      <c r="B1716" s="335" t="s">
        <v>12577</v>
      </c>
      <c r="C1716" s="336" t="s">
        <v>178</v>
      </c>
      <c r="D1716" s="338">
        <v>64.42</v>
      </c>
      <c r="E1716" s="30">
        <v>15</v>
      </c>
      <c r="F1716" s="30"/>
    </row>
    <row r="1717" spans="1:6" x14ac:dyDescent="0.25">
      <c r="A1717" s="334" t="s">
        <v>12578</v>
      </c>
      <c r="B1717" s="335" t="s">
        <v>12579</v>
      </c>
      <c r="C1717" s="336"/>
      <c r="D1717" s="338"/>
      <c r="E1717" s="30"/>
      <c r="F1717" s="30"/>
    </row>
    <row r="1718" spans="1:6" x14ac:dyDescent="0.25">
      <c r="A1718" s="334" t="s">
        <v>12580</v>
      </c>
      <c r="B1718" s="335" t="s">
        <v>12581</v>
      </c>
      <c r="C1718" s="336" t="s">
        <v>124</v>
      </c>
      <c r="D1718" s="338">
        <v>90.84</v>
      </c>
      <c r="E1718" s="30">
        <v>15</v>
      </c>
      <c r="F1718" s="30"/>
    </row>
    <row r="1719" spans="1:6" x14ac:dyDescent="0.25">
      <c r="A1719" s="334" t="s">
        <v>12582</v>
      </c>
      <c r="B1719" s="335" t="s">
        <v>12583</v>
      </c>
      <c r="C1719" s="336" t="s">
        <v>178</v>
      </c>
      <c r="D1719" s="338">
        <v>9.5399999999999991</v>
      </c>
      <c r="E1719" s="30">
        <v>15</v>
      </c>
      <c r="F1719" s="30"/>
    </row>
    <row r="1720" spans="1:6" ht="30" x14ac:dyDescent="0.25">
      <c r="A1720" s="334" t="s">
        <v>12584</v>
      </c>
      <c r="B1720" s="335" t="s">
        <v>12585</v>
      </c>
      <c r="C1720" s="336" t="s">
        <v>178</v>
      </c>
      <c r="D1720" s="338">
        <v>10.78</v>
      </c>
      <c r="E1720" s="30">
        <v>15</v>
      </c>
      <c r="F1720" s="30"/>
    </row>
    <row r="1721" spans="1:6" ht="30" x14ac:dyDescent="0.25">
      <c r="A1721" s="334" t="s">
        <v>12586</v>
      </c>
      <c r="B1721" s="335" t="s">
        <v>12587</v>
      </c>
      <c r="C1721" s="336" t="s">
        <v>178</v>
      </c>
      <c r="D1721" s="338">
        <v>18.32</v>
      </c>
      <c r="E1721" s="30">
        <v>15</v>
      </c>
      <c r="F1721" s="30"/>
    </row>
    <row r="1722" spans="1:6" ht="30" x14ac:dyDescent="0.25">
      <c r="A1722" s="334" t="s">
        <v>12588</v>
      </c>
      <c r="B1722" s="335" t="s">
        <v>12589</v>
      </c>
      <c r="C1722" s="336" t="s">
        <v>178</v>
      </c>
      <c r="D1722" s="338">
        <v>1.86</v>
      </c>
      <c r="E1722" s="30">
        <v>15</v>
      </c>
      <c r="F1722" s="30"/>
    </row>
    <row r="1723" spans="1:6" x14ac:dyDescent="0.25">
      <c r="A1723" s="334" t="s">
        <v>12590</v>
      </c>
      <c r="B1723" s="335" t="s">
        <v>12591</v>
      </c>
      <c r="C1723" s="336"/>
      <c r="D1723" s="338"/>
      <c r="E1723" s="30"/>
      <c r="F1723" s="30"/>
    </row>
    <row r="1724" spans="1:6" x14ac:dyDescent="0.25">
      <c r="A1724" s="334" t="s">
        <v>12592</v>
      </c>
      <c r="B1724" s="335" t="s">
        <v>12593</v>
      </c>
      <c r="C1724" s="336"/>
      <c r="D1724" s="338"/>
      <c r="E1724" s="30"/>
      <c r="F1724" s="30"/>
    </row>
    <row r="1725" spans="1:6" x14ac:dyDescent="0.25">
      <c r="A1725" s="334" t="s">
        <v>12594</v>
      </c>
      <c r="B1725" s="335" t="s">
        <v>12595</v>
      </c>
      <c r="C1725" s="336" t="s">
        <v>178</v>
      </c>
      <c r="D1725" s="338">
        <v>47.64</v>
      </c>
      <c r="E1725" s="30">
        <v>15</v>
      </c>
      <c r="F1725" s="30"/>
    </row>
    <row r="1726" spans="1:6" x14ac:dyDescent="0.25">
      <c r="A1726" s="334" t="s">
        <v>12596</v>
      </c>
      <c r="B1726" s="335" t="s">
        <v>12597</v>
      </c>
      <c r="C1726" s="336" t="s">
        <v>178</v>
      </c>
      <c r="D1726" s="338">
        <v>44</v>
      </c>
      <c r="E1726" s="30">
        <v>15</v>
      </c>
      <c r="F1726" s="30"/>
    </row>
    <row r="1727" spans="1:6" x14ac:dyDescent="0.25">
      <c r="A1727" s="334" t="s">
        <v>12598</v>
      </c>
      <c r="B1727" s="335" t="s">
        <v>12599</v>
      </c>
      <c r="C1727" s="336" t="s">
        <v>178</v>
      </c>
      <c r="D1727" s="338">
        <v>17.34</v>
      </c>
      <c r="E1727" s="30">
        <v>15</v>
      </c>
      <c r="F1727" s="30"/>
    </row>
    <row r="1728" spans="1:6" x14ac:dyDescent="0.25">
      <c r="A1728" s="334" t="s">
        <v>12600</v>
      </c>
      <c r="B1728" s="335" t="s">
        <v>12601</v>
      </c>
      <c r="C1728" s="336" t="s">
        <v>33</v>
      </c>
      <c r="D1728" s="338">
        <v>58.47</v>
      </c>
      <c r="E1728" s="30">
        <v>15</v>
      </c>
      <c r="F1728" s="30"/>
    </row>
    <row r="1729" spans="1:6" x14ac:dyDescent="0.25">
      <c r="A1729" s="334" t="s">
        <v>12602</v>
      </c>
      <c r="B1729" s="335" t="s">
        <v>12603</v>
      </c>
      <c r="C1729" s="336" t="s">
        <v>178</v>
      </c>
      <c r="D1729" s="338">
        <v>19.53</v>
      </c>
      <c r="E1729" s="30">
        <v>15</v>
      </c>
      <c r="F1729" s="30"/>
    </row>
    <row r="1730" spans="1:6" x14ac:dyDescent="0.25">
      <c r="A1730" s="334" t="s">
        <v>12604</v>
      </c>
      <c r="B1730" s="335" t="s">
        <v>12605</v>
      </c>
      <c r="C1730" s="336"/>
      <c r="D1730" s="338"/>
      <c r="E1730" s="30"/>
      <c r="F1730" s="30"/>
    </row>
    <row r="1731" spans="1:6" x14ac:dyDescent="0.25">
      <c r="A1731" s="334" t="s">
        <v>12606</v>
      </c>
      <c r="B1731" s="335" t="s">
        <v>12607</v>
      </c>
      <c r="C1731" s="336" t="s">
        <v>178</v>
      </c>
      <c r="D1731" s="338">
        <v>16.45</v>
      </c>
      <c r="E1731" s="30">
        <v>15</v>
      </c>
      <c r="F1731" s="30"/>
    </row>
    <row r="1732" spans="1:6" x14ac:dyDescent="0.25">
      <c r="A1732" s="334" t="s">
        <v>12608</v>
      </c>
      <c r="B1732" s="335" t="s">
        <v>12609</v>
      </c>
      <c r="C1732" s="336" t="s">
        <v>178</v>
      </c>
      <c r="D1732" s="338">
        <v>19.27</v>
      </c>
      <c r="E1732" s="30">
        <v>15</v>
      </c>
      <c r="F1732" s="30"/>
    </row>
    <row r="1733" spans="1:6" x14ac:dyDescent="0.25">
      <c r="A1733" s="334" t="s">
        <v>12610</v>
      </c>
      <c r="B1733" s="335" t="s">
        <v>12611</v>
      </c>
      <c r="C1733" s="336"/>
      <c r="D1733" s="338"/>
      <c r="E1733" s="30"/>
      <c r="F1733" s="30"/>
    </row>
    <row r="1734" spans="1:6" x14ac:dyDescent="0.25">
      <c r="A1734" s="334" t="s">
        <v>12612</v>
      </c>
      <c r="B1734" s="335" t="s">
        <v>12613</v>
      </c>
      <c r="C1734" s="336" t="s">
        <v>178</v>
      </c>
      <c r="D1734" s="338">
        <v>34.14</v>
      </c>
      <c r="E1734" s="30">
        <v>15</v>
      </c>
      <c r="F1734" s="30"/>
    </row>
    <row r="1735" spans="1:6" x14ac:dyDescent="0.25">
      <c r="A1735" s="334" t="s">
        <v>12614</v>
      </c>
      <c r="B1735" s="335" t="s">
        <v>12615</v>
      </c>
      <c r="C1735" s="336" t="s">
        <v>178</v>
      </c>
      <c r="D1735" s="338">
        <v>34.4</v>
      </c>
      <c r="E1735" s="30">
        <v>15</v>
      </c>
      <c r="F1735" s="30"/>
    </row>
    <row r="1736" spans="1:6" x14ac:dyDescent="0.25">
      <c r="A1736" s="334" t="s">
        <v>12616</v>
      </c>
      <c r="B1736" s="335" t="s">
        <v>12617</v>
      </c>
      <c r="C1736" s="336" t="s">
        <v>178</v>
      </c>
      <c r="D1736" s="338">
        <v>32.659999999999997</v>
      </c>
      <c r="E1736" s="30">
        <v>15</v>
      </c>
      <c r="F1736" s="30"/>
    </row>
    <row r="1737" spans="1:6" x14ac:dyDescent="0.25">
      <c r="A1737" s="334" t="s">
        <v>12618</v>
      </c>
      <c r="B1737" s="335" t="s">
        <v>12619</v>
      </c>
      <c r="C1737" s="336" t="s">
        <v>178</v>
      </c>
      <c r="D1737" s="338">
        <v>42.13</v>
      </c>
      <c r="E1737" s="30">
        <v>15</v>
      </c>
      <c r="F1737" s="30"/>
    </row>
    <row r="1738" spans="1:6" ht="30" x14ac:dyDescent="0.25">
      <c r="A1738" s="334" t="s">
        <v>12620</v>
      </c>
      <c r="B1738" s="335" t="s">
        <v>12621</v>
      </c>
      <c r="C1738" s="336" t="s">
        <v>178</v>
      </c>
      <c r="D1738" s="338">
        <v>33.86</v>
      </c>
      <c r="E1738" s="30">
        <v>15</v>
      </c>
      <c r="F1738" s="30"/>
    </row>
    <row r="1739" spans="1:6" ht="30" x14ac:dyDescent="0.25">
      <c r="A1739" s="334" t="s">
        <v>12622</v>
      </c>
      <c r="B1739" s="335" t="s">
        <v>12623</v>
      </c>
      <c r="C1739" s="336" t="s">
        <v>178</v>
      </c>
      <c r="D1739" s="338">
        <v>59.06</v>
      </c>
      <c r="E1739" s="30">
        <v>15</v>
      </c>
      <c r="F1739" s="30"/>
    </row>
    <row r="1740" spans="1:6" x14ac:dyDescent="0.25">
      <c r="A1740" s="334" t="s">
        <v>12624</v>
      </c>
      <c r="B1740" s="335" t="s">
        <v>12625</v>
      </c>
      <c r="C1740" s="336" t="s">
        <v>178</v>
      </c>
      <c r="D1740" s="338">
        <v>55.48</v>
      </c>
      <c r="E1740" s="30">
        <v>15</v>
      </c>
      <c r="F1740" s="30"/>
    </row>
    <row r="1741" spans="1:6" x14ac:dyDescent="0.25">
      <c r="A1741" s="334" t="s">
        <v>12626</v>
      </c>
      <c r="B1741" s="335" t="s">
        <v>12627</v>
      </c>
      <c r="C1741" s="336"/>
      <c r="D1741" s="338"/>
      <c r="E1741" s="30"/>
      <c r="F1741" s="30"/>
    </row>
    <row r="1742" spans="1:6" x14ac:dyDescent="0.25">
      <c r="A1742" s="334" t="s">
        <v>12628</v>
      </c>
      <c r="B1742" s="335" t="s">
        <v>12629</v>
      </c>
      <c r="C1742" s="336" t="s">
        <v>178</v>
      </c>
      <c r="D1742" s="338">
        <v>26.36</v>
      </c>
      <c r="E1742" s="30">
        <v>15</v>
      </c>
      <c r="F1742" s="30"/>
    </row>
    <row r="1743" spans="1:6" x14ac:dyDescent="0.25">
      <c r="A1743" s="334" t="s">
        <v>12630</v>
      </c>
      <c r="B1743" s="335" t="s">
        <v>12631</v>
      </c>
      <c r="C1743" s="336" t="s">
        <v>33</v>
      </c>
      <c r="D1743" s="338">
        <v>6.62</v>
      </c>
      <c r="E1743" s="30">
        <v>15</v>
      </c>
      <c r="F1743" s="30"/>
    </row>
    <row r="1744" spans="1:6" x14ac:dyDescent="0.25">
      <c r="A1744" s="334" t="s">
        <v>12632</v>
      </c>
      <c r="B1744" s="335" t="s">
        <v>12633</v>
      </c>
      <c r="C1744" s="336" t="s">
        <v>178</v>
      </c>
      <c r="D1744" s="338">
        <v>31.39</v>
      </c>
      <c r="E1744" s="30">
        <v>15</v>
      </c>
      <c r="F1744" s="30"/>
    </row>
    <row r="1745" spans="1:6" x14ac:dyDescent="0.25">
      <c r="A1745" s="334" t="s">
        <v>12634</v>
      </c>
      <c r="B1745" s="335" t="s">
        <v>12635</v>
      </c>
      <c r="C1745" s="336" t="s">
        <v>33</v>
      </c>
      <c r="D1745" s="338">
        <v>5.65</v>
      </c>
      <c r="E1745" s="30">
        <v>15</v>
      </c>
      <c r="F1745" s="30"/>
    </row>
    <row r="1746" spans="1:6" x14ac:dyDescent="0.25">
      <c r="A1746" s="334" t="s">
        <v>12636</v>
      </c>
      <c r="B1746" s="335" t="s">
        <v>12637</v>
      </c>
      <c r="C1746" s="336"/>
      <c r="D1746" s="338"/>
      <c r="E1746" s="30"/>
      <c r="F1746" s="30"/>
    </row>
    <row r="1747" spans="1:6" x14ac:dyDescent="0.25">
      <c r="A1747" s="334" t="s">
        <v>12638</v>
      </c>
      <c r="B1747" s="335" t="s">
        <v>12639</v>
      </c>
      <c r="C1747" s="336" t="s">
        <v>178</v>
      </c>
      <c r="D1747" s="338">
        <v>28.65</v>
      </c>
      <c r="E1747" s="30">
        <v>15</v>
      </c>
      <c r="F1747" s="30"/>
    </row>
    <row r="1748" spans="1:6" x14ac:dyDescent="0.25">
      <c r="A1748" s="334" t="s">
        <v>12640</v>
      </c>
      <c r="B1748" s="335" t="s">
        <v>12641</v>
      </c>
      <c r="C1748" s="336"/>
      <c r="D1748" s="338"/>
      <c r="E1748" s="30"/>
      <c r="F1748" s="30"/>
    </row>
    <row r="1749" spans="1:6" x14ac:dyDescent="0.25">
      <c r="A1749" s="334" t="s">
        <v>12642</v>
      </c>
      <c r="B1749" s="335" t="s">
        <v>12643</v>
      </c>
      <c r="C1749" s="336" t="s">
        <v>442</v>
      </c>
      <c r="D1749" s="338">
        <v>4.5</v>
      </c>
      <c r="E1749" s="30">
        <v>15</v>
      </c>
      <c r="F1749" s="30"/>
    </row>
    <row r="1750" spans="1:6" x14ac:dyDescent="0.25">
      <c r="A1750" s="334" t="s">
        <v>12644</v>
      </c>
      <c r="B1750" s="335" t="s">
        <v>12645</v>
      </c>
      <c r="C1750" s="336" t="s">
        <v>442</v>
      </c>
      <c r="D1750" s="338">
        <v>4.5599999999999996</v>
      </c>
      <c r="E1750" s="30">
        <v>15</v>
      </c>
      <c r="F1750" s="30"/>
    </row>
    <row r="1751" spans="1:6" ht="45" x14ac:dyDescent="0.25">
      <c r="A1751" s="334" t="s">
        <v>12646</v>
      </c>
      <c r="B1751" s="335" t="s">
        <v>12647</v>
      </c>
      <c r="C1751" s="336" t="s">
        <v>178</v>
      </c>
      <c r="D1751" s="338">
        <v>405.9</v>
      </c>
      <c r="E1751" s="30">
        <v>15</v>
      </c>
      <c r="F1751" s="30"/>
    </row>
    <row r="1752" spans="1:6" ht="45" x14ac:dyDescent="0.25">
      <c r="A1752" s="334" t="s">
        <v>12648</v>
      </c>
      <c r="B1752" s="335" t="s">
        <v>12649</v>
      </c>
      <c r="C1752" s="336" t="s">
        <v>178</v>
      </c>
      <c r="D1752" s="338">
        <v>937.25</v>
      </c>
      <c r="E1752" s="30">
        <v>15</v>
      </c>
      <c r="F1752" s="30"/>
    </row>
    <row r="1753" spans="1:6" x14ac:dyDescent="0.25">
      <c r="A1753" s="334" t="s">
        <v>12650</v>
      </c>
      <c r="B1753" s="335" t="s">
        <v>12651</v>
      </c>
      <c r="C1753" s="336"/>
      <c r="D1753" s="338"/>
      <c r="E1753" s="30"/>
      <c r="F1753" s="30"/>
    </row>
    <row r="1754" spans="1:6" x14ac:dyDescent="0.25">
      <c r="A1754" s="334" t="s">
        <v>12652</v>
      </c>
      <c r="B1754" s="335" t="s">
        <v>12653</v>
      </c>
      <c r="C1754" s="336" t="s">
        <v>33</v>
      </c>
      <c r="D1754" s="338">
        <v>3.44</v>
      </c>
      <c r="E1754" s="30">
        <v>15</v>
      </c>
      <c r="F1754" s="30"/>
    </row>
    <row r="1755" spans="1:6" x14ac:dyDescent="0.25">
      <c r="A1755" s="334" t="s">
        <v>12654</v>
      </c>
      <c r="B1755" s="335" t="s">
        <v>12655</v>
      </c>
      <c r="C1755" s="336" t="s">
        <v>33</v>
      </c>
      <c r="D1755" s="338">
        <v>4.6900000000000004</v>
      </c>
      <c r="E1755" s="30">
        <v>15</v>
      </c>
      <c r="F1755" s="30"/>
    </row>
    <row r="1756" spans="1:6" ht="30" x14ac:dyDescent="0.25">
      <c r="A1756" s="334" t="s">
        <v>12656</v>
      </c>
      <c r="B1756" s="335" t="s">
        <v>12657</v>
      </c>
      <c r="C1756" s="336"/>
      <c r="D1756" s="338"/>
      <c r="E1756" s="30"/>
      <c r="F1756" s="30"/>
    </row>
    <row r="1757" spans="1:6" x14ac:dyDescent="0.25">
      <c r="A1757" s="334" t="s">
        <v>12658</v>
      </c>
      <c r="B1757" s="335" t="s">
        <v>12659</v>
      </c>
      <c r="C1757" s="336" t="s">
        <v>178</v>
      </c>
      <c r="D1757" s="338">
        <v>31.99</v>
      </c>
      <c r="E1757" s="30">
        <v>15</v>
      </c>
      <c r="F1757" s="30"/>
    </row>
    <row r="1758" spans="1:6" x14ac:dyDescent="0.25">
      <c r="A1758" s="334" t="s">
        <v>12660</v>
      </c>
      <c r="B1758" s="335" t="s">
        <v>12661</v>
      </c>
      <c r="C1758" s="336" t="s">
        <v>178</v>
      </c>
      <c r="D1758" s="338">
        <v>38.020000000000003</v>
      </c>
      <c r="E1758" s="30">
        <v>15</v>
      </c>
      <c r="F1758" s="30"/>
    </row>
    <row r="1759" spans="1:6" x14ac:dyDescent="0.25">
      <c r="A1759" s="334" t="s">
        <v>12662</v>
      </c>
      <c r="B1759" s="335" t="s">
        <v>12663</v>
      </c>
      <c r="C1759" s="336" t="s">
        <v>178</v>
      </c>
      <c r="D1759" s="338">
        <v>39.08</v>
      </c>
      <c r="E1759" s="30">
        <v>15</v>
      </c>
      <c r="F1759" s="30"/>
    </row>
    <row r="1760" spans="1:6" x14ac:dyDescent="0.25">
      <c r="A1760" s="334" t="s">
        <v>12664</v>
      </c>
      <c r="B1760" s="335" t="s">
        <v>12665</v>
      </c>
      <c r="C1760" s="336" t="s">
        <v>178</v>
      </c>
      <c r="D1760" s="338">
        <v>36.75</v>
      </c>
      <c r="E1760" s="30">
        <v>15</v>
      </c>
      <c r="F1760" s="30"/>
    </row>
    <row r="1761" spans="1:6" x14ac:dyDescent="0.25">
      <c r="A1761" s="334" t="s">
        <v>12666</v>
      </c>
      <c r="B1761" s="335" t="s">
        <v>12667</v>
      </c>
      <c r="C1761" s="336" t="s">
        <v>178</v>
      </c>
      <c r="D1761" s="338">
        <v>152.80000000000001</v>
      </c>
      <c r="E1761" s="30">
        <v>15</v>
      </c>
      <c r="F1761" s="30"/>
    </row>
    <row r="1762" spans="1:6" x14ac:dyDescent="0.25">
      <c r="A1762" s="334" t="s">
        <v>12668</v>
      </c>
      <c r="B1762" s="335" t="s">
        <v>12669</v>
      </c>
      <c r="C1762" s="336" t="s">
        <v>178</v>
      </c>
      <c r="D1762" s="338">
        <v>43.65</v>
      </c>
      <c r="E1762" s="30">
        <v>15</v>
      </c>
      <c r="F1762" s="30"/>
    </row>
    <row r="1763" spans="1:6" x14ac:dyDescent="0.25">
      <c r="A1763" s="334" t="s">
        <v>12670</v>
      </c>
      <c r="B1763" s="335" t="s">
        <v>12671</v>
      </c>
      <c r="C1763" s="336" t="s">
        <v>178</v>
      </c>
      <c r="D1763" s="338">
        <v>45.79</v>
      </c>
      <c r="E1763" s="30">
        <v>15</v>
      </c>
      <c r="F1763" s="30"/>
    </row>
    <row r="1764" spans="1:6" ht="45" x14ac:dyDescent="0.25">
      <c r="A1764" s="334" t="s">
        <v>12672</v>
      </c>
      <c r="B1764" s="335" t="s">
        <v>12673</v>
      </c>
      <c r="C1764" s="336" t="s">
        <v>178</v>
      </c>
      <c r="D1764" s="338">
        <v>259.37</v>
      </c>
      <c r="E1764" s="30">
        <v>15</v>
      </c>
      <c r="F1764" s="30"/>
    </row>
    <row r="1765" spans="1:6" ht="45" x14ac:dyDescent="0.25">
      <c r="A1765" s="334" t="s">
        <v>12674</v>
      </c>
      <c r="B1765" s="335" t="s">
        <v>12675</v>
      </c>
      <c r="C1765" s="336" t="s">
        <v>178</v>
      </c>
      <c r="D1765" s="338">
        <v>514.25</v>
      </c>
      <c r="E1765" s="30">
        <v>15</v>
      </c>
      <c r="F1765" s="30"/>
    </row>
    <row r="1766" spans="1:6" x14ac:dyDescent="0.25">
      <c r="A1766" s="334" t="s">
        <v>12676</v>
      </c>
      <c r="B1766" s="335" t="s">
        <v>12677</v>
      </c>
      <c r="C1766" s="336"/>
      <c r="D1766" s="338"/>
      <c r="E1766" s="30"/>
      <c r="F1766" s="30"/>
    </row>
    <row r="1767" spans="1:6" x14ac:dyDescent="0.25">
      <c r="A1767" s="334" t="s">
        <v>12678</v>
      </c>
      <c r="B1767" s="335" t="s">
        <v>12679</v>
      </c>
      <c r="C1767" s="336" t="s">
        <v>178</v>
      </c>
      <c r="D1767" s="338">
        <v>52.84</v>
      </c>
      <c r="E1767" s="30">
        <v>15</v>
      </c>
      <c r="F1767" s="30"/>
    </row>
    <row r="1768" spans="1:6" x14ac:dyDescent="0.25">
      <c r="A1768" s="334" t="s">
        <v>12680</v>
      </c>
      <c r="B1768" s="335" t="s">
        <v>12681</v>
      </c>
      <c r="C1768" s="336"/>
      <c r="D1768" s="338"/>
      <c r="E1768" s="30"/>
      <c r="F1768" s="30"/>
    </row>
    <row r="1769" spans="1:6" x14ac:dyDescent="0.25">
      <c r="A1769" s="334" t="s">
        <v>12682</v>
      </c>
      <c r="B1769" s="335" t="s">
        <v>12683</v>
      </c>
      <c r="C1769" s="336" t="s">
        <v>178</v>
      </c>
      <c r="D1769" s="338">
        <v>53.26</v>
      </c>
      <c r="E1769" s="30">
        <v>15</v>
      </c>
      <c r="F1769" s="30"/>
    </row>
    <row r="1770" spans="1:6" x14ac:dyDescent="0.25">
      <c r="A1770" s="334" t="s">
        <v>12684</v>
      </c>
      <c r="B1770" s="335" t="s">
        <v>12685</v>
      </c>
      <c r="C1770" s="336"/>
      <c r="D1770" s="338"/>
      <c r="E1770" s="30"/>
      <c r="F1770" s="30"/>
    </row>
    <row r="1771" spans="1:6" x14ac:dyDescent="0.25">
      <c r="A1771" s="334" t="s">
        <v>12686</v>
      </c>
      <c r="B1771" s="335" t="s">
        <v>12687</v>
      </c>
      <c r="C1771" s="336"/>
      <c r="D1771" s="338"/>
      <c r="E1771" s="30"/>
      <c r="F1771" s="30"/>
    </row>
    <row r="1772" spans="1:6" x14ac:dyDescent="0.25">
      <c r="A1772" s="334" t="s">
        <v>12688</v>
      </c>
      <c r="B1772" s="335" t="s">
        <v>12689</v>
      </c>
      <c r="C1772" s="336" t="s">
        <v>124</v>
      </c>
      <c r="D1772" s="338">
        <v>241</v>
      </c>
      <c r="E1772" s="30">
        <v>15</v>
      </c>
      <c r="F1772" s="30"/>
    </row>
    <row r="1773" spans="1:6" ht="30" x14ac:dyDescent="0.25">
      <c r="A1773" s="334" t="s">
        <v>12690</v>
      </c>
      <c r="B1773" s="335" t="s">
        <v>12691</v>
      </c>
      <c r="C1773" s="336" t="s">
        <v>178</v>
      </c>
      <c r="D1773" s="338">
        <v>2.27</v>
      </c>
      <c r="E1773" s="30">
        <v>15</v>
      </c>
      <c r="F1773" s="30"/>
    </row>
    <row r="1774" spans="1:6" x14ac:dyDescent="0.25">
      <c r="A1774" s="334" t="s">
        <v>12692</v>
      </c>
      <c r="B1774" s="335" t="s">
        <v>12693</v>
      </c>
      <c r="C1774" s="336"/>
      <c r="D1774" s="338"/>
      <c r="E1774" s="30"/>
      <c r="F1774" s="30"/>
    </row>
    <row r="1775" spans="1:6" x14ac:dyDescent="0.25">
      <c r="A1775" s="334" t="s">
        <v>12694</v>
      </c>
      <c r="B1775" s="335" t="s">
        <v>12695</v>
      </c>
      <c r="C1775" s="336" t="s">
        <v>178</v>
      </c>
      <c r="D1775" s="338">
        <v>14.25</v>
      </c>
      <c r="E1775" s="30">
        <v>15</v>
      </c>
      <c r="F1775" s="30"/>
    </row>
    <row r="1776" spans="1:6" x14ac:dyDescent="0.25">
      <c r="A1776" s="334" t="s">
        <v>12696</v>
      </c>
      <c r="B1776" s="335" t="s">
        <v>12697</v>
      </c>
      <c r="C1776" s="336" t="s">
        <v>178</v>
      </c>
      <c r="D1776" s="338">
        <v>15.49</v>
      </c>
      <c r="E1776" s="30">
        <v>15</v>
      </c>
      <c r="F1776" s="30"/>
    </row>
    <row r="1777" spans="1:6" x14ac:dyDescent="0.25">
      <c r="A1777" s="334" t="s">
        <v>12698</v>
      </c>
      <c r="B1777" s="335" t="s">
        <v>12699</v>
      </c>
      <c r="C1777" s="336" t="s">
        <v>178</v>
      </c>
      <c r="D1777" s="338">
        <v>126.11</v>
      </c>
      <c r="E1777" s="30">
        <v>15</v>
      </c>
      <c r="F1777" s="30"/>
    </row>
    <row r="1778" spans="1:6" x14ac:dyDescent="0.25">
      <c r="A1778" s="334" t="s">
        <v>12700</v>
      </c>
      <c r="B1778" s="335" t="s">
        <v>12701</v>
      </c>
      <c r="C1778" s="336" t="s">
        <v>178</v>
      </c>
      <c r="D1778" s="338">
        <v>24.02</v>
      </c>
      <c r="E1778" s="30">
        <v>15</v>
      </c>
      <c r="F1778" s="30"/>
    </row>
    <row r="1779" spans="1:6" x14ac:dyDescent="0.25">
      <c r="A1779" s="334" t="s">
        <v>12702</v>
      </c>
      <c r="B1779" s="335" t="s">
        <v>12703</v>
      </c>
      <c r="C1779" s="336" t="s">
        <v>178</v>
      </c>
      <c r="D1779" s="338">
        <v>62.39</v>
      </c>
      <c r="E1779" s="30">
        <v>15</v>
      </c>
      <c r="F1779" s="30"/>
    </row>
    <row r="1780" spans="1:6" x14ac:dyDescent="0.25">
      <c r="A1780" s="334" t="s">
        <v>12704</v>
      </c>
      <c r="B1780" s="335" t="s">
        <v>12705</v>
      </c>
      <c r="C1780" s="336" t="s">
        <v>178</v>
      </c>
      <c r="D1780" s="338">
        <v>20.010000000000002</v>
      </c>
      <c r="E1780" s="30">
        <v>15</v>
      </c>
      <c r="F1780" s="30"/>
    </row>
    <row r="1781" spans="1:6" x14ac:dyDescent="0.25">
      <c r="A1781" s="334" t="s">
        <v>12706</v>
      </c>
      <c r="B1781" s="335" t="s">
        <v>12707</v>
      </c>
      <c r="C1781" s="336" t="s">
        <v>178</v>
      </c>
      <c r="D1781" s="338">
        <v>62.65</v>
      </c>
      <c r="E1781" s="30">
        <v>15</v>
      </c>
      <c r="F1781" s="30"/>
    </row>
    <row r="1782" spans="1:6" x14ac:dyDescent="0.25">
      <c r="A1782" s="334" t="s">
        <v>12708</v>
      </c>
      <c r="B1782" s="335" t="s">
        <v>12709</v>
      </c>
      <c r="C1782" s="336" t="s">
        <v>178</v>
      </c>
      <c r="D1782" s="338">
        <v>10.39</v>
      </c>
      <c r="E1782" s="30">
        <v>15</v>
      </c>
      <c r="F1782" s="30"/>
    </row>
    <row r="1783" spans="1:6" x14ac:dyDescent="0.25">
      <c r="A1783" s="334" t="s">
        <v>12710</v>
      </c>
      <c r="B1783" s="335" t="s">
        <v>12711</v>
      </c>
      <c r="C1783" s="336"/>
      <c r="D1783" s="338"/>
      <c r="E1783" s="30"/>
      <c r="F1783" s="30"/>
    </row>
    <row r="1784" spans="1:6" x14ac:dyDescent="0.25">
      <c r="A1784" s="334" t="s">
        <v>12712</v>
      </c>
      <c r="B1784" s="335" t="s">
        <v>12713</v>
      </c>
      <c r="C1784" s="336" t="s">
        <v>119</v>
      </c>
      <c r="D1784" s="338">
        <v>61.53</v>
      </c>
      <c r="E1784" s="30">
        <v>15</v>
      </c>
      <c r="F1784" s="30"/>
    </row>
    <row r="1785" spans="1:6" x14ac:dyDescent="0.25">
      <c r="A1785" s="334" t="s">
        <v>12714</v>
      </c>
      <c r="B1785" s="335" t="s">
        <v>12715</v>
      </c>
      <c r="C1785" s="336" t="s">
        <v>119</v>
      </c>
      <c r="D1785" s="338">
        <v>46.8</v>
      </c>
      <c r="E1785" s="30">
        <v>15</v>
      </c>
      <c r="F1785" s="30"/>
    </row>
    <row r="1786" spans="1:6" x14ac:dyDescent="0.25">
      <c r="A1786" s="334" t="s">
        <v>12716</v>
      </c>
      <c r="B1786" s="335" t="s">
        <v>12717</v>
      </c>
      <c r="C1786" s="336" t="s">
        <v>119</v>
      </c>
      <c r="D1786" s="338">
        <v>57.35</v>
      </c>
      <c r="E1786" s="30">
        <v>15</v>
      </c>
      <c r="F1786" s="30"/>
    </row>
    <row r="1787" spans="1:6" x14ac:dyDescent="0.25">
      <c r="A1787" s="334" t="s">
        <v>12718</v>
      </c>
      <c r="B1787" s="335" t="s">
        <v>12719</v>
      </c>
      <c r="C1787" s="336" t="s">
        <v>119</v>
      </c>
      <c r="D1787" s="338">
        <v>65.3</v>
      </c>
      <c r="E1787" s="30">
        <v>15</v>
      </c>
      <c r="F1787" s="30"/>
    </row>
    <row r="1788" spans="1:6" x14ac:dyDescent="0.25">
      <c r="A1788" s="334" t="s">
        <v>12720</v>
      </c>
      <c r="B1788" s="335" t="s">
        <v>12721</v>
      </c>
      <c r="C1788" s="336"/>
      <c r="D1788" s="338"/>
      <c r="E1788" s="30"/>
      <c r="F1788" s="30"/>
    </row>
    <row r="1789" spans="1:6" x14ac:dyDescent="0.25">
      <c r="A1789" s="334" t="s">
        <v>12722</v>
      </c>
      <c r="B1789" s="335" t="s">
        <v>12723</v>
      </c>
      <c r="C1789" s="336" t="s">
        <v>119</v>
      </c>
      <c r="D1789" s="338">
        <v>143.13999999999999</v>
      </c>
      <c r="E1789" s="30">
        <v>15</v>
      </c>
      <c r="F1789" s="30"/>
    </row>
    <row r="1790" spans="1:6" x14ac:dyDescent="0.25">
      <c r="A1790" s="334" t="s">
        <v>12724</v>
      </c>
      <c r="B1790" s="335" t="s">
        <v>12725</v>
      </c>
      <c r="C1790" s="336" t="s">
        <v>119</v>
      </c>
      <c r="D1790" s="338">
        <v>192.01</v>
      </c>
      <c r="E1790" s="30">
        <v>15</v>
      </c>
      <c r="F1790" s="30"/>
    </row>
    <row r="1791" spans="1:6" x14ac:dyDescent="0.25">
      <c r="A1791" s="334" t="s">
        <v>12726</v>
      </c>
      <c r="B1791" s="335" t="s">
        <v>12727</v>
      </c>
      <c r="C1791" s="336" t="s">
        <v>119</v>
      </c>
      <c r="D1791" s="338">
        <v>274.95</v>
      </c>
      <c r="E1791" s="30">
        <v>15</v>
      </c>
      <c r="F1791" s="30"/>
    </row>
    <row r="1792" spans="1:6" x14ac:dyDescent="0.25">
      <c r="A1792" s="334" t="s">
        <v>12728</v>
      </c>
      <c r="B1792" s="335" t="s">
        <v>12729</v>
      </c>
      <c r="C1792" s="336" t="s">
        <v>119</v>
      </c>
      <c r="D1792" s="338">
        <v>387.73</v>
      </c>
      <c r="E1792" s="30">
        <v>15</v>
      </c>
      <c r="F1792" s="30"/>
    </row>
    <row r="1793" spans="1:6" x14ac:dyDescent="0.25">
      <c r="A1793" s="334" t="s">
        <v>12730</v>
      </c>
      <c r="B1793" s="335" t="s">
        <v>12731</v>
      </c>
      <c r="C1793" s="336" t="s">
        <v>119</v>
      </c>
      <c r="D1793" s="338">
        <v>189.92</v>
      </c>
      <c r="E1793" s="30">
        <v>15</v>
      </c>
      <c r="F1793" s="30"/>
    </row>
    <row r="1794" spans="1:6" x14ac:dyDescent="0.25">
      <c r="A1794" s="334" t="s">
        <v>12732</v>
      </c>
      <c r="B1794" s="335" t="s">
        <v>12733</v>
      </c>
      <c r="C1794" s="336" t="s">
        <v>119</v>
      </c>
      <c r="D1794" s="338">
        <v>127.95</v>
      </c>
      <c r="E1794" s="30">
        <v>15</v>
      </c>
      <c r="F1794" s="30"/>
    </row>
    <row r="1795" spans="1:6" x14ac:dyDescent="0.25">
      <c r="A1795" s="334" t="s">
        <v>12734</v>
      </c>
      <c r="B1795" s="335" t="s">
        <v>12735</v>
      </c>
      <c r="C1795" s="336" t="s">
        <v>119</v>
      </c>
      <c r="D1795" s="338">
        <v>454.81</v>
      </c>
      <c r="E1795" s="30">
        <v>15</v>
      </c>
      <c r="F1795" s="30"/>
    </row>
    <row r="1796" spans="1:6" x14ac:dyDescent="0.25">
      <c r="A1796" s="334" t="s">
        <v>12736</v>
      </c>
      <c r="B1796" s="335" t="s">
        <v>12737</v>
      </c>
      <c r="C1796" s="336" t="s">
        <v>119</v>
      </c>
      <c r="D1796" s="338">
        <v>171.84</v>
      </c>
      <c r="E1796" s="30">
        <v>15</v>
      </c>
      <c r="F1796" s="30"/>
    </row>
    <row r="1797" spans="1:6" x14ac:dyDescent="0.25">
      <c r="A1797" s="334" t="s">
        <v>12738</v>
      </c>
      <c r="B1797" s="335" t="s">
        <v>12739</v>
      </c>
      <c r="C1797" s="336"/>
      <c r="D1797" s="338"/>
      <c r="E1797" s="30"/>
      <c r="F1797" s="30"/>
    </row>
    <row r="1798" spans="1:6" x14ac:dyDescent="0.25">
      <c r="A1798" s="334" t="s">
        <v>12740</v>
      </c>
      <c r="B1798" s="335" t="s">
        <v>12741</v>
      </c>
      <c r="C1798" s="336" t="s">
        <v>33</v>
      </c>
      <c r="D1798" s="338">
        <v>66.38</v>
      </c>
      <c r="E1798" s="30">
        <v>15</v>
      </c>
      <c r="F1798" s="30"/>
    </row>
    <row r="1799" spans="1:6" x14ac:dyDescent="0.25">
      <c r="A1799" s="334" t="s">
        <v>12742</v>
      </c>
      <c r="B1799" s="335" t="s">
        <v>12743</v>
      </c>
      <c r="C1799" s="336" t="s">
        <v>33</v>
      </c>
      <c r="D1799" s="338">
        <v>77.2</v>
      </c>
      <c r="E1799" s="30">
        <v>15</v>
      </c>
      <c r="F1799" s="30"/>
    </row>
    <row r="1800" spans="1:6" ht="30" x14ac:dyDescent="0.25">
      <c r="A1800" s="334" t="s">
        <v>12744</v>
      </c>
      <c r="B1800" s="335" t="s">
        <v>12745</v>
      </c>
      <c r="C1800" s="336" t="s">
        <v>33</v>
      </c>
      <c r="D1800" s="338">
        <v>80.09</v>
      </c>
      <c r="E1800" s="30">
        <v>15</v>
      </c>
      <c r="F1800" s="30"/>
    </row>
    <row r="1801" spans="1:6" ht="30" x14ac:dyDescent="0.25">
      <c r="A1801" s="334" t="s">
        <v>12746</v>
      </c>
      <c r="B1801" s="335" t="s">
        <v>12747</v>
      </c>
      <c r="C1801" s="336" t="s">
        <v>33</v>
      </c>
      <c r="D1801" s="338">
        <v>216.22</v>
      </c>
      <c r="E1801" s="30">
        <v>15</v>
      </c>
      <c r="F1801" s="30"/>
    </row>
    <row r="1802" spans="1:6" ht="30" x14ac:dyDescent="0.25">
      <c r="A1802" s="334" t="s">
        <v>12748</v>
      </c>
      <c r="B1802" s="335" t="s">
        <v>12749</v>
      </c>
      <c r="C1802" s="336" t="s">
        <v>178</v>
      </c>
      <c r="D1802" s="338">
        <v>238.41</v>
      </c>
      <c r="E1802" s="30">
        <v>15</v>
      </c>
      <c r="F1802" s="30"/>
    </row>
    <row r="1803" spans="1:6" ht="30" x14ac:dyDescent="0.25">
      <c r="A1803" s="334" t="s">
        <v>12750</v>
      </c>
      <c r="B1803" s="335" t="s">
        <v>12751</v>
      </c>
      <c r="C1803" s="336" t="s">
        <v>178</v>
      </c>
      <c r="D1803" s="338">
        <v>248.96</v>
      </c>
      <c r="E1803" s="30">
        <v>15</v>
      </c>
      <c r="F1803" s="30"/>
    </row>
    <row r="1804" spans="1:6" ht="30" x14ac:dyDescent="0.25">
      <c r="A1804" s="334" t="s">
        <v>12752</v>
      </c>
      <c r="B1804" s="335" t="s">
        <v>12753</v>
      </c>
      <c r="C1804" s="336" t="s">
        <v>178</v>
      </c>
      <c r="D1804" s="338">
        <v>220.89</v>
      </c>
      <c r="E1804" s="30">
        <v>15</v>
      </c>
      <c r="F1804" s="30"/>
    </row>
    <row r="1805" spans="1:6" x14ac:dyDescent="0.25">
      <c r="A1805" s="334" t="s">
        <v>12754</v>
      </c>
      <c r="B1805" s="335" t="s">
        <v>12755</v>
      </c>
      <c r="C1805" s="336" t="s">
        <v>33</v>
      </c>
      <c r="D1805" s="338">
        <v>45.66</v>
      </c>
      <c r="E1805" s="30">
        <v>15</v>
      </c>
      <c r="F1805" s="30"/>
    </row>
    <row r="1806" spans="1:6" ht="30" x14ac:dyDescent="0.25">
      <c r="A1806" s="334" t="s">
        <v>12756</v>
      </c>
      <c r="B1806" s="335" t="s">
        <v>12757</v>
      </c>
      <c r="C1806" s="336" t="s">
        <v>178</v>
      </c>
      <c r="D1806" s="338">
        <v>330.25</v>
      </c>
      <c r="E1806" s="30">
        <v>15</v>
      </c>
      <c r="F1806" s="30"/>
    </row>
    <row r="1807" spans="1:6" ht="30" x14ac:dyDescent="0.25">
      <c r="A1807" s="334" t="s">
        <v>12758</v>
      </c>
      <c r="B1807" s="335" t="s">
        <v>12759</v>
      </c>
      <c r="C1807" s="336" t="s">
        <v>178</v>
      </c>
      <c r="D1807" s="338">
        <v>464.21</v>
      </c>
      <c r="E1807" s="30">
        <v>15</v>
      </c>
      <c r="F1807" s="30"/>
    </row>
    <row r="1808" spans="1:6" x14ac:dyDescent="0.25">
      <c r="A1808" s="334" t="s">
        <v>12760</v>
      </c>
      <c r="B1808" s="335" t="s">
        <v>12761</v>
      </c>
      <c r="C1808" s="336" t="s">
        <v>178</v>
      </c>
      <c r="D1808" s="338">
        <v>238.03</v>
      </c>
      <c r="E1808" s="30">
        <v>15</v>
      </c>
      <c r="F1808" s="30"/>
    </row>
    <row r="1809" spans="1:6" ht="30" x14ac:dyDescent="0.25">
      <c r="A1809" s="334" t="s">
        <v>12762</v>
      </c>
      <c r="B1809" s="335" t="s">
        <v>12763</v>
      </c>
      <c r="C1809" s="336" t="s">
        <v>178</v>
      </c>
      <c r="D1809" s="338">
        <v>1707.1</v>
      </c>
      <c r="E1809" s="30">
        <v>15</v>
      </c>
      <c r="F1809" s="30"/>
    </row>
    <row r="1810" spans="1:6" ht="30" x14ac:dyDescent="0.25">
      <c r="A1810" s="334" t="s">
        <v>12764</v>
      </c>
      <c r="B1810" s="335" t="s">
        <v>12765</v>
      </c>
      <c r="C1810" s="336" t="s">
        <v>178</v>
      </c>
      <c r="D1810" s="338">
        <v>1185.8900000000001</v>
      </c>
      <c r="E1810" s="30">
        <v>15</v>
      </c>
      <c r="F1810" s="30"/>
    </row>
    <row r="1811" spans="1:6" x14ac:dyDescent="0.25">
      <c r="A1811" s="334" t="s">
        <v>12766</v>
      </c>
      <c r="B1811" s="335" t="s">
        <v>12767</v>
      </c>
      <c r="C1811" s="336" t="s">
        <v>178</v>
      </c>
      <c r="D1811" s="338">
        <v>594.12</v>
      </c>
      <c r="E1811" s="30">
        <v>15</v>
      </c>
      <c r="F1811" s="30"/>
    </row>
    <row r="1812" spans="1:6" x14ac:dyDescent="0.25">
      <c r="A1812" s="334" t="s">
        <v>12768</v>
      </c>
      <c r="B1812" s="335" t="s">
        <v>12769</v>
      </c>
      <c r="C1812" s="336" t="s">
        <v>178</v>
      </c>
      <c r="D1812" s="338">
        <v>816.44</v>
      </c>
      <c r="E1812" s="30">
        <v>15</v>
      </c>
      <c r="F1812" s="30"/>
    </row>
    <row r="1813" spans="1:6" x14ac:dyDescent="0.25">
      <c r="A1813" s="334" t="s">
        <v>12770</v>
      </c>
      <c r="B1813" s="335" t="s">
        <v>12771</v>
      </c>
      <c r="C1813" s="336" t="s">
        <v>119</v>
      </c>
      <c r="D1813" s="338">
        <v>742.54</v>
      </c>
      <c r="E1813" s="30">
        <v>15</v>
      </c>
      <c r="F1813" s="30"/>
    </row>
    <row r="1814" spans="1:6" x14ac:dyDescent="0.25">
      <c r="A1814" s="334" t="s">
        <v>12772</v>
      </c>
      <c r="B1814" s="335" t="s">
        <v>12773</v>
      </c>
      <c r="C1814" s="336" t="s">
        <v>178</v>
      </c>
      <c r="D1814" s="338">
        <v>1535.07</v>
      </c>
      <c r="E1814" s="30">
        <v>15</v>
      </c>
      <c r="F1814" s="30"/>
    </row>
    <row r="1815" spans="1:6" x14ac:dyDescent="0.25">
      <c r="A1815" s="334" t="s">
        <v>12774</v>
      </c>
      <c r="B1815" s="335" t="s">
        <v>12775</v>
      </c>
      <c r="C1815" s="336" t="s">
        <v>178</v>
      </c>
      <c r="D1815" s="338">
        <v>211.53</v>
      </c>
      <c r="E1815" s="30">
        <v>15</v>
      </c>
      <c r="F1815" s="30"/>
    </row>
    <row r="1816" spans="1:6" x14ac:dyDescent="0.25">
      <c r="A1816" s="334" t="s">
        <v>12776</v>
      </c>
      <c r="B1816" s="335" t="s">
        <v>12777</v>
      </c>
      <c r="C1816" s="336" t="s">
        <v>33</v>
      </c>
      <c r="D1816" s="338">
        <v>261.22000000000003</v>
      </c>
      <c r="E1816" s="30">
        <v>15</v>
      </c>
      <c r="F1816" s="30"/>
    </row>
    <row r="1817" spans="1:6" x14ac:dyDescent="0.25">
      <c r="A1817" s="334" t="s">
        <v>12778</v>
      </c>
      <c r="B1817" s="335" t="s">
        <v>12779</v>
      </c>
      <c r="C1817" s="336"/>
      <c r="D1817" s="338"/>
      <c r="E1817" s="30"/>
      <c r="F1817" s="30"/>
    </row>
    <row r="1818" spans="1:6" ht="30" x14ac:dyDescent="0.25">
      <c r="A1818" s="334" t="s">
        <v>12780</v>
      </c>
      <c r="B1818" s="335" t="s">
        <v>12781</v>
      </c>
      <c r="C1818" s="336" t="s">
        <v>119</v>
      </c>
      <c r="D1818" s="338">
        <v>283.62</v>
      </c>
      <c r="E1818" s="30">
        <v>15</v>
      </c>
      <c r="F1818" s="30"/>
    </row>
    <row r="1819" spans="1:6" ht="30" x14ac:dyDescent="0.25">
      <c r="A1819" s="334" t="s">
        <v>12782</v>
      </c>
      <c r="B1819" s="335" t="s">
        <v>12783</v>
      </c>
      <c r="C1819" s="336" t="s">
        <v>119</v>
      </c>
      <c r="D1819" s="338">
        <v>792.9</v>
      </c>
      <c r="E1819" s="30">
        <v>15</v>
      </c>
      <c r="F1819" s="30"/>
    </row>
    <row r="1820" spans="1:6" ht="30" x14ac:dyDescent="0.25">
      <c r="A1820" s="334" t="s">
        <v>12784</v>
      </c>
      <c r="B1820" s="335" t="s">
        <v>12785</v>
      </c>
      <c r="C1820" s="336" t="s">
        <v>119</v>
      </c>
      <c r="D1820" s="338">
        <v>2720.7</v>
      </c>
      <c r="E1820" s="30">
        <v>15</v>
      </c>
      <c r="F1820" s="30"/>
    </row>
    <row r="1821" spans="1:6" ht="30" x14ac:dyDescent="0.25">
      <c r="A1821" s="334" t="s">
        <v>12786</v>
      </c>
      <c r="B1821" s="335" t="s">
        <v>12787</v>
      </c>
      <c r="C1821" s="336" t="s">
        <v>119</v>
      </c>
      <c r="D1821" s="338">
        <v>4090.96</v>
      </c>
      <c r="E1821" s="30">
        <v>15</v>
      </c>
      <c r="F1821" s="30"/>
    </row>
    <row r="1822" spans="1:6" ht="30" x14ac:dyDescent="0.25">
      <c r="A1822" s="334" t="s">
        <v>12788</v>
      </c>
      <c r="B1822" s="335" t="s">
        <v>12789</v>
      </c>
      <c r="C1822" s="336" t="s">
        <v>119</v>
      </c>
      <c r="D1822" s="338">
        <v>8350.4</v>
      </c>
      <c r="E1822" s="30">
        <v>15</v>
      </c>
      <c r="F1822" s="30"/>
    </row>
    <row r="1823" spans="1:6" ht="30" x14ac:dyDescent="0.25">
      <c r="A1823" s="334" t="s">
        <v>12790</v>
      </c>
      <c r="B1823" s="335" t="s">
        <v>12791</v>
      </c>
      <c r="C1823" s="336" t="s">
        <v>119</v>
      </c>
      <c r="D1823" s="338">
        <v>11634.72</v>
      </c>
      <c r="E1823" s="30">
        <v>15</v>
      </c>
      <c r="F1823" s="30"/>
    </row>
    <row r="1824" spans="1:6" x14ac:dyDescent="0.25">
      <c r="A1824" s="334" t="s">
        <v>12792</v>
      </c>
      <c r="B1824" s="335" t="s">
        <v>12793</v>
      </c>
      <c r="C1824" s="336"/>
      <c r="D1824" s="338"/>
      <c r="E1824" s="30"/>
      <c r="F1824" s="30"/>
    </row>
    <row r="1825" spans="1:6" x14ac:dyDescent="0.25">
      <c r="A1825" s="334" t="s">
        <v>12794</v>
      </c>
      <c r="B1825" s="335" t="s">
        <v>12795</v>
      </c>
      <c r="C1825" s="336" t="s">
        <v>178</v>
      </c>
      <c r="D1825" s="338">
        <v>17.36</v>
      </c>
      <c r="E1825" s="30">
        <v>15</v>
      </c>
      <c r="F1825" s="30"/>
    </row>
    <row r="1826" spans="1:6" ht="30" x14ac:dyDescent="0.25">
      <c r="A1826" s="334" t="s">
        <v>12796</v>
      </c>
      <c r="B1826" s="335" t="s">
        <v>12797</v>
      </c>
      <c r="C1826" s="336" t="s">
        <v>178</v>
      </c>
      <c r="D1826" s="338">
        <v>79.55</v>
      </c>
      <c r="E1826" s="30">
        <v>15</v>
      </c>
      <c r="F1826" s="30"/>
    </row>
    <row r="1827" spans="1:6" x14ac:dyDescent="0.25">
      <c r="A1827" s="334" t="s">
        <v>12798</v>
      </c>
      <c r="B1827" s="335" t="s">
        <v>12799</v>
      </c>
      <c r="C1827" s="336" t="s">
        <v>33</v>
      </c>
      <c r="D1827" s="338">
        <v>10.98</v>
      </c>
      <c r="E1827" s="30">
        <v>15</v>
      </c>
      <c r="F1827" s="30"/>
    </row>
    <row r="1828" spans="1:6" x14ac:dyDescent="0.25">
      <c r="A1828" s="334" t="s">
        <v>12800</v>
      </c>
      <c r="B1828" s="335" t="s">
        <v>12801</v>
      </c>
      <c r="C1828" s="336" t="s">
        <v>178</v>
      </c>
      <c r="D1828" s="338">
        <v>20.02</v>
      </c>
      <c r="E1828" s="30">
        <v>15</v>
      </c>
      <c r="F1828" s="30"/>
    </row>
    <row r="1829" spans="1:6" x14ac:dyDescent="0.25">
      <c r="A1829" s="334" t="s">
        <v>12802</v>
      </c>
      <c r="B1829" s="335" t="s">
        <v>12803</v>
      </c>
      <c r="C1829" s="336" t="s">
        <v>178</v>
      </c>
      <c r="D1829" s="338">
        <v>26.43</v>
      </c>
      <c r="E1829" s="30">
        <v>15</v>
      </c>
      <c r="F1829" s="30"/>
    </row>
    <row r="1830" spans="1:6" ht="45" x14ac:dyDescent="0.25">
      <c r="A1830" s="334" t="s">
        <v>12804</v>
      </c>
      <c r="B1830" s="335" t="s">
        <v>12805</v>
      </c>
      <c r="C1830" s="336" t="s">
        <v>119</v>
      </c>
      <c r="D1830" s="338">
        <v>607.09</v>
      </c>
      <c r="E1830" s="30">
        <v>15</v>
      </c>
      <c r="F1830" s="30"/>
    </row>
    <row r="1831" spans="1:6" x14ac:dyDescent="0.25">
      <c r="A1831" s="334" t="s">
        <v>12806</v>
      </c>
      <c r="B1831" s="335" t="s">
        <v>12807</v>
      </c>
      <c r="C1831" s="336" t="s">
        <v>178</v>
      </c>
      <c r="D1831" s="338">
        <v>1558.88</v>
      </c>
      <c r="E1831" s="30">
        <v>15</v>
      </c>
      <c r="F1831" s="30"/>
    </row>
    <row r="1832" spans="1:6" x14ac:dyDescent="0.25">
      <c r="A1832" s="334" t="s">
        <v>12808</v>
      </c>
      <c r="B1832" s="335" t="s">
        <v>12809</v>
      </c>
      <c r="C1832" s="336"/>
      <c r="D1832" s="338"/>
      <c r="E1832" s="30"/>
      <c r="F1832" s="30"/>
    </row>
    <row r="1833" spans="1:6" x14ac:dyDescent="0.25">
      <c r="A1833" s="334" t="s">
        <v>12810</v>
      </c>
      <c r="B1833" s="335" t="s">
        <v>12811</v>
      </c>
      <c r="C1833" s="336"/>
      <c r="D1833" s="338"/>
      <c r="E1833" s="30"/>
      <c r="F1833" s="30"/>
    </row>
    <row r="1834" spans="1:6" x14ac:dyDescent="0.25">
      <c r="A1834" s="334" t="s">
        <v>12812</v>
      </c>
      <c r="B1834" s="335" t="s">
        <v>12813</v>
      </c>
      <c r="C1834" s="336" t="s">
        <v>178</v>
      </c>
      <c r="D1834" s="338">
        <v>46.58</v>
      </c>
      <c r="E1834" s="30">
        <v>15</v>
      </c>
      <c r="F1834" s="30"/>
    </row>
    <row r="1835" spans="1:6" x14ac:dyDescent="0.25">
      <c r="A1835" s="334" t="s">
        <v>12814</v>
      </c>
      <c r="B1835" s="335" t="s">
        <v>12815</v>
      </c>
      <c r="C1835" s="336" t="s">
        <v>9515</v>
      </c>
      <c r="D1835" s="338">
        <v>2346.38</v>
      </c>
      <c r="E1835" s="30">
        <v>15</v>
      </c>
      <c r="F1835" s="30"/>
    </row>
    <row r="1836" spans="1:6" x14ac:dyDescent="0.25">
      <c r="A1836" s="334" t="s">
        <v>12816</v>
      </c>
      <c r="B1836" s="335" t="s">
        <v>12817</v>
      </c>
      <c r="C1836" s="336" t="s">
        <v>9515</v>
      </c>
      <c r="D1836" s="338">
        <v>1909.63</v>
      </c>
      <c r="E1836" s="30">
        <v>15</v>
      </c>
      <c r="F1836" s="30"/>
    </row>
    <row r="1837" spans="1:6" ht="30" x14ac:dyDescent="0.25">
      <c r="A1837" s="334" t="s">
        <v>12818</v>
      </c>
      <c r="B1837" s="335" t="s">
        <v>12819</v>
      </c>
      <c r="C1837" s="336" t="s">
        <v>178</v>
      </c>
      <c r="D1837" s="338">
        <v>215.89</v>
      </c>
      <c r="E1837" s="30">
        <v>15</v>
      </c>
      <c r="F1837" s="30"/>
    </row>
    <row r="1838" spans="1:6" x14ac:dyDescent="0.25">
      <c r="A1838" s="334" t="s">
        <v>12820</v>
      </c>
      <c r="B1838" s="335" t="s">
        <v>12821</v>
      </c>
      <c r="C1838" s="336"/>
      <c r="D1838" s="338"/>
      <c r="E1838" s="30"/>
      <c r="F1838" s="30"/>
    </row>
    <row r="1839" spans="1:6" x14ac:dyDescent="0.25">
      <c r="A1839" s="334" t="s">
        <v>12822</v>
      </c>
      <c r="B1839" s="335" t="s">
        <v>12823</v>
      </c>
      <c r="C1839" s="336" t="s">
        <v>119</v>
      </c>
      <c r="D1839" s="338">
        <v>4831</v>
      </c>
      <c r="E1839" s="30">
        <v>15</v>
      </c>
      <c r="F1839" s="30"/>
    </row>
    <row r="1840" spans="1:6" x14ac:dyDescent="0.25">
      <c r="A1840" s="334" t="s">
        <v>12824</v>
      </c>
      <c r="B1840" s="335" t="s">
        <v>12825</v>
      </c>
      <c r="C1840" s="336"/>
      <c r="D1840" s="338"/>
      <c r="E1840" s="30"/>
      <c r="F1840" s="30"/>
    </row>
    <row r="1841" spans="1:6" x14ac:dyDescent="0.25">
      <c r="A1841" s="334" t="s">
        <v>12826</v>
      </c>
      <c r="B1841" s="335" t="s">
        <v>12827</v>
      </c>
      <c r="C1841" s="336" t="s">
        <v>33</v>
      </c>
      <c r="D1841" s="338">
        <v>230.39</v>
      </c>
      <c r="E1841" s="30">
        <v>15</v>
      </c>
      <c r="F1841" s="30"/>
    </row>
    <row r="1842" spans="1:6" x14ac:dyDescent="0.25">
      <c r="A1842" s="334" t="s">
        <v>12828</v>
      </c>
      <c r="B1842" s="335" t="s">
        <v>12829</v>
      </c>
      <c r="C1842" s="336" t="s">
        <v>119</v>
      </c>
      <c r="D1842" s="338">
        <v>588.77</v>
      </c>
      <c r="E1842" s="30">
        <v>15</v>
      </c>
      <c r="F1842" s="30"/>
    </row>
    <row r="1843" spans="1:6" x14ac:dyDescent="0.25">
      <c r="A1843" s="334" t="s">
        <v>12830</v>
      </c>
      <c r="B1843" s="335" t="s">
        <v>12831</v>
      </c>
      <c r="C1843" s="336" t="s">
        <v>178</v>
      </c>
      <c r="D1843" s="338">
        <v>224.31</v>
      </c>
      <c r="E1843" s="30">
        <v>15</v>
      </c>
      <c r="F1843" s="30"/>
    </row>
    <row r="1844" spans="1:6" x14ac:dyDescent="0.25">
      <c r="A1844" s="334" t="s">
        <v>12832</v>
      </c>
      <c r="B1844" s="335" t="s">
        <v>12833</v>
      </c>
      <c r="C1844" s="336" t="s">
        <v>119</v>
      </c>
      <c r="D1844" s="338">
        <v>652.89</v>
      </c>
      <c r="E1844" s="30">
        <v>15</v>
      </c>
      <c r="F1844" s="30"/>
    </row>
    <row r="1845" spans="1:6" x14ac:dyDescent="0.25">
      <c r="A1845" s="334" t="s">
        <v>12834</v>
      </c>
      <c r="B1845" s="335" t="s">
        <v>12835</v>
      </c>
      <c r="C1845" s="336" t="s">
        <v>119</v>
      </c>
      <c r="D1845" s="338">
        <v>1111.47</v>
      </c>
      <c r="E1845" s="30">
        <v>15</v>
      </c>
      <c r="F1845" s="30"/>
    </row>
    <row r="1846" spans="1:6" x14ac:dyDescent="0.25">
      <c r="A1846" s="334" t="s">
        <v>12836</v>
      </c>
      <c r="B1846" s="335" t="s">
        <v>12837</v>
      </c>
      <c r="C1846" s="336"/>
      <c r="D1846" s="338"/>
      <c r="E1846" s="30"/>
      <c r="F1846" s="30"/>
    </row>
    <row r="1847" spans="1:6" x14ac:dyDescent="0.25">
      <c r="A1847" s="334" t="s">
        <v>12838</v>
      </c>
      <c r="B1847" s="335" t="s">
        <v>12839</v>
      </c>
      <c r="C1847" s="336" t="s">
        <v>9515</v>
      </c>
      <c r="D1847" s="338">
        <v>5840.69</v>
      </c>
      <c r="E1847" s="30">
        <v>15</v>
      </c>
      <c r="F1847" s="30"/>
    </row>
    <row r="1848" spans="1:6" x14ac:dyDescent="0.25">
      <c r="A1848" s="334" t="s">
        <v>12840</v>
      </c>
      <c r="B1848" s="335" t="s">
        <v>12841</v>
      </c>
      <c r="C1848" s="336" t="s">
        <v>9515</v>
      </c>
      <c r="D1848" s="338">
        <v>3292.43</v>
      </c>
      <c r="E1848" s="30">
        <v>15</v>
      </c>
      <c r="F1848" s="30"/>
    </row>
    <row r="1849" spans="1:6" x14ac:dyDescent="0.25">
      <c r="A1849" s="334" t="s">
        <v>12842</v>
      </c>
      <c r="B1849" s="335" t="s">
        <v>12843</v>
      </c>
      <c r="C1849" s="336" t="s">
        <v>9515</v>
      </c>
      <c r="D1849" s="338">
        <v>2057.6999999999998</v>
      </c>
      <c r="E1849" s="30">
        <v>15</v>
      </c>
      <c r="F1849" s="30"/>
    </row>
    <row r="1850" spans="1:6" x14ac:dyDescent="0.25">
      <c r="A1850" s="334" t="s">
        <v>12844</v>
      </c>
      <c r="B1850" s="335" t="s">
        <v>12845</v>
      </c>
      <c r="C1850" s="336" t="s">
        <v>9515</v>
      </c>
      <c r="D1850" s="338">
        <v>4098.3500000000004</v>
      </c>
      <c r="E1850" s="30">
        <v>15</v>
      </c>
      <c r="F1850" s="30"/>
    </row>
    <row r="1851" spans="1:6" x14ac:dyDescent="0.25">
      <c r="A1851" s="334" t="s">
        <v>12846</v>
      </c>
      <c r="B1851" s="335" t="s">
        <v>12847</v>
      </c>
      <c r="C1851" s="336"/>
      <c r="D1851" s="338"/>
      <c r="E1851" s="30"/>
      <c r="F1851" s="30"/>
    </row>
    <row r="1852" spans="1:6" x14ac:dyDescent="0.25">
      <c r="A1852" s="334" t="s">
        <v>12848</v>
      </c>
      <c r="B1852" s="335" t="s">
        <v>12849</v>
      </c>
      <c r="C1852" s="336" t="s">
        <v>9515</v>
      </c>
      <c r="D1852" s="338">
        <v>6587.29</v>
      </c>
      <c r="E1852" s="30">
        <v>15</v>
      </c>
      <c r="F1852" s="30"/>
    </row>
    <row r="1853" spans="1:6" x14ac:dyDescent="0.25">
      <c r="A1853" s="334" t="s">
        <v>12850</v>
      </c>
      <c r="B1853" s="335" t="s">
        <v>12851</v>
      </c>
      <c r="C1853" s="336" t="s">
        <v>9515</v>
      </c>
      <c r="D1853" s="338">
        <v>8858.24</v>
      </c>
      <c r="E1853" s="30">
        <v>15</v>
      </c>
      <c r="F1853" s="30"/>
    </row>
    <row r="1854" spans="1:6" x14ac:dyDescent="0.25">
      <c r="A1854" s="334" t="s">
        <v>12852</v>
      </c>
      <c r="B1854" s="335" t="s">
        <v>12853</v>
      </c>
      <c r="C1854" s="336" t="s">
        <v>119</v>
      </c>
      <c r="D1854" s="338">
        <v>2867.92</v>
      </c>
      <c r="E1854" s="30">
        <v>15</v>
      </c>
      <c r="F1854" s="30"/>
    </row>
    <row r="1855" spans="1:6" x14ac:dyDescent="0.25">
      <c r="A1855" s="334" t="s">
        <v>12854</v>
      </c>
      <c r="B1855" s="335" t="s">
        <v>12855</v>
      </c>
      <c r="C1855" s="336" t="s">
        <v>119</v>
      </c>
      <c r="D1855" s="338">
        <v>2110.9699999999998</v>
      </c>
      <c r="E1855" s="30">
        <v>15</v>
      </c>
      <c r="F1855" s="30"/>
    </row>
    <row r="1856" spans="1:6" x14ac:dyDescent="0.25">
      <c r="A1856" s="334" t="s">
        <v>12856</v>
      </c>
      <c r="B1856" s="335" t="s">
        <v>12857</v>
      </c>
      <c r="C1856" s="336"/>
      <c r="D1856" s="338"/>
      <c r="E1856" s="30"/>
      <c r="F1856" s="30"/>
    </row>
    <row r="1857" spans="1:6" x14ac:dyDescent="0.25">
      <c r="A1857" s="334" t="s">
        <v>12858</v>
      </c>
      <c r="B1857" s="335" t="s">
        <v>12859</v>
      </c>
      <c r="C1857" s="336" t="s">
        <v>178</v>
      </c>
      <c r="D1857" s="338">
        <v>13.39</v>
      </c>
      <c r="E1857" s="30">
        <v>15</v>
      </c>
      <c r="F1857" s="30"/>
    </row>
    <row r="1858" spans="1:6" ht="30" x14ac:dyDescent="0.25">
      <c r="A1858" s="334" t="s">
        <v>12860</v>
      </c>
      <c r="B1858" s="335" t="s">
        <v>12861</v>
      </c>
      <c r="C1858" s="336" t="s">
        <v>119</v>
      </c>
      <c r="D1858" s="338">
        <v>1287.75</v>
      </c>
      <c r="E1858" s="30">
        <v>15</v>
      </c>
      <c r="F1858" s="30"/>
    </row>
    <row r="1859" spans="1:6" x14ac:dyDescent="0.25">
      <c r="A1859" s="334" t="s">
        <v>12862</v>
      </c>
      <c r="B1859" s="335" t="s">
        <v>12863</v>
      </c>
      <c r="C1859" s="336"/>
      <c r="D1859" s="338"/>
      <c r="E1859" s="30"/>
      <c r="F1859" s="30"/>
    </row>
    <row r="1860" spans="1:6" x14ac:dyDescent="0.25">
      <c r="A1860" s="334" t="s">
        <v>12864</v>
      </c>
      <c r="B1860" s="335" t="s">
        <v>12865</v>
      </c>
      <c r="C1860" s="336"/>
      <c r="D1860" s="338"/>
      <c r="E1860" s="30"/>
      <c r="F1860" s="30"/>
    </row>
    <row r="1861" spans="1:6" x14ac:dyDescent="0.25">
      <c r="A1861" s="334" t="s">
        <v>12866</v>
      </c>
      <c r="B1861" s="335" t="s">
        <v>12867</v>
      </c>
      <c r="C1861" s="336" t="s">
        <v>9515</v>
      </c>
      <c r="D1861" s="338">
        <v>163034.59</v>
      </c>
      <c r="E1861" s="30">
        <v>15</v>
      </c>
      <c r="F1861" s="30"/>
    </row>
    <row r="1862" spans="1:6" x14ac:dyDescent="0.25">
      <c r="A1862" s="334" t="s">
        <v>12868</v>
      </c>
      <c r="B1862" s="335" t="s">
        <v>12869</v>
      </c>
      <c r="C1862" s="336" t="s">
        <v>9515</v>
      </c>
      <c r="D1862" s="338">
        <v>139439.12</v>
      </c>
      <c r="E1862" s="30">
        <v>15</v>
      </c>
      <c r="F1862" s="30"/>
    </row>
    <row r="1863" spans="1:6" x14ac:dyDescent="0.25">
      <c r="A1863" s="334" t="s">
        <v>12870</v>
      </c>
      <c r="B1863" s="335" t="s">
        <v>12871</v>
      </c>
      <c r="C1863" s="336"/>
      <c r="D1863" s="338"/>
      <c r="E1863" s="30"/>
      <c r="F1863" s="30"/>
    </row>
    <row r="1864" spans="1:6" x14ac:dyDescent="0.25">
      <c r="A1864" s="334" t="s">
        <v>12872</v>
      </c>
      <c r="B1864" s="335" t="s">
        <v>12873</v>
      </c>
      <c r="C1864" s="336" t="s">
        <v>119</v>
      </c>
      <c r="D1864" s="338">
        <v>329.96</v>
      </c>
      <c r="E1864" s="30">
        <v>15</v>
      </c>
      <c r="F1864" s="30"/>
    </row>
    <row r="1865" spans="1:6" x14ac:dyDescent="0.25">
      <c r="A1865" s="334" t="s">
        <v>12874</v>
      </c>
      <c r="B1865" s="335" t="s">
        <v>12875</v>
      </c>
      <c r="C1865" s="336" t="s">
        <v>119</v>
      </c>
      <c r="D1865" s="338">
        <v>429.94</v>
      </c>
      <c r="E1865" s="30">
        <v>15</v>
      </c>
      <c r="F1865" s="30"/>
    </row>
    <row r="1866" spans="1:6" ht="30" x14ac:dyDescent="0.25">
      <c r="A1866" s="334" t="s">
        <v>12876</v>
      </c>
      <c r="B1866" s="335" t="s">
        <v>12877</v>
      </c>
      <c r="C1866" s="336" t="s">
        <v>119</v>
      </c>
      <c r="D1866" s="338">
        <v>1401.13</v>
      </c>
      <c r="E1866" s="30">
        <v>15</v>
      </c>
      <c r="F1866" s="30"/>
    </row>
    <row r="1867" spans="1:6" ht="30" x14ac:dyDescent="0.25">
      <c r="A1867" s="334" t="s">
        <v>12878</v>
      </c>
      <c r="B1867" s="335" t="s">
        <v>12879</v>
      </c>
      <c r="C1867" s="336" t="s">
        <v>119</v>
      </c>
      <c r="D1867" s="338">
        <v>2894.93</v>
      </c>
      <c r="E1867" s="30">
        <v>15</v>
      </c>
      <c r="F1867" s="30"/>
    </row>
    <row r="1868" spans="1:6" ht="30" x14ac:dyDescent="0.25">
      <c r="A1868" s="334" t="s">
        <v>12880</v>
      </c>
      <c r="B1868" s="335" t="s">
        <v>12881</v>
      </c>
      <c r="C1868" s="336" t="s">
        <v>119</v>
      </c>
      <c r="D1868" s="338">
        <v>2089.14</v>
      </c>
      <c r="E1868" s="30">
        <v>15</v>
      </c>
      <c r="F1868" s="30"/>
    </row>
    <row r="1869" spans="1:6" ht="30" x14ac:dyDescent="0.25">
      <c r="A1869" s="334" t="s">
        <v>12882</v>
      </c>
      <c r="B1869" s="335" t="s">
        <v>12883</v>
      </c>
      <c r="C1869" s="336" t="s">
        <v>119</v>
      </c>
      <c r="D1869" s="338">
        <v>720.4</v>
      </c>
      <c r="E1869" s="30">
        <v>15</v>
      </c>
      <c r="F1869" s="30"/>
    </row>
    <row r="1870" spans="1:6" ht="30" x14ac:dyDescent="0.25">
      <c r="A1870" s="334" t="s">
        <v>12884</v>
      </c>
      <c r="B1870" s="335" t="s">
        <v>12885</v>
      </c>
      <c r="C1870" s="336" t="s">
        <v>119</v>
      </c>
      <c r="D1870" s="338">
        <v>1945.54</v>
      </c>
      <c r="E1870" s="30">
        <v>15</v>
      </c>
      <c r="F1870" s="30"/>
    </row>
    <row r="1871" spans="1:6" ht="30" x14ac:dyDescent="0.25">
      <c r="A1871" s="334" t="s">
        <v>12886</v>
      </c>
      <c r="B1871" s="335" t="s">
        <v>12887</v>
      </c>
      <c r="C1871" s="336" t="s">
        <v>119</v>
      </c>
      <c r="D1871" s="338">
        <v>1321.88</v>
      </c>
      <c r="E1871" s="30">
        <v>15</v>
      </c>
      <c r="F1871" s="30"/>
    </row>
    <row r="1872" spans="1:6" ht="30" x14ac:dyDescent="0.25">
      <c r="A1872" s="334" t="s">
        <v>12888</v>
      </c>
      <c r="B1872" s="335" t="s">
        <v>12889</v>
      </c>
      <c r="C1872" s="336" t="s">
        <v>119</v>
      </c>
      <c r="D1872" s="338">
        <v>237.53</v>
      </c>
      <c r="E1872" s="30">
        <v>15</v>
      </c>
      <c r="F1872" s="30"/>
    </row>
    <row r="1873" spans="1:6" x14ac:dyDescent="0.25">
      <c r="A1873" s="334" t="s">
        <v>12890</v>
      </c>
      <c r="B1873" s="335" t="s">
        <v>12891</v>
      </c>
      <c r="C1873" s="336" t="s">
        <v>119</v>
      </c>
      <c r="D1873" s="338">
        <v>391.81</v>
      </c>
      <c r="E1873" s="30">
        <v>15</v>
      </c>
      <c r="F1873" s="30"/>
    </row>
    <row r="1874" spans="1:6" x14ac:dyDescent="0.25">
      <c r="A1874" s="334" t="s">
        <v>12892</v>
      </c>
      <c r="B1874" s="335" t="s">
        <v>12893</v>
      </c>
      <c r="C1874" s="336" t="s">
        <v>119</v>
      </c>
      <c r="D1874" s="338">
        <v>979.88</v>
      </c>
      <c r="E1874" s="30">
        <v>15</v>
      </c>
      <c r="F1874" s="30"/>
    </row>
    <row r="1875" spans="1:6" x14ac:dyDescent="0.25">
      <c r="A1875" s="334" t="s">
        <v>12894</v>
      </c>
      <c r="B1875" s="335" t="s">
        <v>12895</v>
      </c>
      <c r="C1875" s="336"/>
      <c r="D1875" s="338"/>
      <c r="E1875" s="30"/>
      <c r="F1875" s="30"/>
    </row>
    <row r="1876" spans="1:6" x14ac:dyDescent="0.25">
      <c r="A1876" s="334" t="s">
        <v>12896</v>
      </c>
      <c r="B1876" s="335" t="s">
        <v>12897</v>
      </c>
      <c r="C1876" s="336" t="s">
        <v>119</v>
      </c>
      <c r="D1876" s="338">
        <v>50.62</v>
      </c>
      <c r="E1876" s="30">
        <v>15</v>
      </c>
      <c r="F1876" s="30"/>
    </row>
    <row r="1877" spans="1:6" x14ac:dyDescent="0.25">
      <c r="A1877" s="334" t="s">
        <v>12898</v>
      </c>
      <c r="B1877" s="335" t="s">
        <v>12899</v>
      </c>
      <c r="C1877" s="336" t="s">
        <v>119</v>
      </c>
      <c r="D1877" s="338">
        <v>69.31</v>
      </c>
      <c r="E1877" s="30">
        <v>15</v>
      </c>
      <c r="F1877" s="30"/>
    </row>
    <row r="1878" spans="1:6" x14ac:dyDescent="0.25">
      <c r="A1878" s="334" t="s">
        <v>12900</v>
      </c>
      <c r="B1878" s="335" t="s">
        <v>12901</v>
      </c>
      <c r="C1878" s="336" t="s">
        <v>119</v>
      </c>
      <c r="D1878" s="338">
        <v>107.25</v>
      </c>
      <c r="E1878" s="30">
        <v>15</v>
      </c>
      <c r="F1878" s="30"/>
    </row>
    <row r="1879" spans="1:6" x14ac:dyDescent="0.25">
      <c r="A1879" s="334" t="s">
        <v>12902</v>
      </c>
      <c r="B1879" s="335" t="s">
        <v>12903</v>
      </c>
      <c r="C1879" s="336" t="s">
        <v>119</v>
      </c>
      <c r="D1879" s="338">
        <v>137.81</v>
      </c>
      <c r="E1879" s="30">
        <v>15</v>
      </c>
      <c r="F1879" s="30"/>
    </row>
    <row r="1880" spans="1:6" x14ac:dyDescent="0.25">
      <c r="A1880" s="334" t="s">
        <v>12904</v>
      </c>
      <c r="B1880" s="335" t="s">
        <v>12905</v>
      </c>
      <c r="C1880" s="336"/>
      <c r="D1880" s="338"/>
      <c r="E1880" s="30"/>
      <c r="F1880" s="30"/>
    </row>
    <row r="1881" spans="1:6" x14ac:dyDescent="0.25">
      <c r="A1881" s="334" t="s">
        <v>12906</v>
      </c>
      <c r="B1881" s="335" t="s">
        <v>12907</v>
      </c>
      <c r="C1881" s="336" t="s">
        <v>119</v>
      </c>
      <c r="D1881" s="338">
        <v>55.21</v>
      </c>
      <c r="E1881" s="30">
        <v>15</v>
      </c>
      <c r="F1881" s="30"/>
    </row>
    <row r="1882" spans="1:6" x14ac:dyDescent="0.25">
      <c r="A1882" s="334" t="s">
        <v>12908</v>
      </c>
      <c r="B1882" s="335" t="s">
        <v>12909</v>
      </c>
      <c r="C1882" s="336" t="s">
        <v>119</v>
      </c>
      <c r="D1882" s="338">
        <v>102.75</v>
      </c>
      <c r="E1882" s="30">
        <v>15</v>
      </c>
      <c r="F1882" s="30"/>
    </row>
    <row r="1883" spans="1:6" x14ac:dyDescent="0.25">
      <c r="A1883" s="334" t="s">
        <v>12910</v>
      </c>
      <c r="B1883" s="335" t="s">
        <v>12911</v>
      </c>
      <c r="C1883" s="336" t="s">
        <v>119</v>
      </c>
      <c r="D1883" s="338">
        <v>123.65</v>
      </c>
      <c r="E1883" s="30">
        <v>15</v>
      </c>
      <c r="F1883" s="30"/>
    </row>
    <row r="1884" spans="1:6" x14ac:dyDescent="0.25">
      <c r="A1884" s="334" t="s">
        <v>12912</v>
      </c>
      <c r="B1884" s="335" t="s">
        <v>12913</v>
      </c>
      <c r="C1884" s="336" t="s">
        <v>119</v>
      </c>
      <c r="D1884" s="338">
        <v>165.08</v>
      </c>
      <c r="E1884" s="30">
        <v>15</v>
      </c>
      <c r="F1884" s="30"/>
    </row>
    <row r="1885" spans="1:6" x14ac:dyDescent="0.25">
      <c r="A1885" s="334" t="s">
        <v>12914</v>
      </c>
      <c r="B1885" s="335" t="s">
        <v>12915</v>
      </c>
      <c r="C1885" s="336" t="s">
        <v>119</v>
      </c>
      <c r="D1885" s="338">
        <v>223.26</v>
      </c>
      <c r="E1885" s="30">
        <v>15</v>
      </c>
      <c r="F1885" s="30"/>
    </row>
    <row r="1886" spans="1:6" x14ac:dyDescent="0.25">
      <c r="A1886" s="334" t="s">
        <v>12916</v>
      </c>
      <c r="B1886" s="335" t="s">
        <v>12917</v>
      </c>
      <c r="C1886" s="336"/>
      <c r="D1886" s="338"/>
      <c r="E1886" s="30"/>
      <c r="F1886" s="30"/>
    </row>
    <row r="1887" spans="1:6" x14ac:dyDescent="0.25">
      <c r="A1887" s="334" t="s">
        <v>12918</v>
      </c>
      <c r="B1887" s="335" t="s">
        <v>12919</v>
      </c>
      <c r="C1887" s="336" t="s">
        <v>9515</v>
      </c>
      <c r="D1887" s="338">
        <v>557.62</v>
      </c>
      <c r="E1887" s="30">
        <v>15</v>
      </c>
      <c r="F1887" s="30"/>
    </row>
    <row r="1888" spans="1:6" x14ac:dyDescent="0.25">
      <c r="A1888" s="334" t="s">
        <v>12920</v>
      </c>
      <c r="B1888" s="335" t="s">
        <v>12921</v>
      </c>
      <c r="C1888" s="336" t="s">
        <v>9515</v>
      </c>
      <c r="D1888" s="338">
        <v>476.97</v>
      </c>
      <c r="E1888" s="30">
        <v>15</v>
      </c>
      <c r="F1888" s="30"/>
    </row>
    <row r="1889" spans="1:6" x14ac:dyDescent="0.25">
      <c r="A1889" s="334" t="s">
        <v>12922</v>
      </c>
      <c r="B1889" s="335" t="s">
        <v>12923</v>
      </c>
      <c r="C1889" s="336"/>
      <c r="D1889" s="338"/>
      <c r="E1889" s="30"/>
      <c r="F1889" s="30"/>
    </row>
    <row r="1890" spans="1:6" ht="30" x14ac:dyDescent="0.25">
      <c r="A1890" s="334" t="s">
        <v>12924</v>
      </c>
      <c r="B1890" s="335" t="s">
        <v>12925</v>
      </c>
      <c r="C1890" s="336" t="s">
        <v>119</v>
      </c>
      <c r="D1890" s="338">
        <v>278.26</v>
      </c>
      <c r="E1890" s="30">
        <v>15</v>
      </c>
      <c r="F1890" s="30"/>
    </row>
    <row r="1891" spans="1:6" ht="30" x14ac:dyDescent="0.25">
      <c r="A1891" s="334" t="s">
        <v>12926</v>
      </c>
      <c r="B1891" s="335" t="s">
        <v>12927</v>
      </c>
      <c r="C1891" s="336" t="s">
        <v>119</v>
      </c>
      <c r="D1891" s="338">
        <v>248.02</v>
      </c>
      <c r="E1891" s="30">
        <v>15</v>
      </c>
      <c r="F1891" s="30"/>
    </row>
    <row r="1892" spans="1:6" ht="30" x14ac:dyDescent="0.25">
      <c r="A1892" s="334" t="s">
        <v>12928</v>
      </c>
      <c r="B1892" s="335" t="s">
        <v>12929</v>
      </c>
      <c r="C1892" s="336" t="s">
        <v>119</v>
      </c>
      <c r="D1892" s="338">
        <v>284.8</v>
      </c>
      <c r="E1892" s="30">
        <v>15</v>
      </c>
      <c r="F1892" s="30"/>
    </row>
    <row r="1893" spans="1:6" ht="30" x14ac:dyDescent="0.25">
      <c r="A1893" s="334" t="s">
        <v>12930</v>
      </c>
      <c r="B1893" s="335" t="s">
        <v>12931</v>
      </c>
      <c r="C1893" s="336" t="s">
        <v>119</v>
      </c>
      <c r="D1893" s="338">
        <v>243.56</v>
      </c>
      <c r="E1893" s="30">
        <v>15</v>
      </c>
      <c r="F1893" s="30"/>
    </row>
    <row r="1894" spans="1:6" x14ac:dyDescent="0.25">
      <c r="A1894" s="334" t="s">
        <v>12932</v>
      </c>
      <c r="B1894" s="335" t="s">
        <v>12933</v>
      </c>
      <c r="C1894" s="336"/>
      <c r="D1894" s="338"/>
      <c r="E1894" s="30"/>
      <c r="F1894" s="30"/>
    </row>
    <row r="1895" spans="1:6" ht="30" x14ac:dyDescent="0.25">
      <c r="A1895" s="334" t="s">
        <v>12934</v>
      </c>
      <c r="B1895" s="335" t="s">
        <v>12935</v>
      </c>
      <c r="C1895" s="336" t="s">
        <v>119</v>
      </c>
      <c r="D1895" s="338">
        <v>212880.13</v>
      </c>
      <c r="E1895" s="30">
        <v>15</v>
      </c>
      <c r="F1895" s="30"/>
    </row>
    <row r="1896" spans="1:6" ht="30" x14ac:dyDescent="0.25">
      <c r="A1896" s="334" t="s">
        <v>12936</v>
      </c>
      <c r="B1896" s="335" t="s">
        <v>12937</v>
      </c>
      <c r="C1896" s="336" t="s">
        <v>119</v>
      </c>
      <c r="D1896" s="338">
        <v>242385.93</v>
      </c>
      <c r="E1896" s="30">
        <v>15</v>
      </c>
      <c r="F1896" s="30"/>
    </row>
    <row r="1897" spans="1:6" ht="30" x14ac:dyDescent="0.25">
      <c r="A1897" s="334" t="s">
        <v>12938</v>
      </c>
      <c r="B1897" s="335" t="s">
        <v>12939</v>
      </c>
      <c r="C1897" s="336" t="s">
        <v>119</v>
      </c>
      <c r="D1897" s="338">
        <v>102369.85</v>
      </c>
      <c r="E1897" s="30">
        <v>15</v>
      </c>
      <c r="F1897" s="30"/>
    </row>
    <row r="1898" spans="1:6" ht="30" x14ac:dyDescent="0.25">
      <c r="A1898" s="334" t="s">
        <v>12940</v>
      </c>
      <c r="B1898" s="335" t="s">
        <v>12941</v>
      </c>
      <c r="C1898" s="336" t="s">
        <v>119</v>
      </c>
      <c r="D1898" s="338">
        <v>137387.16</v>
      </c>
      <c r="E1898" s="30">
        <v>15</v>
      </c>
      <c r="F1898" s="30"/>
    </row>
    <row r="1899" spans="1:6" ht="30" x14ac:dyDescent="0.25">
      <c r="A1899" s="334" t="s">
        <v>12942</v>
      </c>
      <c r="B1899" s="335" t="s">
        <v>12943</v>
      </c>
      <c r="C1899" s="336" t="s">
        <v>119</v>
      </c>
      <c r="D1899" s="338">
        <v>98569.49</v>
      </c>
      <c r="E1899" s="30">
        <v>15</v>
      </c>
      <c r="F1899" s="30"/>
    </row>
    <row r="1900" spans="1:6" ht="30" x14ac:dyDescent="0.25">
      <c r="A1900" s="334" t="s">
        <v>12944</v>
      </c>
      <c r="B1900" s="335" t="s">
        <v>12945</v>
      </c>
      <c r="C1900" s="336" t="s">
        <v>119</v>
      </c>
      <c r="D1900" s="338">
        <v>154839.41</v>
      </c>
      <c r="E1900" s="30">
        <v>15</v>
      </c>
      <c r="F1900" s="30"/>
    </row>
    <row r="1901" spans="1:6" ht="30" x14ac:dyDescent="0.25">
      <c r="A1901" s="334" t="s">
        <v>12946</v>
      </c>
      <c r="B1901" s="335" t="s">
        <v>12947</v>
      </c>
      <c r="C1901" s="336" t="s">
        <v>119</v>
      </c>
      <c r="D1901" s="338">
        <v>479648.03</v>
      </c>
      <c r="E1901" s="30">
        <v>15</v>
      </c>
      <c r="F1901" s="30"/>
    </row>
    <row r="1902" spans="1:6" ht="30" x14ac:dyDescent="0.25">
      <c r="A1902" s="334" t="s">
        <v>12948</v>
      </c>
      <c r="B1902" s="335" t="s">
        <v>12949</v>
      </c>
      <c r="C1902" s="336" t="s">
        <v>119</v>
      </c>
      <c r="D1902" s="338">
        <v>155843.24</v>
      </c>
      <c r="E1902" s="30">
        <v>15</v>
      </c>
      <c r="F1902" s="30"/>
    </row>
    <row r="1903" spans="1:6" ht="30" x14ac:dyDescent="0.25">
      <c r="A1903" s="334" t="s">
        <v>12950</v>
      </c>
      <c r="B1903" s="335" t="s">
        <v>12951</v>
      </c>
      <c r="C1903" s="336" t="s">
        <v>119</v>
      </c>
      <c r="D1903" s="338">
        <v>443757.77</v>
      </c>
      <c r="E1903" s="30">
        <v>15</v>
      </c>
      <c r="F1903" s="30"/>
    </row>
    <row r="1904" spans="1:6" ht="30" x14ac:dyDescent="0.25">
      <c r="A1904" s="334" t="s">
        <v>12952</v>
      </c>
      <c r="B1904" s="335" t="s">
        <v>12953</v>
      </c>
      <c r="C1904" s="336" t="s">
        <v>119</v>
      </c>
      <c r="D1904" s="338">
        <v>411478.16</v>
      </c>
      <c r="E1904" s="30">
        <v>15</v>
      </c>
      <c r="F1904" s="30"/>
    </row>
    <row r="1905" spans="1:6" x14ac:dyDescent="0.25">
      <c r="A1905" s="334" t="s">
        <v>12954</v>
      </c>
      <c r="B1905" s="335" t="s">
        <v>12955</v>
      </c>
      <c r="C1905" s="336"/>
      <c r="D1905" s="338"/>
      <c r="E1905" s="30"/>
      <c r="F1905" s="30"/>
    </row>
    <row r="1906" spans="1:6" x14ac:dyDescent="0.25">
      <c r="A1906" s="334" t="s">
        <v>12956</v>
      </c>
      <c r="B1906" s="335" t="s">
        <v>12957</v>
      </c>
      <c r="C1906" s="336" t="s">
        <v>119</v>
      </c>
      <c r="D1906" s="338">
        <v>42805.15</v>
      </c>
      <c r="E1906" s="30">
        <v>15</v>
      </c>
      <c r="F1906" s="30"/>
    </row>
    <row r="1907" spans="1:6" x14ac:dyDescent="0.25">
      <c r="A1907" s="334" t="s">
        <v>12958</v>
      </c>
      <c r="B1907" s="335" t="s">
        <v>12959</v>
      </c>
      <c r="C1907" s="336" t="s">
        <v>119</v>
      </c>
      <c r="D1907" s="338">
        <v>31828.48</v>
      </c>
      <c r="E1907" s="30">
        <v>15</v>
      </c>
      <c r="F1907" s="30"/>
    </row>
    <row r="1908" spans="1:6" x14ac:dyDescent="0.25">
      <c r="A1908" s="334" t="s">
        <v>12960</v>
      </c>
      <c r="B1908" s="335" t="s">
        <v>12961</v>
      </c>
      <c r="C1908" s="336" t="s">
        <v>119</v>
      </c>
      <c r="D1908" s="338">
        <v>88147.92</v>
      </c>
      <c r="E1908" s="30">
        <v>15</v>
      </c>
      <c r="F1908" s="30"/>
    </row>
    <row r="1909" spans="1:6" ht="30" x14ac:dyDescent="0.25">
      <c r="A1909" s="334" t="s">
        <v>12962</v>
      </c>
      <c r="B1909" s="335" t="s">
        <v>12963</v>
      </c>
      <c r="C1909" s="336" t="s">
        <v>119</v>
      </c>
      <c r="D1909" s="338">
        <v>133260.63</v>
      </c>
      <c r="E1909" s="30">
        <v>15</v>
      </c>
      <c r="F1909" s="30"/>
    </row>
    <row r="1910" spans="1:6" ht="30" x14ac:dyDescent="0.25">
      <c r="A1910" s="334" t="s">
        <v>12964</v>
      </c>
      <c r="B1910" s="335" t="s">
        <v>12965</v>
      </c>
      <c r="C1910" s="336" t="s">
        <v>119</v>
      </c>
      <c r="D1910" s="338">
        <v>5856.4</v>
      </c>
      <c r="E1910" s="30">
        <v>15</v>
      </c>
      <c r="F1910" s="30"/>
    </row>
    <row r="1911" spans="1:6" ht="30" x14ac:dyDescent="0.25">
      <c r="A1911" s="334" t="s">
        <v>12966</v>
      </c>
      <c r="B1911" s="335" t="s">
        <v>12967</v>
      </c>
      <c r="C1911" s="336" t="s">
        <v>119</v>
      </c>
      <c r="D1911" s="338">
        <v>7212.57</v>
      </c>
      <c r="E1911" s="30">
        <v>15</v>
      </c>
      <c r="F1911" s="30"/>
    </row>
    <row r="1912" spans="1:6" x14ac:dyDescent="0.25">
      <c r="A1912" s="334" t="s">
        <v>12968</v>
      </c>
      <c r="B1912" s="335" t="s">
        <v>12969</v>
      </c>
      <c r="C1912" s="336" t="s">
        <v>119</v>
      </c>
      <c r="D1912" s="338">
        <v>23677.02</v>
      </c>
      <c r="E1912" s="30">
        <v>15</v>
      </c>
      <c r="F1912" s="30"/>
    </row>
    <row r="1913" spans="1:6" x14ac:dyDescent="0.25">
      <c r="A1913" s="334" t="s">
        <v>12970</v>
      </c>
      <c r="B1913" s="335" t="s">
        <v>12971</v>
      </c>
      <c r="C1913" s="336" t="s">
        <v>119</v>
      </c>
      <c r="D1913" s="338">
        <v>50666.080000000002</v>
      </c>
      <c r="E1913" s="30">
        <v>15</v>
      </c>
      <c r="F1913" s="30"/>
    </row>
    <row r="1914" spans="1:6" x14ac:dyDescent="0.25">
      <c r="A1914" s="334" t="s">
        <v>12972</v>
      </c>
      <c r="B1914" s="335" t="s">
        <v>12973</v>
      </c>
      <c r="C1914" s="336" t="s">
        <v>119</v>
      </c>
      <c r="D1914" s="338">
        <v>25944.66</v>
      </c>
      <c r="E1914" s="30">
        <v>15</v>
      </c>
      <c r="F1914" s="30"/>
    </row>
    <row r="1915" spans="1:6" ht="30" x14ac:dyDescent="0.25">
      <c r="A1915" s="334" t="s">
        <v>12974</v>
      </c>
      <c r="B1915" s="335" t="s">
        <v>12975</v>
      </c>
      <c r="C1915" s="336" t="s">
        <v>119</v>
      </c>
      <c r="D1915" s="338">
        <v>112550.47</v>
      </c>
      <c r="E1915" s="30">
        <v>15</v>
      </c>
      <c r="F1915" s="30"/>
    </row>
    <row r="1916" spans="1:6" ht="30" x14ac:dyDescent="0.25">
      <c r="A1916" s="334" t="s">
        <v>12976</v>
      </c>
      <c r="B1916" s="335" t="s">
        <v>12977</v>
      </c>
      <c r="C1916" s="336" t="s">
        <v>119</v>
      </c>
      <c r="D1916" s="338">
        <v>19091.099999999999</v>
      </c>
      <c r="E1916" s="30">
        <v>15</v>
      </c>
      <c r="F1916" s="30"/>
    </row>
    <row r="1917" spans="1:6" x14ac:dyDescent="0.25">
      <c r="A1917" s="334" t="s">
        <v>12978</v>
      </c>
      <c r="B1917" s="335" t="s">
        <v>12979</v>
      </c>
      <c r="C1917" s="336" t="s">
        <v>119</v>
      </c>
      <c r="D1917" s="338">
        <v>86882.84</v>
      </c>
      <c r="E1917" s="30">
        <v>15</v>
      </c>
      <c r="F1917" s="30"/>
    </row>
    <row r="1918" spans="1:6" x14ac:dyDescent="0.25">
      <c r="A1918" s="334" t="s">
        <v>12980</v>
      </c>
      <c r="B1918" s="335" t="s">
        <v>12981</v>
      </c>
      <c r="C1918" s="336" t="s">
        <v>119</v>
      </c>
      <c r="D1918" s="338">
        <v>94044.33</v>
      </c>
      <c r="E1918" s="30">
        <v>15</v>
      </c>
      <c r="F1918" s="30"/>
    </row>
    <row r="1919" spans="1:6" x14ac:dyDescent="0.25">
      <c r="A1919" s="334" t="s">
        <v>12982</v>
      </c>
      <c r="B1919" s="335" t="s">
        <v>12983</v>
      </c>
      <c r="C1919" s="336" t="s">
        <v>119</v>
      </c>
      <c r="D1919" s="338">
        <v>145315.23000000001</v>
      </c>
      <c r="E1919" s="30">
        <v>15</v>
      </c>
      <c r="F1919" s="30"/>
    </row>
    <row r="1920" spans="1:6" x14ac:dyDescent="0.25">
      <c r="A1920" s="334" t="s">
        <v>12984</v>
      </c>
      <c r="B1920" s="335" t="s">
        <v>12985</v>
      </c>
      <c r="C1920" s="336" t="s">
        <v>119</v>
      </c>
      <c r="D1920" s="338">
        <v>78650.649999999994</v>
      </c>
      <c r="E1920" s="30">
        <v>15</v>
      </c>
      <c r="F1920" s="30"/>
    </row>
    <row r="1921" spans="1:6" x14ac:dyDescent="0.25">
      <c r="A1921" s="334" t="s">
        <v>12986</v>
      </c>
      <c r="B1921" s="335" t="s">
        <v>12987</v>
      </c>
      <c r="C1921" s="336" t="s">
        <v>119</v>
      </c>
      <c r="D1921" s="338">
        <v>41724.25</v>
      </c>
      <c r="E1921" s="30">
        <v>15</v>
      </c>
      <c r="F1921" s="30"/>
    </row>
    <row r="1922" spans="1:6" ht="30" x14ac:dyDescent="0.25">
      <c r="A1922" s="334" t="s">
        <v>12988</v>
      </c>
      <c r="B1922" s="335" t="s">
        <v>12989</v>
      </c>
      <c r="C1922" s="336" t="s">
        <v>119</v>
      </c>
      <c r="D1922" s="338">
        <v>143028.64000000001</v>
      </c>
      <c r="E1922" s="30">
        <v>15</v>
      </c>
      <c r="F1922" s="30"/>
    </row>
    <row r="1923" spans="1:6" ht="30" x14ac:dyDescent="0.25">
      <c r="A1923" s="334" t="s">
        <v>12990</v>
      </c>
      <c r="B1923" s="335" t="s">
        <v>12991</v>
      </c>
      <c r="C1923" s="336" t="s">
        <v>119</v>
      </c>
      <c r="D1923" s="338">
        <v>45442.73</v>
      </c>
      <c r="E1923" s="30">
        <v>15</v>
      </c>
      <c r="F1923" s="30"/>
    </row>
    <row r="1924" spans="1:6" ht="30" x14ac:dyDescent="0.25">
      <c r="A1924" s="334" t="s">
        <v>12992</v>
      </c>
      <c r="B1924" s="335" t="s">
        <v>12993</v>
      </c>
      <c r="C1924" s="336" t="s">
        <v>119</v>
      </c>
      <c r="D1924" s="338">
        <v>50384.28</v>
      </c>
      <c r="E1924" s="30">
        <v>15</v>
      </c>
      <c r="F1924" s="30"/>
    </row>
    <row r="1925" spans="1:6" x14ac:dyDescent="0.25">
      <c r="A1925" s="334" t="s">
        <v>12994</v>
      </c>
      <c r="B1925" s="335" t="s">
        <v>12995</v>
      </c>
      <c r="C1925" s="336"/>
      <c r="D1925" s="338"/>
      <c r="E1925" s="30"/>
      <c r="F1925" s="30"/>
    </row>
    <row r="1926" spans="1:6" x14ac:dyDescent="0.25">
      <c r="A1926" s="334" t="s">
        <v>12996</v>
      </c>
      <c r="B1926" s="335" t="s">
        <v>12997</v>
      </c>
      <c r="C1926" s="336" t="s">
        <v>33</v>
      </c>
      <c r="D1926" s="338">
        <v>97.24</v>
      </c>
      <c r="E1926" s="30">
        <v>15</v>
      </c>
      <c r="F1926" s="30"/>
    </row>
    <row r="1927" spans="1:6" x14ac:dyDescent="0.25">
      <c r="A1927" s="334" t="s">
        <v>12998</v>
      </c>
      <c r="B1927" s="335" t="s">
        <v>12999</v>
      </c>
      <c r="C1927" s="336" t="s">
        <v>119</v>
      </c>
      <c r="D1927" s="338">
        <v>59.82</v>
      </c>
      <c r="E1927" s="30">
        <v>15</v>
      </c>
      <c r="F1927" s="30"/>
    </row>
    <row r="1928" spans="1:6" x14ac:dyDescent="0.25">
      <c r="A1928" s="334" t="s">
        <v>13000</v>
      </c>
      <c r="B1928" s="335" t="s">
        <v>13001</v>
      </c>
      <c r="C1928" s="336" t="s">
        <v>119</v>
      </c>
      <c r="D1928" s="338">
        <v>33.74</v>
      </c>
      <c r="E1928" s="30">
        <v>15</v>
      </c>
      <c r="F1928" s="30"/>
    </row>
    <row r="1929" spans="1:6" x14ac:dyDescent="0.25">
      <c r="A1929" s="334" t="s">
        <v>13002</v>
      </c>
      <c r="B1929" s="335" t="s">
        <v>13003</v>
      </c>
      <c r="C1929" s="336" t="s">
        <v>119</v>
      </c>
      <c r="D1929" s="338">
        <v>11.56</v>
      </c>
      <c r="E1929" s="30">
        <v>15</v>
      </c>
      <c r="F1929" s="30"/>
    </row>
    <row r="1930" spans="1:6" x14ac:dyDescent="0.25">
      <c r="A1930" s="334" t="s">
        <v>13004</v>
      </c>
      <c r="B1930" s="335" t="s">
        <v>13005</v>
      </c>
      <c r="C1930" s="336" t="s">
        <v>119</v>
      </c>
      <c r="D1930" s="338">
        <v>37.46</v>
      </c>
      <c r="E1930" s="30">
        <v>15</v>
      </c>
      <c r="F1930" s="30"/>
    </row>
    <row r="1931" spans="1:6" x14ac:dyDescent="0.25">
      <c r="A1931" s="334" t="s">
        <v>13006</v>
      </c>
      <c r="B1931" s="335" t="s">
        <v>13007</v>
      </c>
      <c r="C1931" s="336" t="s">
        <v>119</v>
      </c>
      <c r="D1931" s="338">
        <v>741.02</v>
      </c>
      <c r="E1931" s="30">
        <v>15</v>
      </c>
      <c r="F1931" s="30"/>
    </row>
    <row r="1932" spans="1:6" x14ac:dyDescent="0.25">
      <c r="A1932" s="334" t="s">
        <v>13008</v>
      </c>
      <c r="B1932" s="335" t="s">
        <v>13009</v>
      </c>
      <c r="C1932" s="336" t="s">
        <v>119</v>
      </c>
      <c r="D1932" s="338">
        <v>581.21</v>
      </c>
      <c r="E1932" s="30">
        <v>15</v>
      </c>
      <c r="F1932" s="30"/>
    </row>
    <row r="1933" spans="1:6" x14ac:dyDescent="0.25">
      <c r="A1933" s="334" t="s">
        <v>13010</v>
      </c>
      <c r="B1933" s="335" t="s">
        <v>13011</v>
      </c>
      <c r="C1933" s="336" t="s">
        <v>119</v>
      </c>
      <c r="D1933" s="338">
        <v>269.49</v>
      </c>
      <c r="E1933" s="30">
        <v>15</v>
      </c>
      <c r="F1933" s="30"/>
    </row>
    <row r="1934" spans="1:6" x14ac:dyDescent="0.25">
      <c r="A1934" s="334" t="s">
        <v>13012</v>
      </c>
      <c r="B1934" s="335" t="s">
        <v>13013</v>
      </c>
      <c r="C1934" s="336" t="s">
        <v>119</v>
      </c>
      <c r="D1934" s="338">
        <v>474.41</v>
      </c>
      <c r="E1934" s="30">
        <v>15</v>
      </c>
      <c r="F1934" s="30"/>
    </row>
    <row r="1935" spans="1:6" x14ac:dyDescent="0.25">
      <c r="A1935" s="334" t="s">
        <v>13014</v>
      </c>
      <c r="B1935" s="335" t="s">
        <v>13015</v>
      </c>
      <c r="C1935" s="336" t="s">
        <v>13016</v>
      </c>
      <c r="D1935" s="338">
        <v>614.95000000000005</v>
      </c>
      <c r="E1935" s="30">
        <v>15</v>
      </c>
      <c r="F1935" s="30"/>
    </row>
    <row r="1936" spans="1:6" x14ac:dyDescent="0.25">
      <c r="A1936" s="334" t="s">
        <v>13017</v>
      </c>
      <c r="B1936" s="335" t="s">
        <v>13018</v>
      </c>
      <c r="C1936" s="336" t="s">
        <v>119</v>
      </c>
      <c r="D1936" s="338">
        <v>88.95</v>
      </c>
      <c r="E1936" s="30">
        <v>15</v>
      </c>
      <c r="F1936" s="30"/>
    </row>
    <row r="1937" spans="1:6" x14ac:dyDescent="0.25">
      <c r="A1937" s="334" t="s">
        <v>13019</v>
      </c>
      <c r="B1937" s="335" t="s">
        <v>13020</v>
      </c>
      <c r="C1937" s="336" t="s">
        <v>13016</v>
      </c>
      <c r="D1937" s="338">
        <v>458.27</v>
      </c>
      <c r="E1937" s="30">
        <v>15</v>
      </c>
      <c r="F1937" s="30"/>
    </row>
    <row r="1938" spans="1:6" x14ac:dyDescent="0.25">
      <c r="A1938" s="334" t="s">
        <v>13021</v>
      </c>
      <c r="B1938" s="335" t="s">
        <v>13022</v>
      </c>
      <c r="C1938" s="336" t="s">
        <v>119</v>
      </c>
      <c r="D1938" s="338">
        <v>314.16000000000003</v>
      </c>
      <c r="E1938" s="30">
        <v>15</v>
      </c>
      <c r="F1938" s="30"/>
    </row>
    <row r="1939" spans="1:6" x14ac:dyDescent="0.25">
      <c r="A1939" s="334" t="s">
        <v>13023</v>
      </c>
      <c r="B1939" s="335" t="s">
        <v>13024</v>
      </c>
      <c r="C1939" s="336" t="s">
        <v>105</v>
      </c>
      <c r="D1939" s="338">
        <v>23.37</v>
      </c>
      <c r="E1939" s="30">
        <v>15</v>
      </c>
      <c r="F1939" s="30"/>
    </row>
    <row r="1940" spans="1:6" x14ac:dyDescent="0.25">
      <c r="A1940" s="334" t="s">
        <v>13025</v>
      </c>
      <c r="B1940" s="335" t="s">
        <v>13026</v>
      </c>
      <c r="C1940" s="336" t="s">
        <v>105</v>
      </c>
      <c r="D1940" s="338">
        <v>23.82</v>
      </c>
      <c r="E1940" s="30">
        <v>15</v>
      </c>
      <c r="F1940" s="30"/>
    </row>
    <row r="1941" spans="1:6" ht="30" x14ac:dyDescent="0.25">
      <c r="A1941" s="334" t="s">
        <v>13027</v>
      </c>
      <c r="B1941" s="335" t="s">
        <v>13028</v>
      </c>
      <c r="C1941" s="336" t="s">
        <v>178</v>
      </c>
      <c r="D1941" s="338">
        <v>935.36</v>
      </c>
      <c r="E1941" s="30">
        <v>15</v>
      </c>
      <c r="F1941" s="30"/>
    </row>
    <row r="1942" spans="1:6" ht="30" x14ac:dyDescent="0.25">
      <c r="A1942" s="334" t="s">
        <v>13029</v>
      </c>
      <c r="B1942" s="335" t="s">
        <v>13030</v>
      </c>
      <c r="C1942" s="336" t="s">
        <v>178</v>
      </c>
      <c r="D1942" s="338">
        <v>1163.3699999999999</v>
      </c>
      <c r="E1942" s="30">
        <v>15</v>
      </c>
      <c r="F1942" s="30"/>
    </row>
    <row r="1943" spans="1:6" x14ac:dyDescent="0.25">
      <c r="A1943" s="334" t="s">
        <v>13031</v>
      </c>
      <c r="B1943" s="335" t="s">
        <v>13032</v>
      </c>
      <c r="C1943" s="336" t="s">
        <v>13016</v>
      </c>
      <c r="D1943" s="338">
        <v>40.799999999999997</v>
      </c>
      <c r="E1943" s="30">
        <v>15</v>
      </c>
      <c r="F1943" s="30"/>
    </row>
    <row r="1944" spans="1:6" x14ac:dyDescent="0.25">
      <c r="A1944" s="334" t="s">
        <v>13033</v>
      </c>
      <c r="B1944" s="335" t="s">
        <v>13034</v>
      </c>
      <c r="C1944" s="336" t="s">
        <v>119</v>
      </c>
      <c r="D1944" s="338">
        <v>97.85</v>
      </c>
      <c r="E1944" s="30">
        <v>15</v>
      </c>
      <c r="F1944" s="30"/>
    </row>
    <row r="1945" spans="1:6" x14ac:dyDescent="0.25">
      <c r="A1945" s="334" t="s">
        <v>13035</v>
      </c>
      <c r="B1945" s="335" t="s">
        <v>13036</v>
      </c>
      <c r="C1945" s="336" t="s">
        <v>119</v>
      </c>
      <c r="D1945" s="338">
        <v>74.55</v>
      </c>
      <c r="E1945" s="30">
        <v>15</v>
      </c>
      <c r="F1945" s="30"/>
    </row>
    <row r="1946" spans="1:6" x14ac:dyDescent="0.25">
      <c r="A1946" s="334" t="s">
        <v>13037</v>
      </c>
      <c r="B1946" s="335" t="s">
        <v>13038</v>
      </c>
      <c r="C1946" s="336" t="s">
        <v>119</v>
      </c>
      <c r="D1946" s="338">
        <v>405.96</v>
      </c>
      <c r="E1946" s="30">
        <v>15</v>
      </c>
      <c r="F1946" s="30"/>
    </row>
    <row r="1947" spans="1:6" x14ac:dyDescent="0.25">
      <c r="A1947" s="334" t="s">
        <v>13039</v>
      </c>
      <c r="B1947" s="335" t="s">
        <v>13040</v>
      </c>
      <c r="C1947" s="336" t="s">
        <v>119</v>
      </c>
      <c r="D1947" s="338">
        <v>678.99</v>
      </c>
      <c r="E1947" s="30">
        <v>15</v>
      </c>
      <c r="F1947" s="30"/>
    </row>
    <row r="1948" spans="1:6" x14ac:dyDescent="0.25">
      <c r="A1948" s="334" t="s">
        <v>13041</v>
      </c>
      <c r="B1948" s="335" t="s">
        <v>13042</v>
      </c>
      <c r="C1948" s="336" t="s">
        <v>119</v>
      </c>
      <c r="D1948" s="338">
        <v>698.8</v>
      </c>
      <c r="E1948" s="30">
        <v>15</v>
      </c>
      <c r="F1948" s="30"/>
    </row>
    <row r="1949" spans="1:6" x14ac:dyDescent="0.25">
      <c r="A1949" s="334" t="s">
        <v>13043</v>
      </c>
      <c r="B1949" s="335" t="s">
        <v>13044</v>
      </c>
      <c r="C1949" s="336" t="s">
        <v>119</v>
      </c>
      <c r="D1949" s="338">
        <v>2944.09</v>
      </c>
      <c r="E1949" s="30">
        <v>15</v>
      </c>
      <c r="F1949" s="30"/>
    </row>
    <row r="1950" spans="1:6" x14ac:dyDescent="0.25">
      <c r="A1950" s="334" t="s">
        <v>13045</v>
      </c>
      <c r="B1950" s="335" t="s">
        <v>13046</v>
      </c>
      <c r="C1950" s="336" t="s">
        <v>119</v>
      </c>
      <c r="D1950" s="338">
        <v>4414.93</v>
      </c>
      <c r="E1950" s="30">
        <v>15</v>
      </c>
      <c r="F1950" s="30"/>
    </row>
    <row r="1951" spans="1:6" x14ac:dyDescent="0.25">
      <c r="A1951" s="334" t="s">
        <v>13047</v>
      </c>
      <c r="B1951" s="335" t="s">
        <v>13048</v>
      </c>
      <c r="C1951" s="336" t="s">
        <v>119</v>
      </c>
      <c r="D1951" s="338">
        <v>5732.51</v>
      </c>
      <c r="E1951" s="30">
        <v>15</v>
      </c>
      <c r="F1951" s="30"/>
    </row>
    <row r="1952" spans="1:6" x14ac:dyDescent="0.25">
      <c r="A1952" s="334" t="s">
        <v>13049</v>
      </c>
      <c r="B1952" s="335" t="s">
        <v>13050</v>
      </c>
      <c r="C1952" s="336"/>
      <c r="D1952" s="338"/>
      <c r="E1952" s="30"/>
      <c r="F1952" s="30"/>
    </row>
    <row r="1953" spans="1:6" x14ac:dyDescent="0.25">
      <c r="A1953" s="334" t="s">
        <v>13051</v>
      </c>
      <c r="B1953" s="335" t="s">
        <v>13052</v>
      </c>
      <c r="C1953" s="336"/>
      <c r="D1953" s="338"/>
      <c r="E1953" s="30"/>
      <c r="F1953" s="30"/>
    </row>
    <row r="1954" spans="1:6" x14ac:dyDescent="0.25">
      <c r="A1954" s="334" t="s">
        <v>13053</v>
      </c>
      <c r="B1954" s="335" t="s">
        <v>13054</v>
      </c>
      <c r="C1954" s="336" t="s">
        <v>119</v>
      </c>
      <c r="D1954" s="338">
        <v>144.56</v>
      </c>
      <c r="E1954" s="30">
        <v>15</v>
      </c>
      <c r="F1954" s="30"/>
    </row>
    <row r="1955" spans="1:6" x14ac:dyDescent="0.25">
      <c r="A1955" s="334" t="s">
        <v>13055</v>
      </c>
      <c r="B1955" s="335" t="s">
        <v>13056</v>
      </c>
      <c r="C1955" s="336" t="s">
        <v>119</v>
      </c>
      <c r="D1955" s="338">
        <v>270</v>
      </c>
      <c r="E1955" s="30">
        <v>15</v>
      </c>
      <c r="F1955" s="30"/>
    </row>
    <row r="1956" spans="1:6" x14ac:dyDescent="0.25">
      <c r="A1956" s="334" t="s">
        <v>13057</v>
      </c>
      <c r="B1956" s="335" t="s">
        <v>13058</v>
      </c>
      <c r="C1956" s="336" t="s">
        <v>119</v>
      </c>
      <c r="D1956" s="338">
        <v>429.06</v>
      </c>
      <c r="E1956" s="30">
        <v>15</v>
      </c>
      <c r="F1956" s="30"/>
    </row>
    <row r="1957" spans="1:6" x14ac:dyDescent="0.25">
      <c r="A1957" s="334" t="s">
        <v>13059</v>
      </c>
      <c r="B1957" s="335" t="s">
        <v>13060</v>
      </c>
      <c r="C1957" s="336" t="s">
        <v>119</v>
      </c>
      <c r="D1957" s="338">
        <v>684.72</v>
      </c>
      <c r="E1957" s="30">
        <v>15</v>
      </c>
      <c r="F1957" s="30"/>
    </row>
    <row r="1958" spans="1:6" x14ac:dyDescent="0.25">
      <c r="A1958" s="334" t="s">
        <v>13061</v>
      </c>
      <c r="B1958" s="335" t="s">
        <v>13062</v>
      </c>
      <c r="C1958" s="336" t="s">
        <v>119</v>
      </c>
      <c r="D1958" s="338">
        <v>1723.36</v>
      </c>
      <c r="E1958" s="30">
        <v>15</v>
      </c>
      <c r="F1958" s="30"/>
    </row>
    <row r="1959" spans="1:6" x14ac:dyDescent="0.25">
      <c r="A1959" s="334" t="s">
        <v>13063</v>
      </c>
      <c r="B1959" s="335" t="s">
        <v>13064</v>
      </c>
      <c r="C1959" s="336"/>
      <c r="D1959" s="338"/>
      <c r="E1959" s="30"/>
      <c r="F1959" s="30"/>
    </row>
    <row r="1960" spans="1:6" x14ac:dyDescent="0.25">
      <c r="A1960" s="334" t="s">
        <v>13065</v>
      </c>
      <c r="B1960" s="335" t="s">
        <v>13066</v>
      </c>
      <c r="C1960" s="336" t="s">
        <v>119</v>
      </c>
      <c r="D1960" s="338">
        <v>145.71</v>
      </c>
      <c r="E1960" s="30">
        <v>15</v>
      </c>
      <c r="F1960" s="30"/>
    </row>
    <row r="1961" spans="1:6" x14ac:dyDescent="0.25">
      <c r="A1961" s="334" t="s">
        <v>13067</v>
      </c>
      <c r="B1961" s="335" t="s">
        <v>13068</v>
      </c>
      <c r="C1961" s="336" t="s">
        <v>119</v>
      </c>
      <c r="D1961" s="338">
        <v>234.09</v>
      </c>
      <c r="E1961" s="30">
        <v>15</v>
      </c>
      <c r="F1961" s="30"/>
    </row>
    <row r="1962" spans="1:6" x14ac:dyDescent="0.25">
      <c r="A1962" s="334" t="s">
        <v>13069</v>
      </c>
      <c r="B1962" s="335" t="s">
        <v>13070</v>
      </c>
      <c r="C1962" s="336" t="s">
        <v>119</v>
      </c>
      <c r="D1962" s="338">
        <v>410.41</v>
      </c>
      <c r="E1962" s="30">
        <v>15</v>
      </c>
      <c r="F1962" s="30"/>
    </row>
    <row r="1963" spans="1:6" x14ac:dyDescent="0.25">
      <c r="A1963" s="334" t="s">
        <v>13071</v>
      </c>
      <c r="B1963" s="335" t="s">
        <v>13072</v>
      </c>
      <c r="C1963" s="336" t="s">
        <v>119</v>
      </c>
      <c r="D1963" s="338">
        <v>698.11</v>
      </c>
      <c r="E1963" s="30">
        <v>15</v>
      </c>
      <c r="F1963" s="30"/>
    </row>
    <row r="1964" spans="1:6" x14ac:dyDescent="0.25">
      <c r="A1964" s="334" t="s">
        <v>13073</v>
      </c>
      <c r="B1964" s="335" t="s">
        <v>13074</v>
      </c>
      <c r="C1964" s="336"/>
      <c r="D1964" s="338"/>
      <c r="E1964" s="30"/>
      <c r="F1964" s="30"/>
    </row>
    <row r="1965" spans="1:6" ht="30" x14ac:dyDescent="0.25">
      <c r="A1965" s="334" t="s">
        <v>13075</v>
      </c>
      <c r="B1965" s="335" t="s">
        <v>13076</v>
      </c>
      <c r="C1965" s="336" t="s">
        <v>119</v>
      </c>
      <c r="D1965" s="338">
        <v>572.49</v>
      </c>
      <c r="E1965" s="30">
        <v>15</v>
      </c>
      <c r="F1965" s="30"/>
    </row>
    <row r="1966" spans="1:6" ht="30" x14ac:dyDescent="0.25">
      <c r="A1966" s="334" t="s">
        <v>13077</v>
      </c>
      <c r="B1966" s="335" t="s">
        <v>13078</v>
      </c>
      <c r="C1966" s="336" t="s">
        <v>119</v>
      </c>
      <c r="D1966" s="338">
        <v>611.64</v>
      </c>
      <c r="E1966" s="30">
        <v>15</v>
      </c>
      <c r="F1966" s="30"/>
    </row>
    <row r="1967" spans="1:6" ht="30" x14ac:dyDescent="0.25">
      <c r="A1967" s="334" t="s">
        <v>13079</v>
      </c>
      <c r="B1967" s="335" t="s">
        <v>13080</v>
      </c>
      <c r="C1967" s="336" t="s">
        <v>119</v>
      </c>
      <c r="D1967" s="338">
        <v>812.08</v>
      </c>
      <c r="E1967" s="30">
        <v>15</v>
      </c>
      <c r="F1967" s="30"/>
    </row>
    <row r="1968" spans="1:6" ht="30" x14ac:dyDescent="0.25">
      <c r="A1968" s="334" t="s">
        <v>13081</v>
      </c>
      <c r="B1968" s="335" t="s">
        <v>13082</v>
      </c>
      <c r="C1968" s="336" t="s">
        <v>119</v>
      </c>
      <c r="D1968" s="338">
        <v>827.8</v>
      </c>
      <c r="E1968" s="30">
        <v>15</v>
      </c>
      <c r="F1968" s="30"/>
    </row>
    <row r="1969" spans="1:6" ht="30" x14ac:dyDescent="0.25">
      <c r="A1969" s="334" t="s">
        <v>13083</v>
      </c>
      <c r="B1969" s="335" t="s">
        <v>13084</v>
      </c>
      <c r="C1969" s="336" t="s">
        <v>119</v>
      </c>
      <c r="D1969" s="338">
        <v>1268.33</v>
      </c>
      <c r="E1969" s="30">
        <v>15</v>
      </c>
      <c r="F1969" s="30"/>
    </row>
    <row r="1970" spans="1:6" ht="30" x14ac:dyDescent="0.25">
      <c r="A1970" s="334" t="s">
        <v>13085</v>
      </c>
      <c r="B1970" s="335" t="s">
        <v>13086</v>
      </c>
      <c r="C1970" s="336" t="s">
        <v>119</v>
      </c>
      <c r="D1970" s="338">
        <v>1499.64</v>
      </c>
      <c r="E1970" s="30">
        <v>15</v>
      </c>
      <c r="F1970" s="30"/>
    </row>
    <row r="1971" spans="1:6" x14ac:dyDescent="0.25">
      <c r="A1971" s="334" t="s">
        <v>13087</v>
      </c>
      <c r="B1971" s="335" t="s">
        <v>13088</v>
      </c>
      <c r="C1971" s="336"/>
      <c r="D1971" s="338"/>
      <c r="E1971" s="30"/>
      <c r="F1971" s="30"/>
    </row>
    <row r="1972" spans="1:6" ht="30" x14ac:dyDescent="0.25">
      <c r="A1972" s="334" t="s">
        <v>13089</v>
      </c>
      <c r="B1972" s="335" t="s">
        <v>13090</v>
      </c>
      <c r="C1972" s="336" t="s">
        <v>119</v>
      </c>
      <c r="D1972" s="338">
        <v>640.88</v>
      </c>
      <c r="E1972" s="30">
        <v>15</v>
      </c>
      <c r="F1972" s="30"/>
    </row>
    <row r="1973" spans="1:6" ht="30" x14ac:dyDescent="0.25">
      <c r="A1973" s="334" t="s">
        <v>13091</v>
      </c>
      <c r="B1973" s="335" t="s">
        <v>13092</v>
      </c>
      <c r="C1973" s="336" t="s">
        <v>119</v>
      </c>
      <c r="D1973" s="338">
        <v>748.58</v>
      </c>
      <c r="E1973" s="30">
        <v>15</v>
      </c>
      <c r="F1973" s="30"/>
    </row>
    <row r="1974" spans="1:6" ht="30" x14ac:dyDescent="0.25">
      <c r="A1974" s="334" t="s">
        <v>13093</v>
      </c>
      <c r="B1974" s="335" t="s">
        <v>13094</v>
      </c>
      <c r="C1974" s="336" t="s">
        <v>119</v>
      </c>
      <c r="D1974" s="338">
        <v>875.6</v>
      </c>
      <c r="E1974" s="30">
        <v>15</v>
      </c>
      <c r="F1974" s="30"/>
    </row>
    <row r="1975" spans="1:6" ht="30" x14ac:dyDescent="0.25">
      <c r="A1975" s="334" t="s">
        <v>13095</v>
      </c>
      <c r="B1975" s="335" t="s">
        <v>13096</v>
      </c>
      <c r="C1975" s="336" t="s">
        <v>119</v>
      </c>
      <c r="D1975" s="338">
        <v>1148.3</v>
      </c>
      <c r="E1975" s="30">
        <v>15</v>
      </c>
      <c r="F1975" s="30"/>
    </row>
    <row r="1976" spans="1:6" ht="30" x14ac:dyDescent="0.25">
      <c r="A1976" s="334" t="s">
        <v>13097</v>
      </c>
      <c r="B1976" s="335" t="s">
        <v>13098</v>
      </c>
      <c r="C1976" s="336" t="s">
        <v>119</v>
      </c>
      <c r="D1976" s="338">
        <v>1273.5899999999999</v>
      </c>
      <c r="E1976" s="30">
        <v>15</v>
      </c>
      <c r="F1976" s="30"/>
    </row>
    <row r="1977" spans="1:6" ht="30" x14ac:dyDescent="0.25">
      <c r="A1977" s="334" t="s">
        <v>13099</v>
      </c>
      <c r="B1977" s="335" t="s">
        <v>13100</v>
      </c>
      <c r="C1977" s="336" t="s">
        <v>119</v>
      </c>
      <c r="D1977" s="338">
        <v>1990.01</v>
      </c>
      <c r="E1977" s="30">
        <v>15</v>
      </c>
      <c r="F1977" s="30"/>
    </row>
    <row r="1978" spans="1:6" x14ac:dyDescent="0.25">
      <c r="A1978" s="334" t="s">
        <v>13101</v>
      </c>
      <c r="B1978" s="335" t="s">
        <v>13102</v>
      </c>
      <c r="C1978" s="336"/>
      <c r="D1978" s="338"/>
      <c r="E1978" s="30"/>
      <c r="F1978" s="30"/>
    </row>
    <row r="1979" spans="1:6" ht="30" x14ac:dyDescent="0.25">
      <c r="A1979" s="334" t="s">
        <v>13103</v>
      </c>
      <c r="B1979" s="335" t="s">
        <v>13104</v>
      </c>
      <c r="C1979" s="336" t="s">
        <v>178</v>
      </c>
      <c r="D1979" s="338">
        <v>2985.06</v>
      </c>
      <c r="E1979" s="30">
        <v>15</v>
      </c>
      <c r="F1979" s="30"/>
    </row>
    <row r="1980" spans="1:6" x14ac:dyDescent="0.25">
      <c r="A1980" s="334" t="s">
        <v>13105</v>
      </c>
      <c r="B1980" s="335" t="s">
        <v>13106</v>
      </c>
      <c r="C1980" s="336"/>
      <c r="D1980" s="338"/>
      <c r="E1980" s="30"/>
      <c r="F1980" s="30"/>
    </row>
    <row r="1981" spans="1:6" x14ac:dyDescent="0.25">
      <c r="A1981" s="334" t="s">
        <v>13107</v>
      </c>
      <c r="B1981" s="335" t="s">
        <v>13108</v>
      </c>
      <c r="C1981" s="336" t="s">
        <v>442</v>
      </c>
      <c r="D1981" s="338">
        <v>150.13999999999999</v>
      </c>
      <c r="E1981" s="30">
        <v>15</v>
      </c>
      <c r="F1981" s="30"/>
    </row>
    <row r="1982" spans="1:6" x14ac:dyDescent="0.25">
      <c r="A1982" s="334" t="s">
        <v>13109</v>
      </c>
      <c r="B1982" s="335" t="s">
        <v>13110</v>
      </c>
      <c r="C1982" s="336"/>
      <c r="D1982" s="338"/>
      <c r="E1982" s="30"/>
      <c r="F1982" s="30"/>
    </row>
    <row r="1983" spans="1:6" x14ac:dyDescent="0.25">
      <c r="A1983" s="334" t="s">
        <v>13111</v>
      </c>
      <c r="B1983" s="335" t="s">
        <v>13112</v>
      </c>
      <c r="C1983" s="336" t="s">
        <v>119</v>
      </c>
      <c r="D1983" s="338">
        <v>70.66</v>
      </c>
      <c r="E1983" s="30">
        <v>15</v>
      </c>
      <c r="F1983" s="30"/>
    </row>
    <row r="1984" spans="1:6" x14ac:dyDescent="0.25">
      <c r="A1984" s="334" t="s">
        <v>13113</v>
      </c>
      <c r="B1984" s="335" t="s">
        <v>13114</v>
      </c>
      <c r="C1984" s="336" t="s">
        <v>119</v>
      </c>
      <c r="D1984" s="338">
        <v>87.31</v>
      </c>
      <c r="E1984" s="30">
        <v>15</v>
      </c>
      <c r="F1984" s="30"/>
    </row>
    <row r="1985" spans="1:6" x14ac:dyDescent="0.25">
      <c r="A1985" s="334" t="s">
        <v>13115</v>
      </c>
      <c r="B1985" s="335" t="s">
        <v>13116</v>
      </c>
      <c r="C1985" s="336" t="s">
        <v>119</v>
      </c>
      <c r="D1985" s="338">
        <v>133.22</v>
      </c>
      <c r="E1985" s="30">
        <v>15</v>
      </c>
      <c r="F1985" s="30"/>
    </row>
    <row r="1986" spans="1:6" x14ac:dyDescent="0.25">
      <c r="A1986" s="334" t="s">
        <v>13117</v>
      </c>
      <c r="B1986" s="335" t="s">
        <v>13118</v>
      </c>
      <c r="C1986" s="336" t="s">
        <v>119</v>
      </c>
      <c r="D1986" s="338">
        <v>291.17</v>
      </c>
      <c r="E1986" s="30">
        <v>15</v>
      </c>
      <c r="F1986" s="30"/>
    </row>
    <row r="1987" spans="1:6" x14ac:dyDescent="0.25">
      <c r="A1987" s="334" t="s">
        <v>13119</v>
      </c>
      <c r="B1987" s="335" t="s">
        <v>13120</v>
      </c>
      <c r="C1987" s="336" t="s">
        <v>119</v>
      </c>
      <c r="D1987" s="338">
        <v>391.78</v>
      </c>
      <c r="E1987" s="30">
        <v>15</v>
      </c>
      <c r="F1987" s="30"/>
    </row>
    <row r="1988" spans="1:6" x14ac:dyDescent="0.25">
      <c r="A1988" s="334" t="s">
        <v>13121</v>
      </c>
      <c r="B1988" s="335" t="s">
        <v>13122</v>
      </c>
      <c r="C1988" s="336" t="s">
        <v>119</v>
      </c>
      <c r="D1988" s="338">
        <v>1506.61</v>
      </c>
      <c r="E1988" s="30">
        <v>15</v>
      </c>
      <c r="F1988" s="30"/>
    </row>
    <row r="1989" spans="1:6" x14ac:dyDescent="0.25">
      <c r="A1989" s="334" t="s">
        <v>13123</v>
      </c>
      <c r="B1989" s="335" t="s">
        <v>13124</v>
      </c>
      <c r="C1989" s="336" t="s">
        <v>119</v>
      </c>
      <c r="D1989" s="338">
        <v>553.97</v>
      </c>
      <c r="E1989" s="30">
        <v>15</v>
      </c>
      <c r="F1989" s="30"/>
    </row>
    <row r="1990" spans="1:6" x14ac:dyDescent="0.25">
      <c r="A1990" s="334" t="s">
        <v>13125</v>
      </c>
      <c r="B1990" s="335" t="s">
        <v>13126</v>
      </c>
      <c r="C1990" s="336"/>
      <c r="D1990" s="338"/>
      <c r="E1990" s="30"/>
      <c r="F1990" s="30"/>
    </row>
    <row r="1991" spans="1:6" x14ac:dyDescent="0.25">
      <c r="A1991" s="334" t="s">
        <v>13127</v>
      </c>
      <c r="B1991" s="335" t="s">
        <v>13128</v>
      </c>
      <c r="C1991" s="336" t="s">
        <v>119</v>
      </c>
      <c r="D1991" s="338">
        <v>46.13</v>
      </c>
      <c r="E1991" s="30">
        <v>15</v>
      </c>
      <c r="F1991" s="30"/>
    </row>
    <row r="1992" spans="1:6" x14ac:dyDescent="0.25">
      <c r="A1992" s="334" t="s">
        <v>13129</v>
      </c>
      <c r="B1992" s="335" t="s">
        <v>13130</v>
      </c>
      <c r="C1992" s="336" t="s">
        <v>119</v>
      </c>
      <c r="D1992" s="338">
        <v>88.06</v>
      </c>
      <c r="E1992" s="30">
        <v>15</v>
      </c>
      <c r="F1992" s="30"/>
    </row>
    <row r="1993" spans="1:6" x14ac:dyDescent="0.25">
      <c r="A1993" s="334" t="s">
        <v>13131</v>
      </c>
      <c r="B1993" s="335" t="s">
        <v>13132</v>
      </c>
      <c r="C1993" s="336" t="s">
        <v>119</v>
      </c>
      <c r="D1993" s="338">
        <v>127.67</v>
      </c>
      <c r="E1993" s="30">
        <v>15</v>
      </c>
      <c r="F1993" s="30"/>
    </row>
    <row r="1994" spans="1:6" x14ac:dyDescent="0.25">
      <c r="A1994" s="334" t="s">
        <v>13133</v>
      </c>
      <c r="B1994" s="335" t="s">
        <v>13134</v>
      </c>
      <c r="C1994" s="336" t="s">
        <v>119</v>
      </c>
      <c r="D1994" s="338">
        <v>190.25</v>
      </c>
      <c r="E1994" s="30">
        <v>15</v>
      </c>
      <c r="F1994" s="30"/>
    </row>
    <row r="1995" spans="1:6" x14ac:dyDescent="0.25">
      <c r="A1995" s="334" t="s">
        <v>13135</v>
      </c>
      <c r="B1995" s="335" t="s">
        <v>13136</v>
      </c>
      <c r="C1995" s="336" t="s">
        <v>119</v>
      </c>
      <c r="D1995" s="338">
        <v>210.53</v>
      </c>
      <c r="E1995" s="30">
        <v>15</v>
      </c>
      <c r="F1995" s="30"/>
    </row>
    <row r="1996" spans="1:6" x14ac:dyDescent="0.25">
      <c r="A1996" s="334" t="s">
        <v>13137</v>
      </c>
      <c r="B1996" s="335" t="s">
        <v>13138</v>
      </c>
      <c r="C1996" s="336" t="s">
        <v>119</v>
      </c>
      <c r="D1996" s="338">
        <v>291.58</v>
      </c>
      <c r="E1996" s="30">
        <v>15</v>
      </c>
      <c r="F1996" s="30"/>
    </row>
    <row r="1997" spans="1:6" x14ac:dyDescent="0.25">
      <c r="A1997" s="334" t="s">
        <v>13139</v>
      </c>
      <c r="B1997" s="335" t="s">
        <v>13140</v>
      </c>
      <c r="C1997" s="336" t="s">
        <v>119</v>
      </c>
      <c r="D1997" s="338">
        <v>15.6</v>
      </c>
      <c r="E1997" s="30">
        <v>15</v>
      </c>
      <c r="F1997" s="30"/>
    </row>
    <row r="1998" spans="1:6" x14ac:dyDescent="0.25">
      <c r="A1998" s="334" t="s">
        <v>13141</v>
      </c>
      <c r="B1998" s="335" t="s">
        <v>13142</v>
      </c>
      <c r="C1998" s="336" t="s">
        <v>119</v>
      </c>
      <c r="D1998" s="338">
        <v>16.88</v>
      </c>
      <c r="E1998" s="30">
        <v>15</v>
      </c>
      <c r="F1998" s="30"/>
    </row>
    <row r="1999" spans="1:6" x14ac:dyDescent="0.25">
      <c r="A1999" s="334" t="s">
        <v>13143</v>
      </c>
      <c r="B1999" s="335" t="s">
        <v>13144</v>
      </c>
      <c r="C1999" s="336" t="s">
        <v>119</v>
      </c>
      <c r="D1999" s="338">
        <v>38.94</v>
      </c>
      <c r="E1999" s="30">
        <v>15</v>
      </c>
      <c r="F1999" s="30"/>
    </row>
    <row r="2000" spans="1:6" x14ac:dyDescent="0.25">
      <c r="A2000" s="334" t="s">
        <v>13145</v>
      </c>
      <c r="B2000" s="335" t="s">
        <v>13146</v>
      </c>
      <c r="C2000" s="336"/>
      <c r="D2000" s="338"/>
      <c r="E2000" s="30"/>
      <c r="F2000" s="30"/>
    </row>
    <row r="2001" spans="1:6" ht="30" x14ac:dyDescent="0.25">
      <c r="A2001" s="334" t="s">
        <v>13147</v>
      </c>
      <c r="B2001" s="335" t="s">
        <v>13148</v>
      </c>
      <c r="C2001" s="336" t="s">
        <v>119</v>
      </c>
      <c r="D2001" s="338">
        <v>27630.86</v>
      </c>
      <c r="E2001" s="30">
        <v>15</v>
      </c>
      <c r="F2001" s="30"/>
    </row>
    <row r="2002" spans="1:6" ht="30" x14ac:dyDescent="0.25">
      <c r="A2002" s="334" t="s">
        <v>13149</v>
      </c>
      <c r="B2002" s="335" t="s">
        <v>13150</v>
      </c>
      <c r="C2002" s="336" t="s">
        <v>119</v>
      </c>
      <c r="D2002" s="338">
        <v>82590.78</v>
      </c>
      <c r="E2002" s="30">
        <v>15</v>
      </c>
      <c r="F2002" s="30"/>
    </row>
    <row r="2003" spans="1:6" ht="30" x14ac:dyDescent="0.25">
      <c r="A2003" s="334" t="s">
        <v>13151</v>
      </c>
      <c r="B2003" s="335" t="s">
        <v>13152</v>
      </c>
      <c r="C2003" s="336" t="s">
        <v>119</v>
      </c>
      <c r="D2003" s="338">
        <v>140265.13</v>
      </c>
      <c r="E2003" s="30">
        <v>15</v>
      </c>
      <c r="F2003" s="30"/>
    </row>
    <row r="2004" spans="1:6" x14ac:dyDescent="0.25">
      <c r="A2004" s="334" t="s">
        <v>13153</v>
      </c>
      <c r="B2004" s="335" t="s">
        <v>13154</v>
      </c>
      <c r="C2004" s="336" t="s">
        <v>119</v>
      </c>
      <c r="D2004" s="338">
        <v>28.31</v>
      </c>
      <c r="E2004" s="30">
        <v>15</v>
      </c>
      <c r="F2004" s="30"/>
    </row>
    <row r="2005" spans="1:6" x14ac:dyDescent="0.25">
      <c r="A2005" s="334" t="s">
        <v>13155</v>
      </c>
      <c r="B2005" s="335" t="s">
        <v>13156</v>
      </c>
      <c r="C2005" s="336" t="s">
        <v>119</v>
      </c>
      <c r="D2005" s="338">
        <v>58.94</v>
      </c>
      <c r="E2005" s="30">
        <v>15</v>
      </c>
      <c r="F2005" s="30"/>
    </row>
    <row r="2006" spans="1:6" x14ac:dyDescent="0.25">
      <c r="A2006" s="334" t="s">
        <v>13157</v>
      </c>
      <c r="B2006" s="335" t="s">
        <v>13158</v>
      </c>
      <c r="C2006" s="336" t="s">
        <v>119</v>
      </c>
      <c r="D2006" s="338">
        <v>172.9</v>
      </c>
      <c r="E2006" s="30">
        <v>15</v>
      </c>
      <c r="F2006" s="30"/>
    </row>
    <row r="2007" spans="1:6" x14ac:dyDescent="0.25">
      <c r="A2007" s="334" t="s">
        <v>13159</v>
      </c>
      <c r="B2007" s="335" t="s">
        <v>13160</v>
      </c>
      <c r="C2007" s="336" t="s">
        <v>119</v>
      </c>
      <c r="D2007" s="338">
        <v>215.58</v>
      </c>
      <c r="E2007" s="30">
        <v>15</v>
      </c>
      <c r="F2007" s="30"/>
    </row>
    <row r="2008" spans="1:6" x14ac:dyDescent="0.25">
      <c r="A2008" s="334" t="s">
        <v>13161</v>
      </c>
      <c r="B2008" s="335" t="s">
        <v>13162</v>
      </c>
      <c r="C2008" s="336" t="s">
        <v>119</v>
      </c>
      <c r="D2008" s="338">
        <v>166.03</v>
      </c>
      <c r="E2008" s="30">
        <v>15</v>
      </c>
      <c r="F2008" s="30"/>
    </row>
    <row r="2009" spans="1:6" x14ac:dyDescent="0.25">
      <c r="A2009" s="334" t="s">
        <v>13163</v>
      </c>
      <c r="B2009" s="335" t="s">
        <v>13164</v>
      </c>
      <c r="C2009" s="336" t="s">
        <v>119</v>
      </c>
      <c r="D2009" s="338">
        <v>266.01</v>
      </c>
      <c r="E2009" s="30">
        <v>15</v>
      </c>
      <c r="F2009" s="30"/>
    </row>
    <row r="2010" spans="1:6" ht="30" x14ac:dyDescent="0.25">
      <c r="A2010" s="334" t="s">
        <v>13165</v>
      </c>
      <c r="B2010" s="335" t="s">
        <v>13166</v>
      </c>
      <c r="C2010" s="336" t="s">
        <v>119</v>
      </c>
      <c r="D2010" s="338">
        <v>485.45</v>
      </c>
      <c r="E2010" s="30">
        <v>15</v>
      </c>
      <c r="F2010" s="30"/>
    </row>
    <row r="2011" spans="1:6" ht="30" x14ac:dyDescent="0.25">
      <c r="A2011" s="334" t="s">
        <v>13167</v>
      </c>
      <c r="B2011" s="335" t="s">
        <v>13168</v>
      </c>
      <c r="C2011" s="336" t="s">
        <v>119</v>
      </c>
      <c r="D2011" s="338">
        <v>863.15</v>
      </c>
      <c r="E2011" s="30">
        <v>15</v>
      </c>
      <c r="F2011" s="30"/>
    </row>
    <row r="2012" spans="1:6" ht="30" x14ac:dyDescent="0.25">
      <c r="A2012" s="334" t="s">
        <v>13169</v>
      </c>
      <c r="B2012" s="335" t="s">
        <v>13170</v>
      </c>
      <c r="C2012" s="336" t="s">
        <v>119</v>
      </c>
      <c r="D2012" s="338">
        <v>1985.45</v>
      </c>
      <c r="E2012" s="30">
        <v>15</v>
      </c>
      <c r="F2012" s="30"/>
    </row>
    <row r="2013" spans="1:6" ht="30" x14ac:dyDescent="0.25">
      <c r="A2013" s="334" t="s">
        <v>13171</v>
      </c>
      <c r="B2013" s="335" t="s">
        <v>13172</v>
      </c>
      <c r="C2013" s="336" t="s">
        <v>119</v>
      </c>
      <c r="D2013" s="338">
        <v>1402.44</v>
      </c>
      <c r="E2013" s="30">
        <v>15</v>
      </c>
      <c r="F2013" s="30"/>
    </row>
    <row r="2014" spans="1:6" ht="30" x14ac:dyDescent="0.25">
      <c r="A2014" s="334" t="s">
        <v>13173</v>
      </c>
      <c r="B2014" s="335" t="s">
        <v>13174</v>
      </c>
      <c r="C2014" s="336" t="s">
        <v>119</v>
      </c>
      <c r="D2014" s="338">
        <v>3747.52</v>
      </c>
      <c r="E2014" s="30">
        <v>15</v>
      </c>
      <c r="F2014" s="30"/>
    </row>
    <row r="2015" spans="1:6" ht="30" x14ac:dyDescent="0.25">
      <c r="A2015" s="334" t="s">
        <v>13175</v>
      </c>
      <c r="B2015" s="335" t="s">
        <v>13176</v>
      </c>
      <c r="C2015" s="336" t="s">
        <v>119</v>
      </c>
      <c r="D2015" s="338">
        <v>9730.11</v>
      </c>
      <c r="E2015" s="30">
        <v>15</v>
      </c>
      <c r="F2015" s="30"/>
    </row>
    <row r="2016" spans="1:6" ht="30" x14ac:dyDescent="0.25">
      <c r="A2016" s="334" t="s">
        <v>13177</v>
      </c>
      <c r="B2016" s="335" t="s">
        <v>13178</v>
      </c>
      <c r="C2016" s="336" t="s">
        <v>119</v>
      </c>
      <c r="D2016" s="338">
        <v>16110.11</v>
      </c>
      <c r="E2016" s="30">
        <v>15</v>
      </c>
      <c r="F2016" s="30"/>
    </row>
    <row r="2017" spans="1:6" ht="30" x14ac:dyDescent="0.25">
      <c r="A2017" s="334" t="s">
        <v>13179</v>
      </c>
      <c r="B2017" s="335" t="s">
        <v>13180</v>
      </c>
      <c r="C2017" s="336" t="s">
        <v>119</v>
      </c>
      <c r="D2017" s="338">
        <v>22232.46</v>
      </c>
      <c r="E2017" s="30">
        <v>15</v>
      </c>
      <c r="F2017" s="30"/>
    </row>
    <row r="2018" spans="1:6" ht="30" x14ac:dyDescent="0.25">
      <c r="A2018" s="334" t="s">
        <v>13181</v>
      </c>
      <c r="B2018" s="335" t="s">
        <v>13182</v>
      </c>
      <c r="C2018" s="336" t="s">
        <v>119</v>
      </c>
      <c r="D2018" s="338">
        <v>22.72</v>
      </c>
      <c r="E2018" s="30">
        <v>15</v>
      </c>
      <c r="F2018" s="30"/>
    </row>
    <row r="2019" spans="1:6" ht="30" x14ac:dyDescent="0.25">
      <c r="A2019" s="334" t="s">
        <v>13183</v>
      </c>
      <c r="B2019" s="335" t="s">
        <v>13184</v>
      </c>
      <c r="C2019" s="336" t="s">
        <v>119</v>
      </c>
      <c r="D2019" s="338">
        <v>23.92</v>
      </c>
      <c r="E2019" s="30">
        <v>15</v>
      </c>
      <c r="F2019" s="30"/>
    </row>
    <row r="2020" spans="1:6" ht="30" x14ac:dyDescent="0.25">
      <c r="A2020" s="334" t="s">
        <v>13185</v>
      </c>
      <c r="B2020" s="335" t="s">
        <v>13186</v>
      </c>
      <c r="C2020" s="336" t="s">
        <v>119</v>
      </c>
      <c r="D2020" s="338">
        <v>54.28</v>
      </c>
      <c r="E2020" s="30">
        <v>15</v>
      </c>
      <c r="F2020" s="30"/>
    </row>
    <row r="2021" spans="1:6" ht="30" x14ac:dyDescent="0.25">
      <c r="A2021" s="334" t="s">
        <v>13187</v>
      </c>
      <c r="B2021" s="335" t="s">
        <v>13188</v>
      </c>
      <c r="C2021" s="336" t="s">
        <v>119</v>
      </c>
      <c r="D2021" s="338">
        <v>54.11</v>
      </c>
      <c r="E2021" s="30">
        <v>15</v>
      </c>
      <c r="F2021" s="30"/>
    </row>
    <row r="2022" spans="1:6" x14ac:dyDescent="0.25">
      <c r="A2022" s="334" t="s">
        <v>13189</v>
      </c>
      <c r="B2022" s="335" t="s">
        <v>13190</v>
      </c>
      <c r="C2022" s="336" t="s">
        <v>119</v>
      </c>
      <c r="D2022" s="338">
        <v>63.69</v>
      </c>
      <c r="E2022" s="30">
        <v>15</v>
      </c>
      <c r="F2022" s="30"/>
    </row>
    <row r="2023" spans="1:6" x14ac:dyDescent="0.25">
      <c r="A2023" s="334" t="s">
        <v>13191</v>
      </c>
      <c r="B2023" s="335" t="s">
        <v>13192</v>
      </c>
      <c r="C2023" s="336" t="s">
        <v>119</v>
      </c>
      <c r="D2023" s="338">
        <v>148.36000000000001</v>
      </c>
      <c r="E2023" s="30">
        <v>15</v>
      </c>
      <c r="F2023" s="30"/>
    </row>
    <row r="2024" spans="1:6" ht="30" x14ac:dyDescent="0.25">
      <c r="A2024" s="334" t="s">
        <v>13193</v>
      </c>
      <c r="B2024" s="335" t="s">
        <v>13194</v>
      </c>
      <c r="C2024" s="336" t="s">
        <v>119</v>
      </c>
      <c r="D2024" s="338">
        <v>69.61</v>
      </c>
      <c r="E2024" s="30">
        <v>15</v>
      </c>
      <c r="F2024" s="30"/>
    </row>
    <row r="2025" spans="1:6" ht="30" x14ac:dyDescent="0.25">
      <c r="A2025" s="334" t="s">
        <v>13195</v>
      </c>
      <c r="B2025" s="335" t="s">
        <v>13196</v>
      </c>
      <c r="C2025" s="336" t="s">
        <v>119</v>
      </c>
      <c r="D2025" s="338">
        <v>74.989999999999995</v>
      </c>
      <c r="E2025" s="30">
        <v>15</v>
      </c>
      <c r="F2025" s="30"/>
    </row>
    <row r="2026" spans="1:6" x14ac:dyDescent="0.25">
      <c r="A2026" s="334" t="s">
        <v>13197</v>
      </c>
      <c r="B2026" s="335" t="s">
        <v>13198</v>
      </c>
      <c r="C2026" s="336" t="s">
        <v>119</v>
      </c>
      <c r="D2026" s="338">
        <v>79.53</v>
      </c>
      <c r="E2026" s="30">
        <v>15</v>
      </c>
      <c r="F2026" s="30"/>
    </row>
    <row r="2027" spans="1:6" x14ac:dyDescent="0.25">
      <c r="A2027" s="334" t="s">
        <v>13199</v>
      </c>
      <c r="B2027" s="335" t="s">
        <v>13200</v>
      </c>
      <c r="C2027" s="336" t="s">
        <v>119</v>
      </c>
      <c r="D2027" s="338">
        <v>924.06</v>
      </c>
      <c r="E2027" s="30">
        <v>15</v>
      </c>
      <c r="F2027" s="30"/>
    </row>
    <row r="2028" spans="1:6" ht="30" x14ac:dyDescent="0.25">
      <c r="A2028" s="334" t="s">
        <v>13201</v>
      </c>
      <c r="B2028" s="335" t="s">
        <v>13202</v>
      </c>
      <c r="C2028" s="336" t="s">
        <v>119</v>
      </c>
      <c r="D2028" s="338">
        <v>35018.83</v>
      </c>
      <c r="E2028" s="30">
        <v>15</v>
      </c>
      <c r="F2028" s="30"/>
    </row>
    <row r="2029" spans="1:6" ht="30" x14ac:dyDescent="0.25">
      <c r="A2029" s="334" t="s">
        <v>13203</v>
      </c>
      <c r="B2029" s="335" t="s">
        <v>13204</v>
      </c>
      <c r="C2029" s="336" t="s">
        <v>119</v>
      </c>
      <c r="D2029" s="338">
        <v>62513.89</v>
      </c>
      <c r="E2029" s="30">
        <v>15</v>
      </c>
      <c r="F2029" s="30"/>
    </row>
    <row r="2030" spans="1:6" ht="30" x14ac:dyDescent="0.25">
      <c r="A2030" s="334" t="s">
        <v>13205</v>
      </c>
      <c r="B2030" s="335" t="s">
        <v>13206</v>
      </c>
      <c r="C2030" s="336" t="s">
        <v>119</v>
      </c>
      <c r="D2030" s="338">
        <v>366681.71</v>
      </c>
      <c r="E2030" s="30">
        <v>15</v>
      </c>
      <c r="F2030" s="30"/>
    </row>
    <row r="2031" spans="1:6" x14ac:dyDescent="0.25">
      <c r="A2031" s="334" t="s">
        <v>13207</v>
      </c>
      <c r="B2031" s="335" t="s">
        <v>13208</v>
      </c>
      <c r="C2031" s="336"/>
      <c r="D2031" s="338"/>
      <c r="E2031" s="30">
        <v>15</v>
      </c>
      <c r="F2031" s="30"/>
    </row>
    <row r="2032" spans="1:6" ht="30" x14ac:dyDescent="0.25">
      <c r="A2032" s="334" t="s">
        <v>13209</v>
      </c>
      <c r="B2032" s="335" t="s">
        <v>13210</v>
      </c>
      <c r="C2032" s="336" t="s">
        <v>119</v>
      </c>
      <c r="D2032" s="338">
        <v>2528.4499999999998</v>
      </c>
      <c r="E2032" s="30">
        <v>15</v>
      </c>
      <c r="F2032" s="30"/>
    </row>
    <row r="2033" spans="1:6" ht="30" x14ac:dyDescent="0.25">
      <c r="A2033" s="334" t="s">
        <v>13211</v>
      </c>
      <c r="B2033" s="335" t="s">
        <v>13212</v>
      </c>
      <c r="C2033" s="336" t="s">
        <v>119</v>
      </c>
      <c r="D2033" s="338">
        <v>2063.87</v>
      </c>
      <c r="E2033" s="30"/>
      <c r="F2033" s="30"/>
    </row>
    <row r="2034" spans="1:6" ht="30" x14ac:dyDescent="0.25">
      <c r="A2034" s="334" t="s">
        <v>13213</v>
      </c>
      <c r="B2034" s="335" t="s">
        <v>13214</v>
      </c>
      <c r="C2034" s="336" t="s">
        <v>119</v>
      </c>
      <c r="D2034" s="338">
        <v>1401.38</v>
      </c>
      <c r="E2034" s="30">
        <v>15</v>
      </c>
      <c r="F2034" s="30"/>
    </row>
    <row r="2035" spans="1:6" ht="30" x14ac:dyDescent="0.25">
      <c r="A2035" s="334" t="s">
        <v>13215</v>
      </c>
      <c r="B2035" s="335" t="s">
        <v>13216</v>
      </c>
      <c r="C2035" s="336" t="s">
        <v>119</v>
      </c>
      <c r="D2035" s="338">
        <v>2233.6999999999998</v>
      </c>
      <c r="E2035" s="30">
        <v>15</v>
      </c>
      <c r="F2035" s="30"/>
    </row>
    <row r="2036" spans="1:6" ht="30" x14ac:dyDescent="0.25">
      <c r="A2036" s="334" t="s">
        <v>13217</v>
      </c>
      <c r="B2036" s="335" t="s">
        <v>13218</v>
      </c>
      <c r="C2036" s="336" t="s">
        <v>119</v>
      </c>
      <c r="D2036" s="338">
        <v>2879.75</v>
      </c>
      <c r="E2036" s="30">
        <v>15</v>
      </c>
      <c r="F2036" s="30"/>
    </row>
    <row r="2037" spans="1:6" ht="30" x14ac:dyDescent="0.25">
      <c r="A2037" s="334" t="s">
        <v>13219</v>
      </c>
      <c r="B2037" s="335" t="s">
        <v>13220</v>
      </c>
      <c r="C2037" s="336" t="s">
        <v>119</v>
      </c>
      <c r="D2037" s="338">
        <v>5088.18</v>
      </c>
      <c r="E2037" s="30">
        <v>15</v>
      </c>
      <c r="F2037" s="30"/>
    </row>
    <row r="2038" spans="1:6" ht="30" x14ac:dyDescent="0.25">
      <c r="A2038" s="334" t="s">
        <v>13221</v>
      </c>
      <c r="B2038" s="335" t="s">
        <v>13222</v>
      </c>
      <c r="C2038" s="336" t="s">
        <v>119</v>
      </c>
      <c r="D2038" s="338">
        <v>10446.64</v>
      </c>
      <c r="E2038" s="30">
        <v>15</v>
      </c>
      <c r="F2038" s="30"/>
    </row>
    <row r="2039" spans="1:6" ht="30" x14ac:dyDescent="0.25">
      <c r="A2039" s="334" t="s">
        <v>13223</v>
      </c>
      <c r="B2039" s="335" t="s">
        <v>13224</v>
      </c>
      <c r="C2039" s="336" t="s">
        <v>119</v>
      </c>
      <c r="D2039" s="338">
        <v>1482.37</v>
      </c>
      <c r="E2039" s="30">
        <v>15</v>
      </c>
      <c r="F2039" s="30"/>
    </row>
    <row r="2040" spans="1:6" ht="30" x14ac:dyDescent="0.25">
      <c r="A2040" s="334" t="s">
        <v>13225</v>
      </c>
      <c r="B2040" s="335" t="s">
        <v>13226</v>
      </c>
      <c r="C2040" s="336" t="s">
        <v>119</v>
      </c>
      <c r="D2040" s="338">
        <v>1946.75</v>
      </c>
      <c r="E2040" s="30">
        <v>15</v>
      </c>
      <c r="F2040" s="30"/>
    </row>
    <row r="2041" spans="1:6" ht="30" x14ac:dyDescent="0.25">
      <c r="A2041" s="334" t="s">
        <v>13227</v>
      </c>
      <c r="B2041" s="335" t="s">
        <v>13228</v>
      </c>
      <c r="C2041" s="336" t="s">
        <v>119</v>
      </c>
      <c r="D2041" s="338">
        <v>4348.6099999999997</v>
      </c>
      <c r="E2041" s="30">
        <v>15</v>
      </c>
      <c r="F2041" s="30"/>
    </row>
    <row r="2042" spans="1:6" ht="30" x14ac:dyDescent="0.25">
      <c r="A2042" s="334" t="s">
        <v>13229</v>
      </c>
      <c r="B2042" s="335" t="s">
        <v>13230</v>
      </c>
      <c r="C2042" s="336" t="s">
        <v>119</v>
      </c>
      <c r="D2042" s="338">
        <v>4772.66</v>
      </c>
      <c r="E2042" s="30">
        <v>15</v>
      </c>
      <c r="F2042" s="30"/>
    </row>
    <row r="2043" spans="1:6" ht="30" x14ac:dyDescent="0.25">
      <c r="A2043" s="334" t="s">
        <v>13231</v>
      </c>
      <c r="B2043" s="335" t="s">
        <v>13232</v>
      </c>
      <c r="C2043" s="336" t="s">
        <v>119</v>
      </c>
      <c r="D2043" s="338">
        <v>9955.7900000000009</v>
      </c>
      <c r="E2043" s="30">
        <v>15</v>
      </c>
      <c r="F2043" s="30"/>
    </row>
    <row r="2044" spans="1:6" ht="30" x14ac:dyDescent="0.25">
      <c r="A2044" s="334" t="s">
        <v>13233</v>
      </c>
      <c r="B2044" s="335" t="s">
        <v>13234</v>
      </c>
      <c r="C2044" s="336" t="s">
        <v>119</v>
      </c>
      <c r="D2044" s="338">
        <v>408.31</v>
      </c>
      <c r="E2044" s="30">
        <v>15</v>
      </c>
      <c r="F2044" s="30"/>
    </row>
    <row r="2045" spans="1:6" ht="30" x14ac:dyDescent="0.25">
      <c r="A2045" s="334" t="s">
        <v>13235</v>
      </c>
      <c r="B2045" s="335" t="s">
        <v>13236</v>
      </c>
      <c r="C2045" s="336" t="s">
        <v>119</v>
      </c>
      <c r="D2045" s="338">
        <v>842.91</v>
      </c>
      <c r="E2045" s="30">
        <v>15</v>
      </c>
      <c r="F2045" s="30"/>
    </row>
    <row r="2046" spans="1:6" ht="30" x14ac:dyDescent="0.25">
      <c r="A2046" s="334" t="s">
        <v>13237</v>
      </c>
      <c r="B2046" s="335" t="s">
        <v>13238</v>
      </c>
      <c r="C2046" s="336" t="s">
        <v>119</v>
      </c>
      <c r="D2046" s="338">
        <v>1289.49</v>
      </c>
      <c r="E2046" s="30">
        <v>15</v>
      </c>
      <c r="F2046" s="30"/>
    </row>
    <row r="2047" spans="1:6" ht="30" x14ac:dyDescent="0.25">
      <c r="A2047" s="334" t="s">
        <v>13239</v>
      </c>
      <c r="B2047" s="335" t="s">
        <v>13240</v>
      </c>
      <c r="C2047" s="336" t="s">
        <v>119</v>
      </c>
      <c r="D2047" s="338">
        <v>1779.68</v>
      </c>
      <c r="E2047" s="30">
        <v>15</v>
      </c>
      <c r="F2047" s="30"/>
    </row>
    <row r="2048" spans="1:6" ht="30" x14ac:dyDescent="0.25">
      <c r="A2048" s="334" t="s">
        <v>13241</v>
      </c>
      <c r="B2048" s="335" t="s">
        <v>13242</v>
      </c>
      <c r="C2048" s="336" t="s">
        <v>119</v>
      </c>
      <c r="D2048" s="338">
        <v>5342.8</v>
      </c>
      <c r="E2048" s="30">
        <v>15</v>
      </c>
      <c r="F2048" s="30"/>
    </row>
    <row r="2049" spans="1:6" ht="30" x14ac:dyDescent="0.25">
      <c r="A2049" s="334" t="s">
        <v>13243</v>
      </c>
      <c r="B2049" s="335" t="s">
        <v>13244</v>
      </c>
      <c r="C2049" s="336" t="s">
        <v>119</v>
      </c>
      <c r="D2049" s="338">
        <v>7435.75</v>
      </c>
      <c r="E2049" s="30">
        <v>15</v>
      </c>
      <c r="F2049" s="30"/>
    </row>
    <row r="2050" spans="1:6" ht="30" x14ac:dyDescent="0.25">
      <c r="A2050" s="334" t="s">
        <v>13245</v>
      </c>
      <c r="B2050" s="335" t="s">
        <v>13246</v>
      </c>
      <c r="C2050" s="336" t="s">
        <v>119</v>
      </c>
      <c r="D2050" s="338">
        <v>11497.09</v>
      </c>
      <c r="E2050" s="30">
        <v>15</v>
      </c>
      <c r="F2050" s="30"/>
    </row>
    <row r="2051" spans="1:6" ht="30" x14ac:dyDescent="0.25">
      <c r="A2051" s="334" t="s">
        <v>13247</v>
      </c>
      <c r="B2051" s="335" t="s">
        <v>13248</v>
      </c>
      <c r="C2051" s="336" t="s">
        <v>119</v>
      </c>
      <c r="D2051" s="338">
        <v>11971.92</v>
      </c>
      <c r="E2051" s="30">
        <v>15</v>
      </c>
      <c r="F2051" s="30"/>
    </row>
    <row r="2052" spans="1:6" x14ac:dyDescent="0.25">
      <c r="A2052" s="334" t="s">
        <v>13249</v>
      </c>
      <c r="B2052" s="335" t="s">
        <v>13250</v>
      </c>
      <c r="C2052" s="336" t="s">
        <v>119</v>
      </c>
      <c r="D2052" s="338">
        <v>99.52</v>
      </c>
      <c r="E2052" s="30">
        <v>15</v>
      </c>
      <c r="F2052" s="30"/>
    </row>
    <row r="2053" spans="1:6" x14ac:dyDescent="0.25">
      <c r="A2053" s="334" t="s">
        <v>13251</v>
      </c>
      <c r="B2053" s="335" t="s">
        <v>13252</v>
      </c>
      <c r="C2053" s="336" t="s">
        <v>119</v>
      </c>
      <c r="D2053" s="338">
        <v>955.86</v>
      </c>
      <c r="E2053" s="30">
        <v>15</v>
      </c>
      <c r="F2053" s="30"/>
    </row>
    <row r="2054" spans="1:6" x14ac:dyDescent="0.25">
      <c r="A2054" s="334" t="s">
        <v>13253</v>
      </c>
      <c r="B2054" s="335" t="s">
        <v>13254</v>
      </c>
      <c r="C2054" s="336"/>
      <c r="D2054" s="338"/>
      <c r="E2054" s="30">
        <v>15</v>
      </c>
      <c r="F2054" s="30"/>
    </row>
    <row r="2055" spans="1:6" ht="30" x14ac:dyDescent="0.25">
      <c r="A2055" s="334" t="s">
        <v>13255</v>
      </c>
      <c r="B2055" s="335" t="s">
        <v>13256</v>
      </c>
      <c r="C2055" s="336" t="s">
        <v>119</v>
      </c>
      <c r="D2055" s="338">
        <v>2953.49</v>
      </c>
      <c r="E2055" s="30">
        <v>15</v>
      </c>
      <c r="F2055" s="30"/>
    </row>
    <row r="2056" spans="1:6" ht="30" x14ac:dyDescent="0.25">
      <c r="A2056" s="334" t="s">
        <v>13257</v>
      </c>
      <c r="B2056" s="335" t="s">
        <v>13258</v>
      </c>
      <c r="C2056" s="336" t="s">
        <v>119</v>
      </c>
      <c r="D2056" s="338">
        <v>2592.37</v>
      </c>
      <c r="E2056" s="30"/>
      <c r="F2056" s="30"/>
    </row>
    <row r="2057" spans="1:6" ht="30" x14ac:dyDescent="0.25">
      <c r="A2057" s="334" t="s">
        <v>13259</v>
      </c>
      <c r="B2057" s="335" t="s">
        <v>13260</v>
      </c>
      <c r="C2057" s="336" t="s">
        <v>119</v>
      </c>
      <c r="D2057" s="338">
        <v>615.04999999999995</v>
      </c>
      <c r="E2057" s="30">
        <v>15</v>
      </c>
      <c r="F2057" s="30"/>
    </row>
    <row r="2058" spans="1:6" ht="30" x14ac:dyDescent="0.25">
      <c r="A2058" s="334" t="s">
        <v>13261</v>
      </c>
      <c r="B2058" s="335" t="s">
        <v>13262</v>
      </c>
      <c r="C2058" s="336" t="s">
        <v>119</v>
      </c>
      <c r="D2058" s="338">
        <v>689.4</v>
      </c>
      <c r="E2058" s="30">
        <v>15</v>
      </c>
      <c r="F2058" s="30"/>
    </row>
    <row r="2059" spans="1:6" ht="30" x14ac:dyDescent="0.25">
      <c r="A2059" s="334" t="s">
        <v>13263</v>
      </c>
      <c r="B2059" s="335" t="s">
        <v>13264</v>
      </c>
      <c r="C2059" s="336" t="s">
        <v>119</v>
      </c>
      <c r="D2059" s="338">
        <v>645.96</v>
      </c>
      <c r="E2059" s="30">
        <v>15</v>
      </c>
      <c r="F2059" s="30"/>
    </row>
    <row r="2060" spans="1:6" x14ac:dyDescent="0.25">
      <c r="A2060" s="334" t="s">
        <v>13265</v>
      </c>
      <c r="B2060" s="335" t="s">
        <v>13266</v>
      </c>
      <c r="C2060" s="336" t="s">
        <v>119</v>
      </c>
      <c r="D2060" s="338">
        <v>2227.73</v>
      </c>
      <c r="E2060" s="30">
        <v>15</v>
      </c>
      <c r="F2060" s="30"/>
    </row>
    <row r="2061" spans="1:6" ht="30" x14ac:dyDescent="0.25">
      <c r="A2061" s="334" t="s">
        <v>13267</v>
      </c>
      <c r="B2061" s="335" t="s">
        <v>13268</v>
      </c>
      <c r="C2061" s="336" t="s">
        <v>119</v>
      </c>
      <c r="D2061" s="338">
        <v>2707.69</v>
      </c>
      <c r="E2061" s="30">
        <v>15</v>
      </c>
      <c r="F2061" s="30"/>
    </row>
    <row r="2062" spans="1:6" x14ac:dyDescent="0.25">
      <c r="A2062" s="334" t="s">
        <v>13269</v>
      </c>
      <c r="B2062" s="335" t="s">
        <v>13270</v>
      </c>
      <c r="C2062" s="336"/>
      <c r="D2062" s="338"/>
      <c r="E2062" s="30">
        <v>15</v>
      </c>
      <c r="F2062" s="30"/>
    </row>
    <row r="2063" spans="1:6" x14ac:dyDescent="0.25">
      <c r="A2063" s="334" t="s">
        <v>13271</v>
      </c>
      <c r="B2063" s="335" t="s">
        <v>13272</v>
      </c>
      <c r="C2063" s="336" t="s">
        <v>13273</v>
      </c>
      <c r="D2063" s="338">
        <v>604.46</v>
      </c>
      <c r="E2063" s="30">
        <v>15</v>
      </c>
      <c r="F2063" s="30"/>
    </row>
    <row r="2064" spans="1:6" ht="30" x14ac:dyDescent="0.25">
      <c r="A2064" s="334" t="s">
        <v>13274</v>
      </c>
      <c r="B2064" s="335" t="s">
        <v>13275</v>
      </c>
      <c r="C2064" s="336" t="s">
        <v>13273</v>
      </c>
      <c r="D2064" s="338">
        <v>189.14</v>
      </c>
      <c r="E2064" s="30"/>
      <c r="F2064" s="30"/>
    </row>
    <row r="2065" spans="1:6" x14ac:dyDescent="0.25">
      <c r="A2065" s="334" t="s">
        <v>13276</v>
      </c>
      <c r="B2065" s="335" t="s">
        <v>13277</v>
      </c>
      <c r="C2065" s="336"/>
      <c r="D2065" s="338"/>
      <c r="E2065" s="30">
        <v>15</v>
      </c>
      <c r="F2065" s="30"/>
    </row>
    <row r="2066" spans="1:6" x14ac:dyDescent="0.25">
      <c r="A2066" s="334" t="s">
        <v>13278</v>
      </c>
      <c r="B2066" s="335" t="s">
        <v>13279</v>
      </c>
      <c r="C2066" s="336" t="s">
        <v>119</v>
      </c>
      <c r="D2066" s="338">
        <v>152.44999999999999</v>
      </c>
      <c r="E2066" s="30">
        <v>15</v>
      </c>
      <c r="F2066" s="30"/>
    </row>
    <row r="2067" spans="1:6" x14ac:dyDescent="0.25">
      <c r="A2067" s="334" t="s">
        <v>13280</v>
      </c>
      <c r="B2067" s="335" t="s">
        <v>13281</v>
      </c>
      <c r="C2067" s="336" t="s">
        <v>119</v>
      </c>
      <c r="D2067" s="338">
        <v>239.06</v>
      </c>
      <c r="E2067" s="30"/>
      <c r="F2067" s="30"/>
    </row>
    <row r="2068" spans="1:6" x14ac:dyDescent="0.25">
      <c r="A2068" s="334" t="s">
        <v>13282</v>
      </c>
      <c r="B2068" s="335" t="s">
        <v>13283</v>
      </c>
      <c r="C2068" s="336" t="s">
        <v>119</v>
      </c>
      <c r="D2068" s="338">
        <v>293.45999999999998</v>
      </c>
      <c r="E2068" s="30">
        <v>15</v>
      </c>
      <c r="F2068" s="30"/>
    </row>
    <row r="2069" spans="1:6" x14ac:dyDescent="0.25">
      <c r="A2069" s="334" t="s">
        <v>13284</v>
      </c>
      <c r="B2069" s="335" t="s">
        <v>13285</v>
      </c>
      <c r="C2069" s="336" t="s">
        <v>119</v>
      </c>
      <c r="D2069" s="338">
        <v>297.14999999999998</v>
      </c>
      <c r="E2069" s="30">
        <v>15</v>
      </c>
      <c r="F2069" s="30"/>
    </row>
    <row r="2070" spans="1:6" x14ac:dyDescent="0.25">
      <c r="A2070" s="334" t="s">
        <v>13286</v>
      </c>
      <c r="B2070" s="335" t="s">
        <v>13287</v>
      </c>
      <c r="C2070" s="336" t="s">
        <v>119</v>
      </c>
      <c r="D2070" s="338">
        <v>386.49</v>
      </c>
      <c r="E2070" s="30">
        <v>15</v>
      </c>
      <c r="F2070" s="30"/>
    </row>
    <row r="2071" spans="1:6" x14ac:dyDescent="0.25">
      <c r="A2071" s="334" t="s">
        <v>13288</v>
      </c>
      <c r="B2071" s="335" t="s">
        <v>13289</v>
      </c>
      <c r="C2071" s="336" t="s">
        <v>119</v>
      </c>
      <c r="D2071" s="338">
        <v>492.4</v>
      </c>
      <c r="E2071" s="30">
        <v>15</v>
      </c>
      <c r="F2071" s="30"/>
    </row>
    <row r="2072" spans="1:6" x14ac:dyDescent="0.25">
      <c r="A2072" s="334" t="s">
        <v>13290</v>
      </c>
      <c r="B2072" s="335" t="s">
        <v>13291</v>
      </c>
      <c r="C2072" s="336" t="s">
        <v>119</v>
      </c>
      <c r="D2072" s="338">
        <v>347.37</v>
      </c>
      <c r="E2072" s="30">
        <v>15</v>
      </c>
      <c r="F2072" s="30"/>
    </row>
    <row r="2073" spans="1:6" x14ac:dyDescent="0.25">
      <c r="A2073" s="334" t="s">
        <v>13292</v>
      </c>
      <c r="B2073" s="335" t="s">
        <v>13293</v>
      </c>
      <c r="C2073" s="336" t="s">
        <v>119</v>
      </c>
      <c r="D2073" s="338">
        <v>1839.89</v>
      </c>
      <c r="E2073" s="30">
        <v>15</v>
      </c>
      <c r="F2073" s="30"/>
    </row>
    <row r="2074" spans="1:6" x14ac:dyDescent="0.25">
      <c r="A2074" s="334" t="s">
        <v>13294</v>
      </c>
      <c r="B2074" s="335" t="s">
        <v>13295</v>
      </c>
      <c r="C2074" s="336" t="s">
        <v>119</v>
      </c>
      <c r="D2074" s="338">
        <v>210.33</v>
      </c>
      <c r="E2074" s="30">
        <v>15</v>
      </c>
      <c r="F2074" s="30"/>
    </row>
    <row r="2075" spans="1:6" x14ac:dyDescent="0.25">
      <c r="A2075" s="334" t="s">
        <v>13296</v>
      </c>
      <c r="B2075" s="335" t="s">
        <v>13297</v>
      </c>
      <c r="C2075" s="336"/>
      <c r="D2075" s="338"/>
      <c r="E2075" s="30">
        <v>15</v>
      </c>
      <c r="F2075" s="30"/>
    </row>
    <row r="2076" spans="1:6" ht="30" x14ac:dyDescent="0.25">
      <c r="A2076" s="334" t="s">
        <v>13298</v>
      </c>
      <c r="B2076" s="335" t="s">
        <v>13299</v>
      </c>
      <c r="C2076" s="336" t="s">
        <v>119</v>
      </c>
      <c r="D2076" s="338">
        <v>3793.4</v>
      </c>
      <c r="E2076" s="30">
        <v>15</v>
      </c>
      <c r="F2076" s="30"/>
    </row>
    <row r="2077" spans="1:6" ht="30" x14ac:dyDescent="0.25">
      <c r="A2077" s="334" t="s">
        <v>13300</v>
      </c>
      <c r="B2077" s="335" t="s">
        <v>13301</v>
      </c>
      <c r="C2077" s="336" t="s">
        <v>119</v>
      </c>
      <c r="D2077" s="338">
        <v>5872.36</v>
      </c>
      <c r="E2077" s="30"/>
      <c r="F2077" s="30"/>
    </row>
    <row r="2078" spans="1:6" ht="30" x14ac:dyDescent="0.25">
      <c r="A2078" s="334" t="s">
        <v>13302</v>
      </c>
      <c r="B2078" s="335" t="s">
        <v>13303</v>
      </c>
      <c r="C2078" s="336" t="s">
        <v>119</v>
      </c>
      <c r="D2078" s="338">
        <v>3052.9</v>
      </c>
      <c r="E2078" s="30">
        <v>15</v>
      </c>
      <c r="F2078" s="30"/>
    </row>
    <row r="2079" spans="1:6" x14ac:dyDescent="0.25">
      <c r="A2079" s="334" t="s">
        <v>13304</v>
      </c>
      <c r="B2079" s="335" t="s">
        <v>13305</v>
      </c>
      <c r="C2079" s="336"/>
      <c r="D2079" s="338"/>
      <c r="E2079" s="30">
        <v>15</v>
      </c>
      <c r="F2079" s="30"/>
    </row>
    <row r="2080" spans="1:6" x14ac:dyDescent="0.25">
      <c r="A2080" s="334" t="s">
        <v>13306</v>
      </c>
      <c r="B2080" s="335" t="s">
        <v>13307</v>
      </c>
      <c r="C2080" s="336" t="s">
        <v>119</v>
      </c>
      <c r="D2080" s="338">
        <v>365.13</v>
      </c>
      <c r="E2080" s="30">
        <v>15</v>
      </c>
      <c r="F2080" s="30"/>
    </row>
    <row r="2081" spans="1:6" x14ac:dyDescent="0.25">
      <c r="A2081" s="334" t="s">
        <v>13308</v>
      </c>
      <c r="B2081" s="335" t="s">
        <v>13309</v>
      </c>
      <c r="C2081" s="336" t="s">
        <v>119</v>
      </c>
      <c r="D2081" s="338">
        <v>326.56</v>
      </c>
      <c r="E2081" s="30"/>
      <c r="F2081" s="30"/>
    </row>
    <row r="2082" spans="1:6" x14ac:dyDescent="0.25">
      <c r="A2082" s="334" t="s">
        <v>13310</v>
      </c>
      <c r="B2082" s="335" t="s">
        <v>13311</v>
      </c>
      <c r="C2082" s="336" t="s">
        <v>119</v>
      </c>
      <c r="D2082" s="338">
        <v>472.95</v>
      </c>
      <c r="E2082" s="30">
        <v>15</v>
      </c>
      <c r="F2082" s="30"/>
    </row>
    <row r="2083" spans="1:6" x14ac:dyDescent="0.25">
      <c r="A2083" s="334" t="s">
        <v>13312</v>
      </c>
      <c r="B2083" s="335" t="s">
        <v>13313</v>
      </c>
      <c r="C2083" s="336" t="s">
        <v>119</v>
      </c>
      <c r="D2083" s="338">
        <v>245.06</v>
      </c>
      <c r="E2083" s="30">
        <v>15</v>
      </c>
      <c r="F2083" s="30"/>
    </row>
    <row r="2084" spans="1:6" x14ac:dyDescent="0.25">
      <c r="A2084" s="334" t="s">
        <v>13314</v>
      </c>
      <c r="B2084" s="335" t="s">
        <v>13315</v>
      </c>
      <c r="C2084" s="336"/>
      <c r="D2084" s="338"/>
      <c r="E2084" s="30">
        <v>15</v>
      </c>
      <c r="F2084" s="30"/>
    </row>
    <row r="2085" spans="1:6" x14ac:dyDescent="0.25">
      <c r="A2085" s="334" t="s">
        <v>13316</v>
      </c>
      <c r="B2085" s="335" t="s">
        <v>13317</v>
      </c>
      <c r="C2085" s="336" t="s">
        <v>119</v>
      </c>
      <c r="D2085" s="338">
        <v>46.79</v>
      </c>
      <c r="E2085" s="30">
        <v>15</v>
      </c>
      <c r="F2085" s="30"/>
    </row>
    <row r="2086" spans="1:6" x14ac:dyDescent="0.25">
      <c r="A2086" s="334" t="s">
        <v>13318</v>
      </c>
      <c r="B2086" s="335" t="s">
        <v>13319</v>
      </c>
      <c r="C2086" s="336" t="s">
        <v>119</v>
      </c>
      <c r="D2086" s="338">
        <v>34.85</v>
      </c>
      <c r="E2086" s="30"/>
      <c r="F2086" s="30"/>
    </row>
    <row r="2087" spans="1:6" x14ac:dyDescent="0.25">
      <c r="A2087" s="334" t="s">
        <v>13320</v>
      </c>
      <c r="B2087" s="335" t="s">
        <v>13321</v>
      </c>
      <c r="C2087" s="336" t="s">
        <v>119</v>
      </c>
      <c r="D2087" s="338">
        <v>38.85</v>
      </c>
      <c r="E2087" s="30">
        <v>15</v>
      </c>
      <c r="F2087" s="30"/>
    </row>
    <row r="2088" spans="1:6" ht="30" x14ac:dyDescent="0.25">
      <c r="A2088" s="334" t="s">
        <v>13322</v>
      </c>
      <c r="B2088" s="335" t="s">
        <v>13323</v>
      </c>
      <c r="C2088" s="336" t="s">
        <v>119</v>
      </c>
      <c r="D2088" s="338">
        <v>27.92</v>
      </c>
      <c r="E2088" s="30">
        <v>15</v>
      </c>
      <c r="F2088" s="30"/>
    </row>
    <row r="2089" spans="1:6" x14ac:dyDescent="0.25">
      <c r="A2089" s="334" t="s">
        <v>13324</v>
      </c>
      <c r="B2089" s="335" t="s">
        <v>13325</v>
      </c>
      <c r="C2089" s="336" t="s">
        <v>178</v>
      </c>
      <c r="D2089" s="338">
        <v>39.270000000000003</v>
      </c>
      <c r="E2089" s="30">
        <v>15</v>
      </c>
      <c r="F2089" s="30"/>
    </row>
    <row r="2090" spans="1:6" x14ac:dyDescent="0.25">
      <c r="A2090" s="334" t="s">
        <v>13326</v>
      </c>
      <c r="B2090" s="335" t="s">
        <v>13327</v>
      </c>
      <c r="C2090" s="336" t="s">
        <v>178</v>
      </c>
      <c r="D2090" s="338">
        <v>78.540000000000006</v>
      </c>
      <c r="E2090" s="30">
        <v>15</v>
      </c>
      <c r="F2090" s="30"/>
    </row>
    <row r="2091" spans="1:6" ht="30" x14ac:dyDescent="0.25">
      <c r="A2091" s="334" t="s">
        <v>13328</v>
      </c>
      <c r="B2091" s="335" t="s">
        <v>13329</v>
      </c>
      <c r="C2091" s="336" t="s">
        <v>119</v>
      </c>
      <c r="D2091" s="338">
        <v>1599.39</v>
      </c>
      <c r="E2091" s="30">
        <v>15</v>
      </c>
      <c r="F2091" s="30"/>
    </row>
    <row r="2092" spans="1:6" x14ac:dyDescent="0.25">
      <c r="A2092" s="334" t="s">
        <v>13330</v>
      </c>
      <c r="B2092" s="335" t="s">
        <v>13331</v>
      </c>
      <c r="C2092" s="336" t="s">
        <v>119</v>
      </c>
      <c r="D2092" s="338">
        <v>133.06</v>
      </c>
      <c r="E2092" s="30">
        <v>15</v>
      </c>
      <c r="F2092" s="30"/>
    </row>
    <row r="2093" spans="1:6" x14ac:dyDescent="0.25">
      <c r="A2093" s="334" t="s">
        <v>13332</v>
      </c>
      <c r="B2093" s="335" t="s">
        <v>13333</v>
      </c>
      <c r="C2093" s="336" t="s">
        <v>178</v>
      </c>
      <c r="D2093" s="338">
        <v>448.58</v>
      </c>
      <c r="E2093" s="30">
        <v>15</v>
      </c>
      <c r="F2093" s="30"/>
    </row>
    <row r="2094" spans="1:6" ht="30" x14ac:dyDescent="0.25">
      <c r="A2094" s="334" t="s">
        <v>13334</v>
      </c>
      <c r="B2094" s="335" t="s">
        <v>13335</v>
      </c>
      <c r="C2094" s="336" t="s">
        <v>119</v>
      </c>
      <c r="D2094" s="338">
        <v>9149.84</v>
      </c>
      <c r="E2094" s="30">
        <v>15</v>
      </c>
      <c r="F2094" s="30"/>
    </row>
    <row r="2095" spans="1:6" ht="30" x14ac:dyDescent="0.25">
      <c r="A2095" s="334" t="s">
        <v>13336</v>
      </c>
      <c r="B2095" s="335" t="s">
        <v>13337</v>
      </c>
      <c r="C2095" s="336" t="s">
        <v>119</v>
      </c>
      <c r="D2095" s="338">
        <v>40753.879999999997</v>
      </c>
      <c r="E2095" s="30">
        <v>15</v>
      </c>
      <c r="F2095" s="30"/>
    </row>
    <row r="2096" spans="1:6" x14ac:dyDescent="0.25">
      <c r="A2096" s="334" t="s">
        <v>13338</v>
      </c>
      <c r="B2096" s="335" t="s">
        <v>13339</v>
      </c>
      <c r="C2096" s="336" t="s">
        <v>119</v>
      </c>
      <c r="D2096" s="338">
        <v>709.95</v>
      </c>
      <c r="E2096" s="30">
        <v>15</v>
      </c>
      <c r="F2096" s="30"/>
    </row>
    <row r="2097" spans="1:6" x14ac:dyDescent="0.25">
      <c r="A2097" s="334" t="s">
        <v>13340</v>
      </c>
      <c r="B2097" s="335" t="s">
        <v>13341</v>
      </c>
      <c r="C2097" s="336"/>
      <c r="D2097" s="338"/>
      <c r="E2097" s="30">
        <v>15</v>
      </c>
      <c r="F2097" s="30"/>
    </row>
    <row r="2098" spans="1:6" ht="30" x14ac:dyDescent="0.25">
      <c r="A2098" s="334" t="s">
        <v>13342</v>
      </c>
      <c r="B2098" s="335" t="s">
        <v>13343</v>
      </c>
      <c r="C2098" s="336" t="s">
        <v>119</v>
      </c>
      <c r="D2098" s="338">
        <v>1119.1400000000001</v>
      </c>
      <c r="E2098" s="30">
        <v>15</v>
      </c>
      <c r="F2098" s="30"/>
    </row>
    <row r="2099" spans="1:6" x14ac:dyDescent="0.25">
      <c r="A2099" s="334" t="s">
        <v>13344</v>
      </c>
      <c r="B2099" s="335" t="s">
        <v>13345</v>
      </c>
      <c r="C2099" s="336"/>
      <c r="D2099" s="338"/>
      <c r="E2099" s="30"/>
      <c r="F2099" s="30"/>
    </row>
    <row r="2100" spans="1:6" x14ac:dyDescent="0.25">
      <c r="A2100" s="334" t="s">
        <v>13346</v>
      </c>
      <c r="B2100" s="335" t="s">
        <v>13347</v>
      </c>
      <c r="C2100" s="336" t="s">
        <v>119</v>
      </c>
      <c r="D2100" s="338">
        <v>826.66</v>
      </c>
      <c r="E2100" s="30">
        <v>15</v>
      </c>
      <c r="F2100" s="30"/>
    </row>
    <row r="2101" spans="1:6" x14ac:dyDescent="0.25">
      <c r="A2101" s="334" t="s">
        <v>13348</v>
      </c>
      <c r="B2101" s="335" t="s">
        <v>13349</v>
      </c>
      <c r="C2101" s="336"/>
      <c r="D2101" s="338"/>
      <c r="E2101" s="30"/>
      <c r="F2101" s="30"/>
    </row>
    <row r="2102" spans="1:6" ht="30" x14ac:dyDescent="0.25">
      <c r="A2102" s="334" t="s">
        <v>13350</v>
      </c>
      <c r="B2102" s="335" t="s">
        <v>13351</v>
      </c>
      <c r="C2102" s="336" t="s">
        <v>119</v>
      </c>
      <c r="D2102" s="338">
        <v>78.849999999999994</v>
      </c>
      <c r="E2102" s="30">
        <v>15</v>
      </c>
      <c r="F2102" s="30"/>
    </row>
    <row r="2103" spans="1:6" ht="30" x14ac:dyDescent="0.25">
      <c r="A2103" s="334" t="s">
        <v>13352</v>
      </c>
      <c r="B2103" s="335" t="s">
        <v>13353</v>
      </c>
      <c r="C2103" s="336" t="s">
        <v>119</v>
      </c>
      <c r="D2103" s="338">
        <v>157.13999999999999</v>
      </c>
      <c r="E2103" s="30"/>
      <c r="F2103" s="30"/>
    </row>
    <row r="2104" spans="1:6" ht="30" x14ac:dyDescent="0.25">
      <c r="A2104" s="334" t="s">
        <v>13354</v>
      </c>
      <c r="B2104" s="335" t="s">
        <v>13355</v>
      </c>
      <c r="C2104" s="336" t="s">
        <v>119</v>
      </c>
      <c r="D2104" s="338">
        <v>567.91</v>
      </c>
      <c r="E2104" s="30">
        <v>15</v>
      </c>
      <c r="F2104" s="30"/>
    </row>
    <row r="2105" spans="1:6" ht="30" x14ac:dyDescent="0.25">
      <c r="A2105" s="334" t="s">
        <v>13356</v>
      </c>
      <c r="B2105" s="335" t="s">
        <v>13357</v>
      </c>
      <c r="C2105" s="336" t="s">
        <v>119</v>
      </c>
      <c r="D2105" s="338">
        <v>7629.88</v>
      </c>
      <c r="E2105" s="30">
        <v>15</v>
      </c>
      <c r="F2105" s="30"/>
    </row>
    <row r="2106" spans="1:6" ht="30" x14ac:dyDescent="0.25">
      <c r="A2106" s="334" t="s">
        <v>13358</v>
      </c>
      <c r="B2106" s="335" t="s">
        <v>13359</v>
      </c>
      <c r="C2106" s="336" t="s">
        <v>119</v>
      </c>
      <c r="D2106" s="338">
        <v>2711.27</v>
      </c>
      <c r="E2106" s="30">
        <v>15</v>
      </c>
      <c r="F2106" s="30"/>
    </row>
    <row r="2107" spans="1:6" ht="45" x14ac:dyDescent="0.25">
      <c r="A2107" s="334" t="s">
        <v>13360</v>
      </c>
      <c r="B2107" s="335" t="s">
        <v>13361</v>
      </c>
      <c r="C2107" s="336" t="s">
        <v>119</v>
      </c>
      <c r="D2107" s="338">
        <v>906.73</v>
      </c>
      <c r="E2107" s="30">
        <v>15</v>
      </c>
      <c r="F2107" s="30"/>
    </row>
    <row r="2108" spans="1:6" x14ac:dyDescent="0.25">
      <c r="A2108" s="334" t="s">
        <v>13362</v>
      </c>
      <c r="B2108" s="335" t="s">
        <v>13363</v>
      </c>
      <c r="C2108" s="336"/>
      <c r="D2108" s="338"/>
      <c r="E2108" s="30">
        <v>15</v>
      </c>
      <c r="F2108" s="30"/>
    </row>
    <row r="2109" spans="1:6" ht="30" x14ac:dyDescent="0.25">
      <c r="A2109" s="334" t="s">
        <v>13364</v>
      </c>
      <c r="B2109" s="335" t="s">
        <v>13365</v>
      </c>
      <c r="C2109" s="336" t="s">
        <v>119</v>
      </c>
      <c r="D2109" s="338">
        <v>695.74</v>
      </c>
      <c r="E2109" s="30">
        <v>15</v>
      </c>
      <c r="F2109" s="30"/>
    </row>
    <row r="2110" spans="1:6" ht="30" x14ac:dyDescent="0.25">
      <c r="A2110" s="334" t="s">
        <v>13366</v>
      </c>
      <c r="B2110" s="335" t="s">
        <v>13367</v>
      </c>
      <c r="C2110" s="336" t="s">
        <v>119</v>
      </c>
      <c r="D2110" s="338">
        <v>551.51</v>
      </c>
      <c r="E2110" s="30"/>
      <c r="F2110" s="30"/>
    </row>
    <row r="2111" spans="1:6" ht="30" x14ac:dyDescent="0.25">
      <c r="A2111" s="334" t="s">
        <v>13368</v>
      </c>
      <c r="B2111" s="335" t="s">
        <v>13369</v>
      </c>
      <c r="C2111" s="336" t="s">
        <v>119</v>
      </c>
      <c r="D2111" s="338">
        <v>514.4</v>
      </c>
      <c r="E2111" s="30">
        <v>15</v>
      </c>
      <c r="F2111" s="30"/>
    </row>
    <row r="2112" spans="1:6" ht="30" x14ac:dyDescent="0.25">
      <c r="A2112" s="334" t="s">
        <v>13370</v>
      </c>
      <c r="B2112" s="335" t="s">
        <v>13371</v>
      </c>
      <c r="C2112" s="336" t="s">
        <v>119</v>
      </c>
      <c r="D2112" s="338">
        <v>486.86</v>
      </c>
      <c r="E2112" s="30">
        <v>15</v>
      </c>
      <c r="F2112" s="30"/>
    </row>
    <row r="2113" spans="1:6" ht="30" x14ac:dyDescent="0.25">
      <c r="A2113" s="334" t="s">
        <v>13372</v>
      </c>
      <c r="B2113" s="335" t="s">
        <v>13373</v>
      </c>
      <c r="C2113" s="336" t="s">
        <v>119</v>
      </c>
      <c r="D2113" s="338">
        <v>969.41</v>
      </c>
      <c r="E2113" s="30">
        <v>15</v>
      </c>
      <c r="F2113" s="30"/>
    </row>
    <row r="2114" spans="1:6" ht="30" x14ac:dyDescent="0.25">
      <c r="A2114" s="334" t="s">
        <v>13374</v>
      </c>
      <c r="B2114" s="335" t="s">
        <v>13375</v>
      </c>
      <c r="C2114" s="336" t="s">
        <v>9515</v>
      </c>
      <c r="D2114" s="338">
        <v>59023.17</v>
      </c>
      <c r="E2114" s="30">
        <v>15</v>
      </c>
      <c r="F2114" s="30"/>
    </row>
    <row r="2115" spans="1:6" x14ac:dyDescent="0.25">
      <c r="A2115" s="334" t="s">
        <v>13376</v>
      </c>
      <c r="B2115" s="335" t="s">
        <v>13377</v>
      </c>
      <c r="C2115" s="336"/>
      <c r="D2115" s="338"/>
      <c r="E2115" s="30">
        <v>15</v>
      </c>
      <c r="F2115" s="30"/>
    </row>
    <row r="2116" spans="1:6" x14ac:dyDescent="0.25">
      <c r="A2116" s="334" t="s">
        <v>13378</v>
      </c>
      <c r="B2116" s="335" t="s">
        <v>13379</v>
      </c>
      <c r="C2116" s="336"/>
      <c r="D2116" s="338"/>
      <c r="E2116" s="30">
        <v>15</v>
      </c>
      <c r="F2116" s="30"/>
    </row>
    <row r="2117" spans="1:6" x14ac:dyDescent="0.25">
      <c r="A2117" s="334" t="s">
        <v>13380</v>
      </c>
      <c r="B2117" s="335" t="s">
        <v>13381</v>
      </c>
      <c r="C2117" s="336" t="s">
        <v>33</v>
      </c>
      <c r="D2117" s="338">
        <v>36.07</v>
      </c>
      <c r="E2117" s="30"/>
      <c r="F2117" s="30"/>
    </row>
    <row r="2118" spans="1:6" x14ac:dyDescent="0.25">
      <c r="A2118" s="334" t="s">
        <v>13382</v>
      </c>
      <c r="B2118" s="335" t="s">
        <v>13383</v>
      </c>
      <c r="C2118" s="336" t="s">
        <v>33</v>
      </c>
      <c r="D2118" s="338">
        <v>45.11</v>
      </c>
      <c r="E2118" s="30"/>
      <c r="F2118" s="30"/>
    </row>
    <row r="2119" spans="1:6" x14ac:dyDescent="0.25">
      <c r="A2119" s="334" t="s">
        <v>13384</v>
      </c>
      <c r="B2119" s="335" t="s">
        <v>13385</v>
      </c>
      <c r="C2119" s="336" t="s">
        <v>33</v>
      </c>
      <c r="D2119" s="338">
        <v>57.56</v>
      </c>
      <c r="E2119" s="30">
        <v>15</v>
      </c>
      <c r="F2119" s="30"/>
    </row>
    <row r="2120" spans="1:6" x14ac:dyDescent="0.25">
      <c r="A2120" s="334" t="s">
        <v>13386</v>
      </c>
      <c r="B2120" s="335" t="s">
        <v>13387</v>
      </c>
      <c r="C2120" s="336" t="s">
        <v>33</v>
      </c>
      <c r="D2120" s="338">
        <v>64.319999999999993</v>
      </c>
      <c r="E2120" s="30">
        <v>15</v>
      </c>
      <c r="F2120" s="30"/>
    </row>
    <row r="2121" spans="1:6" x14ac:dyDescent="0.25">
      <c r="A2121" s="334" t="s">
        <v>13388</v>
      </c>
      <c r="B2121" s="335" t="s">
        <v>13389</v>
      </c>
      <c r="C2121" s="336" t="s">
        <v>33</v>
      </c>
      <c r="D2121" s="338">
        <v>74.569999999999993</v>
      </c>
      <c r="E2121" s="30">
        <v>15</v>
      </c>
      <c r="F2121" s="30"/>
    </row>
    <row r="2122" spans="1:6" x14ac:dyDescent="0.25">
      <c r="A2122" s="334" t="s">
        <v>13390</v>
      </c>
      <c r="B2122" s="335" t="s">
        <v>13391</v>
      </c>
      <c r="C2122" s="336" t="s">
        <v>33</v>
      </c>
      <c r="D2122" s="338">
        <v>104.88</v>
      </c>
      <c r="E2122" s="30">
        <v>15</v>
      </c>
      <c r="F2122" s="30"/>
    </row>
    <row r="2123" spans="1:6" x14ac:dyDescent="0.25">
      <c r="A2123" s="334" t="s">
        <v>13392</v>
      </c>
      <c r="B2123" s="335" t="s">
        <v>13393</v>
      </c>
      <c r="C2123" s="336" t="s">
        <v>33</v>
      </c>
      <c r="D2123" s="338">
        <v>119.81</v>
      </c>
      <c r="E2123" s="30">
        <v>15</v>
      </c>
      <c r="F2123" s="30"/>
    </row>
    <row r="2124" spans="1:6" x14ac:dyDescent="0.25">
      <c r="A2124" s="334" t="s">
        <v>13394</v>
      </c>
      <c r="B2124" s="335" t="s">
        <v>13395</v>
      </c>
      <c r="C2124" s="336" t="s">
        <v>33</v>
      </c>
      <c r="D2124" s="338">
        <v>158.47</v>
      </c>
      <c r="E2124" s="30">
        <v>15</v>
      </c>
      <c r="F2124" s="30"/>
    </row>
    <row r="2125" spans="1:6" x14ac:dyDescent="0.25">
      <c r="A2125" s="334" t="s">
        <v>13396</v>
      </c>
      <c r="B2125" s="335" t="s">
        <v>13397</v>
      </c>
      <c r="C2125" s="336"/>
      <c r="D2125" s="338"/>
      <c r="E2125" s="30">
        <v>15</v>
      </c>
      <c r="F2125" s="30"/>
    </row>
    <row r="2126" spans="1:6" x14ac:dyDescent="0.25">
      <c r="A2126" s="334" t="s">
        <v>13398</v>
      </c>
      <c r="B2126" s="335" t="s">
        <v>13399</v>
      </c>
      <c r="C2126" s="336" t="s">
        <v>33</v>
      </c>
      <c r="D2126" s="338">
        <v>47.54</v>
      </c>
      <c r="E2126" s="30">
        <v>15</v>
      </c>
      <c r="F2126" s="30"/>
    </row>
    <row r="2127" spans="1:6" x14ac:dyDescent="0.25">
      <c r="A2127" s="334" t="s">
        <v>13400</v>
      </c>
      <c r="B2127" s="335" t="s">
        <v>13401</v>
      </c>
      <c r="C2127" s="336" t="s">
        <v>33</v>
      </c>
      <c r="D2127" s="338">
        <v>57.34</v>
      </c>
      <c r="E2127" s="30"/>
      <c r="F2127" s="30"/>
    </row>
    <row r="2128" spans="1:6" x14ac:dyDescent="0.25">
      <c r="A2128" s="334" t="s">
        <v>13402</v>
      </c>
      <c r="B2128" s="335" t="s">
        <v>13403</v>
      </c>
      <c r="C2128" s="336" t="s">
        <v>33</v>
      </c>
      <c r="D2128" s="338">
        <v>74.95</v>
      </c>
      <c r="E2128" s="30">
        <v>15</v>
      </c>
      <c r="F2128" s="30"/>
    </row>
    <row r="2129" spans="1:6" x14ac:dyDescent="0.25">
      <c r="A2129" s="334" t="s">
        <v>13404</v>
      </c>
      <c r="B2129" s="335" t="s">
        <v>13405</v>
      </c>
      <c r="C2129" s="336" t="s">
        <v>33</v>
      </c>
      <c r="D2129" s="338">
        <v>84.88</v>
      </c>
      <c r="E2129" s="30">
        <v>15</v>
      </c>
      <c r="F2129" s="30"/>
    </row>
    <row r="2130" spans="1:6" x14ac:dyDescent="0.25">
      <c r="A2130" s="334" t="s">
        <v>13406</v>
      </c>
      <c r="B2130" s="335" t="s">
        <v>13407</v>
      </c>
      <c r="C2130" s="336" t="s">
        <v>33</v>
      </c>
      <c r="D2130" s="338">
        <v>99.48</v>
      </c>
      <c r="E2130" s="30">
        <v>15</v>
      </c>
      <c r="F2130" s="30"/>
    </row>
    <row r="2131" spans="1:6" x14ac:dyDescent="0.25">
      <c r="A2131" s="334" t="s">
        <v>13408</v>
      </c>
      <c r="B2131" s="335" t="s">
        <v>13409</v>
      </c>
      <c r="C2131" s="336" t="s">
        <v>33</v>
      </c>
      <c r="D2131" s="338">
        <v>128.99</v>
      </c>
      <c r="E2131" s="30">
        <v>15</v>
      </c>
      <c r="F2131" s="30"/>
    </row>
    <row r="2132" spans="1:6" x14ac:dyDescent="0.25">
      <c r="A2132" s="334" t="s">
        <v>13410</v>
      </c>
      <c r="B2132" s="335" t="s">
        <v>13411</v>
      </c>
      <c r="C2132" s="336" t="s">
        <v>33</v>
      </c>
      <c r="D2132" s="338">
        <v>154.96</v>
      </c>
      <c r="E2132" s="30">
        <v>15</v>
      </c>
      <c r="F2132" s="30"/>
    </row>
    <row r="2133" spans="1:6" x14ac:dyDescent="0.25">
      <c r="A2133" s="334" t="s">
        <v>13412</v>
      </c>
      <c r="B2133" s="335" t="s">
        <v>13413</v>
      </c>
      <c r="C2133" s="336" t="s">
        <v>33</v>
      </c>
      <c r="D2133" s="338">
        <v>187.51</v>
      </c>
      <c r="E2133" s="30">
        <v>15</v>
      </c>
      <c r="F2133" s="30"/>
    </row>
    <row r="2134" spans="1:6" x14ac:dyDescent="0.25">
      <c r="A2134" s="334" t="s">
        <v>13414</v>
      </c>
      <c r="B2134" s="335" t="s">
        <v>13415</v>
      </c>
      <c r="C2134" s="336"/>
      <c r="D2134" s="338"/>
      <c r="E2134" s="30">
        <v>15</v>
      </c>
      <c r="F2134" s="30"/>
    </row>
    <row r="2135" spans="1:6" ht="30" x14ac:dyDescent="0.25">
      <c r="A2135" s="334" t="s">
        <v>13416</v>
      </c>
      <c r="B2135" s="335" t="s">
        <v>13417</v>
      </c>
      <c r="C2135" s="336" t="s">
        <v>33</v>
      </c>
      <c r="D2135" s="338">
        <v>50.48</v>
      </c>
      <c r="E2135" s="30">
        <v>15</v>
      </c>
      <c r="F2135" s="30"/>
    </row>
    <row r="2136" spans="1:6" x14ac:dyDescent="0.25">
      <c r="A2136" s="334" t="s">
        <v>13418</v>
      </c>
      <c r="B2136" s="335" t="s">
        <v>13419</v>
      </c>
      <c r="C2136" s="336" t="s">
        <v>33</v>
      </c>
      <c r="D2136" s="338">
        <v>60.5</v>
      </c>
      <c r="E2136" s="30"/>
      <c r="F2136" s="30"/>
    </row>
    <row r="2137" spans="1:6" ht="30" x14ac:dyDescent="0.25">
      <c r="A2137" s="334" t="s">
        <v>13420</v>
      </c>
      <c r="B2137" s="335" t="s">
        <v>13421</v>
      </c>
      <c r="C2137" s="336" t="s">
        <v>33</v>
      </c>
      <c r="D2137" s="338">
        <v>80.03</v>
      </c>
      <c r="E2137" s="30">
        <v>15</v>
      </c>
      <c r="F2137" s="30"/>
    </row>
    <row r="2138" spans="1:6" ht="30" x14ac:dyDescent="0.25">
      <c r="A2138" s="334" t="s">
        <v>13422</v>
      </c>
      <c r="B2138" s="335" t="s">
        <v>13423</v>
      </c>
      <c r="C2138" s="336" t="s">
        <v>33</v>
      </c>
      <c r="D2138" s="338">
        <v>91.41</v>
      </c>
      <c r="E2138" s="30">
        <v>15</v>
      </c>
      <c r="F2138" s="30"/>
    </row>
    <row r="2139" spans="1:6" x14ac:dyDescent="0.25">
      <c r="A2139" s="334" t="s">
        <v>13424</v>
      </c>
      <c r="B2139" s="335" t="s">
        <v>13425</v>
      </c>
      <c r="C2139" s="336" t="s">
        <v>33</v>
      </c>
      <c r="D2139" s="338">
        <v>108.73</v>
      </c>
      <c r="E2139" s="30">
        <v>15</v>
      </c>
      <c r="F2139" s="30"/>
    </row>
    <row r="2140" spans="1:6" ht="30" x14ac:dyDescent="0.25">
      <c r="A2140" s="334" t="s">
        <v>13426</v>
      </c>
      <c r="B2140" s="335" t="s">
        <v>13427</v>
      </c>
      <c r="C2140" s="336" t="s">
        <v>33</v>
      </c>
      <c r="D2140" s="338">
        <v>148.06</v>
      </c>
      <c r="E2140" s="30">
        <v>15</v>
      </c>
      <c r="F2140" s="30"/>
    </row>
    <row r="2141" spans="1:6" x14ac:dyDescent="0.25">
      <c r="A2141" s="334" t="s">
        <v>13428</v>
      </c>
      <c r="B2141" s="335" t="s">
        <v>13429</v>
      </c>
      <c r="C2141" s="336" t="s">
        <v>33</v>
      </c>
      <c r="D2141" s="338">
        <v>176.92</v>
      </c>
      <c r="E2141" s="30">
        <v>15</v>
      </c>
      <c r="F2141" s="30"/>
    </row>
    <row r="2142" spans="1:6" x14ac:dyDescent="0.25">
      <c r="A2142" s="334" t="s">
        <v>13430</v>
      </c>
      <c r="B2142" s="335" t="s">
        <v>13431</v>
      </c>
      <c r="C2142" s="336" t="s">
        <v>33</v>
      </c>
      <c r="D2142" s="338">
        <v>221.1</v>
      </c>
      <c r="E2142" s="30">
        <v>15</v>
      </c>
      <c r="F2142" s="30"/>
    </row>
    <row r="2143" spans="1:6" ht="30" x14ac:dyDescent="0.25">
      <c r="A2143" s="334" t="s">
        <v>13432</v>
      </c>
      <c r="B2143" s="335" t="s">
        <v>13433</v>
      </c>
      <c r="C2143" s="336"/>
      <c r="D2143" s="338"/>
      <c r="E2143" s="30">
        <v>15</v>
      </c>
      <c r="F2143" s="30"/>
    </row>
    <row r="2144" spans="1:6" x14ac:dyDescent="0.25">
      <c r="A2144" s="334" t="s">
        <v>13434</v>
      </c>
      <c r="B2144" s="335" t="s">
        <v>13435</v>
      </c>
      <c r="C2144" s="336" t="s">
        <v>33</v>
      </c>
      <c r="D2144" s="338">
        <v>44.84</v>
      </c>
      <c r="E2144" s="30">
        <v>15</v>
      </c>
      <c r="F2144" s="30"/>
    </row>
    <row r="2145" spans="1:6" x14ac:dyDescent="0.25">
      <c r="A2145" s="334" t="s">
        <v>13436</v>
      </c>
      <c r="B2145" s="335" t="s">
        <v>13437</v>
      </c>
      <c r="C2145" s="336" t="s">
        <v>33</v>
      </c>
      <c r="D2145" s="338">
        <v>55.6</v>
      </c>
      <c r="E2145" s="30"/>
      <c r="F2145" s="30"/>
    </row>
    <row r="2146" spans="1:6" x14ac:dyDescent="0.25">
      <c r="A2146" s="334" t="s">
        <v>13438</v>
      </c>
      <c r="B2146" s="335" t="s">
        <v>13439</v>
      </c>
      <c r="C2146" s="336" t="s">
        <v>33</v>
      </c>
      <c r="D2146" s="338">
        <v>68.25</v>
      </c>
      <c r="E2146" s="30">
        <v>15</v>
      </c>
      <c r="F2146" s="30"/>
    </row>
    <row r="2147" spans="1:6" ht="30" x14ac:dyDescent="0.25">
      <c r="A2147" s="334" t="s">
        <v>13440</v>
      </c>
      <c r="B2147" s="335" t="s">
        <v>13441</v>
      </c>
      <c r="C2147" s="336" t="s">
        <v>33</v>
      </c>
      <c r="D2147" s="338">
        <v>84.68</v>
      </c>
      <c r="E2147" s="30">
        <v>15</v>
      </c>
      <c r="F2147" s="30"/>
    </row>
    <row r="2148" spans="1:6" ht="30" x14ac:dyDescent="0.25">
      <c r="A2148" s="334" t="s">
        <v>13442</v>
      </c>
      <c r="B2148" s="335" t="s">
        <v>13443</v>
      </c>
      <c r="C2148" s="336" t="s">
        <v>33</v>
      </c>
      <c r="D2148" s="338">
        <v>99.04</v>
      </c>
      <c r="E2148" s="30">
        <v>15</v>
      </c>
      <c r="F2148" s="30"/>
    </row>
    <row r="2149" spans="1:6" x14ac:dyDescent="0.25">
      <c r="A2149" s="334" t="s">
        <v>13444</v>
      </c>
      <c r="B2149" s="335" t="s">
        <v>13445</v>
      </c>
      <c r="C2149" s="336" t="s">
        <v>33</v>
      </c>
      <c r="D2149" s="338">
        <v>117.23</v>
      </c>
      <c r="E2149" s="30">
        <v>15</v>
      </c>
      <c r="F2149" s="30"/>
    </row>
    <row r="2150" spans="1:6" ht="30" x14ac:dyDescent="0.25">
      <c r="A2150" s="334" t="s">
        <v>13446</v>
      </c>
      <c r="B2150" s="335" t="s">
        <v>13447</v>
      </c>
      <c r="C2150" s="336" t="s">
        <v>33</v>
      </c>
      <c r="D2150" s="338">
        <v>160.47999999999999</v>
      </c>
      <c r="E2150" s="30">
        <v>15</v>
      </c>
      <c r="F2150" s="30"/>
    </row>
    <row r="2151" spans="1:6" x14ac:dyDescent="0.25">
      <c r="A2151" s="334" t="s">
        <v>13448</v>
      </c>
      <c r="B2151" s="335" t="s">
        <v>13449</v>
      </c>
      <c r="C2151" s="336" t="s">
        <v>33</v>
      </c>
      <c r="D2151" s="338">
        <v>196.94</v>
      </c>
      <c r="E2151" s="30">
        <v>15</v>
      </c>
      <c r="F2151" s="30"/>
    </row>
    <row r="2152" spans="1:6" x14ac:dyDescent="0.25">
      <c r="A2152" s="334" t="s">
        <v>13450</v>
      </c>
      <c r="B2152" s="335" t="s">
        <v>13451</v>
      </c>
      <c r="C2152" s="336" t="s">
        <v>33</v>
      </c>
      <c r="D2152" s="338">
        <v>263.5</v>
      </c>
      <c r="E2152" s="30">
        <v>15</v>
      </c>
      <c r="F2152" s="30"/>
    </row>
    <row r="2153" spans="1:6" x14ac:dyDescent="0.25">
      <c r="A2153" s="334" t="s">
        <v>13452</v>
      </c>
      <c r="B2153" s="335" t="s">
        <v>13453</v>
      </c>
      <c r="C2153" s="336"/>
      <c r="D2153" s="338"/>
      <c r="E2153" s="30">
        <v>15</v>
      </c>
      <c r="F2153" s="30"/>
    </row>
    <row r="2154" spans="1:6" x14ac:dyDescent="0.25">
      <c r="A2154" s="334" t="s">
        <v>13454</v>
      </c>
      <c r="B2154" s="335" t="s">
        <v>13455</v>
      </c>
      <c r="C2154" s="336" t="s">
        <v>9515</v>
      </c>
      <c r="D2154" s="338">
        <v>20.7</v>
      </c>
      <c r="E2154" s="30">
        <v>15</v>
      </c>
      <c r="F2154" s="30"/>
    </row>
    <row r="2155" spans="1:6" x14ac:dyDescent="0.25">
      <c r="A2155" s="334" t="s">
        <v>13456</v>
      </c>
      <c r="B2155" s="335" t="s">
        <v>13457</v>
      </c>
      <c r="C2155" s="336" t="s">
        <v>33</v>
      </c>
      <c r="D2155" s="338">
        <v>10.19</v>
      </c>
      <c r="E2155" s="30"/>
      <c r="F2155" s="30"/>
    </row>
    <row r="2156" spans="1:6" x14ac:dyDescent="0.25">
      <c r="A2156" s="334" t="s">
        <v>13458</v>
      </c>
      <c r="B2156" s="335" t="s">
        <v>13459</v>
      </c>
      <c r="C2156" s="336" t="s">
        <v>119</v>
      </c>
      <c r="D2156" s="338">
        <v>9.0399999999999991</v>
      </c>
      <c r="E2156" s="30">
        <v>15</v>
      </c>
      <c r="F2156" s="30"/>
    </row>
    <row r="2157" spans="1:6" x14ac:dyDescent="0.25">
      <c r="A2157" s="334" t="s">
        <v>13460</v>
      </c>
      <c r="B2157" s="335" t="s">
        <v>13461</v>
      </c>
      <c r="C2157" s="336" t="s">
        <v>119</v>
      </c>
      <c r="D2157" s="338">
        <v>11.85</v>
      </c>
      <c r="E2157" s="30">
        <v>15</v>
      </c>
      <c r="F2157" s="30"/>
    </row>
    <row r="2158" spans="1:6" x14ac:dyDescent="0.25">
      <c r="A2158" s="334" t="s">
        <v>13462</v>
      </c>
      <c r="B2158" s="335" t="s">
        <v>13463</v>
      </c>
      <c r="C2158" s="336" t="s">
        <v>119</v>
      </c>
      <c r="D2158" s="338">
        <v>11.87</v>
      </c>
      <c r="E2158" s="30">
        <v>15</v>
      </c>
      <c r="F2158" s="30"/>
    </row>
    <row r="2159" spans="1:6" x14ac:dyDescent="0.25">
      <c r="A2159" s="334" t="s">
        <v>13464</v>
      </c>
      <c r="B2159" s="335" t="s">
        <v>13465</v>
      </c>
      <c r="C2159" s="336" t="s">
        <v>119</v>
      </c>
      <c r="D2159" s="338">
        <v>10.49</v>
      </c>
      <c r="E2159" s="30">
        <v>15</v>
      </c>
      <c r="F2159" s="30"/>
    </row>
    <row r="2160" spans="1:6" x14ac:dyDescent="0.25">
      <c r="A2160" s="334" t="s">
        <v>13466</v>
      </c>
      <c r="B2160" s="335" t="s">
        <v>13467</v>
      </c>
      <c r="C2160" s="336" t="s">
        <v>33</v>
      </c>
      <c r="D2160" s="338">
        <v>25.64</v>
      </c>
      <c r="E2160" s="30">
        <v>15</v>
      </c>
      <c r="F2160" s="30"/>
    </row>
    <row r="2161" spans="1:6" x14ac:dyDescent="0.25">
      <c r="A2161" s="334" t="s">
        <v>13468</v>
      </c>
      <c r="B2161" s="335" t="s">
        <v>13469</v>
      </c>
      <c r="C2161" s="336" t="s">
        <v>33</v>
      </c>
      <c r="D2161" s="338">
        <v>16.72</v>
      </c>
      <c r="E2161" s="30">
        <v>15</v>
      </c>
      <c r="F2161" s="30"/>
    </row>
    <row r="2162" spans="1:6" x14ac:dyDescent="0.25">
      <c r="A2162" s="334" t="s">
        <v>13470</v>
      </c>
      <c r="B2162" s="335" t="s">
        <v>13471</v>
      </c>
      <c r="C2162" s="336" t="s">
        <v>33</v>
      </c>
      <c r="D2162" s="338">
        <v>11.79</v>
      </c>
      <c r="E2162" s="30">
        <v>15</v>
      </c>
      <c r="F2162" s="30"/>
    </row>
    <row r="2163" spans="1:6" x14ac:dyDescent="0.25">
      <c r="A2163" s="334" t="s">
        <v>13472</v>
      </c>
      <c r="B2163" s="335" t="s">
        <v>13473</v>
      </c>
      <c r="C2163" s="336" t="s">
        <v>33</v>
      </c>
      <c r="D2163" s="338">
        <v>15.73</v>
      </c>
      <c r="E2163" s="30">
        <v>15</v>
      </c>
      <c r="F2163" s="30"/>
    </row>
    <row r="2164" spans="1:6" x14ac:dyDescent="0.25">
      <c r="A2164" s="334" t="s">
        <v>13474</v>
      </c>
      <c r="B2164" s="335" t="s">
        <v>13475</v>
      </c>
      <c r="C2164" s="336" t="s">
        <v>33</v>
      </c>
      <c r="D2164" s="338">
        <v>46.05</v>
      </c>
      <c r="E2164" s="30">
        <v>15</v>
      </c>
      <c r="F2164" s="30"/>
    </row>
    <row r="2165" spans="1:6" x14ac:dyDescent="0.25">
      <c r="A2165" s="334" t="s">
        <v>13476</v>
      </c>
      <c r="B2165" s="335" t="s">
        <v>13477</v>
      </c>
      <c r="C2165" s="336" t="s">
        <v>33</v>
      </c>
      <c r="D2165" s="338">
        <v>79.17</v>
      </c>
      <c r="E2165" s="30">
        <v>15</v>
      </c>
      <c r="F2165" s="30"/>
    </row>
    <row r="2166" spans="1:6" x14ac:dyDescent="0.25">
      <c r="A2166" s="334" t="s">
        <v>13478</v>
      </c>
      <c r="B2166" s="335" t="s">
        <v>13479</v>
      </c>
      <c r="C2166" s="336" t="s">
        <v>33</v>
      </c>
      <c r="D2166" s="338">
        <v>49.19</v>
      </c>
      <c r="E2166" s="30">
        <v>15</v>
      </c>
      <c r="F2166" s="30"/>
    </row>
    <row r="2167" spans="1:6" ht="30" x14ac:dyDescent="0.25">
      <c r="A2167" s="334" t="s">
        <v>13480</v>
      </c>
      <c r="B2167" s="335" t="s">
        <v>13481</v>
      </c>
      <c r="C2167" s="336" t="s">
        <v>33</v>
      </c>
      <c r="D2167" s="338">
        <v>75.040000000000006</v>
      </c>
      <c r="E2167" s="30">
        <v>15</v>
      </c>
      <c r="F2167" s="30"/>
    </row>
    <row r="2168" spans="1:6" ht="30" x14ac:dyDescent="0.25">
      <c r="A2168" s="334" t="s">
        <v>13482</v>
      </c>
      <c r="B2168" s="335" t="s">
        <v>13483</v>
      </c>
      <c r="C2168" s="336" t="s">
        <v>33</v>
      </c>
      <c r="D2168" s="338">
        <v>112.49</v>
      </c>
      <c r="E2168" s="30">
        <v>15</v>
      </c>
      <c r="F2168" s="30"/>
    </row>
    <row r="2169" spans="1:6" ht="30" x14ac:dyDescent="0.25">
      <c r="A2169" s="334" t="s">
        <v>13484</v>
      </c>
      <c r="B2169" s="335" t="s">
        <v>13485</v>
      </c>
      <c r="C2169" s="336" t="s">
        <v>33</v>
      </c>
      <c r="D2169" s="338">
        <v>139.79</v>
      </c>
      <c r="E2169" s="30">
        <v>15</v>
      </c>
      <c r="F2169" s="30"/>
    </row>
    <row r="2170" spans="1:6" ht="30" x14ac:dyDescent="0.25">
      <c r="A2170" s="334" t="s">
        <v>13486</v>
      </c>
      <c r="B2170" s="335" t="s">
        <v>13487</v>
      </c>
      <c r="C2170" s="336" t="s">
        <v>119</v>
      </c>
      <c r="D2170" s="338">
        <v>11.03</v>
      </c>
      <c r="E2170" s="30">
        <v>15</v>
      </c>
      <c r="F2170" s="30"/>
    </row>
    <row r="2171" spans="1:6" ht="30" x14ac:dyDescent="0.25">
      <c r="A2171" s="334" t="s">
        <v>13488</v>
      </c>
      <c r="B2171" s="335" t="s">
        <v>13489</v>
      </c>
      <c r="C2171" s="336" t="s">
        <v>119</v>
      </c>
      <c r="D2171" s="338">
        <v>13.22</v>
      </c>
      <c r="E2171" s="30">
        <v>15</v>
      </c>
      <c r="F2171" s="30"/>
    </row>
    <row r="2172" spans="1:6" ht="30" x14ac:dyDescent="0.25">
      <c r="A2172" s="334" t="s">
        <v>13490</v>
      </c>
      <c r="B2172" s="335" t="s">
        <v>13491</v>
      </c>
      <c r="C2172" s="336" t="s">
        <v>119</v>
      </c>
      <c r="D2172" s="338">
        <v>12.33</v>
      </c>
      <c r="E2172" s="30">
        <v>15</v>
      </c>
      <c r="F2172" s="30"/>
    </row>
    <row r="2173" spans="1:6" x14ac:dyDescent="0.25">
      <c r="A2173" s="334" t="s">
        <v>13492</v>
      </c>
      <c r="B2173" s="335" t="s">
        <v>13493</v>
      </c>
      <c r="C2173" s="336" t="s">
        <v>119</v>
      </c>
      <c r="D2173" s="338">
        <v>8.57</v>
      </c>
      <c r="E2173" s="30">
        <v>15</v>
      </c>
      <c r="F2173" s="30"/>
    </row>
    <row r="2174" spans="1:6" x14ac:dyDescent="0.25">
      <c r="A2174" s="334" t="s">
        <v>13494</v>
      </c>
      <c r="B2174" s="335" t="s">
        <v>13495</v>
      </c>
      <c r="C2174" s="336" t="s">
        <v>119</v>
      </c>
      <c r="D2174" s="338">
        <v>13.79</v>
      </c>
      <c r="E2174" s="30">
        <v>15</v>
      </c>
      <c r="F2174" s="30"/>
    </row>
    <row r="2175" spans="1:6" x14ac:dyDescent="0.25">
      <c r="A2175" s="334" t="s">
        <v>13496</v>
      </c>
      <c r="B2175" s="335" t="s">
        <v>13497</v>
      </c>
      <c r="C2175" s="336"/>
      <c r="D2175" s="338"/>
      <c r="E2175" s="30">
        <v>15</v>
      </c>
      <c r="F2175" s="30"/>
    </row>
    <row r="2176" spans="1:6" x14ac:dyDescent="0.25">
      <c r="A2176" s="334" t="s">
        <v>13498</v>
      </c>
      <c r="B2176" s="335" t="s">
        <v>13499</v>
      </c>
      <c r="C2176" s="336" t="s">
        <v>33</v>
      </c>
      <c r="D2176" s="338">
        <v>76.599999999999994</v>
      </c>
      <c r="E2176" s="30">
        <v>15</v>
      </c>
      <c r="F2176" s="30"/>
    </row>
    <row r="2177" spans="1:6" x14ac:dyDescent="0.25">
      <c r="A2177" s="334" t="s">
        <v>13500</v>
      </c>
      <c r="B2177" s="335" t="s">
        <v>13501</v>
      </c>
      <c r="C2177" s="336" t="s">
        <v>33</v>
      </c>
      <c r="D2177" s="338">
        <v>93.16</v>
      </c>
      <c r="E2177" s="30"/>
      <c r="F2177" s="30"/>
    </row>
    <row r="2178" spans="1:6" ht="30" x14ac:dyDescent="0.25">
      <c r="A2178" s="334" t="s">
        <v>13502</v>
      </c>
      <c r="B2178" s="335" t="s">
        <v>13503</v>
      </c>
      <c r="C2178" s="336" t="s">
        <v>119</v>
      </c>
      <c r="D2178" s="338">
        <v>66.900000000000006</v>
      </c>
      <c r="E2178" s="30">
        <v>15</v>
      </c>
      <c r="F2178" s="30"/>
    </row>
    <row r="2179" spans="1:6" ht="30" x14ac:dyDescent="0.25">
      <c r="A2179" s="334" t="s">
        <v>13504</v>
      </c>
      <c r="B2179" s="335" t="s">
        <v>13505</v>
      </c>
      <c r="C2179" s="336" t="s">
        <v>119</v>
      </c>
      <c r="D2179" s="338">
        <v>174.6</v>
      </c>
      <c r="E2179" s="30">
        <v>15</v>
      </c>
      <c r="F2179" s="30"/>
    </row>
    <row r="2180" spans="1:6" ht="30" x14ac:dyDescent="0.25">
      <c r="A2180" s="334" t="s">
        <v>13506</v>
      </c>
      <c r="B2180" s="335" t="s">
        <v>13507</v>
      </c>
      <c r="C2180" s="336" t="s">
        <v>119</v>
      </c>
      <c r="D2180" s="338">
        <v>240.86</v>
      </c>
      <c r="E2180" s="30">
        <v>15</v>
      </c>
      <c r="F2180" s="30"/>
    </row>
    <row r="2181" spans="1:6" ht="30" x14ac:dyDescent="0.25">
      <c r="A2181" s="334" t="s">
        <v>13508</v>
      </c>
      <c r="B2181" s="335" t="s">
        <v>13509</v>
      </c>
      <c r="C2181" s="336" t="s">
        <v>119</v>
      </c>
      <c r="D2181" s="338">
        <v>234.13</v>
      </c>
      <c r="E2181" s="30">
        <v>15</v>
      </c>
      <c r="F2181" s="30"/>
    </row>
    <row r="2182" spans="1:6" ht="30" x14ac:dyDescent="0.25">
      <c r="A2182" s="334" t="s">
        <v>13510</v>
      </c>
      <c r="B2182" s="335" t="s">
        <v>13511</v>
      </c>
      <c r="C2182" s="336" t="s">
        <v>119</v>
      </c>
      <c r="D2182" s="338">
        <v>278.8</v>
      </c>
      <c r="E2182" s="30">
        <v>15</v>
      </c>
      <c r="F2182" s="30"/>
    </row>
    <row r="2183" spans="1:6" ht="30" x14ac:dyDescent="0.25">
      <c r="A2183" s="334" t="s">
        <v>13512</v>
      </c>
      <c r="B2183" s="335" t="s">
        <v>13513</v>
      </c>
      <c r="C2183" s="336" t="s">
        <v>119</v>
      </c>
      <c r="D2183" s="338">
        <v>437.15</v>
      </c>
      <c r="E2183" s="30">
        <v>15</v>
      </c>
      <c r="F2183" s="30"/>
    </row>
    <row r="2184" spans="1:6" x14ac:dyDescent="0.25">
      <c r="A2184" s="334" t="s">
        <v>13514</v>
      </c>
      <c r="B2184" s="335" t="s">
        <v>13515</v>
      </c>
      <c r="C2184" s="336"/>
      <c r="D2184" s="338"/>
      <c r="E2184" s="30">
        <v>15</v>
      </c>
      <c r="F2184" s="30"/>
    </row>
    <row r="2185" spans="1:6" ht="30" x14ac:dyDescent="0.25">
      <c r="A2185" s="334" t="s">
        <v>13516</v>
      </c>
      <c r="B2185" s="335" t="s">
        <v>13517</v>
      </c>
      <c r="C2185" s="336" t="s">
        <v>33</v>
      </c>
      <c r="D2185" s="338">
        <v>237.54</v>
      </c>
      <c r="E2185" s="30">
        <v>15</v>
      </c>
      <c r="F2185" s="30"/>
    </row>
    <row r="2186" spans="1:6" ht="30" x14ac:dyDescent="0.25">
      <c r="A2186" s="334" t="s">
        <v>13518</v>
      </c>
      <c r="B2186" s="335" t="s">
        <v>13519</v>
      </c>
      <c r="C2186" s="336" t="s">
        <v>33</v>
      </c>
      <c r="D2186" s="338">
        <v>295.56</v>
      </c>
      <c r="E2186" s="30"/>
      <c r="F2186" s="30"/>
    </row>
    <row r="2187" spans="1:6" ht="30" x14ac:dyDescent="0.25">
      <c r="A2187" s="334" t="s">
        <v>13520</v>
      </c>
      <c r="B2187" s="335" t="s">
        <v>13521</v>
      </c>
      <c r="C2187" s="336" t="s">
        <v>33</v>
      </c>
      <c r="D2187" s="338">
        <v>345.08</v>
      </c>
      <c r="E2187" s="30">
        <v>15</v>
      </c>
      <c r="F2187" s="30"/>
    </row>
    <row r="2188" spans="1:6" ht="30" x14ac:dyDescent="0.25">
      <c r="A2188" s="334" t="s">
        <v>13522</v>
      </c>
      <c r="B2188" s="335" t="s">
        <v>13523</v>
      </c>
      <c r="C2188" s="336" t="s">
        <v>33</v>
      </c>
      <c r="D2188" s="338">
        <v>314.74</v>
      </c>
      <c r="E2188" s="30">
        <v>15</v>
      </c>
      <c r="F2188" s="30"/>
    </row>
    <row r="2189" spans="1:6" ht="30" x14ac:dyDescent="0.25">
      <c r="A2189" s="334" t="s">
        <v>13524</v>
      </c>
      <c r="B2189" s="335" t="s">
        <v>13525</v>
      </c>
      <c r="C2189" s="336" t="s">
        <v>33</v>
      </c>
      <c r="D2189" s="338">
        <v>397.28</v>
      </c>
      <c r="E2189" s="30">
        <v>15</v>
      </c>
      <c r="F2189" s="30"/>
    </row>
    <row r="2190" spans="1:6" x14ac:dyDescent="0.25">
      <c r="A2190" s="334" t="s">
        <v>13526</v>
      </c>
      <c r="B2190" s="335" t="s">
        <v>13527</v>
      </c>
      <c r="C2190" s="336"/>
      <c r="D2190" s="338"/>
      <c r="E2190" s="30">
        <v>15</v>
      </c>
      <c r="F2190" s="30"/>
    </row>
    <row r="2191" spans="1:6" ht="30" x14ac:dyDescent="0.25">
      <c r="A2191" s="334" t="s">
        <v>13528</v>
      </c>
      <c r="B2191" s="335" t="s">
        <v>13529</v>
      </c>
      <c r="C2191" s="336" t="s">
        <v>33</v>
      </c>
      <c r="D2191" s="338">
        <v>7.28</v>
      </c>
      <c r="E2191" s="30">
        <v>15</v>
      </c>
      <c r="F2191" s="30"/>
    </row>
    <row r="2192" spans="1:6" ht="30" x14ac:dyDescent="0.25">
      <c r="A2192" s="334" t="s">
        <v>13530</v>
      </c>
      <c r="B2192" s="335" t="s">
        <v>13531</v>
      </c>
      <c r="C2192" s="336" t="s">
        <v>33</v>
      </c>
      <c r="D2192" s="338">
        <v>8.3699999999999992</v>
      </c>
      <c r="E2192" s="30"/>
      <c r="F2192" s="30"/>
    </row>
    <row r="2193" spans="1:6" ht="30" x14ac:dyDescent="0.25">
      <c r="A2193" s="334" t="s">
        <v>13532</v>
      </c>
      <c r="B2193" s="335" t="s">
        <v>13533</v>
      </c>
      <c r="C2193" s="336" t="s">
        <v>33</v>
      </c>
      <c r="D2193" s="338">
        <v>9.67</v>
      </c>
      <c r="E2193" s="30">
        <v>15</v>
      </c>
      <c r="F2193" s="30"/>
    </row>
    <row r="2194" spans="1:6" ht="30" x14ac:dyDescent="0.25">
      <c r="A2194" s="334" t="s">
        <v>13534</v>
      </c>
      <c r="B2194" s="335" t="s">
        <v>13535</v>
      </c>
      <c r="C2194" s="336" t="s">
        <v>33</v>
      </c>
      <c r="D2194" s="338">
        <v>16.899999999999999</v>
      </c>
      <c r="E2194" s="30">
        <v>15</v>
      </c>
      <c r="F2194" s="30"/>
    </row>
    <row r="2195" spans="1:6" ht="30" x14ac:dyDescent="0.25">
      <c r="A2195" s="334" t="s">
        <v>13536</v>
      </c>
      <c r="B2195" s="335" t="s">
        <v>13537</v>
      </c>
      <c r="C2195" s="336" t="s">
        <v>33</v>
      </c>
      <c r="D2195" s="338">
        <v>18.95</v>
      </c>
      <c r="E2195" s="30">
        <v>15</v>
      </c>
      <c r="F2195" s="30"/>
    </row>
    <row r="2196" spans="1:6" ht="30" x14ac:dyDescent="0.25">
      <c r="A2196" s="334" t="s">
        <v>13538</v>
      </c>
      <c r="B2196" s="335" t="s">
        <v>13539</v>
      </c>
      <c r="C2196" s="336" t="s">
        <v>33</v>
      </c>
      <c r="D2196" s="338">
        <v>25.89</v>
      </c>
      <c r="E2196" s="30">
        <v>15</v>
      </c>
      <c r="F2196" s="30"/>
    </row>
    <row r="2197" spans="1:6" ht="30" x14ac:dyDescent="0.25">
      <c r="A2197" s="334" t="s">
        <v>13540</v>
      </c>
      <c r="B2197" s="335" t="s">
        <v>13541</v>
      </c>
      <c r="C2197" s="336" t="s">
        <v>33</v>
      </c>
      <c r="D2197" s="338">
        <v>37.36</v>
      </c>
      <c r="E2197" s="30">
        <v>15</v>
      </c>
      <c r="F2197" s="30"/>
    </row>
    <row r="2198" spans="1:6" x14ac:dyDescent="0.25">
      <c r="A2198" s="334" t="s">
        <v>13542</v>
      </c>
      <c r="B2198" s="335" t="s">
        <v>13543</v>
      </c>
      <c r="C2198" s="336"/>
      <c r="D2198" s="338"/>
      <c r="E2198" s="30">
        <v>15</v>
      </c>
      <c r="F2198" s="30"/>
    </row>
    <row r="2199" spans="1:6" x14ac:dyDescent="0.25">
      <c r="A2199" s="334" t="s">
        <v>13544</v>
      </c>
      <c r="B2199" s="335" t="s">
        <v>13545</v>
      </c>
      <c r="C2199" s="336" t="s">
        <v>33</v>
      </c>
      <c r="D2199" s="338">
        <v>28.69</v>
      </c>
      <c r="E2199" s="30">
        <v>15</v>
      </c>
      <c r="F2199" s="30"/>
    </row>
    <row r="2200" spans="1:6" x14ac:dyDescent="0.25">
      <c r="A2200" s="334" t="s">
        <v>13546</v>
      </c>
      <c r="B2200" s="335" t="s">
        <v>13547</v>
      </c>
      <c r="C2200" s="336" t="s">
        <v>33</v>
      </c>
      <c r="D2200" s="338">
        <v>31.59</v>
      </c>
      <c r="E2200" s="30"/>
      <c r="F2200" s="30"/>
    </row>
    <row r="2201" spans="1:6" x14ac:dyDescent="0.25">
      <c r="A2201" s="334" t="s">
        <v>13548</v>
      </c>
      <c r="B2201" s="335" t="s">
        <v>13549</v>
      </c>
      <c r="C2201" s="336" t="s">
        <v>33</v>
      </c>
      <c r="D2201" s="338">
        <v>48.97</v>
      </c>
      <c r="E2201" s="30">
        <v>15</v>
      </c>
      <c r="F2201" s="30"/>
    </row>
    <row r="2202" spans="1:6" x14ac:dyDescent="0.25">
      <c r="A2202" s="334" t="s">
        <v>13550</v>
      </c>
      <c r="B2202" s="335" t="s">
        <v>13551</v>
      </c>
      <c r="C2202" s="336" t="s">
        <v>119</v>
      </c>
      <c r="D2202" s="338">
        <v>21.41</v>
      </c>
      <c r="E2202" s="30">
        <v>15</v>
      </c>
      <c r="F2202" s="30"/>
    </row>
    <row r="2203" spans="1:6" x14ac:dyDescent="0.25">
      <c r="A2203" s="334" t="s">
        <v>13552</v>
      </c>
      <c r="B2203" s="335" t="s">
        <v>13553</v>
      </c>
      <c r="C2203" s="336" t="s">
        <v>119</v>
      </c>
      <c r="D2203" s="338">
        <v>26.14</v>
      </c>
      <c r="E2203" s="30">
        <v>15</v>
      </c>
      <c r="F2203" s="30"/>
    </row>
    <row r="2204" spans="1:6" x14ac:dyDescent="0.25">
      <c r="A2204" s="334" t="s">
        <v>13554</v>
      </c>
      <c r="B2204" s="335" t="s">
        <v>13555</v>
      </c>
      <c r="C2204" s="336" t="s">
        <v>119</v>
      </c>
      <c r="D2204" s="338">
        <v>72.989999999999995</v>
      </c>
      <c r="E2204" s="30">
        <v>15</v>
      </c>
      <c r="F2204" s="30"/>
    </row>
    <row r="2205" spans="1:6" x14ac:dyDescent="0.25">
      <c r="A2205" s="334" t="s">
        <v>13556</v>
      </c>
      <c r="B2205" s="335" t="s">
        <v>13557</v>
      </c>
      <c r="C2205" s="336" t="s">
        <v>119</v>
      </c>
      <c r="D2205" s="338">
        <v>26.85</v>
      </c>
      <c r="E2205" s="30">
        <v>15</v>
      </c>
      <c r="F2205" s="30"/>
    </row>
    <row r="2206" spans="1:6" x14ac:dyDescent="0.25">
      <c r="A2206" s="334" t="s">
        <v>13558</v>
      </c>
      <c r="B2206" s="335" t="s">
        <v>13559</v>
      </c>
      <c r="C2206" s="336" t="s">
        <v>119</v>
      </c>
      <c r="D2206" s="338">
        <v>39.9</v>
      </c>
      <c r="E2206" s="30">
        <v>15</v>
      </c>
      <c r="F2206" s="30"/>
    </row>
    <row r="2207" spans="1:6" x14ac:dyDescent="0.25">
      <c r="A2207" s="334" t="s">
        <v>13560</v>
      </c>
      <c r="B2207" s="335" t="s">
        <v>13561</v>
      </c>
      <c r="C2207" s="336" t="s">
        <v>119</v>
      </c>
      <c r="D2207" s="338">
        <v>93.45</v>
      </c>
      <c r="E2207" s="30">
        <v>15</v>
      </c>
      <c r="F2207" s="30"/>
    </row>
    <row r="2208" spans="1:6" x14ac:dyDescent="0.25">
      <c r="A2208" s="334" t="s">
        <v>13562</v>
      </c>
      <c r="B2208" s="335" t="s">
        <v>13563</v>
      </c>
      <c r="C2208" s="336"/>
      <c r="D2208" s="338"/>
      <c r="E2208" s="30">
        <v>15</v>
      </c>
      <c r="F2208" s="30"/>
    </row>
    <row r="2209" spans="1:6" x14ac:dyDescent="0.25">
      <c r="A2209" s="334" t="s">
        <v>13564</v>
      </c>
      <c r="B2209" s="335" t="s">
        <v>13565</v>
      </c>
      <c r="C2209" s="336" t="s">
        <v>33</v>
      </c>
      <c r="D2209" s="338">
        <v>107.35</v>
      </c>
      <c r="E2209" s="30">
        <v>15</v>
      </c>
      <c r="F2209" s="30"/>
    </row>
    <row r="2210" spans="1:6" ht="30" x14ac:dyDescent="0.25">
      <c r="A2210" s="334" t="s">
        <v>13566</v>
      </c>
      <c r="B2210" s="335" t="s">
        <v>13567</v>
      </c>
      <c r="C2210" s="336" t="s">
        <v>119</v>
      </c>
      <c r="D2210" s="338">
        <v>119.69</v>
      </c>
      <c r="E2210" s="30"/>
      <c r="F2210" s="30"/>
    </row>
    <row r="2211" spans="1:6" x14ac:dyDescent="0.25">
      <c r="A2211" s="334" t="s">
        <v>13568</v>
      </c>
      <c r="B2211" s="335" t="s">
        <v>13569</v>
      </c>
      <c r="C2211" s="336" t="s">
        <v>119</v>
      </c>
      <c r="D2211" s="338">
        <v>155.56</v>
      </c>
      <c r="E2211" s="30">
        <v>15</v>
      </c>
      <c r="F2211" s="30"/>
    </row>
    <row r="2212" spans="1:6" ht="30" x14ac:dyDescent="0.25">
      <c r="A2212" s="334" t="s">
        <v>13570</v>
      </c>
      <c r="B2212" s="335" t="s">
        <v>13571</v>
      </c>
      <c r="C2212" s="336" t="s">
        <v>119</v>
      </c>
      <c r="D2212" s="338">
        <v>41.33</v>
      </c>
      <c r="E2212" s="30">
        <v>15</v>
      </c>
      <c r="F2212" s="30"/>
    </row>
    <row r="2213" spans="1:6" ht="30" x14ac:dyDescent="0.25">
      <c r="A2213" s="334" t="s">
        <v>13572</v>
      </c>
      <c r="B2213" s="335" t="s">
        <v>13573</v>
      </c>
      <c r="C2213" s="336" t="s">
        <v>119</v>
      </c>
      <c r="D2213" s="338">
        <v>32.700000000000003</v>
      </c>
      <c r="E2213" s="30">
        <v>15</v>
      </c>
      <c r="F2213" s="30"/>
    </row>
    <row r="2214" spans="1:6" ht="30" x14ac:dyDescent="0.25">
      <c r="A2214" s="334" t="s">
        <v>13574</v>
      </c>
      <c r="B2214" s="335" t="s">
        <v>13575</v>
      </c>
      <c r="C2214" s="336" t="s">
        <v>119</v>
      </c>
      <c r="D2214" s="338">
        <v>23.78</v>
      </c>
      <c r="E2214" s="30">
        <v>15</v>
      </c>
      <c r="F2214" s="30"/>
    </row>
    <row r="2215" spans="1:6" x14ac:dyDescent="0.25">
      <c r="A2215" s="334" t="s">
        <v>13576</v>
      </c>
      <c r="B2215" s="335" t="s">
        <v>13577</v>
      </c>
      <c r="C2215" s="336" t="s">
        <v>33</v>
      </c>
      <c r="D2215" s="338">
        <v>81.37</v>
      </c>
      <c r="E2215" s="30">
        <v>15</v>
      </c>
      <c r="F2215" s="30"/>
    </row>
    <row r="2216" spans="1:6" ht="30" x14ac:dyDescent="0.25">
      <c r="A2216" s="334" t="s">
        <v>13578</v>
      </c>
      <c r="B2216" s="335" t="s">
        <v>13579</v>
      </c>
      <c r="C2216" s="336" t="s">
        <v>119</v>
      </c>
      <c r="D2216" s="338">
        <v>104.05</v>
      </c>
      <c r="E2216" s="30">
        <v>15</v>
      </c>
      <c r="F2216" s="30"/>
    </row>
    <row r="2217" spans="1:6" ht="30" x14ac:dyDescent="0.25">
      <c r="A2217" s="334" t="s">
        <v>13580</v>
      </c>
      <c r="B2217" s="335" t="s">
        <v>13581</v>
      </c>
      <c r="C2217" s="336" t="s">
        <v>119</v>
      </c>
      <c r="D2217" s="338">
        <v>21.46</v>
      </c>
      <c r="E2217" s="30">
        <v>15</v>
      </c>
      <c r="F2217" s="30"/>
    </row>
    <row r="2218" spans="1:6" ht="30" x14ac:dyDescent="0.25">
      <c r="A2218" s="334" t="s">
        <v>13582</v>
      </c>
      <c r="B2218" s="335" t="s">
        <v>13583</v>
      </c>
      <c r="C2218" s="336" t="s">
        <v>119</v>
      </c>
      <c r="D2218" s="338">
        <v>95.58</v>
      </c>
      <c r="E2218" s="30">
        <v>15</v>
      </c>
      <c r="F2218" s="30"/>
    </row>
    <row r="2219" spans="1:6" ht="30" x14ac:dyDescent="0.25">
      <c r="A2219" s="334" t="s">
        <v>13584</v>
      </c>
      <c r="B2219" s="335" t="s">
        <v>13585</v>
      </c>
      <c r="C2219" s="336" t="s">
        <v>119</v>
      </c>
      <c r="D2219" s="338">
        <v>120.17</v>
      </c>
      <c r="E2219" s="30">
        <v>15</v>
      </c>
      <c r="F2219" s="30"/>
    </row>
    <row r="2220" spans="1:6" ht="30" x14ac:dyDescent="0.25">
      <c r="A2220" s="334" t="s">
        <v>13586</v>
      </c>
      <c r="B2220" s="335" t="s">
        <v>13587</v>
      </c>
      <c r="C2220" s="336" t="s">
        <v>119</v>
      </c>
      <c r="D2220" s="338">
        <v>425.83</v>
      </c>
      <c r="E2220" s="30">
        <v>15</v>
      </c>
      <c r="F2220" s="30"/>
    </row>
    <row r="2221" spans="1:6" x14ac:dyDescent="0.25">
      <c r="A2221" s="334" t="s">
        <v>13588</v>
      </c>
      <c r="B2221" s="335" t="s">
        <v>13589</v>
      </c>
      <c r="C2221" s="336" t="s">
        <v>119</v>
      </c>
      <c r="D2221" s="338">
        <v>75.39</v>
      </c>
      <c r="E2221" s="30">
        <v>15</v>
      </c>
      <c r="F2221" s="30"/>
    </row>
    <row r="2222" spans="1:6" x14ac:dyDescent="0.25">
      <c r="A2222" s="334" t="s">
        <v>13590</v>
      </c>
      <c r="B2222" s="335" t="s">
        <v>13591</v>
      </c>
      <c r="C2222" s="336"/>
      <c r="D2222" s="338"/>
      <c r="E2222" s="30">
        <v>15</v>
      </c>
      <c r="F2222" s="30"/>
    </row>
    <row r="2223" spans="1:6" x14ac:dyDescent="0.25">
      <c r="A2223" s="334" t="s">
        <v>13592</v>
      </c>
      <c r="B2223" s="335" t="s">
        <v>13593</v>
      </c>
      <c r="C2223" s="336" t="s">
        <v>33</v>
      </c>
      <c r="D2223" s="338">
        <v>19.59</v>
      </c>
      <c r="E2223" s="30">
        <v>15</v>
      </c>
      <c r="F2223" s="30"/>
    </row>
    <row r="2224" spans="1:6" x14ac:dyDescent="0.25">
      <c r="A2224" s="334" t="s">
        <v>13594</v>
      </c>
      <c r="B2224" s="335" t="s">
        <v>13595</v>
      </c>
      <c r="C2224" s="336" t="s">
        <v>33</v>
      </c>
      <c r="D2224" s="338">
        <v>19</v>
      </c>
      <c r="E2224" s="30"/>
      <c r="F2224" s="30"/>
    </row>
    <row r="2225" spans="1:6" x14ac:dyDescent="0.25">
      <c r="A2225" s="334" t="s">
        <v>13596</v>
      </c>
      <c r="B2225" s="335" t="s">
        <v>13597</v>
      </c>
      <c r="C2225" s="336" t="s">
        <v>33</v>
      </c>
      <c r="D2225" s="338">
        <v>21.93</v>
      </c>
      <c r="E2225" s="30">
        <v>15</v>
      </c>
      <c r="F2225" s="30"/>
    </row>
    <row r="2226" spans="1:6" ht="30" x14ac:dyDescent="0.25">
      <c r="A2226" s="334" t="s">
        <v>13598</v>
      </c>
      <c r="B2226" s="335" t="s">
        <v>13599</v>
      </c>
      <c r="C2226" s="336" t="s">
        <v>33</v>
      </c>
      <c r="D2226" s="338">
        <v>20.079999999999998</v>
      </c>
      <c r="E2226" s="30">
        <v>15</v>
      </c>
      <c r="F2226" s="30"/>
    </row>
    <row r="2227" spans="1:6" ht="30" x14ac:dyDescent="0.25">
      <c r="A2227" s="334" t="s">
        <v>13600</v>
      </c>
      <c r="B2227" s="335" t="s">
        <v>13601</v>
      </c>
      <c r="C2227" s="336" t="s">
        <v>33</v>
      </c>
      <c r="D2227" s="338">
        <v>22.8</v>
      </c>
      <c r="E2227" s="30">
        <v>15</v>
      </c>
      <c r="F2227" s="30"/>
    </row>
    <row r="2228" spans="1:6" x14ac:dyDescent="0.25">
      <c r="A2228" s="334" t="s">
        <v>13602</v>
      </c>
      <c r="B2228" s="335" t="s">
        <v>13603</v>
      </c>
      <c r="C2228" s="336"/>
      <c r="D2228" s="338"/>
      <c r="E2228" s="30">
        <v>15</v>
      </c>
      <c r="F2228" s="30"/>
    </row>
    <row r="2229" spans="1:6" x14ac:dyDescent="0.25">
      <c r="A2229" s="334" t="s">
        <v>13604</v>
      </c>
      <c r="B2229" s="335" t="s">
        <v>13605</v>
      </c>
      <c r="C2229" s="336" t="s">
        <v>33</v>
      </c>
      <c r="D2229" s="338">
        <v>13.96</v>
      </c>
      <c r="E2229" s="30">
        <v>15</v>
      </c>
      <c r="F2229" s="30"/>
    </row>
    <row r="2230" spans="1:6" x14ac:dyDescent="0.25">
      <c r="A2230" s="334" t="s">
        <v>13606</v>
      </c>
      <c r="B2230" s="335" t="s">
        <v>13607</v>
      </c>
      <c r="C2230" s="336" t="s">
        <v>33</v>
      </c>
      <c r="D2230" s="338">
        <v>22.33</v>
      </c>
      <c r="E2230" s="30"/>
      <c r="F2230" s="30"/>
    </row>
    <row r="2231" spans="1:6" x14ac:dyDescent="0.25">
      <c r="A2231" s="334" t="s">
        <v>13608</v>
      </c>
      <c r="B2231" s="335" t="s">
        <v>13609</v>
      </c>
      <c r="C2231" s="336" t="s">
        <v>119</v>
      </c>
      <c r="D2231" s="338">
        <v>16.75</v>
      </c>
      <c r="E2231" s="30">
        <v>15</v>
      </c>
      <c r="F2231" s="30"/>
    </row>
    <row r="2232" spans="1:6" x14ac:dyDescent="0.25">
      <c r="A2232" s="334" t="s">
        <v>13610</v>
      </c>
      <c r="B2232" s="335" t="s">
        <v>13611</v>
      </c>
      <c r="C2232" s="336" t="s">
        <v>33</v>
      </c>
      <c r="D2232" s="338">
        <v>55.83</v>
      </c>
      <c r="E2232" s="30">
        <v>15</v>
      </c>
      <c r="F2232" s="30"/>
    </row>
    <row r="2233" spans="1:6" x14ac:dyDescent="0.25">
      <c r="A2233" s="334" t="s">
        <v>13612</v>
      </c>
      <c r="B2233" s="335" t="s">
        <v>13613</v>
      </c>
      <c r="C2233" s="336"/>
      <c r="D2233" s="338"/>
      <c r="E2233" s="30">
        <v>15</v>
      </c>
      <c r="F2233" s="30"/>
    </row>
    <row r="2234" spans="1:6" x14ac:dyDescent="0.25">
      <c r="A2234" s="334" t="s">
        <v>13614</v>
      </c>
      <c r="B2234" s="335" t="s">
        <v>13615</v>
      </c>
      <c r="C2234" s="336" t="s">
        <v>33</v>
      </c>
      <c r="D2234" s="338">
        <v>80.86</v>
      </c>
      <c r="E2234" s="30">
        <v>15</v>
      </c>
      <c r="F2234" s="30"/>
    </row>
    <row r="2235" spans="1:6" x14ac:dyDescent="0.25">
      <c r="A2235" s="334" t="s">
        <v>13616</v>
      </c>
      <c r="B2235" s="335" t="s">
        <v>13617</v>
      </c>
      <c r="C2235" s="336" t="s">
        <v>33</v>
      </c>
      <c r="D2235" s="338">
        <v>98.16</v>
      </c>
      <c r="E2235" s="30"/>
      <c r="F2235" s="30"/>
    </row>
    <row r="2236" spans="1:6" x14ac:dyDescent="0.25">
      <c r="A2236" s="334" t="s">
        <v>13618</v>
      </c>
      <c r="B2236" s="335" t="s">
        <v>13619</v>
      </c>
      <c r="C2236" s="336" t="s">
        <v>33</v>
      </c>
      <c r="D2236" s="338">
        <v>114.62</v>
      </c>
      <c r="E2236" s="30">
        <v>15</v>
      </c>
      <c r="F2236" s="30"/>
    </row>
    <row r="2237" spans="1:6" x14ac:dyDescent="0.25">
      <c r="A2237" s="334" t="s">
        <v>13620</v>
      </c>
      <c r="B2237" s="335" t="s">
        <v>13621</v>
      </c>
      <c r="C2237" s="336" t="s">
        <v>33</v>
      </c>
      <c r="D2237" s="338">
        <v>131.41</v>
      </c>
      <c r="E2237" s="30">
        <v>15</v>
      </c>
      <c r="F2237" s="30"/>
    </row>
    <row r="2238" spans="1:6" x14ac:dyDescent="0.25">
      <c r="A2238" s="334" t="s">
        <v>13622</v>
      </c>
      <c r="B2238" s="335" t="s">
        <v>13623</v>
      </c>
      <c r="C2238" s="336" t="s">
        <v>33</v>
      </c>
      <c r="D2238" s="338">
        <v>149.69999999999999</v>
      </c>
      <c r="E2238" s="30">
        <v>15</v>
      </c>
      <c r="F2238" s="30"/>
    </row>
    <row r="2239" spans="1:6" x14ac:dyDescent="0.25">
      <c r="A2239" s="334" t="s">
        <v>13624</v>
      </c>
      <c r="B2239" s="335" t="s">
        <v>13625</v>
      </c>
      <c r="C2239" s="336" t="s">
        <v>33</v>
      </c>
      <c r="D2239" s="338">
        <v>148.66999999999999</v>
      </c>
      <c r="E2239" s="30">
        <v>15</v>
      </c>
      <c r="F2239" s="30"/>
    </row>
    <row r="2240" spans="1:6" x14ac:dyDescent="0.25">
      <c r="A2240" s="334" t="s">
        <v>13626</v>
      </c>
      <c r="B2240" s="335" t="s">
        <v>13627</v>
      </c>
      <c r="C2240" s="336" t="s">
        <v>33</v>
      </c>
      <c r="D2240" s="338">
        <v>160.96</v>
      </c>
      <c r="E2240" s="30">
        <v>15</v>
      </c>
      <c r="F2240" s="30"/>
    </row>
    <row r="2241" spans="1:6" x14ac:dyDescent="0.25">
      <c r="A2241" s="334" t="s">
        <v>13628</v>
      </c>
      <c r="B2241" s="335" t="s">
        <v>13629</v>
      </c>
      <c r="C2241" s="336" t="s">
        <v>33</v>
      </c>
      <c r="D2241" s="338">
        <v>182.76</v>
      </c>
      <c r="E2241" s="30">
        <v>15</v>
      </c>
      <c r="F2241" s="30"/>
    </row>
    <row r="2242" spans="1:6" x14ac:dyDescent="0.25">
      <c r="A2242" s="334" t="s">
        <v>13630</v>
      </c>
      <c r="B2242" s="335" t="s">
        <v>13631</v>
      </c>
      <c r="C2242" s="336" t="s">
        <v>33</v>
      </c>
      <c r="D2242" s="338">
        <v>198.51</v>
      </c>
      <c r="E2242" s="30">
        <v>15</v>
      </c>
      <c r="F2242" s="30"/>
    </row>
    <row r="2243" spans="1:6" x14ac:dyDescent="0.25">
      <c r="A2243" s="334" t="s">
        <v>13632</v>
      </c>
      <c r="B2243" s="335" t="s">
        <v>13633</v>
      </c>
      <c r="C2243" s="336" t="s">
        <v>33</v>
      </c>
      <c r="D2243" s="338">
        <v>225.47</v>
      </c>
      <c r="E2243" s="30">
        <v>15</v>
      </c>
      <c r="F2243" s="30"/>
    </row>
    <row r="2244" spans="1:6" x14ac:dyDescent="0.25">
      <c r="A2244" s="334" t="s">
        <v>13634</v>
      </c>
      <c r="B2244" s="335" t="s">
        <v>13635</v>
      </c>
      <c r="C2244" s="336" t="s">
        <v>33</v>
      </c>
      <c r="D2244" s="338">
        <v>265.22000000000003</v>
      </c>
      <c r="E2244" s="30">
        <v>15</v>
      </c>
      <c r="F2244" s="30"/>
    </row>
    <row r="2245" spans="1:6" x14ac:dyDescent="0.25">
      <c r="A2245" s="334" t="s">
        <v>13636</v>
      </c>
      <c r="B2245" s="335" t="s">
        <v>13637</v>
      </c>
      <c r="C2245" s="336" t="s">
        <v>33</v>
      </c>
      <c r="D2245" s="338">
        <v>89.44</v>
      </c>
      <c r="E2245" s="30">
        <v>15</v>
      </c>
      <c r="F2245" s="30"/>
    </row>
    <row r="2246" spans="1:6" x14ac:dyDescent="0.25">
      <c r="A2246" s="334" t="s">
        <v>13638</v>
      </c>
      <c r="B2246" s="335" t="s">
        <v>13639</v>
      </c>
      <c r="C2246" s="336" t="s">
        <v>33</v>
      </c>
      <c r="D2246" s="338">
        <v>103.91</v>
      </c>
      <c r="E2246" s="30">
        <v>15</v>
      </c>
      <c r="F2246" s="30"/>
    </row>
    <row r="2247" spans="1:6" x14ac:dyDescent="0.25">
      <c r="A2247" s="334" t="s">
        <v>13640</v>
      </c>
      <c r="B2247" s="335" t="s">
        <v>13641</v>
      </c>
      <c r="C2247" s="336" t="s">
        <v>33</v>
      </c>
      <c r="D2247" s="338">
        <v>120.95</v>
      </c>
      <c r="E2247" s="30">
        <v>15</v>
      </c>
      <c r="F2247" s="30"/>
    </row>
    <row r="2248" spans="1:6" x14ac:dyDescent="0.25">
      <c r="A2248" s="334" t="s">
        <v>13642</v>
      </c>
      <c r="B2248" s="335" t="s">
        <v>13643</v>
      </c>
      <c r="C2248" s="336" t="s">
        <v>33</v>
      </c>
      <c r="D2248" s="338">
        <v>133.61000000000001</v>
      </c>
      <c r="E2248" s="30">
        <v>15</v>
      </c>
      <c r="F2248" s="30"/>
    </row>
    <row r="2249" spans="1:6" x14ac:dyDescent="0.25">
      <c r="A2249" s="334" t="s">
        <v>13644</v>
      </c>
      <c r="B2249" s="335" t="s">
        <v>13645</v>
      </c>
      <c r="C2249" s="336"/>
      <c r="D2249" s="338"/>
      <c r="E2249" s="30">
        <v>15</v>
      </c>
      <c r="F2249" s="30"/>
    </row>
    <row r="2250" spans="1:6" x14ac:dyDescent="0.25">
      <c r="A2250" s="334" t="s">
        <v>13646</v>
      </c>
      <c r="B2250" s="335" t="s">
        <v>13647</v>
      </c>
      <c r="C2250" s="336" t="s">
        <v>33</v>
      </c>
      <c r="D2250" s="338">
        <v>144.36000000000001</v>
      </c>
      <c r="E2250" s="30">
        <v>15</v>
      </c>
      <c r="F2250" s="30"/>
    </row>
    <row r="2251" spans="1:6" x14ac:dyDescent="0.25">
      <c r="A2251" s="334" t="s">
        <v>13648</v>
      </c>
      <c r="B2251" s="335" t="s">
        <v>13649</v>
      </c>
      <c r="C2251" s="336" t="s">
        <v>33</v>
      </c>
      <c r="D2251" s="338">
        <v>164.93</v>
      </c>
      <c r="E2251" s="30"/>
      <c r="F2251" s="30"/>
    </row>
    <row r="2252" spans="1:6" x14ac:dyDescent="0.25">
      <c r="A2252" s="334" t="s">
        <v>13650</v>
      </c>
      <c r="B2252" s="335" t="s">
        <v>13651</v>
      </c>
      <c r="C2252" s="336" t="s">
        <v>33</v>
      </c>
      <c r="D2252" s="338">
        <v>182.22</v>
      </c>
      <c r="E2252" s="30">
        <v>15</v>
      </c>
      <c r="F2252" s="30"/>
    </row>
    <row r="2253" spans="1:6" x14ac:dyDescent="0.25">
      <c r="A2253" s="334" t="s">
        <v>13652</v>
      </c>
      <c r="B2253" s="335" t="s">
        <v>13653</v>
      </c>
      <c r="C2253" s="336" t="s">
        <v>33</v>
      </c>
      <c r="D2253" s="338">
        <v>206.84</v>
      </c>
      <c r="E2253" s="30">
        <v>15</v>
      </c>
      <c r="F2253" s="30"/>
    </row>
    <row r="2254" spans="1:6" x14ac:dyDescent="0.25">
      <c r="A2254" s="334" t="s">
        <v>13654</v>
      </c>
      <c r="B2254" s="335" t="s">
        <v>13655</v>
      </c>
      <c r="C2254" s="336" t="s">
        <v>33</v>
      </c>
      <c r="D2254" s="338">
        <v>272.51</v>
      </c>
      <c r="E2254" s="30">
        <v>15</v>
      </c>
      <c r="F2254" s="30"/>
    </row>
    <row r="2255" spans="1:6" x14ac:dyDescent="0.25">
      <c r="A2255" s="334" t="s">
        <v>13656</v>
      </c>
      <c r="B2255" s="335" t="s">
        <v>13657</v>
      </c>
      <c r="C2255" s="336" t="s">
        <v>33</v>
      </c>
      <c r="D2255" s="338">
        <v>30.28</v>
      </c>
      <c r="E2255" s="30">
        <v>15</v>
      </c>
      <c r="F2255" s="30"/>
    </row>
    <row r="2256" spans="1:6" x14ac:dyDescent="0.25">
      <c r="A2256" s="334" t="s">
        <v>13658</v>
      </c>
      <c r="B2256" s="335" t="s">
        <v>13659</v>
      </c>
      <c r="C2256" s="336" t="s">
        <v>33</v>
      </c>
      <c r="D2256" s="338">
        <v>50.8</v>
      </c>
      <c r="E2256" s="30">
        <v>15</v>
      </c>
      <c r="F2256" s="30"/>
    </row>
    <row r="2257" spans="1:6" x14ac:dyDescent="0.25">
      <c r="A2257" s="334" t="s">
        <v>13660</v>
      </c>
      <c r="B2257" s="335" t="s">
        <v>13661</v>
      </c>
      <c r="C2257" s="336" t="s">
        <v>33</v>
      </c>
      <c r="D2257" s="338">
        <v>69.650000000000006</v>
      </c>
      <c r="E2257" s="30">
        <v>15</v>
      </c>
      <c r="F2257" s="30"/>
    </row>
    <row r="2258" spans="1:6" x14ac:dyDescent="0.25">
      <c r="A2258" s="334" t="s">
        <v>13662</v>
      </c>
      <c r="B2258" s="335" t="s">
        <v>13663</v>
      </c>
      <c r="C2258" s="336" t="s">
        <v>33</v>
      </c>
      <c r="D2258" s="338">
        <v>87.2</v>
      </c>
      <c r="E2258" s="30">
        <v>15</v>
      </c>
      <c r="F2258" s="30"/>
    </row>
    <row r="2259" spans="1:6" x14ac:dyDescent="0.25">
      <c r="A2259" s="334" t="s">
        <v>13664</v>
      </c>
      <c r="B2259" s="335" t="s">
        <v>13665</v>
      </c>
      <c r="C2259" s="336" t="s">
        <v>33</v>
      </c>
      <c r="D2259" s="338">
        <v>116.91</v>
      </c>
      <c r="E2259" s="30">
        <v>15</v>
      </c>
      <c r="F2259" s="30"/>
    </row>
    <row r="2260" spans="1:6" x14ac:dyDescent="0.25">
      <c r="A2260" s="334" t="s">
        <v>13666</v>
      </c>
      <c r="B2260" s="335" t="s">
        <v>13667</v>
      </c>
      <c r="C2260" s="336" t="s">
        <v>33</v>
      </c>
      <c r="D2260" s="338">
        <v>124.44</v>
      </c>
      <c r="E2260" s="30">
        <v>15</v>
      </c>
      <c r="F2260" s="30"/>
    </row>
    <row r="2261" spans="1:6" x14ac:dyDescent="0.25">
      <c r="A2261" s="334" t="s">
        <v>13668</v>
      </c>
      <c r="B2261" s="335" t="s">
        <v>13669</v>
      </c>
      <c r="C2261" s="336" t="s">
        <v>33</v>
      </c>
      <c r="D2261" s="338">
        <v>165.07</v>
      </c>
      <c r="E2261" s="30">
        <v>15</v>
      </c>
      <c r="F2261" s="30"/>
    </row>
    <row r="2262" spans="1:6" x14ac:dyDescent="0.25">
      <c r="A2262" s="334" t="s">
        <v>13670</v>
      </c>
      <c r="B2262" s="335" t="s">
        <v>13671</v>
      </c>
      <c r="C2262" s="336"/>
      <c r="D2262" s="338"/>
      <c r="E2262" s="30">
        <v>15</v>
      </c>
      <c r="F2262" s="30"/>
    </row>
    <row r="2263" spans="1:6" x14ac:dyDescent="0.25">
      <c r="A2263" s="334" t="s">
        <v>13672</v>
      </c>
      <c r="B2263" s="335" t="s">
        <v>13673</v>
      </c>
      <c r="C2263" s="336" t="s">
        <v>119</v>
      </c>
      <c r="D2263" s="338">
        <v>19.62</v>
      </c>
      <c r="E2263" s="30">
        <v>15</v>
      </c>
      <c r="F2263" s="30"/>
    </row>
    <row r="2264" spans="1:6" x14ac:dyDescent="0.25">
      <c r="A2264" s="334" t="s">
        <v>13674</v>
      </c>
      <c r="B2264" s="335" t="s">
        <v>13675</v>
      </c>
      <c r="C2264" s="336" t="s">
        <v>119</v>
      </c>
      <c r="D2264" s="338">
        <v>24.58</v>
      </c>
      <c r="E2264" s="30"/>
      <c r="F2264" s="30"/>
    </row>
    <row r="2265" spans="1:6" x14ac:dyDescent="0.25">
      <c r="A2265" s="334" t="s">
        <v>13676</v>
      </c>
      <c r="B2265" s="335" t="s">
        <v>13677</v>
      </c>
      <c r="C2265" s="336" t="s">
        <v>119</v>
      </c>
      <c r="D2265" s="338">
        <v>27.46</v>
      </c>
      <c r="E2265" s="30">
        <v>15</v>
      </c>
      <c r="F2265" s="30"/>
    </row>
    <row r="2266" spans="1:6" x14ac:dyDescent="0.25">
      <c r="A2266" s="334" t="s">
        <v>13678</v>
      </c>
      <c r="B2266" s="335" t="s">
        <v>13679</v>
      </c>
      <c r="C2266" s="336" t="s">
        <v>119</v>
      </c>
      <c r="D2266" s="338">
        <v>30.24</v>
      </c>
      <c r="E2266" s="30">
        <v>15</v>
      </c>
      <c r="F2266" s="30"/>
    </row>
    <row r="2267" spans="1:6" x14ac:dyDescent="0.25">
      <c r="A2267" s="334" t="s">
        <v>13680</v>
      </c>
      <c r="B2267" s="335" t="s">
        <v>13681</v>
      </c>
      <c r="C2267" s="336" t="s">
        <v>119</v>
      </c>
      <c r="D2267" s="338">
        <v>32.46</v>
      </c>
      <c r="E2267" s="30">
        <v>15</v>
      </c>
      <c r="F2267" s="30"/>
    </row>
    <row r="2268" spans="1:6" x14ac:dyDescent="0.25">
      <c r="A2268" s="334" t="s">
        <v>13682</v>
      </c>
      <c r="B2268" s="335" t="s">
        <v>13683</v>
      </c>
      <c r="C2268" s="336" t="s">
        <v>119</v>
      </c>
      <c r="D2268" s="338">
        <v>35.96</v>
      </c>
      <c r="E2268" s="30">
        <v>15</v>
      </c>
      <c r="F2268" s="30"/>
    </row>
    <row r="2269" spans="1:6" x14ac:dyDescent="0.25">
      <c r="A2269" s="334" t="s">
        <v>13684</v>
      </c>
      <c r="B2269" s="335" t="s">
        <v>13685</v>
      </c>
      <c r="C2269" s="336" t="s">
        <v>119</v>
      </c>
      <c r="D2269" s="338">
        <v>28.96</v>
      </c>
      <c r="E2269" s="30">
        <v>15</v>
      </c>
      <c r="F2269" s="30"/>
    </row>
    <row r="2270" spans="1:6" x14ac:dyDescent="0.25">
      <c r="A2270" s="334" t="s">
        <v>13686</v>
      </c>
      <c r="B2270" s="335" t="s">
        <v>13687</v>
      </c>
      <c r="C2270" s="336" t="s">
        <v>119</v>
      </c>
      <c r="D2270" s="338">
        <v>31.05</v>
      </c>
      <c r="E2270" s="30">
        <v>15</v>
      </c>
      <c r="F2270" s="30"/>
    </row>
    <row r="2271" spans="1:6" x14ac:dyDescent="0.25">
      <c r="A2271" s="334" t="s">
        <v>13688</v>
      </c>
      <c r="B2271" s="335" t="s">
        <v>13689</v>
      </c>
      <c r="C2271" s="336" t="s">
        <v>119</v>
      </c>
      <c r="D2271" s="338">
        <v>34.92</v>
      </c>
      <c r="E2271" s="30">
        <v>15</v>
      </c>
      <c r="F2271" s="30"/>
    </row>
    <row r="2272" spans="1:6" x14ac:dyDescent="0.25">
      <c r="A2272" s="334" t="s">
        <v>13690</v>
      </c>
      <c r="B2272" s="335" t="s">
        <v>13691</v>
      </c>
      <c r="C2272" s="336" t="s">
        <v>119</v>
      </c>
      <c r="D2272" s="338">
        <v>35.67</v>
      </c>
      <c r="E2272" s="30">
        <v>15</v>
      </c>
      <c r="F2272" s="30"/>
    </row>
    <row r="2273" spans="1:6" x14ac:dyDescent="0.25">
      <c r="A2273" s="334" t="s">
        <v>13692</v>
      </c>
      <c r="B2273" s="335" t="s">
        <v>13693</v>
      </c>
      <c r="C2273" s="336" t="s">
        <v>119</v>
      </c>
      <c r="D2273" s="338">
        <v>39.68</v>
      </c>
      <c r="E2273" s="30">
        <v>15</v>
      </c>
      <c r="F2273" s="30"/>
    </row>
    <row r="2274" spans="1:6" x14ac:dyDescent="0.25">
      <c r="A2274" s="334" t="s">
        <v>13694</v>
      </c>
      <c r="B2274" s="335" t="s">
        <v>13695</v>
      </c>
      <c r="C2274" s="336" t="s">
        <v>119</v>
      </c>
      <c r="D2274" s="338">
        <v>44.16</v>
      </c>
      <c r="E2274" s="30">
        <v>15</v>
      </c>
      <c r="F2274" s="30"/>
    </row>
    <row r="2275" spans="1:6" x14ac:dyDescent="0.25">
      <c r="A2275" s="334" t="s">
        <v>13696</v>
      </c>
      <c r="B2275" s="335" t="s">
        <v>13697</v>
      </c>
      <c r="C2275" s="336" t="s">
        <v>119</v>
      </c>
      <c r="D2275" s="338">
        <v>29.22</v>
      </c>
      <c r="E2275" s="30">
        <v>15</v>
      </c>
      <c r="F2275" s="30"/>
    </row>
    <row r="2276" spans="1:6" x14ac:dyDescent="0.25">
      <c r="A2276" s="334" t="s">
        <v>13698</v>
      </c>
      <c r="B2276" s="335" t="s">
        <v>13699</v>
      </c>
      <c r="C2276" s="336" t="s">
        <v>119</v>
      </c>
      <c r="D2276" s="338">
        <v>31.24</v>
      </c>
      <c r="E2276" s="30">
        <v>15</v>
      </c>
      <c r="F2276" s="30"/>
    </row>
    <row r="2277" spans="1:6" x14ac:dyDescent="0.25">
      <c r="A2277" s="334" t="s">
        <v>13700</v>
      </c>
      <c r="B2277" s="335" t="s">
        <v>13701</v>
      </c>
      <c r="C2277" s="336" t="s">
        <v>119</v>
      </c>
      <c r="D2277" s="338">
        <v>35.76</v>
      </c>
      <c r="E2277" s="30">
        <v>15</v>
      </c>
      <c r="F2277" s="30"/>
    </row>
    <row r="2278" spans="1:6" x14ac:dyDescent="0.25">
      <c r="A2278" s="334" t="s">
        <v>13702</v>
      </c>
      <c r="B2278" s="335" t="s">
        <v>13703</v>
      </c>
      <c r="C2278" s="336" t="s">
        <v>119</v>
      </c>
      <c r="D2278" s="338">
        <v>40.99</v>
      </c>
      <c r="E2278" s="30">
        <v>15</v>
      </c>
      <c r="F2278" s="30"/>
    </row>
    <row r="2279" spans="1:6" x14ac:dyDescent="0.25">
      <c r="A2279" s="334" t="s">
        <v>13704</v>
      </c>
      <c r="B2279" s="335" t="s">
        <v>13705</v>
      </c>
      <c r="C2279" s="336" t="s">
        <v>119</v>
      </c>
      <c r="D2279" s="338">
        <v>45.22</v>
      </c>
      <c r="E2279" s="30">
        <v>15</v>
      </c>
      <c r="F2279" s="30"/>
    </row>
    <row r="2280" spans="1:6" x14ac:dyDescent="0.25">
      <c r="A2280" s="334" t="s">
        <v>13706</v>
      </c>
      <c r="B2280" s="335" t="s">
        <v>13707</v>
      </c>
      <c r="C2280" s="336" t="s">
        <v>119</v>
      </c>
      <c r="D2280" s="338">
        <v>53.95</v>
      </c>
      <c r="E2280" s="30">
        <v>15</v>
      </c>
      <c r="F2280" s="30"/>
    </row>
    <row r="2281" spans="1:6" x14ac:dyDescent="0.25">
      <c r="A2281" s="334" t="s">
        <v>13708</v>
      </c>
      <c r="B2281" s="335" t="s">
        <v>13709</v>
      </c>
      <c r="C2281" s="336" t="s">
        <v>119</v>
      </c>
      <c r="D2281" s="338">
        <v>66.86</v>
      </c>
      <c r="E2281" s="30">
        <v>15</v>
      </c>
      <c r="F2281" s="30"/>
    </row>
    <row r="2282" spans="1:6" x14ac:dyDescent="0.25">
      <c r="A2282" s="334" t="s">
        <v>13710</v>
      </c>
      <c r="B2282" s="335" t="s">
        <v>13711</v>
      </c>
      <c r="C2282" s="336"/>
      <c r="D2282" s="338"/>
      <c r="E2282" s="30">
        <v>15</v>
      </c>
      <c r="F2282" s="30"/>
    </row>
    <row r="2283" spans="1:6" x14ac:dyDescent="0.25">
      <c r="A2283" s="334" t="s">
        <v>13712</v>
      </c>
      <c r="B2283" s="335" t="s">
        <v>13713</v>
      </c>
      <c r="C2283" s="336"/>
      <c r="D2283" s="338"/>
      <c r="E2283" s="30">
        <v>15</v>
      </c>
      <c r="F2283" s="30"/>
    </row>
    <row r="2284" spans="1:6" x14ac:dyDescent="0.25">
      <c r="A2284" s="334" t="s">
        <v>13714</v>
      </c>
      <c r="B2284" s="335" t="s">
        <v>13715</v>
      </c>
      <c r="C2284" s="336" t="s">
        <v>33</v>
      </c>
      <c r="D2284" s="338">
        <v>3.96</v>
      </c>
      <c r="E2284" s="30"/>
      <c r="F2284" s="30"/>
    </row>
    <row r="2285" spans="1:6" x14ac:dyDescent="0.25">
      <c r="A2285" s="334" t="s">
        <v>13716</v>
      </c>
      <c r="B2285" s="335" t="s">
        <v>13717</v>
      </c>
      <c r="C2285" s="336" t="s">
        <v>33</v>
      </c>
      <c r="D2285" s="338">
        <v>4.8600000000000003</v>
      </c>
      <c r="E2285" s="30"/>
      <c r="F2285" s="30"/>
    </row>
    <row r="2286" spans="1:6" x14ac:dyDescent="0.25">
      <c r="A2286" s="334" t="s">
        <v>13718</v>
      </c>
      <c r="B2286" s="335" t="s">
        <v>13719</v>
      </c>
      <c r="C2286" s="336" t="s">
        <v>33</v>
      </c>
      <c r="D2286" s="338">
        <v>7.58</v>
      </c>
      <c r="E2286" s="30">
        <v>15</v>
      </c>
      <c r="F2286" s="30"/>
    </row>
    <row r="2287" spans="1:6" x14ac:dyDescent="0.25">
      <c r="A2287" s="334" t="s">
        <v>13720</v>
      </c>
      <c r="B2287" s="335" t="s">
        <v>13721</v>
      </c>
      <c r="C2287" s="336" t="s">
        <v>33</v>
      </c>
      <c r="D2287" s="338">
        <v>10.23</v>
      </c>
      <c r="E2287" s="30">
        <v>15</v>
      </c>
      <c r="F2287" s="30"/>
    </row>
    <row r="2288" spans="1:6" x14ac:dyDescent="0.25">
      <c r="A2288" s="334" t="s">
        <v>13722</v>
      </c>
      <c r="B2288" s="335" t="s">
        <v>13723</v>
      </c>
      <c r="C2288" s="336" t="s">
        <v>33</v>
      </c>
      <c r="D2288" s="338">
        <v>15.06</v>
      </c>
      <c r="E2288" s="30">
        <v>15</v>
      </c>
      <c r="F2288" s="30"/>
    </row>
    <row r="2289" spans="1:6" x14ac:dyDescent="0.25">
      <c r="A2289" s="334" t="s">
        <v>13724</v>
      </c>
      <c r="B2289" s="335" t="s">
        <v>13725</v>
      </c>
      <c r="C2289" s="336"/>
      <c r="D2289" s="338"/>
      <c r="E2289" s="30">
        <v>15</v>
      </c>
      <c r="F2289" s="30"/>
    </row>
    <row r="2290" spans="1:6" x14ac:dyDescent="0.25">
      <c r="A2290" s="334" t="s">
        <v>13726</v>
      </c>
      <c r="B2290" s="335" t="s">
        <v>13727</v>
      </c>
      <c r="C2290" s="336" t="s">
        <v>33</v>
      </c>
      <c r="D2290" s="338">
        <v>3.53</v>
      </c>
      <c r="E2290" s="30">
        <v>15</v>
      </c>
      <c r="F2290" s="30"/>
    </row>
    <row r="2291" spans="1:6" x14ac:dyDescent="0.25">
      <c r="A2291" s="334" t="s">
        <v>13728</v>
      </c>
      <c r="B2291" s="335" t="s">
        <v>13729</v>
      </c>
      <c r="C2291" s="336" t="s">
        <v>33</v>
      </c>
      <c r="D2291" s="338">
        <v>4.79</v>
      </c>
      <c r="E2291" s="30"/>
      <c r="F2291" s="30"/>
    </row>
    <row r="2292" spans="1:6" x14ac:dyDescent="0.25">
      <c r="A2292" s="334" t="s">
        <v>13730</v>
      </c>
      <c r="B2292" s="335" t="s">
        <v>13731</v>
      </c>
      <c r="C2292" s="336" t="s">
        <v>33</v>
      </c>
      <c r="D2292" s="338">
        <v>6.4</v>
      </c>
      <c r="E2292" s="30">
        <v>15</v>
      </c>
      <c r="F2292" s="30"/>
    </row>
    <row r="2293" spans="1:6" x14ac:dyDescent="0.25">
      <c r="A2293" s="334" t="s">
        <v>13732</v>
      </c>
      <c r="B2293" s="335" t="s">
        <v>13733</v>
      </c>
      <c r="C2293" s="336" t="s">
        <v>33</v>
      </c>
      <c r="D2293" s="338">
        <v>8.32</v>
      </c>
      <c r="E2293" s="30">
        <v>15</v>
      </c>
      <c r="F2293" s="30"/>
    </row>
    <row r="2294" spans="1:6" x14ac:dyDescent="0.25">
      <c r="A2294" s="334" t="s">
        <v>13734</v>
      </c>
      <c r="B2294" s="335" t="s">
        <v>13735</v>
      </c>
      <c r="C2294" s="336" t="s">
        <v>33</v>
      </c>
      <c r="D2294" s="338">
        <v>12.52</v>
      </c>
      <c r="E2294" s="30">
        <v>15</v>
      </c>
      <c r="F2294" s="30"/>
    </row>
    <row r="2295" spans="1:6" x14ac:dyDescent="0.25">
      <c r="A2295" s="334" t="s">
        <v>13736</v>
      </c>
      <c r="B2295" s="335" t="s">
        <v>13737</v>
      </c>
      <c r="C2295" s="336"/>
      <c r="D2295" s="338"/>
      <c r="E2295" s="30">
        <v>15</v>
      </c>
      <c r="F2295" s="30"/>
    </row>
    <row r="2296" spans="1:6" x14ac:dyDescent="0.25">
      <c r="A2296" s="334" t="s">
        <v>13738</v>
      </c>
      <c r="B2296" s="335" t="s">
        <v>13739</v>
      </c>
      <c r="C2296" s="336" t="s">
        <v>33</v>
      </c>
      <c r="D2296" s="338">
        <v>15.28</v>
      </c>
      <c r="E2296" s="30">
        <v>15</v>
      </c>
      <c r="F2296" s="30"/>
    </row>
    <row r="2297" spans="1:6" x14ac:dyDescent="0.25">
      <c r="A2297" s="334" t="s">
        <v>13740</v>
      </c>
      <c r="B2297" s="335" t="s">
        <v>13741</v>
      </c>
      <c r="C2297" s="336" t="s">
        <v>33</v>
      </c>
      <c r="D2297" s="338">
        <v>19.57</v>
      </c>
      <c r="E2297" s="30"/>
      <c r="F2297" s="30"/>
    </row>
    <row r="2298" spans="1:6" x14ac:dyDescent="0.25">
      <c r="A2298" s="334" t="s">
        <v>13742</v>
      </c>
      <c r="B2298" s="335" t="s">
        <v>13743</v>
      </c>
      <c r="C2298" s="336" t="s">
        <v>33</v>
      </c>
      <c r="D2298" s="338">
        <v>31.25</v>
      </c>
      <c r="E2298" s="30">
        <v>15</v>
      </c>
      <c r="F2298" s="30"/>
    </row>
    <row r="2299" spans="1:6" x14ac:dyDescent="0.25">
      <c r="A2299" s="334" t="s">
        <v>13744</v>
      </c>
      <c r="B2299" s="335" t="s">
        <v>13745</v>
      </c>
      <c r="C2299" s="336" t="s">
        <v>33</v>
      </c>
      <c r="D2299" s="338">
        <v>45.33</v>
      </c>
      <c r="E2299" s="30">
        <v>15</v>
      </c>
      <c r="F2299" s="30"/>
    </row>
    <row r="2300" spans="1:6" x14ac:dyDescent="0.25">
      <c r="A2300" s="334" t="s">
        <v>13746</v>
      </c>
      <c r="B2300" s="335" t="s">
        <v>13747</v>
      </c>
      <c r="C2300" s="336" t="s">
        <v>33</v>
      </c>
      <c r="D2300" s="338">
        <v>62.7</v>
      </c>
      <c r="E2300" s="30">
        <v>15</v>
      </c>
      <c r="F2300" s="30"/>
    </row>
    <row r="2301" spans="1:6" x14ac:dyDescent="0.25">
      <c r="A2301" s="334" t="s">
        <v>13748</v>
      </c>
      <c r="B2301" s="335" t="s">
        <v>13749</v>
      </c>
      <c r="C2301" s="336" t="s">
        <v>33</v>
      </c>
      <c r="D2301" s="338">
        <v>85.92</v>
      </c>
      <c r="E2301" s="30">
        <v>15</v>
      </c>
      <c r="F2301" s="30"/>
    </row>
    <row r="2302" spans="1:6" x14ac:dyDescent="0.25">
      <c r="A2302" s="334" t="s">
        <v>13750</v>
      </c>
      <c r="B2302" s="335" t="s">
        <v>13751</v>
      </c>
      <c r="C2302" s="336" t="s">
        <v>33</v>
      </c>
      <c r="D2302" s="338">
        <v>119.08</v>
      </c>
      <c r="E2302" s="30">
        <v>15</v>
      </c>
      <c r="F2302" s="30"/>
    </row>
    <row r="2303" spans="1:6" x14ac:dyDescent="0.25">
      <c r="A2303" s="334" t="s">
        <v>13752</v>
      </c>
      <c r="B2303" s="335" t="s">
        <v>13753</v>
      </c>
      <c r="C2303" s="336" t="s">
        <v>33</v>
      </c>
      <c r="D2303" s="338">
        <v>242.24</v>
      </c>
      <c r="E2303" s="30">
        <v>15</v>
      </c>
      <c r="F2303" s="30"/>
    </row>
    <row r="2304" spans="1:6" x14ac:dyDescent="0.25">
      <c r="A2304" s="334" t="s">
        <v>13754</v>
      </c>
      <c r="B2304" s="335" t="s">
        <v>13755</v>
      </c>
      <c r="C2304" s="336"/>
      <c r="D2304" s="338"/>
      <c r="E2304" s="30">
        <v>15</v>
      </c>
      <c r="F2304" s="30"/>
    </row>
    <row r="2305" spans="1:6" x14ac:dyDescent="0.25">
      <c r="A2305" s="334" t="s">
        <v>13756</v>
      </c>
      <c r="B2305" s="335" t="s">
        <v>13757</v>
      </c>
      <c r="C2305" s="336" t="s">
        <v>33</v>
      </c>
      <c r="D2305" s="338">
        <v>265.3</v>
      </c>
      <c r="E2305" s="30">
        <v>15</v>
      </c>
      <c r="F2305" s="30"/>
    </row>
    <row r="2306" spans="1:6" x14ac:dyDescent="0.25">
      <c r="A2306" s="334" t="s">
        <v>13758</v>
      </c>
      <c r="B2306" s="335" t="s">
        <v>13759</v>
      </c>
      <c r="C2306" s="336"/>
      <c r="D2306" s="338"/>
      <c r="E2306" s="30"/>
      <c r="F2306" s="30"/>
    </row>
    <row r="2307" spans="1:6" x14ac:dyDescent="0.25">
      <c r="A2307" s="334" t="s">
        <v>13760</v>
      </c>
      <c r="B2307" s="335" t="s">
        <v>13761</v>
      </c>
      <c r="C2307" s="336" t="s">
        <v>33</v>
      </c>
      <c r="D2307" s="338">
        <v>91.99</v>
      </c>
      <c r="E2307" s="30">
        <v>15</v>
      </c>
      <c r="F2307" s="30"/>
    </row>
    <row r="2308" spans="1:6" x14ac:dyDescent="0.25">
      <c r="A2308" s="334" t="s">
        <v>13762</v>
      </c>
      <c r="B2308" s="335" t="s">
        <v>13763</v>
      </c>
      <c r="C2308" s="336" t="s">
        <v>33</v>
      </c>
      <c r="D2308" s="338">
        <v>114.95</v>
      </c>
      <c r="E2308" s="30"/>
      <c r="F2308" s="30"/>
    </row>
    <row r="2309" spans="1:6" x14ac:dyDescent="0.25">
      <c r="A2309" s="334" t="s">
        <v>13764</v>
      </c>
      <c r="B2309" s="335" t="s">
        <v>13765</v>
      </c>
      <c r="C2309" s="336" t="s">
        <v>33</v>
      </c>
      <c r="D2309" s="338">
        <v>142.83000000000001</v>
      </c>
      <c r="E2309" s="30">
        <v>15</v>
      </c>
      <c r="F2309" s="30"/>
    </row>
    <row r="2310" spans="1:6" x14ac:dyDescent="0.25">
      <c r="A2310" s="334" t="s">
        <v>13766</v>
      </c>
      <c r="B2310" s="335" t="s">
        <v>13767</v>
      </c>
      <c r="C2310" s="336" t="s">
        <v>33</v>
      </c>
      <c r="D2310" s="338">
        <v>241.18</v>
      </c>
      <c r="E2310" s="30">
        <v>15</v>
      </c>
      <c r="F2310" s="30"/>
    </row>
    <row r="2311" spans="1:6" x14ac:dyDescent="0.25">
      <c r="A2311" s="334" t="s">
        <v>13768</v>
      </c>
      <c r="B2311" s="335" t="s">
        <v>13769</v>
      </c>
      <c r="C2311" s="336"/>
      <c r="D2311" s="338"/>
      <c r="E2311" s="30">
        <v>15</v>
      </c>
      <c r="F2311" s="30"/>
    </row>
    <row r="2312" spans="1:6" x14ac:dyDescent="0.25">
      <c r="A2312" s="334" t="s">
        <v>13770</v>
      </c>
      <c r="B2312" s="335" t="s">
        <v>13771</v>
      </c>
      <c r="C2312" s="336" t="s">
        <v>119</v>
      </c>
      <c r="D2312" s="338">
        <v>18.510000000000002</v>
      </c>
      <c r="E2312" s="30">
        <v>15</v>
      </c>
      <c r="F2312" s="30"/>
    </row>
    <row r="2313" spans="1:6" x14ac:dyDescent="0.25">
      <c r="A2313" s="334" t="s">
        <v>13772</v>
      </c>
      <c r="B2313" s="335" t="s">
        <v>13773</v>
      </c>
      <c r="C2313" s="336" t="s">
        <v>119</v>
      </c>
      <c r="D2313" s="338">
        <v>12.32</v>
      </c>
      <c r="E2313" s="30"/>
      <c r="F2313" s="30"/>
    </row>
    <row r="2314" spans="1:6" x14ac:dyDescent="0.25">
      <c r="A2314" s="334" t="s">
        <v>13774</v>
      </c>
      <c r="B2314" s="335" t="s">
        <v>13775</v>
      </c>
      <c r="C2314" s="336" t="s">
        <v>119</v>
      </c>
      <c r="D2314" s="338">
        <v>14.72</v>
      </c>
      <c r="E2314" s="30">
        <v>15</v>
      </c>
      <c r="F2314" s="30"/>
    </row>
    <row r="2315" spans="1:6" x14ac:dyDescent="0.25">
      <c r="A2315" s="334" t="s">
        <v>13776</v>
      </c>
      <c r="B2315" s="335" t="s">
        <v>13777</v>
      </c>
      <c r="C2315" s="336" t="s">
        <v>119</v>
      </c>
      <c r="D2315" s="338">
        <v>17.11</v>
      </c>
      <c r="E2315" s="30">
        <v>15</v>
      </c>
      <c r="F2315" s="30"/>
    </row>
    <row r="2316" spans="1:6" x14ac:dyDescent="0.25">
      <c r="A2316" s="334" t="s">
        <v>13778</v>
      </c>
      <c r="B2316" s="335" t="s">
        <v>13779</v>
      </c>
      <c r="C2316" s="336" t="s">
        <v>119</v>
      </c>
      <c r="D2316" s="338">
        <v>18.739999999999998</v>
      </c>
      <c r="E2316" s="30">
        <v>15</v>
      </c>
      <c r="F2316" s="30"/>
    </row>
    <row r="2317" spans="1:6" x14ac:dyDescent="0.25">
      <c r="A2317" s="334" t="s">
        <v>13780</v>
      </c>
      <c r="B2317" s="335" t="s">
        <v>13781</v>
      </c>
      <c r="C2317" s="336" t="s">
        <v>119</v>
      </c>
      <c r="D2317" s="338">
        <v>18.940000000000001</v>
      </c>
      <c r="E2317" s="30">
        <v>15</v>
      </c>
      <c r="F2317" s="30"/>
    </row>
    <row r="2318" spans="1:6" x14ac:dyDescent="0.25">
      <c r="A2318" s="334" t="s">
        <v>13782</v>
      </c>
      <c r="B2318" s="335" t="s">
        <v>13783</v>
      </c>
      <c r="C2318" s="336" t="s">
        <v>119</v>
      </c>
      <c r="D2318" s="338">
        <v>21.3</v>
      </c>
      <c r="E2318" s="30">
        <v>15</v>
      </c>
      <c r="F2318" s="30"/>
    </row>
    <row r="2319" spans="1:6" x14ac:dyDescent="0.25">
      <c r="A2319" s="334" t="s">
        <v>13784</v>
      </c>
      <c r="B2319" s="335" t="s">
        <v>13785</v>
      </c>
      <c r="C2319" s="336" t="s">
        <v>119</v>
      </c>
      <c r="D2319" s="338">
        <v>23.32</v>
      </c>
      <c r="E2319" s="30">
        <v>15</v>
      </c>
      <c r="F2319" s="30"/>
    </row>
    <row r="2320" spans="1:6" x14ac:dyDescent="0.25">
      <c r="A2320" s="334" t="s">
        <v>13786</v>
      </c>
      <c r="B2320" s="335" t="s">
        <v>13787</v>
      </c>
      <c r="C2320" s="336"/>
      <c r="D2320" s="338"/>
      <c r="E2320" s="30">
        <v>15</v>
      </c>
      <c r="F2320" s="30"/>
    </row>
    <row r="2321" spans="1:6" x14ac:dyDescent="0.25">
      <c r="A2321" s="334" t="s">
        <v>13788</v>
      </c>
      <c r="B2321" s="335" t="s">
        <v>13789</v>
      </c>
      <c r="C2321" s="336" t="s">
        <v>119</v>
      </c>
      <c r="D2321" s="338">
        <v>5.43</v>
      </c>
      <c r="E2321" s="30">
        <v>15</v>
      </c>
      <c r="F2321" s="30"/>
    </row>
    <row r="2322" spans="1:6" x14ac:dyDescent="0.25">
      <c r="A2322" s="334" t="s">
        <v>13790</v>
      </c>
      <c r="B2322" s="335" t="s">
        <v>13791</v>
      </c>
      <c r="C2322" s="336" t="s">
        <v>119</v>
      </c>
      <c r="D2322" s="338">
        <v>16.010000000000002</v>
      </c>
      <c r="E2322" s="30"/>
      <c r="F2322" s="30"/>
    </row>
    <row r="2323" spans="1:6" x14ac:dyDescent="0.25">
      <c r="A2323" s="334" t="s">
        <v>13792</v>
      </c>
      <c r="B2323" s="335" t="s">
        <v>13793</v>
      </c>
      <c r="C2323" s="336" t="s">
        <v>119</v>
      </c>
      <c r="D2323" s="338">
        <v>16.89</v>
      </c>
      <c r="E2323" s="30">
        <v>15</v>
      </c>
      <c r="F2323" s="30"/>
    </row>
    <row r="2324" spans="1:6" x14ac:dyDescent="0.25">
      <c r="A2324" s="334" t="s">
        <v>13794</v>
      </c>
      <c r="B2324" s="335" t="s">
        <v>13795</v>
      </c>
      <c r="C2324" s="336" t="s">
        <v>119</v>
      </c>
      <c r="D2324" s="338">
        <v>17.579999999999998</v>
      </c>
      <c r="E2324" s="30">
        <v>15</v>
      </c>
      <c r="F2324" s="30"/>
    </row>
    <row r="2325" spans="1:6" x14ac:dyDescent="0.25">
      <c r="A2325" s="334" t="s">
        <v>13796</v>
      </c>
      <c r="B2325" s="335" t="s">
        <v>13797</v>
      </c>
      <c r="C2325" s="336" t="s">
        <v>119</v>
      </c>
      <c r="D2325" s="338">
        <v>17.96</v>
      </c>
      <c r="E2325" s="30">
        <v>15</v>
      </c>
      <c r="F2325" s="30"/>
    </row>
    <row r="2326" spans="1:6" x14ac:dyDescent="0.25">
      <c r="A2326" s="334" t="s">
        <v>13798</v>
      </c>
      <c r="B2326" s="335" t="s">
        <v>13799</v>
      </c>
      <c r="C2326" s="336" t="s">
        <v>119</v>
      </c>
      <c r="D2326" s="338">
        <v>24.85</v>
      </c>
      <c r="E2326" s="30">
        <v>15</v>
      </c>
      <c r="F2326" s="30"/>
    </row>
    <row r="2327" spans="1:6" x14ac:dyDescent="0.25">
      <c r="A2327" s="334" t="s">
        <v>13800</v>
      </c>
      <c r="B2327" s="335" t="s">
        <v>13801</v>
      </c>
      <c r="C2327" s="336" t="s">
        <v>119</v>
      </c>
      <c r="D2327" s="338">
        <v>24.08</v>
      </c>
      <c r="E2327" s="30">
        <v>15</v>
      </c>
      <c r="F2327" s="30"/>
    </row>
    <row r="2328" spans="1:6" x14ac:dyDescent="0.25">
      <c r="A2328" s="334" t="s">
        <v>13802</v>
      </c>
      <c r="B2328" s="335" t="s">
        <v>13803</v>
      </c>
      <c r="C2328" s="336" t="s">
        <v>119</v>
      </c>
      <c r="D2328" s="338">
        <v>31.72</v>
      </c>
      <c r="E2328" s="30">
        <v>15</v>
      </c>
      <c r="F2328" s="30"/>
    </row>
    <row r="2329" spans="1:6" x14ac:dyDescent="0.25">
      <c r="A2329" s="334" t="s">
        <v>13804</v>
      </c>
      <c r="B2329" s="335" t="s">
        <v>13805</v>
      </c>
      <c r="C2329" s="336" t="s">
        <v>119</v>
      </c>
      <c r="D2329" s="338">
        <v>44.25</v>
      </c>
      <c r="E2329" s="30">
        <v>15</v>
      </c>
      <c r="F2329" s="30"/>
    </row>
    <row r="2330" spans="1:6" x14ac:dyDescent="0.25">
      <c r="A2330" s="334" t="s">
        <v>13806</v>
      </c>
      <c r="B2330" s="335" t="s">
        <v>13807</v>
      </c>
      <c r="C2330" s="336" t="s">
        <v>119</v>
      </c>
      <c r="D2330" s="338">
        <v>44.44</v>
      </c>
      <c r="E2330" s="30">
        <v>15</v>
      </c>
      <c r="F2330" s="30"/>
    </row>
    <row r="2331" spans="1:6" x14ac:dyDescent="0.25">
      <c r="A2331" s="334" t="s">
        <v>13808</v>
      </c>
      <c r="B2331" s="335" t="s">
        <v>13809</v>
      </c>
      <c r="C2331" s="336" t="s">
        <v>119</v>
      </c>
      <c r="D2331" s="338">
        <v>53.06</v>
      </c>
      <c r="E2331" s="30">
        <v>15</v>
      </c>
      <c r="F2331" s="30"/>
    </row>
    <row r="2332" spans="1:6" x14ac:dyDescent="0.25">
      <c r="A2332" s="334" t="s">
        <v>13810</v>
      </c>
      <c r="B2332" s="335" t="s">
        <v>13811</v>
      </c>
      <c r="C2332" s="336" t="s">
        <v>119</v>
      </c>
      <c r="D2332" s="338">
        <v>58.14</v>
      </c>
      <c r="E2332" s="30">
        <v>15</v>
      </c>
      <c r="F2332" s="30"/>
    </row>
    <row r="2333" spans="1:6" x14ac:dyDescent="0.25">
      <c r="A2333" s="334" t="s">
        <v>13812</v>
      </c>
      <c r="B2333" s="335" t="s">
        <v>13813</v>
      </c>
      <c r="C2333" s="336"/>
      <c r="D2333" s="338"/>
      <c r="E2333" s="30">
        <v>15</v>
      </c>
      <c r="F2333" s="30"/>
    </row>
    <row r="2334" spans="1:6" ht="30" x14ac:dyDescent="0.25">
      <c r="A2334" s="334" t="s">
        <v>13814</v>
      </c>
      <c r="B2334" s="335" t="s">
        <v>13815</v>
      </c>
      <c r="C2334" s="336" t="s">
        <v>33</v>
      </c>
      <c r="D2334" s="338">
        <v>16.34</v>
      </c>
      <c r="E2334" s="30">
        <v>15</v>
      </c>
      <c r="F2334" s="30"/>
    </row>
    <row r="2335" spans="1:6" ht="30" x14ac:dyDescent="0.25">
      <c r="A2335" s="334" t="s">
        <v>13816</v>
      </c>
      <c r="B2335" s="335" t="s">
        <v>13817</v>
      </c>
      <c r="C2335" s="336" t="s">
        <v>33</v>
      </c>
      <c r="D2335" s="338">
        <v>22.62</v>
      </c>
      <c r="E2335" s="30"/>
      <c r="F2335" s="30"/>
    </row>
    <row r="2336" spans="1:6" ht="30" x14ac:dyDescent="0.25">
      <c r="A2336" s="334" t="s">
        <v>13818</v>
      </c>
      <c r="B2336" s="335" t="s">
        <v>13819</v>
      </c>
      <c r="C2336" s="336" t="s">
        <v>33</v>
      </c>
      <c r="D2336" s="338">
        <v>45.47</v>
      </c>
      <c r="E2336" s="30">
        <v>15</v>
      </c>
      <c r="F2336" s="30"/>
    </row>
    <row r="2337" spans="1:6" ht="30" x14ac:dyDescent="0.25">
      <c r="A2337" s="334" t="s">
        <v>13820</v>
      </c>
      <c r="B2337" s="335" t="s">
        <v>13821</v>
      </c>
      <c r="C2337" s="336" t="s">
        <v>33</v>
      </c>
      <c r="D2337" s="338">
        <v>5.3</v>
      </c>
      <c r="E2337" s="30">
        <v>15</v>
      </c>
      <c r="F2337" s="30"/>
    </row>
    <row r="2338" spans="1:6" x14ac:dyDescent="0.25">
      <c r="A2338" s="334" t="s">
        <v>13822</v>
      </c>
      <c r="B2338" s="335" t="s">
        <v>13823</v>
      </c>
      <c r="C2338" s="336" t="s">
        <v>33</v>
      </c>
      <c r="D2338" s="338">
        <v>18.66</v>
      </c>
      <c r="E2338" s="30">
        <v>15</v>
      </c>
      <c r="F2338" s="30"/>
    </row>
    <row r="2339" spans="1:6" ht="30" x14ac:dyDescent="0.25">
      <c r="A2339" s="334" t="s">
        <v>13824</v>
      </c>
      <c r="B2339" s="335" t="s">
        <v>13825</v>
      </c>
      <c r="C2339" s="336" t="s">
        <v>33</v>
      </c>
      <c r="D2339" s="338">
        <v>14.98</v>
      </c>
      <c r="E2339" s="30">
        <v>15</v>
      </c>
      <c r="F2339" s="30"/>
    </row>
    <row r="2340" spans="1:6" ht="30" x14ac:dyDescent="0.25">
      <c r="A2340" s="334" t="s">
        <v>13826</v>
      </c>
      <c r="B2340" s="335" t="s">
        <v>13827</v>
      </c>
      <c r="C2340" s="336" t="s">
        <v>33</v>
      </c>
      <c r="D2340" s="338">
        <v>10.34</v>
      </c>
      <c r="E2340" s="30">
        <v>15</v>
      </c>
      <c r="F2340" s="30"/>
    </row>
    <row r="2341" spans="1:6" ht="30" x14ac:dyDescent="0.25">
      <c r="A2341" s="334" t="s">
        <v>13828</v>
      </c>
      <c r="B2341" s="335" t="s">
        <v>13829</v>
      </c>
      <c r="C2341" s="336" t="s">
        <v>33</v>
      </c>
      <c r="D2341" s="338">
        <v>24.46</v>
      </c>
      <c r="E2341" s="30">
        <v>15</v>
      </c>
      <c r="F2341" s="30"/>
    </row>
    <row r="2342" spans="1:6" ht="30" x14ac:dyDescent="0.25">
      <c r="A2342" s="334" t="s">
        <v>13830</v>
      </c>
      <c r="B2342" s="335" t="s">
        <v>13831</v>
      </c>
      <c r="C2342" s="336" t="s">
        <v>33</v>
      </c>
      <c r="D2342" s="338">
        <v>49.81</v>
      </c>
      <c r="E2342" s="30">
        <v>15</v>
      </c>
      <c r="F2342" s="30"/>
    </row>
    <row r="2343" spans="1:6" ht="30" x14ac:dyDescent="0.25">
      <c r="A2343" s="334" t="s">
        <v>13832</v>
      </c>
      <c r="B2343" s="335" t="s">
        <v>13833</v>
      </c>
      <c r="C2343" s="336" t="s">
        <v>33</v>
      </c>
      <c r="D2343" s="338">
        <v>87.66</v>
      </c>
      <c r="E2343" s="30">
        <v>15</v>
      </c>
      <c r="F2343" s="30"/>
    </row>
    <row r="2344" spans="1:6" ht="30" x14ac:dyDescent="0.25">
      <c r="A2344" s="334" t="s">
        <v>13834</v>
      </c>
      <c r="B2344" s="335" t="s">
        <v>13835</v>
      </c>
      <c r="C2344" s="336" t="s">
        <v>33</v>
      </c>
      <c r="D2344" s="338">
        <v>20.69</v>
      </c>
      <c r="E2344" s="30">
        <v>15</v>
      </c>
      <c r="F2344" s="30"/>
    </row>
    <row r="2345" spans="1:6" ht="30" x14ac:dyDescent="0.25">
      <c r="A2345" s="334" t="s">
        <v>13836</v>
      </c>
      <c r="B2345" s="335" t="s">
        <v>13837</v>
      </c>
      <c r="C2345" s="336" t="s">
        <v>33</v>
      </c>
      <c r="D2345" s="338">
        <v>28.38</v>
      </c>
      <c r="E2345" s="30">
        <v>15</v>
      </c>
      <c r="F2345" s="30"/>
    </row>
    <row r="2346" spans="1:6" ht="30" x14ac:dyDescent="0.25">
      <c r="A2346" s="334" t="s">
        <v>13838</v>
      </c>
      <c r="B2346" s="335" t="s">
        <v>13839</v>
      </c>
      <c r="C2346" s="336" t="s">
        <v>33</v>
      </c>
      <c r="D2346" s="338">
        <v>53.17</v>
      </c>
      <c r="E2346" s="30">
        <v>15</v>
      </c>
      <c r="F2346" s="30"/>
    </row>
    <row r="2347" spans="1:6" ht="30" x14ac:dyDescent="0.25">
      <c r="A2347" s="334" t="s">
        <v>13840</v>
      </c>
      <c r="B2347" s="335" t="s">
        <v>13841</v>
      </c>
      <c r="C2347" s="336" t="s">
        <v>33</v>
      </c>
      <c r="D2347" s="338">
        <v>21.62</v>
      </c>
      <c r="E2347" s="30">
        <v>15</v>
      </c>
      <c r="F2347" s="30"/>
    </row>
    <row r="2348" spans="1:6" ht="30" x14ac:dyDescent="0.25">
      <c r="A2348" s="334" t="s">
        <v>13842</v>
      </c>
      <c r="B2348" s="335" t="s">
        <v>13843</v>
      </c>
      <c r="C2348" s="336" t="s">
        <v>33</v>
      </c>
      <c r="D2348" s="338">
        <v>29.64</v>
      </c>
      <c r="E2348" s="30">
        <v>15</v>
      </c>
      <c r="F2348" s="30"/>
    </row>
    <row r="2349" spans="1:6" ht="30" x14ac:dyDescent="0.25">
      <c r="A2349" s="334" t="s">
        <v>13844</v>
      </c>
      <c r="B2349" s="335" t="s">
        <v>13845</v>
      </c>
      <c r="C2349" s="336" t="s">
        <v>33</v>
      </c>
      <c r="D2349" s="338">
        <v>62.74</v>
      </c>
      <c r="E2349" s="30">
        <v>15</v>
      </c>
      <c r="F2349" s="30"/>
    </row>
    <row r="2350" spans="1:6" x14ac:dyDescent="0.25">
      <c r="A2350" s="334" t="s">
        <v>13846</v>
      </c>
      <c r="B2350" s="335" t="s">
        <v>13847</v>
      </c>
      <c r="C2350" s="336"/>
      <c r="D2350" s="338"/>
      <c r="E2350" s="30">
        <v>15</v>
      </c>
      <c r="F2350" s="30"/>
    </row>
    <row r="2351" spans="1:6" ht="30" x14ac:dyDescent="0.25">
      <c r="A2351" s="334" t="s">
        <v>13848</v>
      </c>
      <c r="B2351" s="335" t="s">
        <v>13849</v>
      </c>
      <c r="C2351" s="336" t="s">
        <v>33</v>
      </c>
      <c r="D2351" s="338">
        <v>11.48</v>
      </c>
      <c r="E2351" s="30">
        <v>15</v>
      </c>
      <c r="F2351" s="30"/>
    </row>
    <row r="2352" spans="1:6" ht="30" x14ac:dyDescent="0.25">
      <c r="A2352" s="334" t="s">
        <v>13850</v>
      </c>
      <c r="B2352" s="335" t="s">
        <v>13851</v>
      </c>
      <c r="C2352" s="336" t="s">
        <v>33</v>
      </c>
      <c r="D2352" s="338">
        <v>13.62</v>
      </c>
      <c r="E2352" s="30"/>
      <c r="F2352" s="30"/>
    </row>
    <row r="2353" spans="1:6" ht="30" x14ac:dyDescent="0.25">
      <c r="A2353" s="334" t="s">
        <v>13852</v>
      </c>
      <c r="B2353" s="335" t="s">
        <v>13853</v>
      </c>
      <c r="C2353" s="336" t="s">
        <v>33</v>
      </c>
      <c r="D2353" s="338">
        <v>14.12</v>
      </c>
      <c r="E2353" s="30">
        <v>15</v>
      </c>
      <c r="F2353" s="30"/>
    </row>
    <row r="2354" spans="1:6" x14ac:dyDescent="0.25">
      <c r="A2354" s="334" t="s">
        <v>13854</v>
      </c>
      <c r="B2354" s="335" t="s">
        <v>13855</v>
      </c>
      <c r="C2354" s="336"/>
      <c r="D2354" s="338"/>
      <c r="E2354" s="30">
        <v>15</v>
      </c>
      <c r="F2354" s="30"/>
    </row>
    <row r="2355" spans="1:6" x14ac:dyDescent="0.25">
      <c r="A2355" s="334" t="s">
        <v>13856</v>
      </c>
      <c r="B2355" s="335" t="s">
        <v>13857</v>
      </c>
      <c r="C2355" s="336" t="s">
        <v>33</v>
      </c>
      <c r="D2355" s="338">
        <v>15.39</v>
      </c>
      <c r="E2355" s="30">
        <v>15</v>
      </c>
      <c r="F2355" s="30"/>
    </row>
    <row r="2356" spans="1:6" x14ac:dyDescent="0.25">
      <c r="A2356" s="334" t="s">
        <v>13858</v>
      </c>
      <c r="B2356" s="335" t="s">
        <v>13859</v>
      </c>
      <c r="C2356" s="336" t="s">
        <v>33</v>
      </c>
      <c r="D2356" s="338">
        <v>10.89</v>
      </c>
      <c r="E2356" s="30"/>
      <c r="F2356" s="30"/>
    </row>
    <row r="2357" spans="1:6" x14ac:dyDescent="0.25">
      <c r="A2357" s="334" t="s">
        <v>13860</v>
      </c>
      <c r="B2357" s="335" t="s">
        <v>13861</v>
      </c>
      <c r="C2357" s="336"/>
      <c r="D2357" s="338"/>
      <c r="E2357" s="30">
        <v>15</v>
      </c>
      <c r="F2357" s="30"/>
    </row>
    <row r="2358" spans="1:6" x14ac:dyDescent="0.25">
      <c r="A2358" s="334" t="s">
        <v>13862</v>
      </c>
      <c r="B2358" s="335" t="s">
        <v>13863</v>
      </c>
      <c r="C2358" s="336" t="s">
        <v>33</v>
      </c>
      <c r="D2358" s="338">
        <v>11.06</v>
      </c>
      <c r="E2358" s="30">
        <v>15</v>
      </c>
      <c r="F2358" s="30"/>
    </row>
    <row r="2359" spans="1:6" x14ac:dyDescent="0.25">
      <c r="A2359" s="334" t="s">
        <v>13864</v>
      </c>
      <c r="B2359" s="335" t="s">
        <v>13865</v>
      </c>
      <c r="C2359" s="336" t="s">
        <v>33</v>
      </c>
      <c r="D2359" s="338">
        <v>14.17</v>
      </c>
      <c r="E2359" s="30"/>
      <c r="F2359" s="30"/>
    </row>
    <row r="2360" spans="1:6" x14ac:dyDescent="0.25">
      <c r="A2360" s="334" t="s">
        <v>13866</v>
      </c>
      <c r="B2360" s="335" t="s">
        <v>13867</v>
      </c>
      <c r="C2360" s="336"/>
      <c r="D2360" s="338"/>
      <c r="E2360" s="30">
        <v>15</v>
      </c>
      <c r="F2360" s="30"/>
    </row>
    <row r="2361" spans="1:6" x14ac:dyDescent="0.25">
      <c r="A2361" s="334" t="s">
        <v>13868</v>
      </c>
      <c r="B2361" s="335" t="s">
        <v>13869</v>
      </c>
      <c r="C2361" s="336" t="s">
        <v>33</v>
      </c>
      <c r="D2361" s="338">
        <v>8.2200000000000006</v>
      </c>
      <c r="E2361" s="30">
        <v>15</v>
      </c>
      <c r="F2361" s="30"/>
    </row>
    <row r="2362" spans="1:6" x14ac:dyDescent="0.25">
      <c r="A2362" s="334" t="s">
        <v>13870</v>
      </c>
      <c r="B2362" s="335" t="s">
        <v>13871</v>
      </c>
      <c r="C2362" s="336" t="s">
        <v>33</v>
      </c>
      <c r="D2362" s="338">
        <v>28.24</v>
      </c>
      <c r="E2362" s="30"/>
      <c r="F2362" s="30"/>
    </row>
    <row r="2363" spans="1:6" x14ac:dyDescent="0.25">
      <c r="A2363" s="334" t="s">
        <v>13872</v>
      </c>
      <c r="B2363" s="335" t="s">
        <v>13873</v>
      </c>
      <c r="C2363" s="336" t="s">
        <v>33</v>
      </c>
      <c r="D2363" s="338">
        <v>13.89</v>
      </c>
      <c r="E2363" s="30">
        <v>15</v>
      </c>
      <c r="F2363" s="30"/>
    </row>
    <row r="2364" spans="1:6" x14ac:dyDescent="0.25">
      <c r="A2364" s="334" t="s">
        <v>13874</v>
      </c>
      <c r="B2364" s="335" t="s">
        <v>13875</v>
      </c>
      <c r="C2364" s="336" t="s">
        <v>33</v>
      </c>
      <c r="D2364" s="338">
        <v>9.75</v>
      </c>
      <c r="E2364" s="30">
        <v>15</v>
      </c>
      <c r="F2364" s="30"/>
    </row>
    <row r="2365" spans="1:6" x14ac:dyDescent="0.25">
      <c r="A2365" s="334" t="s">
        <v>13876</v>
      </c>
      <c r="B2365" s="335" t="s">
        <v>13877</v>
      </c>
      <c r="C2365" s="336" t="s">
        <v>33</v>
      </c>
      <c r="D2365" s="338">
        <v>9.49</v>
      </c>
      <c r="E2365" s="30">
        <v>15</v>
      </c>
      <c r="F2365" s="30"/>
    </row>
    <row r="2366" spans="1:6" x14ac:dyDescent="0.25">
      <c r="A2366" s="334" t="s">
        <v>13878</v>
      </c>
      <c r="B2366" s="335" t="s">
        <v>13879</v>
      </c>
      <c r="C2366" s="336" t="s">
        <v>33</v>
      </c>
      <c r="D2366" s="338">
        <v>27.4</v>
      </c>
      <c r="E2366" s="30">
        <v>15</v>
      </c>
      <c r="F2366" s="30"/>
    </row>
    <row r="2367" spans="1:6" x14ac:dyDescent="0.25">
      <c r="A2367" s="334" t="s">
        <v>13880</v>
      </c>
      <c r="B2367" s="335" t="s">
        <v>13881</v>
      </c>
      <c r="C2367" s="336" t="s">
        <v>33</v>
      </c>
      <c r="D2367" s="338">
        <v>13.84</v>
      </c>
      <c r="E2367" s="30">
        <v>15</v>
      </c>
      <c r="F2367" s="30"/>
    </row>
    <row r="2368" spans="1:6" x14ac:dyDescent="0.25">
      <c r="A2368" s="334" t="s">
        <v>13882</v>
      </c>
      <c r="B2368" s="335" t="s">
        <v>13883</v>
      </c>
      <c r="C2368" s="336"/>
      <c r="D2368" s="338"/>
      <c r="E2368" s="30">
        <v>15</v>
      </c>
      <c r="F2368" s="30"/>
    </row>
    <row r="2369" spans="1:6" x14ac:dyDescent="0.25">
      <c r="A2369" s="334" t="s">
        <v>13884</v>
      </c>
      <c r="B2369" s="335" t="s">
        <v>13885</v>
      </c>
      <c r="C2369" s="336" t="s">
        <v>119</v>
      </c>
      <c r="D2369" s="338">
        <v>20.46</v>
      </c>
      <c r="E2369" s="30">
        <v>15</v>
      </c>
      <c r="F2369" s="30"/>
    </row>
    <row r="2370" spans="1:6" x14ac:dyDescent="0.25">
      <c r="A2370" s="334" t="s">
        <v>13886</v>
      </c>
      <c r="B2370" s="335" t="s">
        <v>13887</v>
      </c>
      <c r="C2370" s="336" t="s">
        <v>33</v>
      </c>
      <c r="D2370" s="338">
        <v>7.96</v>
      </c>
      <c r="E2370" s="30"/>
      <c r="F2370" s="30"/>
    </row>
    <row r="2371" spans="1:6" ht="30" x14ac:dyDescent="0.25">
      <c r="A2371" s="334" t="s">
        <v>13888</v>
      </c>
      <c r="B2371" s="335" t="s">
        <v>13889</v>
      </c>
      <c r="C2371" s="336" t="s">
        <v>33</v>
      </c>
      <c r="D2371" s="338">
        <v>15.92</v>
      </c>
      <c r="E2371" s="30">
        <v>15</v>
      </c>
      <c r="F2371" s="30"/>
    </row>
    <row r="2372" spans="1:6" x14ac:dyDescent="0.25">
      <c r="A2372" s="334" t="s">
        <v>13890</v>
      </c>
      <c r="B2372" s="335" t="s">
        <v>13891</v>
      </c>
      <c r="C2372" s="336"/>
      <c r="D2372" s="338"/>
      <c r="E2372" s="30">
        <v>15</v>
      </c>
      <c r="F2372" s="30"/>
    </row>
    <row r="2373" spans="1:6" ht="30" x14ac:dyDescent="0.25">
      <c r="A2373" s="334" t="s">
        <v>13892</v>
      </c>
      <c r="B2373" s="335" t="s">
        <v>13893</v>
      </c>
      <c r="C2373" s="336" t="s">
        <v>33</v>
      </c>
      <c r="D2373" s="338">
        <v>2.97</v>
      </c>
      <c r="E2373" s="30">
        <v>15</v>
      </c>
      <c r="F2373" s="30"/>
    </row>
    <row r="2374" spans="1:6" ht="30" x14ac:dyDescent="0.25">
      <c r="A2374" s="334" t="s">
        <v>13894</v>
      </c>
      <c r="B2374" s="335" t="s">
        <v>13895</v>
      </c>
      <c r="C2374" s="336" t="s">
        <v>33</v>
      </c>
      <c r="D2374" s="338">
        <v>3.76</v>
      </c>
      <c r="E2374" s="30"/>
      <c r="F2374" s="30"/>
    </row>
    <row r="2375" spans="1:6" x14ac:dyDescent="0.25">
      <c r="A2375" s="334" t="s">
        <v>13896</v>
      </c>
      <c r="B2375" s="335" t="s">
        <v>13897</v>
      </c>
      <c r="C2375" s="336" t="s">
        <v>33</v>
      </c>
      <c r="D2375" s="338">
        <v>5.12</v>
      </c>
      <c r="E2375" s="30">
        <v>15</v>
      </c>
      <c r="F2375" s="30"/>
    </row>
    <row r="2376" spans="1:6" x14ac:dyDescent="0.25">
      <c r="A2376" s="334" t="s">
        <v>13898</v>
      </c>
      <c r="B2376" s="335" t="s">
        <v>13899</v>
      </c>
      <c r="C2376" s="336" t="s">
        <v>33</v>
      </c>
      <c r="D2376" s="338">
        <v>6.98</v>
      </c>
      <c r="E2376" s="30">
        <v>15</v>
      </c>
      <c r="F2376" s="30"/>
    </row>
    <row r="2377" spans="1:6" ht="30" x14ac:dyDescent="0.25">
      <c r="A2377" s="334" t="s">
        <v>13900</v>
      </c>
      <c r="B2377" s="335" t="s">
        <v>13901</v>
      </c>
      <c r="C2377" s="336" t="s">
        <v>33</v>
      </c>
      <c r="D2377" s="338">
        <v>13.74</v>
      </c>
      <c r="E2377" s="30">
        <v>15</v>
      </c>
      <c r="F2377" s="30"/>
    </row>
    <row r="2378" spans="1:6" ht="30" x14ac:dyDescent="0.25">
      <c r="A2378" s="334" t="s">
        <v>13902</v>
      </c>
      <c r="B2378" s="335" t="s">
        <v>13903</v>
      </c>
      <c r="C2378" s="336" t="s">
        <v>33</v>
      </c>
      <c r="D2378" s="338">
        <v>19.23</v>
      </c>
      <c r="E2378" s="30">
        <v>15</v>
      </c>
      <c r="F2378" s="30"/>
    </row>
    <row r="2379" spans="1:6" ht="30" x14ac:dyDescent="0.25">
      <c r="A2379" s="334" t="s">
        <v>13904</v>
      </c>
      <c r="B2379" s="335" t="s">
        <v>13905</v>
      </c>
      <c r="C2379" s="336" t="s">
        <v>33</v>
      </c>
      <c r="D2379" s="338">
        <v>27.4</v>
      </c>
      <c r="E2379" s="30">
        <v>15</v>
      </c>
      <c r="F2379" s="30"/>
    </row>
    <row r="2380" spans="1:6" ht="30" x14ac:dyDescent="0.25">
      <c r="A2380" s="334" t="s">
        <v>13906</v>
      </c>
      <c r="B2380" s="335" t="s">
        <v>13907</v>
      </c>
      <c r="C2380" s="336" t="s">
        <v>33</v>
      </c>
      <c r="D2380" s="338">
        <v>38.729999999999997</v>
      </c>
      <c r="E2380" s="30">
        <v>15</v>
      </c>
      <c r="F2380" s="30"/>
    </row>
    <row r="2381" spans="1:6" ht="30" x14ac:dyDescent="0.25">
      <c r="A2381" s="334" t="s">
        <v>13908</v>
      </c>
      <c r="B2381" s="335" t="s">
        <v>13909</v>
      </c>
      <c r="C2381" s="336" t="s">
        <v>33</v>
      </c>
      <c r="D2381" s="338">
        <v>54.64</v>
      </c>
      <c r="E2381" s="30">
        <v>15</v>
      </c>
      <c r="F2381" s="30"/>
    </row>
    <row r="2382" spans="1:6" ht="30" x14ac:dyDescent="0.25">
      <c r="A2382" s="334" t="s">
        <v>13910</v>
      </c>
      <c r="B2382" s="335" t="s">
        <v>13911</v>
      </c>
      <c r="C2382" s="336" t="s">
        <v>33</v>
      </c>
      <c r="D2382" s="338">
        <v>74.37</v>
      </c>
      <c r="E2382" s="30">
        <v>15</v>
      </c>
      <c r="F2382" s="30"/>
    </row>
    <row r="2383" spans="1:6" ht="30" x14ac:dyDescent="0.25">
      <c r="A2383" s="334" t="s">
        <v>13912</v>
      </c>
      <c r="B2383" s="335" t="s">
        <v>13913</v>
      </c>
      <c r="C2383" s="336" t="s">
        <v>33</v>
      </c>
      <c r="D2383" s="338">
        <v>97.77</v>
      </c>
      <c r="E2383" s="30">
        <v>15</v>
      </c>
      <c r="F2383" s="30"/>
    </row>
    <row r="2384" spans="1:6" ht="30" x14ac:dyDescent="0.25">
      <c r="A2384" s="334" t="s">
        <v>13914</v>
      </c>
      <c r="B2384" s="335" t="s">
        <v>13915</v>
      </c>
      <c r="C2384" s="336" t="s">
        <v>33</v>
      </c>
      <c r="D2384" s="338">
        <v>119.64</v>
      </c>
      <c r="E2384" s="30">
        <v>15</v>
      </c>
      <c r="F2384" s="30"/>
    </row>
    <row r="2385" spans="1:6" ht="30" x14ac:dyDescent="0.25">
      <c r="A2385" s="334" t="s">
        <v>13916</v>
      </c>
      <c r="B2385" s="335" t="s">
        <v>13917</v>
      </c>
      <c r="C2385" s="336" t="s">
        <v>33</v>
      </c>
      <c r="D2385" s="338">
        <v>144.09</v>
      </c>
      <c r="E2385" s="30">
        <v>15</v>
      </c>
      <c r="F2385" s="30"/>
    </row>
    <row r="2386" spans="1:6" ht="30" x14ac:dyDescent="0.25">
      <c r="A2386" s="334" t="s">
        <v>13918</v>
      </c>
      <c r="B2386" s="335" t="s">
        <v>13919</v>
      </c>
      <c r="C2386" s="336" t="s">
        <v>33</v>
      </c>
      <c r="D2386" s="338">
        <v>173.78</v>
      </c>
      <c r="E2386" s="30">
        <v>15</v>
      </c>
      <c r="F2386" s="30"/>
    </row>
    <row r="2387" spans="1:6" ht="30" x14ac:dyDescent="0.25">
      <c r="A2387" s="334" t="s">
        <v>13920</v>
      </c>
      <c r="B2387" s="335" t="s">
        <v>13921</v>
      </c>
      <c r="C2387" s="336" t="s">
        <v>33</v>
      </c>
      <c r="D2387" s="338">
        <v>228.9</v>
      </c>
      <c r="E2387" s="30">
        <v>15</v>
      </c>
      <c r="F2387" s="30"/>
    </row>
    <row r="2388" spans="1:6" ht="30" x14ac:dyDescent="0.25">
      <c r="A2388" s="334" t="s">
        <v>13922</v>
      </c>
      <c r="B2388" s="335" t="s">
        <v>13923</v>
      </c>
      <c r="C2388" s="336" t="s">
        <v>33</v>
      </c>
      <c r="D2388" s="338">
        <v>7.96</v>
      </c>
      <c r="E2388" s="30">
        <v>15</v>
      </c>
      <c r="F2388" s="30"/>
    </row>
    <row r="2389" spans="1:6" ht="30" x14ac:dyDescent="0.25">
      <c r="A2389" s="334" t="s">
        <v>13924</v>
      </c>
      <c r="B2389" s="335" t="s">
        <v>13925</v>
      </c>
      <c r="C2389" s="336" t="s">
        <v>33</v>
      </c>
      <c r="D2389" s="338">
        <v>6.8</v>
      </c>
      <c r="E2389" s="30">
        <v>15</v>
      </c>
      <c r="F2389" s="30"/>
    </row>
    <row r="2390" spans="1:6" ht="30" x14ac:dyDescent="0.25">
      <c r="A2390" s="334" t="s">
        <v>13926</v>
      </c>
      <c r="B2390" s="335" t="s">
        <v>13927</v>
      </c>
      <c r="C2390" s="336" t="s">
        <v>33</v>
      </c>
      <c r="D2390" s="338">
        <v>11.45</v>
      </c>
      <c r="E2390" s="30">
        <v>15</v>
      </c>
      <c r="F2390" s="30"/>
    </row>
    <row r="2391" spans="1:6" ht="30" x14ac:dyDescent="0.25">
      <c r="A2391" s="334" t="s">
        <v>13928</v>
      </c>
      <c r="B2391" s="335" t="s">
        <v>13929</v>
      </c>
      <c r="C2391" s="336" t="s">
        <v>33</v>
      </c>
      <c r="D2391" s="338">
        <v>36.950000000000003</v>
      </c>
      <c r="E2391" s="30">
        <v>15</v>
      </c>
      <c r="F2391" s="30"/>
    </row>
    <row r="2392" spans="1:6" ht="30" x14ac:dyDescent="0.25">
      <c r="A2392" s="334" t="s">
        <v>13930</v>
      </c>
      <c r="B2392" s="335" t="s">
        <v>13931</v>
      </c>
      <c r="C2392" s="336" t="s">
        <v>33</v>
      </c>
      <c r="D2392" s="338">
        <v>95.81</v>
      </c>
      <c r="E2392" s="30">
        <v>15</v>
      </c>
      <c r="F2392" s="30"/>
    </row>
    <row r="2393" spans="1:6" ht="30" x14ac:dyDescent="0.25">
      <c r="A2393" s="334" t="s">
        <v>13932</v>
      </c>
      <c r="B2393" s="335" t="s">
        <v>13933</v>
      </c>
      <c r="C2393" s="336" t="s">
        <v>33</v>
      </c>
      <c r="D2393" s="338">
        <v>135.61000000000001</v>
      </c>
      <c r="E2393" s="30">
        <v>15</v>
      </c>
      <c r="F2393" s="30"/>
    </row>
    <row r="2394" spans="1:6" ht="30" x14ac:dyDescent="0.25">
      <c r="A2394" s="334" t="s">
        <v>13934</v>
      </c>
      <c r="B2394" s="335" t="s">
        <v>13935</v>
      </c>
      <c r="C2394" s="336" t="s">
        <v>33</v>
      </c>
      <c r="D2394" s="338">
        <v>52.72</v>
      </c>
      <c r="E2394" s="30">
        <v>15</v>
      </c>
      <c r="F2394" s="30"/>
    </row>
    <row r="2395" spans="1:6" x14ac:dyDescent="0.25">
      <c r="A2395" s="334" t="s">
        <v>13936</v>
      </c>
      <c r="B2395" s="335" t="s">
        <v>13937</v>
      </c>
      <c r="C2395" s="336"/>
      <c r="D2395" s="338"/>
      <c r="E2395" s="30">
        <v>15</v>
      </c>
      <c r="F2395" s="30"/>
    </row>
    <row r="2396" spans="1:6" ht="30" x14ac:dyDescent="0.25">
      <c r="A2396" s="334" t="s">
        <v>13938</v>
      </c>
      <c r="B2396" s="335" t="s">
        <v>13939</v>
      </c>
      <c r="C2396" s="336" t="s">
        <v>33</v>
      </c>
      <c r="D2396" s="338">
        <v>13.26</v>
      </c>
      <c r="E2396" s="30">
        <v>15</v>
      </c>
      <c r="F2396" s="30"/>
    </row>
    <row r="2397" spans="1:6" ht="30" x14ac:dyDescent="0.25">
      <c r="A2397" s="334" t="s">
        <v>13940</v>
      </c>
      <c r="B2397" s="335" t="s">
        <v>13941</v>
      </c>
      <c r="C2397" s="336" t="s">
        <v>33</v>
      </c>
      <c r="D2397" s="338">
        <v>19.420000000000002</v>
      </c>
      <c r="E2397" s="30"/>
      <c r="F2397" s="30"/>
    </row>
    <row r="2398" spans="1:6" x14ac:dyDescent="0.25">
      <c r="A2398" s="334" t="s">
        <v>13942</v>
      </c>
      <c r="B2398" s="335" t="s">
        <v>13943</v>
      </c>
      <c r="C2398" s="336" t="s">
        <v>33</v>
      </c>
      <c r="D2398" s="338">
        <v>27.17</v>
      </c>
      <c r="E2398" s="30">
        <v>15</v>
      </c>
      <c r="F2398" s="30"/>
    </row>
    <row r="2399" spans="1:6" x14ac:dyDescent="0.25">
      <c r="A2399" s="334" t="s">
        <v>13944</v>
      </c>
      <c r="B2399" s="335" t="s">
        <v>13945</v>
      </c>
      <c r="C2399" s="336" t="s">
        <v>33</v>
      </c>
      <c r="D2399" s="338">
        <v>36.340000000000003</v>
      </c>
      <c r="E2399" s="30">
        <v>15</v>
      </c>
      <c r="F2399" s="30"/>
    </row>
    <row r="2400" spans="1:6" x14ac:dyDescent="0.25">
      <c r="A2400" s="334" t="s">
        <v>13946</v>
      </c>
      <c r="B2400" s="335" t="s">
        <v>13947</v>
      </c>
      <c r="C2400" s="336" t="s">
        <v>33</v>
      </c>
      <c r="D2400" s="338">
        <v>28.56</v>
      </c>
      <c r="E2400" s="30">
        <v>15</v>
      </c>
      <c r="F2400" s="30"/>
    </row>
    <row r="2401" spans="1:6" x14ac:dyDescent="0.25">
      <c r="A2401" s="334" t="s">
        <v>13948</v>
      </c>
      <c r="B2401" s="335" t="s">
        <v>13949</v>
      </c>
      <c r="C2401" s="336" t="s">
        <v>33</v>
      </c>
      <c r="D2401" s="338">
        <v>50.28</v>
      </c>
      <c r="E2401" s="30">
        <v>15</v>
      </c>
      <c r="F2401" s="30"/>
    </row>
    <row r="2402" spans="1:6" x14ac:dyDescent="0.25">
      <c r="A2402" s="334" t="s">
        <v>13950</v>
      </c>
      <c r="B2402" s="335" t="s">
        <v>13951</v>
      </c>
      <c r="C2402" s="336"/>
      <c r="D2402" s="338"/>
      <c r="E2402" s="30">
        <v>15</v>
      </c>
      <c r="F2402" s="30"/>
    </row>
    <row r="2403" spans="1:6" x14ac:dyDescent="0.25">
      <c r="A2403" s="334" t="s">
        <v>13952</v>
      </c>
      <c r="B2403" s="335" t="s">
        <v>13953</v>
      </c>
      <c r="C2403" s="336" t="s">
        <v>33</v>
      </c>
      <c r="D2403" s="338">
        <v>114</v>
      </c>
      <c r="E2403" s="30">
        <v>15</v>
      </c>
      <c r="F2403" s="30"/>
    </row>
    <row r="2404" spans="1:6" x14ac:dyDescent="0.25">
      <c r="A2404" s="334" t="s">
        <v>13954</v>
      </c>
      <c r="B2404" s="335" t="s">
        <v>13955</v>
      </c>
      <c r="C2404" s="336" t="s">
        <v>33</v>
      </c>
      <c r="D2404" s="338">
        <v>130.74</v>
      </c>
      <c r="E2404" s="30"/>
      <c r="F2404" s="30"/>
    </row>
    <row r="2405" spans="1:6" ht="30" x14ac:dyDescent="0.25">
      <c r="A2405" s="334" t="s">
        <v>13956</v>
      </c>
      <c r="B2405" s="335" t="s">
        <v>13957</v>
      </c>
      <c r="C2405" s="336"/>
      <c r="D2405" s="338"/>
      <c r="E2405" s="30">
        <v>15</v>
      </c>
      <c r="F2405" s="30"/>
    </row>
    <row r="2406" spans="1:6" ht="30" x14ac:dyDescent="0.25">
      <c r="A2406" s="334" t="s">
        <v>13958</v>
      </c>
      <c r="B2406" s="335" t="s">
        <v>13959</v>
      </c>
      <c r="C2406" s="336" t="s">
        <v>33</v>
      </c>
      <c r="D2406" s="338">
        <v>4.59</v>
      </c>
      <c r="E2406" s="30">
        <v>15</v>
      </c>
      <c r="F2406" s="30"/>
    </row>
    <row r="2407" spans="1:6" ht="30" x14ac:dyDescent="0.25">
      <c r="A2407" s="334" t="s">
        <v>13960</v>
      </c>
      <c r="B2407" s="335" t="s">
        <v>13961</v>
      </c>
      <c r="C2407" s="336" t="s">
        <v>33</v>
      </c>
      <c r="D2407" s="338">
        <v>6.44</v>
      </c>
      <c r="E2407" s="30"/>
      <c r="F2407" s="30"/>
    </row>
    <row r="2408" spans="1:6" ht="30" x14ac:dyDescent="0.25">
      <c r="A2408" s="334" t="s">
        <v>13962</v>
      </c>
      <c r="B2408" s="335" t="s">
        <v>13963</v>
      </c>
      <c r="C2408" s="336" t="s">
        <v>33</v>
      </c>
      <c r="D2408" s="338">
        <v>8.61</v>
      </c>
      <c r="E2408" s="30">
        <v>15</v>
      </c>
      <c r="F2408" s="30"/>
    </row>
    <row r="2409" spans="1:6" ht="30" x14ac:dyDescent="0.25">
      <c r="A2409" s="334" t="s">
        <v>13964</v>
      </c>
      <c r="B2409" s="335" t="s">
        <v>13965</v>
      </c>
      <c r="C2409" s="336" t="s">
        <v>33</v>
      </c>
      <c r="D2409" s="338">
        <v>11.43</v>
      </c>
      <c r="E2409" s="30">
        <v>15</v>
      </c>
      <c r="F2409" s="30"/>
    </row>
    <row r="2410" spans="1:6" ht="30" x14ac:dyDescent="0.25">
      <c r="A2410" s="334" t="s">
        <v>13966</v>
      </c>
      <c r="B2410" s="335" t="s">
        <v>13967</v>
      </c>
      <c r="C2410" s="336" t="s">
        <v>33</v>
      </c>
      <c r="D2410" s="338">
        <v>16.420000000000002</v>
      </c>
      <c r="E2410" s="30">
        <v>15</v>
      </c>
      <c r="F2410" s="30"/>
    </row>
    <row r="2411" spans="1:6" ht="30" x14ac:dyDescent="0.25">
      <c r="A2411" s="334" t="s">
        <v>13968</v>
      </c>
      <c r="B2411" s="335" t="s">
        <v>13969</v>
      </c>
      <c r="C2411" s="336" t="s">
        <v>33</v>
      </c>
      <c r="D2411" s="338">
        <v>23.31</v>
      </c>
      <c r="E2411" s="30">
        <v>15</v>
      </c>
      <c r="F2411" s="30"/>
    </row>
    <row r="2412" spans="1:6" ht="30" x14ac:dyDescent="0.25">
      <c r="A2412" s="334" t="s">
        <v>13970</v>
      </c>
      <c r="B2412" s="335" t="s">
        <v>13971</v>
      </c>
      <c r="C2412" s="336" t="s">
        <v>33</v>
      </c>
      <c r="D2412" s="338">
        <v>33.86</v>
      </c>
      <c r="E2412" s="30">
        <v>15</v>
      </c>
      <c r="F2412" s="30"/>
    </row>
    <row r="2413" spans="1:6" ht="30" x14ac:dyDescent="0.25">
      <c r="A2413" s="334" t="s">
        <v>13972</v>
      </c>
      <c r="B2413" s="335" t="s">
        <v>13973</v>
      </c>
      <c r="C2413" s="336" t="s">
        <v>33</v>
      </c>
      <c r="D2413" s="338">
        <v>46.96</v>
      </c>
      <c r="E2413" s="30">
        <v>15</v>
      </c>
      <c r="F2413" s="30"/>
    </row>
    <row r="2414" spans="1:6" ht="30" x14ac:dyDescent="0.25">
      <c r="A2414" s="334" t="s">
        <v>13974</v>
      </c>
      <c r="B2414" s="335" t="s">
        <v>13975</v>
      </c>
      <c r="C2414" s="336" t="s">
        <v>33</v>
      </c>
      <c r="D2414" s="338">
        <v>66.180000000000007</v>
      </c>
      <c r="E2414" s="30">
        <v>15</v>
      </c>
      <c r="F2414" s="30"/>
    </row>
    <row r="2415" spans="1:6" ht="30" x14ac:dyDescent="0.25">
      <c r="A2415" s="334" t="s">
        <v>13976</v>
      </c>
      <c r="B2415" s="335" t="s">
        <v>13977</v>
      </c>
      <c r="C2415" s="336" t="s">
        <v>33</v>
      </c>
      <c r="D2415" s="338">
        <v>90.59</v>
      </c>
      <c r="E2415" s="30">
        <v>15</v>
      </c>
      <c r="F2415" s="30"/>
    </row>
    <row r="2416" spans="1:6" ht="30" x14ac:dyDescent="0.25">
      <c r="A2416" s="334" t="s">
        <v>13978</v>
      </c>
      <c r="B2416" s="335" t="s">
        <v>13979</v>
      </c>
      <c r="C2416" s="336" t="s">
        <v>33</v>
      </c>
      <c r="D2416" s="338">
        <v>119.11</v>
      </c>
      <c r="E2416" s="30">
        <v>15</v>
      </c>
      <c r="F2416" s="30"/>
    </row>
    <row r="2417" spans="1:6" ht="30" x14ac:dyDescent="0.25">
      <c r="A2417" s="334" t="s">
        <v>13980</v>
      </c>
      <c r="B2417" s="335" t="s">
        <v>13981</v>
      </c>
      <c r="C2417" s="336" t="s">
        <v>33</v>
      </c>
      <c r="D2417" s="338">
        <v>149.97999999999999</v>
      </c>
      <c r="E2417" s="30">
        <v>15</v>
      </c>
      <c r="F2417" s="30"/>
    </row>
    <row r="2418" spans="1:6" ht="30" x14ac:dyDescent="0.25">
      <c r="A2418" s="334" t="s">
        <v>13982</v>
      </c>
      <c r="B2418" s="335" t="s">
        <v>13983</v>
      </c>
      <c r="C2418" s="336" t="s">
        <v>33</v>
      </c>
      <c r="D2418" s="338">
        <v>184.2</v>
      </c>
      <c r="E2418" s="30">
        <v>15</v>
      </c>
      <c r="F2418" s="30"/>
    </row>
    <row r="2419" spans="1:6" ht="30" x14ac:dyDescent="0.25">
      <c r="A2419" s="334" t="s">
        <v>13984</v>
      </c>
      <c r="B2419" s="335" t="s">
        <v>13985</v>
      </c>
      <c r="C2419" s="336" t="s">
        <v>33</v>
      </c>
      <c r="D2419" s="338">
        <v>221</v>
      </c>
      <c r="E2419" s="30">
        <v>15</v>
      </c>
      <c r="F2419" s="30"/>
    </row>
    <row r="2420" spans="1:6" ht="30" x14ac:dyDescent="0.25">
      <c r="A2420" s="334" t="s">
        <v>13986</v>
      </c>
      <c r="B2420" s="335" t="s">
        <v>13987</v>
      </c>
      <c r="C2420" s="336" t="s">
        <v>33</v>
      </c>
      <c r="D2420" s="338">
        <v>285.31</v>
      </c>
      <c r="E2420" s="30">
        <v>15</v>
      </c>
      <c r="F2420" s="30"/>
    </row>
    <row r="2421" spans="1:6" x14ac:dyDescent="0.25">
      <c r="A2421" s="334" t="s">
        <v>13988</v>
      </c>
      <c r="B2421" s="335" t="s">
        <v>13989</v>
      </c>
      <c r="C2421" s="336"/>
      <c r="D2421" s="338"/>
      <c r="E2421" s="30">
        <v>15</v>
      </c>
      <c r="F2421" s="30"/>
    </row>
    <row r="2422" spans="1:6" x14ac:dyDescent="0.25">
      <c r="A2422" s="334" t="s">
        <v>13990</v>
      </c>
      <c r="B2422" s="335" t="s">
        <v>13991</v>
      </c>
      <c r="C2422" s="336" t="s">
        <v>33</v>
      </c>
      <c r="D2422" s="338">
        <v>13.36</v>
      </c>
      <c r="E2422" s="30">
        <v>15</v>
      </c>
      <c r="F2422" s="30"/>
    </row>
    <row r="2423" spans="1:6" x14ac:dyDescent="0.25">
      <c r="A2423" s="334" t="s">
        <v>13992</v>
      </c>
      <c r="B2423" s="335" t="s">
        <v>13993</v>
      </c>
      <c r="C2423" s="336" t="s">
        <v>33</v>
      </c>
      <c r="D2423" s="338">
        <v>21.42</v>
      </c>
      <c r="E2423" s="30"/>
      <c r="F2423" s="30"/>
    </row>
    <row r="2424" spans="1:6" x14ac:dyDescent="0.25">
      <c r="A2424" s="334" t="s">
        <v>13994</v>
      </c>
      <c r="B2424" s="335" t="s">
        <v>13995</v>
      </c>
      <c r="C2424" s="336" t="s">
        <v>33</v>
      </c>
      <c r="D2424" s="338">
        <v>26.18</v>
      </c>
      <c r="E2424" s="30">
        <v>15</v>
      </c>
      <c r="F2424" s="30"/>
    </row>
    <row r="2425" spans="1:6" x14ac:dyDescent="0.25">
      <c r="A2425" s="334" t="s">
        <v>13996</v>
      </c>
      <c r="B2425" s="335" t="s">
        <v>13997</v>
      </c>
      <c r="C2425" s="336"/>
      <c r="D2425" s="338"/>
      <c r="E2425" s="30">
        <v>15</v>
      </c>
      <c r="F2425" s="30"/>
    </row>
    <row r="2426" spans="1:6" x14ac:dyDescent="0.25">
      <c r="A2426" s="334" t="s">
        <v>13998</v>
      </c>
      <c r="B2426" s="335" t="s">
        <v>13999</v>
      </c>
      <c r="C2426" s="336" t="s">
        <v>33</v>
      </c>
      <c r="D2426" s="338">
        <v>19.62</v>
      </c>
      <c r="E2426" s="30">
        <v>15</v>
      </c>
      <c r="F2426" s="30"/>
    </row>
    <row r="2427" spans="1:6" x14ac:dyDescent="0.25">
      <c r="A2427" s="334" t="s">
        <v>14000</v>
      </c>
      <c r="B2427" s="335" t="s">
        <v>14001</v>
      </c>
      <c r="C2427" s="336"/>
      <c r="D2427" s="338"/>
      <c r="E2427" s="30"/>
      <c r="F2427" s="30"/>
    </row>
    <row r="2428" spans="1:6" x14ac:dyDescent="0.25">
      <c r="A2428" s="334" t="s">
        <v>14002</v>
      </c>
      <c r="B2428" s="335" t="s">
        <v>14003</v>
      </c>
      <c r="C2428" s="336"/>
      <c r="D2428" s="338"/>
      <c r="E2428" s="30">
        <v>15</v>
      </c>
      <c r="F2428" s="30"/>
    </row>
    <row r="2429" spans="1:6" x14ac:dyDescent="0.25">
      <c r="A2429" s="334" t="s">
        <v>14004</v>
      </c>
      <c r="B2429" s="335" t="s">
        <v>14005</v>
      </c>
      <c r="C2429" s="336" t="s">
        <v>119</v>
      </c>
      <c r="D2429" s="338">
        <v>15.91</v>
      </c>
      <c r="E2429" s="30"/>
      <c r="F2429" s="30"/>
    </row>
    <row r="2430" spans="1:6" x14ac:dyDescent="0.25">
      <c r="A2430" s="334" t="s">
        <v>14006</v>
      </c>
      <c r="B2430" s="335" t="s">
        <v>14007</v>
      </c>
      <c r="C2430" s="336" t="s">
        <v>119</v>
      </c>
      <c r="D2430" s="338">
        <v>17.47</v>
      </c>
      <c r="E2430" s="30"/>
      <c r="F2430" s="30"/>
    </row>
    <row r="2431" spans="1:6" x14ac:dyDescent="0.25">
      <c r="A2431" s="334" t="s">
        <v>14008</v>
      </c>
      <c r="B2431" s="335" t="s">
        <v>14009</v>
      </c>
      <c r="C2431" s="336" t="s">
        <v>119</v>
      </c>
      <c r="D2431" s="338">
        <v>19.579999999999998</v>
      </c>
      <c r="E2431" s="30">
        <v>15</v>
      </c>
      <c r="F2431" s="30"/>
    </row>
    <row r="2432" spans="1:6" x14ac:dyDescent="0.25">
      <c r="A2432" s="334" t="s">
        <v>14010</v>
      </c>
      <c r="B2432" s="335" t="s">
        <v>14011</v>
      </c>
      <c r="C2432" s="336" t="s">
        <v>119</v>
      </c>
      <c r="D2432" s="338">
        <v>16.14</v>
      </c>
      <c r="E2432" s="30">
        <v>15</v>
      </c>
      <c r="F2432" s="30"/>
    </row>
    <row r="2433" spans="1:6" x14ac:dyDescent="0.25">
      <c r="A2433" s="334" t="s">
        <v>14012</v>
      </c>
      <c r="B2433" s="335" t="s">
        <v>14013</v>
      </c>
      <c r="C2433" s="336"/>
      <c r="D2433" s="338"/>
      <c r="E2433" s="30">
        <v>15</v>
      </c>
      <c r="F2433" s="30"/>
    </row>
    <row r="2434" spans="1:6" x14ac:dyDescent="0.25">
      <c r="A2434" s="334" t="s">
        <v>14014</v>
      </c>
      <c r="B2434" s="335" t="s">
        <v>14015</v>
      </c>
      <c r="C2434" s="336" t="s">
        <v>119</v>
      </c>
      <c r="D2434" s="338">
        <v>87.44</v>
      </c>
      <c r="E2434" s="30">
        <v>15</v>
      </c>
      <c r="F2434" s="30"/>
    </row>
    <row r="2435" spans="1:6" x14ac:dyDescent="0.25">
      <c r="A2435" s="334" t="s">
        <v>14016</v>
      </c>
      <c r="B2435" s="335" t="s">
        <v>14017</v>
      </c>
      <c r="C2435" s="336" t="s">
        <v>119</v>
      </c>
      <c r="D2435" s="338">
        <v>32.89</v>
      </c>
      <c r="E2435" s="30"/>
      <c r="F2435" s="30"/>
    </row>
    <row r="2436" spans="1:6" x14ac:dyDescent="0.25">
      <c r="A2436" s="334" t="s">
        <v>14018</v>
      </c>
      <c r="B2436" s="335" t="s">
        <v>14019</v>
      </c>
      <c r="C2436" s="336" t="s">
        <v>119</v>
      </c>
      <c r="D2436" s="338">
        <v>36.04</v>
      </c>
      <c r="E2436" s="30">
        <v>15</v>
      </c>
      <c r="F2436" s="30"/>
    </row>
    <row r="2437" spans="1:6" x14ac:dyDescent="0.25">
      <c r="A2437" s="334" t="s">
        <v>14020</v>
      </c>
      <c r="B2437" s="335" t="s">
        <v>14021</v>
      </c>
      <c r="C2437" s="336" t="s">
        <v>119</v>
      </c>
      <c r="D2437" s="338">
        <v>46.91</v>
      </c>
      <c r="E2437" s="30">
        <v>15</v>
      </c>
      <c r="F2437" s="30"/>
    </row>
    <row r="2438" spans="1:6" x14ac:dyDescent="0.25">
      <c r="A2438" s="334" t="s">
        <v>14022</v>
      </c>
      <c r="B2438" s="335" t="s">
        <v>14023</v>
      </c>
      <c r="C2438" s="336" t="s">
        <v>119</v>
      </c>
      <c r="D2438" s="338">
        <v>79.930000000000007</v>
      </c>
      <c r="E2438" s="30">
        <v>15</v>
      </c>
      <c r="F2438" s="30"/>
    </row>
    <row r="2439" spans="1:6" x14ac:dyDescent="0.25">
      <c r="A2439" s="334" t="s">
        <v>14024</v>
      </c>
      <c r="B2439" s="335" t="s">
        <v>14025</v>
      </c>
      <c r="C2439" s="336" t="s">
        <v>119</v>
      </c>
      <c r="D2439" s="338">
        <v>171.28</v>
      </c>
      <c r="E2439" s="30">
        <v>15</v>
      </c>
      <c r="F2439" s="30"/>
    </row>
    <row r="2440" spans="1:6" x14ac:dyDescent="0.25">
      <c r="A2440" s="334" t="s">
        <v>14026</v>
      </c>
      <c r="B2440" s="335" t="s">
        <v>14027</v>
      </c>
      <c r="C2440" s="336" t="s">
        <v>119</v>
      </c>
      <c r="D2440" s="338">
        <v>211.07</v>
      </c>
      <c r="E2440" s="30">
        <v>15</v>
      </c>
      <c r="F2440" s="30"/>
    </row>
    <row r="2441" spans="1:6" ht="30" x14ac:dyDescent="0.25">
      <c r="A2441" s="334" t="s">
        <v>14028</v>
      </c>
      <c r="B2441" s="335" t="s">
        <v>14029</v>
      </c>
      <c r="C2441" s="336" t="s">
        <v>119</v>
      </c>
      <c r="D2441" s="338">
        <v>185.08</v>
      </c>
      <c r="E2441" s="30">
        <v>15</v>
      </c>
      <c r="F2441" s="30"/>
    </row>
    <row r="2442" spans="1:6" ht="30" x14ac:dyDescent="0.25">
      <c r="A2442" s="334" t="s">
        <v>14030</v>
      </c>
      <c r="B2442" s="335" t="s">
        <v>14031</v>
      </c>
      <c r="C2442" s="336" t="s">
        <v>119</v>
      </c>
      <c r="D2442" s="338">
        <v>501.98</v>
      </c>
      <c r="E2442" s="30">
        <v>15</v>
      </c>
      <c r="F2442" s="30"/>
    </row>
    <row r="2443" spans="1:6" ht="30" x14ac:dyDescent="0.25">
      <c r="A2443" s="334" t="s">
        <v>14032</v>
      </c>
      <c r="B2443" s="335" t="s">
        <v>14033</v>
      </c>
      <c r="C2443" s="336" t="s">
        <v>119</v>
      </c>
      <c r="D2443" s="338">
        <v>850.03</v>
      </c>
      <c r="E2443" s="30">
        <v>15</v>
      </c>
      <c r="F2443" s="30"/>
    </row>
    <row r="2444" spans="1:6" ht="30" x14ac:dyDescent="0.25">
      <c r="A2444" s="334" t="s">
        <v>14034</v>
      </c>
      <c r="B2444" s="335" t="s">
        <v>14035</v>
      </c>
      <c r="C2444" s="336" t="s">
        <v>119</v>
      </c>
      <c r="D2444" s="338">
        <v>1814.78</v>
      </c>
      <c r="E2444" s="30">
        <v>15</v>
      </c>
      <c r="F2444" s="30"/>
    </row>
    <row r="2445" spans="1:6" x14ac:dyDescent="0.25">
      <c r="A2445" s="334" t="s">
        <v>14036</v>
      </c>
      <c r="B2445" s="335" t="s">
        <v>14037</v>
      </c>
      <c r="C2445" s="336" t="s">
        <v>119</v>
      </c>
      <c r="D2445" s="338">
        <v>41.54</v>
      </c>
      <c r="E2445" s="30">
        <v>15</v>
      </c>
      <c r="F2445" s="30"/>
    </row>
    <row r="2446" spans="1:6" x14ac:dyDescent="0.25">
      <c r="A2446" s="334" t="s">
        <v>14038</v>
      </c>
      <c r="B2446" s="335" t="s">
        <v>14039</v>
      </c>
      <c r="C2446" s="336" t="s">
        <v>119</v>
      </c>
      <c r="D2446" s="338">
        <v>97.65</v>
      </c>
      <c r="E2446" s="30">
        <v>15</v>
      </c>
      <c r="F2446" s="30"/>
    </row>
    <row r="2447" spans="1:6" x14ac:dyDescent="0.25">
      <c r="A2447" s="334" t="s">
        <v>14040</v>
      </c>
      <c r="B2447" s="335" t="s">
        <v>14041</v>
      </c>
      <c r="C2447" s="336" t="s">
        <v>119</v>
      </c>
      <c r="D2447" s="338">
        <v>231.98</v>
      </c>
      <c r="E2447" s="30">
        <v>15</v>
      </c>
      <c r="F2447" s="30"/>
    </row>
    <row r="2448" spans="1:6" x14ac:dyDescent="0.25">
      <c r="A2448" s="334" t="s">
        <v>14042</v>
      </c>
      <c r="B2448" s="335" t="s">
        <v>14043</v>
      </c>
      <c r="C2448" s="336"/>
      <c r="D2448" s="338"/>
      <c r="E2448" s="30">
        <v>15</v>
      </c>
      <c r="F2448" s="30"/>
    </row>
    <row r="2449" spans="1:6" x14ac:dyDescent="0.25">
      <c r="A2449" s="334" t="s">
        <v>14044</v>
      </c>
      <c r="B2449" s="335" t="s">
        <v>14045</v>
      </c>
      <c r="C2449" s="336" t="s">
        <v>9515</v>
      </c>
      <c r="D2449" s="338">
        <v>43.87</v>
      </c>
      <c r="E2449" s="30">
        <v>15</v>
      </c>
      <c r="F2449" s="30"/>
    </row>
    <row r="2450" spans="1:6" x14ac:dyDescent="0.25">
      <c r="A2450" s="334" t="s">
        <v>14046</v>
      </c>
      <c r="B2450" s="335" t="s">
        <v>14047</v>
      </c>
      <c r="C2450" s="336" t="s">
        <v>119</v>
      </c>
      <c r="D2450" s="338">
        <v>46.45</v>
      </c>
      <c r="E2450" s="30"/>
      <c r="F2450" s="30"/>
    </row>
    <row r="2451" spans="1:6" x14ac:dyDescent="0.25">
      <c r="A2451" s="334" t="s">
        <v>14048</v>
      </c>
      <c r="B2451" s="335" t="s">
        <v>14049</v>
      </c>
      <c r="C2451" s="336" t="s">
        <v>119</v>
      </c>
      <c r="D2451" s="338">
        <v>90.13</v>
      </c>
      <c r="E2451" s="30">
        <v>15</v>
      </c>
      <c r="F2451" s="30"/>
    </row>
    <row r="2452" spans="1:6" x14ac:dyDescent="0.25">
      <c r="A2452" s="334" t="s">
        <v>14050</v>
      </c>
      <c r="B2452" s="335" t="s">
        <v>14051</v>
      </c>
      <c r="C2452" s="336" t="s">
        <v>9515</v>
      </c>
      <c r="D2452" s="338">
        <v>286.77999999999997</v>
      </c>
      <c r="E2452" s="30">
        <v>15</v>
      </c>
      <c r="F2452" s="30"/>
    </row>
    <row r="2453" spans="1:6" x14ac:dyDescent="0.25">
      <c r="A2453" s="334" t="s">
        <v>14052</v>
      </c>
      <c r="B2453" s="335" t="s">
        <v>14053</v>
      </c>
      <c r="C2453" s="336" t="s">
        <v>9515</v>
      </c>
      <c r="D2453" s="338">
        <v>298.37</v>
      </c>
      <c r="E2453" s="30">
        <v>15</v>
      </c>
      <c r="F2453" s="30"/>
    </row>
    <row r="2454" spans="1:6" x14ac:dyDescent="0.25">
      <c r="A2454" s="334" t="s">
        <v>14054</v>
      </c>
      <c r="B2454" s="335" t="s">
        <v>14055</v>
      </c>
      <c r="C2454" s="336" t="s">
        <v>9515</v>
      </c>
      <c r="D2454" s="338">
        <v>36.21</v>
      </c>
      <c r="E2454" s="30">
        <v>15</v>
      </c>
      <c r="F2454" s="30"/>
    </row>
    <row r="2455" spans="1:6" x14ac:dyDescent="0.25">
      <c r="A2455" s="334" t="s">
        <v>14056</v>
      </c>
      <c r="B2455" s="335" t="s">
        <v>14057</v>
      </c>
      <c r="C2455" s="336" t="s">
        <v>9515</v>
      </c>
      <c r="D2455" s="338">
        <v>346.36</v>
      </c>
      <c r="E2455" s="30">
        <v>15</v>
      </c>
      <c r="F2455" s="30"/>
    </row>
    <row r="2456" spans="1:6" ht="30" x14ac:dyDescent="0.25">
      <c r="A2456" s="334" t="s">
        <v>14058</v>
      </c>
      <c r="B2456" s="335" t="s">
        <v>14059</v>
      </c>
      <c r="C2456" s="336" t="s">
        <v>119</v>
      </c>
      <c r="D2456" s="338">
        <v>37.4</v>
      </c>
      <c r="E2456" s="30">
        <v>15</v>
      </c>
      <c r="F2456" s="30"/>
    </row>
    <row r="2457" spans="1:6" x14ac:dyDescent="0.25">
      <c r="A2457" s="334" t="s">
        <v>14060</v>
      </c>
      <c r="B2457" s="335" t="s">
        <v>14061</v>
      </c>
      <c r="C2457" s="336" t="s">
        <v>9515</v>
      </c>
      <c r="D2457" s="338">
        <v>29.55</v>
      </c>
      <c r="E2457" s="30">
        <v>15</v>
      </c>
      <c r="F2457" s="30"/>
    </row>
    <row r="2458" spans="1:6" x14ac:dyDescent="0.25">
      <c r="A2458" s="334" t="s">
        <v>14062</v>
      </c>
      <c r="B2458" s="335" t="s">
        <v>14063</v>
      </c>
      <c r="C2458" s="336" t="s">
        <v>9515</v>
      </c>
      <c r="D2458" s="338">
        <v>31.13</v>
      </c>
      <c r="E2458" s="30">
        <v>15</v>
      </c>
      <c r="F2458" s="30"/>
    </row>
    <row r="2459" spans="1:6" x14ac:dyDescent="0.25">
      <c r="A2459" s="334" t="s">
        <v>14064</v>
      </c>
      <c r="B2459" s="335" t="s">
        <v>14065</v>
      </c>
      <c r="C2459" s="336" t="s">
        <v>9515</v>
      </c>
      <c r="D2459" s="338">
        <v>49.28</v>
      </c>
      <c r="E2459" s="30">
        <v>15</v>
      </c>
      <c r="F2459" s="30"/>
    </row>
    <row r="2460" spans="1:6" x14ac:dyDescent="0.25">
      <c r="A2460" s="334" t="s">
        <v>14066</v>
      </c>
      <c r="B2460" s="335" t="s">
        <v>14067</v>
      </c>
      <c r="C2460" s="336" t="s">
        <v>9515</v>
      </c>
      <c r="D2460" s="338">
        <v>43.44</v>
      </c>
      <c r="E2460" s="30">
        <v>15</v>
      </c>
      <c r="F2460" s="30"/>
    </row>
    <row r="2461" spans="1:6" x14ac:dyDescent="0.25">
      <c r="A2461" s="334" t="s">
        <v>14068</v>
      </c>
      <c r="B2461" s="335" t="s">
        <v>14069</v>
      </c>
      <c r="C2461" s="336" t="s">
        <v>9515</v>
      </c>
      <c r="D2461" s="338">
        <v>44.75</v>
      </c>
      <c r="E2461" s="30">
        <v>15</v>
      </c>
      <c r="F2461" s="30"/>
    </row>
    <row r="2462" spans="1:6" ht="30" x14ac:dyDescent="0.25">
      <c r="A2462" s="334" t="s">
        <v>14070</v>
      </c>
      <c r="B2462" s="335" t="s">
        <v>14071</v>
      </c>
      <c r="C2462" s="336" t="s">
        <v>9515</v>
      </c>
      <c r="D2462" s="338">
        <v>57.04</v>
      </c>
      <c r="E2462" s="30">
        <v>15</v>
      </c>
      <c r="F2462" s="30"/>
    </row>
    <row r="2463" spans="1:6" x14ac:dyDescent="0.25">
      <c r="A2463" s="334" t="s">
        <v>14072</v>
      </c>
      <c r="B2463" s="335" t="s">
        <v>14073</v>
      </c>
      <c r="C2463" s="336"/>
      <c r="D2463" s="338"/>
      <c r="E2463" s="30">
        <v>15</v>
      </c>
      <c r="F2463" s="30"/>
    </row>
    <row r="2464" spans="1:6" x14ac:dyDescent="0.25">
      <c r="A2464" s="334" t="s">
        <v>14074</v>
      </c>
      <c r="B2464" s="335" t="s">
        <v>53285</v>
      </c>
      <c r="C2464" s="336" t="s">
        <v>9515</v>
      </c>
      <c r="D2464" s="338">
        <v>33.479999999999997</v>
      </c>
      <c r="E2464" s="30">
        <v>15</v>
      </c>
      <c r="F2464" s="30"/>
    </row>
    <row r="2465" spans="1:6" x14ac:dyDescent="0.25">
      <c r="A2465" s="334" t="s">
        <v>14075</v>
      </c>
      <c r="B2465" s="335" t="s">
        <v>53286</v>
      </c>
      <c r="C2465" s="336" t="s">
        <v>9515</v>
      </c>
      <c r="D2465" s="338">
        <v>43.83</v>
      </c>
      <c r="E2465" s="30"/>
      <c r="F2465" s="30"/>
    </row>
    <row r="2466" spans="1:6" x14ac:dyDescent="0.25">
      <c r="A2466" s="334" t="s">
        <v>14076</v>
      </c>
      <c r="B2466" s="335" t="s">
        <v>53287</v>
      </c>
      <c r="C2466" s="336" t="s">
        <v>9515</v>
      </c>
      <c r="D2466" s="338">
        <v>54.78</v>
      </c>
      <c r="E2466" s="30">
        <v>15</v>
      </c>
      <c r="F2466" s="30"/>
    </row>
    <row r="2467" spans="1:6" x14ac:dyDescent="0.25">
      <c r="A2467" s="334" t="s">
        <v>14077</v>
      </c>
      <c r="B2467" s="335" t="s">
        <v>53288</v>
      </c>
      <c r="C2467" s="336" t="s">
        <v>9515</v>
      </c>
      <c r="D2467" s="338">
        <v>33.83</v>
      </c>
      <c r="E2467" s="30">
        <v>15</v>
      </c>
      <c r="F2467" s="30"/>
    </row>
    <row r="2468" spans="1:6" x14ac:dyDescent="0.25">
      <c r="A2468" s="334" t="s">
        <v>14078</v>
      </c>
      <c r="B2468" s="335" t="s">
        <v>53289</v>
      </c>
      <c r="C2468" s="336" t="s">
        <v>9515</v>
      </c>
      <c r="D2468" s="338">
        <v>38.08</v>
      </c>
      <c r="E2468" s="30">
        <v>15</v>
      </c>
      <c r="F2468" s="30"/>
    </row>
    <row r="2469" spans="1:6" x14ac:dyDescent="0.25">
      <c r="A2469" s="334" t="s">
        <v>14079</v>
      </c>
      <c r="B2469" s="335" t="s">
        <v>53290</v>
      </c>
      <c r="C2469" s="336" t="s">
        <v>9515</v>
      </c>
      <c r="D2469" s="338">
        <v>45.6</v>
      </c>
      <c r="E2469" s="30">
        <v>15</v>
      </c>
      <c r="F2469" s="30"/>
    </row>
    <row r="2470" spans="1:6" x14ac:dyDescent="0.25">
      <c r="A2470" s="334" t="s">
        <v>14080</v>
      </c>
      <c r="B2470" s="335" t="s">
        <v>53291</v>
      </c>
      <c r="C2470" s="336" t="s">
        <v>9515</v>
      </c>
      <c r="D2470" s="338">
        <v>38.4</v>
      </c>
      <c r="E2470" s="30">
        <v>15</v>
      </c>
      <c r="F2470" s="30"/>
    </row>
    <row r="2471" spans="1:6" x14ac:dyDescent="0.25">
      <c r="A2471" s="334" t="s">
        <v>14081</v>
      </c>
      <c r="B2471" s="335" t="s">
        <v>53292</v>
      </c>
      <c r="C2471" s="336" t="s">
        <v>9515</v>
      </c>
      <c r="D2471" s="338">
        <v>47.39</v>
      </c>
      <c r="E2471" s="30">
        <v>15</v>
      </c>
      <c r="F2471" s="30"/>
    </row>
    <row r="2472" spans="1:6" x14ac:dyDescent="0.25">
      <c r="A2472" s="334" t="s">
        <v>14082</v>
      </c>
      <c r="B2472" s="335" t="s">
        <v>53293</v>
      </c>
      <c r="C2472" s="336" t="s">
        <v>9515</v>
      </c>
      <c r="D2472" s="338">
        <v>72.260000000000005</v>
      </c>
      <c r="E2472" s="30">
        <v>15</v>
      </c>
      <c r="F2472" s="30"/>
    </row>
    <row r="2473" spans="1:6" x14ac:dyDescent="0.25">
      <c r="A2473" s="334" t="s">
        <v>14083</v>
      </c>
      <c r="B2473" s="335" t="s">
        <v>53294</v>
      </c>
      <c r="C2473" s="336" t="s">
        <v>9515</v>
      </c>
      <c r="D2473" s="338">
        <v>67.010000000000005</v>
      </c>
      <c r="E2473" s="30">
        <v>15</v>
      </c>
      <c r="F2473" s="30"/>
    </row>
    <row r="2474" spans="1:6" x14ac:dyDescent="0.25">
      <c r="A2474" s="334" t="s">
        <v>14084</v>
      </c>
      <c r="B2474" s="335" t="s">
        <v>14085</v>
      </c>
      <c r="C2474" s="336" t="s">
        <v>9515</v>
      </c>
      <c r="D2474" s="338">
        <v>33.520000000000003</v>
      </c>
      <c r="E2474" s="30">
        <v>15</v>
      </c>
      <c r="F2474" s="30"/>
    </row>
    <row r="2475" spans="1:6" x14ac:dyDescent="0.25">
      <c r="A2475" s="334" t="s">
        <v>14086</v>
      </c>
      <c r="B2475" s="335" t="s">
        <v>14087</v>
      </c>
      <c r="C2475" s="336" t="s">
        <v>9515</v>
      </c>
      <c r="D2475" s="338">
        <v>75.87</v>
      </c>
      <c r="E2475" s="30">
        <v>15</v>
      </c>
      <c r="F2475" s="30"/>
    </row>
    <row r="2476" spans="1:6" x14ac:dyDescent="0.25">
      <c r="A2476" s="334" t="s">
        <v>14088</v>
      </c>
      <c r="B2476" s="335" t="s">
        <v>14089</v>
      </c>
      <c r="C2476" s="336" t="s">
        <v>119</v>
      </c>
      <c r="D2476" s="338">
        <v>51.79</v>
      </c>
      <c r="E2476" s="30">
        <v>15</v>
      </c>
      <c r="F2476" s="30"/>
    </row>
    <row r="2477" spans="1:6" ht="30" x14ac:dyDescent="0.25">
      <c r="A2477" s="334" t="s">
        <v>14090</v>
      </c>
      <c r="B2477" s="335" t="s">
        <v>14091</v>
      </c>
      <c r="C2477" s="336" t="s">
        <v>119</v>
      </c>
      <c r="D2477" s="338">
        <v>126.14</v>
      </c>
      <c r="E2477" s="30">
        <v>15</v>
      </c>
      <c r="F2477" s="30"/>
    </row>
    <row r="2478" spans="1:6" x14ac:dyDescent="0.25">
      <c r="A2478" s="334" t="s">
        <v>14092</v>
      </c>
      <c r="B2478" s="335" t="s">
        <v>14093</v>
      </c>
      <c r="C2478" s="336"/>
      <c r="D2478" s="338"/>
      <c r="E2478" s="30">
        <v>15</v>
      </c>
      <c r="F2478" s="30"/>
    </row>
    <row r="2479" spans="1:6" x14ac:dyDescent="0.25">
      <c r="A2479" s="334" t="s">
        <v>14094</v>
      </c>
      <c r="B2479" s="335" t="s">
        <v>14095</v>
      </c>
      <c r="C2479" s="336" t="s">
        <v>9515</v>
      </c>
      <c r="D2479" s="338">
        <v>43.64</v>
      </c>
      <c r="E2479" s="30">
        <v>15</v>
      </c>
      <c r="F2479" s="30"/>
    </row>
    <row r="2480" spans="1:6" x14ac:dyDescent="0.25">
      <c r="A2480" s="334" t="s">
        <v>14096</v>
      </c>
      <c r="B2480" s="335" t="s">
        <v>14097</v>
      </c>
      <c r="C2480" s="336" t="s">
        <v>9515</v>
      </c>
      <c r="D2480" s="338">
        <v>53.47</v>
      </c>
      <c r="E2480" s="30"/>
      <c r="F2480" s="30"/>
    </row>
    <row r="2481" spans="1:6" x14ac:dyDescent="0.25">
      <c r="A2481" s="334" t="s">
        <v>14098</v>
      </c>
      <c r="B2481" s="335" t="s">
        <v>14099</v>
      </c>
      <c r="C2481" s="336" t="s">
        <v>9515</v>
      </c>
      <c r="D2481" s="338">
        <v>75.91</v>
      </c>
      <c r="E2481" s="30">
        <v>15</v>
      </c>
      <c r="F2481" s="30"/>
    </row>
    <row r="2482" spans="1:6" x14ac:dyDescent="0.25">
      <c r="A2482" s="334" t="s">
        <v>14100</v>
      </c>
      <c r="B2482" s="335" t="s">
        <v>14101</v>
      </c>
      <c r="C2482" s="336" t="s">
        <v>9515</v>
      </c>
      <c r="D2482" s="338">
        <v>89.66</v>
      </c>
      <c r="E2482" s="30">
        <v>15</v>
      </c>
      <c r="F2482" s="30"/>
    </row>
    <row r="2483" spans="1:6" x14ac:dyDescent="0.25">
      <c r="A2483" s="334" t="s">
        <v>14102</v>
      </c>
      <c r="B2483" s="335" t="s">
        <v>14103</v>
      </c>
      <c r="C2483" s="336" t="s">
        <v>9515</v>
      </c>
      <c r="D2483" s="338">
        <v>108.97</v>
      </c>
      <c r="E2483" s="30">
        <v>15</v>
      </c>
      <c r="F2483" s="30"/>
    </row>
    <row r="2484" spans="1:6" x14ac:dyDescent="0.25">
      <c r="A2484" s="334" t="s">
        <v>14104</v>
      </c>
      <c r="B2484" s="335" t="s">
        <v>14105</v>
      </c>
      <c r="C2484" s="336" t="s">
        <v>9515</v>
      </c>
      <c r="D2484" s="338">
        <v>268.61</v>
      </c>
      <c r="E2484" s="30">
        <v>15</v>
      </c>
      <c r="F2484" s="30"/>
    </row>
    <row r="2485" spans="1:6" x14ac:dyDescent="0.25">
      <c r="A2485" s="334" t="s">
        <v>14106</v>
      </c>
      <c r="B2485" s="335" t="s">
        <v>14107</v>
      </c>
      <c r="C2485" s="336" t="s">
        <v>9515</v>
      </c>
      <c r="D2485" s="338">
        <v>332.1</v>
      </c>
      <c r="E2485" s="30">
        <v>15</v>
      </c>
      <c r="F2485" s="30"/>
    </row>
    <row r="2486" spans="1:6" x14ac:dyDescent="0.25">
      <c r="A2486" s="334" t="s">
        <v>14108</v>
      </c>
      <c r="B2486" s="335" t="s">
        <v>14109</v>
      </c>
      <c r="C2486" s="336" t="s">
        <v>9515</v>
      </c>
      <c r="D2486" s="338">
        <v>465.02</v>
      </c>
      <c r="E2486" s="30">
        <v>15</v>
      </c>
      <c r="F2486" s="30"/>
    </row>
    <row r="2487" spans="1:6" x14ac:dyDescent="0.25">
      <c r="A2487" s="334" t="s">
        <v>14110</v>
      </c>
      <c r="B2487" s="335" t="s">
        <v>14111</v>
      </c>
      <c r="C2487" s="336" t="s">
        <v>9515</v>
      </c>
      <c r="D2487" s="338">
        <v>47.73</v>
      </c>
      <c r="E2487" s="30">
        <v>15</v>
      </c>
      <c r="F2487" s="30"/>
    </row>
    <row r="2488" spans="1:6" x14ac:dyDescent="0.25">
      <c r="A2488" s="334" t="s">
        <v>14112</v>
      </c>
      <c r="B2488" s="335" t="s">
        <v>14113</v>
      </c>
      <c r="C2488" s="336"/>
      <c r="D2488" s="338"/>
      <c r="E2488" s="30">
        <v>15</v>
      </c>
      <c r="F2488" s="30"/>
    </row>
    <row r="2489" spans="1:6" x14ac:dyDescent="0.25">
      <c r="A2489" s="334" t="s">
        <v>14114</v>
      </c>
      <c r="B2489" s="335" t="s">
        <v>14115</v>
      </c>
      <c r="C2489" s="336" t="s">
        <v>119</v>
      </c>
      <c r="D2489" s="338">
        <v>17.57</v>
      </c>
      <c r="E2489" s="30">
        <v>15</v>
      </c>
      <c r="F2489" s="30"/>
    </row>
    <row r="2490" spans="1:6" x14ac:dyDescent="0.25">
      <c r="A2490" s="334" t="s">
        <v>14116</v>
      </c>
      <c r="B2490" s="335" t="s">
        <v>14117</v>
      </c>
      <c r="C2490" s="336" t="s">
        <v>119</v>
      </c>
      <c r="D2490" s="338">
        <v>21.19</v>
      </c>
      <c r="E2490" s="30"/>
      <c r="F2490" s="30"/>
    </row>
    <row r="2491" spans="1:6" x14ac:dyDescent="0.25">
      <c r="A2491" s="334" t="s">
        <v>14118</v>
      </c>
      <c r="B2491" s="335" t="s">
        <v>14119</v>
      </c>
      <c r="C2491" s="336" t="s">
        <v>119</v>
      </c>
      <c r="D2491" s="338">
        <v>22.51</v>
      </c>
      <c r="E2491" s="30">
        <v>15</v>
      </c>
      <c r="F2491" s="30"/>
    </row>
    <row r="2492" spans="1:6" x14ac:dyDescent="0.25">
      <c r="A2492" s="334" t="s">
        <v>14120</v>
      </c>
      <c r="B2492" s="335" t="s">
        <v>14121</v>
      </c>
      <c r="C2492" s="336"/>
      <c r="D2492" s="338"/>
      <c r="E2492" s="30">
        <v>15</v>
      </c>
      <c r="F2492" s="30"/>
    </row>
    <row r="2493" spans="1:6" x14ac:dyDescent="0.25">
      <c r="A2493" s="334" t="s">
        <v>14122</v>
      </c>
      <c r="B2493" s="335" t="s">
        <v>14123</v>
      </c>
      <c r="C2493" s="336" t="s">
        <v>119</v>
      </c>
      <c r="D2493" s="338">
        <v>316.98</v>
      </c>
      <c r="E2493" s="30">
        <v>15</v>
      </c>
      <c r="F2493" s="30"/>
    </row>
    <row r="2494" spans="1:6" x14ac:dyDescent="0.25">
      <c r="A2494" s="334" t="s">
        <v>14124</v>
      </c>
      <c r="B2494" s="335" t="s">
        <v>14125</v>
      </c>
      <c r="C2494" s="336" t="s">
        <v>119</v>
      </c>
      <c r="D2494" s="338">
        <v>351.7</v>
      </c>
      <c r="E2494" s="30"/>
      <c r="F2494" s="30"/>
    </row>
    <row r="2495" spans="1:6" x14ac:dyDescent="0.25">
      <c r="A2495" s="334" t="s">
        <v>14126</v>
      </c>
      <c r="B2495" s="335" t="s">
        <v>14127</v>
      </c>
      <c r="C2495" s="336" t="s">
        <v>119</v>
      </c>
      <c r="D2495" s="338">
        <v>333.09</v>
      </c>
      <c r="E2495" s="30">
        <v>15</v>
      </c>
      <c r="F2495" s="30"/>
    </row>
    <row r="2496" spans="1:6" x14ac:dyDescent="0.25">
      <c r="A2496" s="334" t="s">
        <v>14128</v>
      </c>
      <c r="B2496" s="335" t="s">
        <v>14129</v>
      </c>
      <c r="C2496" s="336" t="s">
        <v>119</v>
      </c>
      <c r="D2496" s="338">
        <v>224.7</v>
      </c>
      <c r="E2496" s="30">
        <v>15</v>
      </c>
      <c r="F2496" s="30"/>
    </row>
    <row r="2497" spans="1:6" x14ac:dyDescent="0.25">
      <c r="A2497" s="334" t="s">
        <v>14130</v>
      </c>
      <c r="B2497" s="335" t="s">
        <v>14131</v>
      </c>
      <c r="C2497" s="336" t="s">
        <v>119</v>
      </c>
      <c r="D2497" s="338">
        <v>374.36</v>
      </c>
      <c r="E2497" s="30">
        <v>15</v>
      </c>
      <c r="F2497" s="30"/>
    </row>
    <row r="2498" spans="1:6" x14ac:dyDescent="0.25">
      <c r="A2498" s="334" t="s">
        <v>14132</v>
      </c>
      <c r="B2498" s="335" t="s">
        <v>14133</v>
      </c>
      <c r="C2498" s="336" t="s">
        <v>119</v>
      </c>
      <c r="D2498" s="338">
        <v>565.79999999999995</v>
      </c>
      <c r="E2498" s="30">
        <v>15</v>
      </c>
      <c r="F2498" s="30"/>
    </row>
    <row r="2499" spans="1:6" x14ac:dyDescent="0.25">
      <c r="A2499" s="334" t="s">
        <v>14134</v>
      </c>
      <c r="B2499" s="335" t="s">
        <v>14135</v>
      </c>
      <c r="C2499" s="336" t="s">
        <v>119</v>
      </c>
      <c r="D2499" s="338">
        <v>730.47</v>
      </c>
      <c r="E2499" s="30">
        <v>15</v>
      </c>
      <c r="F2499" s="30"/>
    </row>
    <row r="2500" spans="1:6" x14ac:dyDescent="0.25">
      <c r="A2500" s="334" t="s">
        <v>14136</v>
      </c>
      <c r="B2500" s="335" t="s">
        <v>14137</v>
      </c>
      <c r="C2500" s="336" t="s">
        <v>119</v>
      </c>
      <c r="D2500" s="338">
        <v>1041.82</v>
      </c>
      <c r="E2500" s="30">
        <v>15</v>
      </c>
      <c r="F2500" s="30"/>
    </row>
    <row r="2501" spans="1:6" x14ac:dyDescent="0.25">
      <c r="A2501" s="334" t="s">
        <v>14138</v>
      </c>
      <c r="B2501" s="335" t="s">
        <v>14139</v>
      </c>
      <c r="C2501" s="336" t="s">
        <v>119</v>
      </c>
      <c r="D2501" s="338">
        <v>1641.36</v>
      </c>
      <c r="E2501" s="30">
        <v>15</v>
      </c>
      <c r="F2501" s="30"/>
    </row>
    <row r="2502" spans="1:6" x14ac:dyDescent="0.25">
      <c r="A2502" s="334" t="s">
        <v>14140</v>
      </c>
      <c r="B2502" s="335" t="s">
        <v>14141</v>
      </c>
      <c r="C2502" s="336" t="s">
        <v>119</v>
      </c>
      <c r="D2502" s="338">
        <v>3354.04</v>
      </c>
      <c r="E2502" s="30">
        <v>15</v>
      </c>
      <c r="F2502" s="30"/>
    </row>
    <row r="2503" spans="1:6" x14ac:dyDescent="0.25">
      <c r="A2503" s="334" t="s">
        <v>14142</v>
      </c>
      <c r="B2503" s="335" t="s">
        <v>14143</v>
      </c>
      <c r="C2503" s="336" t="s">
        <v>119</v>
      </c>
      <c r="D2503" s="338">
        <v>2186.0300000000002</v>
      </c>
      <c r="E2503" s="30">
        <v>15</v>
      </c>
      <c r="F2503" s="30"/>
    </row>
    <row r="2504" spans="1:6" x14ac:dyDescent="0.25">
      <c r="A2504" s="334" t="s">
        <v>14144</v>
      </c>
      <c r="B2504" s="335" t="s">
        <v>14145</v>
      </c>
      <c r="C2504" s="336" t="s">
        <v>119</v>
      </c>
      <c r="D2504" s="338">
        <v>5859.03</v>
      </c>
      <c r="E2504" s="30">
        <v>15</v>
      </c>
      <c r="F2504" s="30"/>
    </row>
    <row r="2505" spans="1:6" x14ac:dyDescent="0.25">
      <c r="A2505" s="334" t="s">
        <v>14146</v>
      </c>
      <c r="B2505" s="335" t="s">
        <v>14147</v>
      </c>
      <c r="C2505" s="336" t="s">
        <v>119</v>
      </c>
      <c r="D2505" s="338">
        <v>124.34</v>
      </c>
      <c r="E2505" s="30">
        <v>15</v>
      </c>
      <c r="F2505" s="30"/>
    </row>
    <row r="2506" spans="1:6" x14ac:dyDescent="0.25">
      <c r="A2506" s="334" t="s">
        <v>14148</v>
      </c>
      <c r="B2506" s="335" t="s">
        <v>14149</v>
      </c>
      <c r="C2506" s="336" t="s">
        <v>119</v>
      </c>
      <c r="D2506" s="338">
        <v>144.80000000000001</v>
      </c>
      <c r="E2506" s="30">
        <v>15</v>
      </c>
      <c r="F2506" s="30"/>
    </row>
    <row r="2507" spans="1:6" x14ac:dyDescent="0.25">
      <c r="A2507" s="334" t="s">
        <v>14150</v>
      </c>
      <c r="B2507" s="335" t="s">
        <v>14151</v>
      </c>
      <c r="C2507" s="336" t="s">
        <v>119</v>
      </c>
      <c r="D2507" s="338">
        <v>172.87</v>
      </c>
      <c r="E2507" s="30">
        <v>15</v>
      </c>
      <c r="F2507" s="30"/>
    </row>
    <row r="2508" spans="1:6" x14ac:dyDescent="0.25">
      <c r="A2508" s="334" t="s">
        <v>14152</v>
      </c>
      <c r="B2508" s="335" t="s">
        <v>14153</v>
      </c>
      <c r="C2508" s="336"/>
      <c r="D2508" s="338"/>
      <c r="E2508" s="30">
        <v>15</v>
      </c>
      <c r="F2508" s="30"/>
    </row>
    <row r="2509" spans="1:6" x14ac:dyDescent="0.25">
      <c r="A2509" s="334" t="s">
        <v>14154</v>
      </c>
      <c r="B2509" s="335" t="s">
        <v>14155</v>
      </c>
      <c r="C2509" s="336" t="s">
        <v>119</v>
      </c>
      <c r="D2509" s="338">
        <v>110.9</v>
      </c>
      <c r="E2509" s="30">
        <v>15</v>
      </c>
      <c r="F2509" s="30"/>
    </row>
    <row r="2510" spans="1:6" ht="30" x14ac:dyDescent="0.25">
      <c r="A2510" s="334" t="s">
        <v>14156</v>
      </c>
      <c r="B2510" s="335" t="s">
        <v>14157</v>
      </c>
      <c r="C2510" s="336" t="s">
        <v>119</v>
      </c>
      <c r="D2510" s="338">
        <v>296.45999999999998</v>
      </c>
      <c r="E2510" s="30"/>
      <c r="F2510" s="30"/>
    </row>
    <row r="2511" spans="1:6" ht="30" x14ac:dyDescent="0.25">
      <c r="A2511" s="334" t="s">
        <v>14158</v>
      </c>
      <c r="B2511" s="335" t="s">
        <v>14159</v>
      </c>
      <c r="C2511" s="336" t="s">
        <v>119</v>
      </c>
      <c r="D2511" s="338">
        <v>506.64</v>
      </c>
      <c r="E2511" s="30">
        <v>15</v>
      </c>
      <c r="F2511" s="30"/>
    </row>
    <row r="2512" spans="1:6" ht="30" x14ac:dyDescent="0.25">
      <c r="A2512" s="334" t="s">
        <v>14160</v>
      </c>
      <c r="B2512" s="335" t="s">
        <v>14161</v>
      </c>
      <c r="C2512" s="336" t="s">
        <v>119</v>
      </c>
      <c r="D2512" s="338">
        <v>342.25</v>
      </c>
      <c r="E2512" s="30">
        <v>15</v>
      </c>
      <c r="F2512" s="30"/>
    </row>
    <row r="2513" spans="1:6" x14ac:dyDescent="0.25">
      <c r="A2513" s="334" t="s">
        <v>14162</v>
      </c>
      <c r="B2513" s="335" t="s">
        <v>14163</v>
      </c>
      <c r="C2513" s="336" t="s">
        <v>119</v>
      </c>
      <c r="D2513" s="338">
        <v>153.69999999999999</v>
      </c>
      <c r="E2513" s="30">
        <v>15</v>
      </c>
      <c r="F2513" s="30"/>
    </row>
    <row r="2514" spans="1:6" ht="30" x14ac:dyDescent="0.25">
      <c r="A2514" s="334" t="s">
        <v>14164</v>
      </c>
      <c r="B2514" s="335" t="s">
        <v>14165</v>
      </c>
      <c r="C2514" s="336" t="s">
        <v>119</v>
      </c>
      <c r="D2514" s="338">
        <v>4799.07</v>
      </c>
      <c r="E2514" s="30">
        <v>15</v>
      </c>
      <c r="F2514" s="30"/>
    </row>
    <row r="2515" spans="1:6" x14ac:dyDescent="0.25">
      <c r="A2515" s="334" t="s">
        <v>14166</v>
      </c>
      <c r="B2515" s="335" t="s">
        <v>14167</v>
      </c>
      <c r="C2515" s="336" t="s">
        <v>119</v>
      </c>
      <c r="D2515" s="338">
        <v>167.76</v>
      </c>
      <c r="E2515" s="30">
        <v>15</v>
      </c>
      <c r="F2515" s="30"/>
    </row>
    <row r="2516" spans="1:6" ht="30" x14ac:dyDescent="0.25">
      <c r="A2516" s="334" t="s">
        <v>14168</v>
      </c>
      <c r="B2516" s="335" t="s">
        <v>14169</v>
      </c>
      <c r="C2516" s="336" t="s">
        <v>119</v>
      </c>
      <c r="D2516" s="338">
        <v>2888.6</v>
      </c>
      <c r="E2516" s="30">
        <v>15</v>
      </c>
      <c r="F2516" s="30"/>
    </row>
    <row r="2517" spans="1:6" x14ac:dyDescent="0.25">
      <c r="A2517" s="334" t="s">
        <v>14170</v>
      </c>
      <c r="B2517" s="335" t="s">
        <v>14171</v>
      </c>
      <c r="C2517" s="336" t="s">
        <v>119</v>
      </c>
      <c r="D2517" s="338">
        <v>180.46</v>
      </c>
      <c r="E2517" s="30">
        <v>15</v>
      </c>
      <c r="F2517" s="30"/>
    </row>
    <row r="2518" spans="1:6" x14ac:dyDescent="0.25">
      <c r="A2518" s="334" t="s">
        <v>14172</v>
      </c>
      <c r="B2518" s="335" t="s">
        <v>14173</v>
      </c>
      <c r="C2518" s="336" t="s">
        <v>119</v>
      </c>
      <c r="D2518" s="338">
        <v>314.63</v>
      </c>
      <c r="E2518" s="30">
        <v>15</v>
      </c>
      <c r="F2518" s="30"/>
    </row>
    <row r="2519" spans="1:6" x14ac:dyDescent="0.25">
      <c r="A2519" s="334" t="s">
        <v>14174</v>
      </c>
      <c r="B2519" s="335" t="s">
        <v>14175</v>
      </c>
      <c r="C2519" s="336"/>
      <c r="D2519" s="338"/>
      <c r="E2519" s="30">
        <v>15</v>
      </c>
      <c r="F2519" s="30"/>
    </row>
    <row r="2520" spans="1:6" x14ac:dyDescent="0.25">
      <c r="A2520" s="334" t="s">
        <v>14176</v>
      </c>
      <c r="B2520" s="335" t="s">
        <v>14177</v>
      </c>
      <c r="C2520" s="336" t="s">
        <v>119</v>
      </c>
      <c r="D2520" s="338">
        <v>671.63</v>
      </c>
      <c r="E2520" s="30">
        <v>15</v>
      </c>
      <c r="F2520" s="30"/>
    </row>
    <row r="2521" spans="1:6" x14ac:dyDescent="0.25">
      <c r="A2521" s="334" t="s">
        <v>14178</v>
      </c>
      <c r="B2521" s="335" t="s">
        <v>14179</v>
      </c>
      <c r="C2521" s="336" t="s">
        <v>119</v>
      </c>
      <c r="D2521" s="338">
        <v>351.51</v>
      </c>
      <c r="E2521" s="30"/>
      <c r="F2521" s="30"/>
    </row>
    <row r="2522" spans="1:6" x14ac:dyDescent="0.25">
      <c r="A2522" s="334" t="s">
        <v>14180</v>
      </c>
      <c r="B2522" s="335" t="s">
        <v>14181</v>
      </c>
      <c r="C2522" s="336" t="s">
        <v>119</v>
      </c>
      <c r="D2522" s="338">
        <v>205.81</v>
      </c>
      <c r="E2522" s="30">
        <v>15</v>
      </c>
      <c r="F2522" s="30"/>
    </row>
    <row r="2523" spans="1:6" x14ac:dyDescent="0.25">
      <c r="A2523" s="334" t="s">
        <v>14182</v>
      </c>
      <c r="B2523" s="335" t="s">
        <v>14183</v>
      </c>
      <c r="C2523" s="336" t="s">
        <v>119</v>
      </c>
      <c r="D2523" s="338">
        <v>489.53</v>
      </c>
      <c r="E2523" s="30">
        <v>15</v>
      </c>
      <c r="F2523" s="30"/>
    </row>
    <row r="2524" spans="1:6" x14ac:dyDescent="0.25">
      <c r="A2524" s="334" t="s">
        <v>14184</v>
      </c>
      <c r="B2524" s="335" t="s">
        <v>14185</v>
      </c>
      <c r="C2524" s="336"/>
      <c r="D2524" s="338"/>
      <c r="E2524" s="30">
        <v>15</v>
      </c>
      <c r="F2524" s="30"/>
    </row>
    <row r="2525" spans="1:6" x14ac:dyDescent="0.25">
      <c r="A2525" s="334" t="s">
        <v>14186</v>
      </c>
      <c r="B2525" s="335" t="s">
        <v>14187</v>
      </c>
      <c r="C2525" s="336" t="s">
        <v>119</v>
      </c>
      <c r="D2525" s="338">
        <v>205.36</v>
      </c>
      <c r="E2525" s="30">
        <v>15</v>
      </c>
      <c r="F2525" s="30"/>
    </row>
    <row r="2526" spans="1:6" ht="30" x14ac:dyDescent="0.25">
      <c r="A2526" s="334" t="s">
        <v>14188</v>
      </c>
      <c r="B2526" s="335" t="s">
        <v>14189</v>
      </c>
      <c r="C2526" s="336" t="s">
        <v>119</v>
      </c>
      <c r="D2526" s="338">
        <v>444.24</v>
      </c>
      <c r="E2526" s="30"/>
      <c r="F2526" s="30"/>
    </row>
    <row r="2527" spans="1:6" x14ac:dyDescent="0.25">
      <c r="A2527" s="334" t="s">
        <v>14190</v>
      </c>
      <c r="B2527" s="335" t="s">
        <v>14191</v>
      </c>
      <c r="C2527" s="336"/>
      <c r="D2527" s="338"/>
      <c r="E2527" s="30">
        <v>15</v>
      </c>
      <c r="F2527" s="30"/>
    </row>
    <row r="2528" spans="1:6" x14ac:dyDescent="0.25">
      <c r="A2528" s="334" t="s">
        <v>14192</v>
      </c>
      <c r="B2528" s="335" t="s">
        <v>14193</v>
      </c>
      <c r="C2528" s="336" t="s">
        <v>119</v>
      </c>
      <c r="D2528" s="338">
        <v>164.55</v>
      </c>
      <c r="E2528" s="30">
        <v>15</v>
      </c>
      <c r="F2528" s="30"/>
    </row>
    <row r="2529" spans="1:6" ht="30" x14ac:dyDescent="0.25">
      <c r="A2529" s="334" t="s">
        <v>14194</v>
      </c>
      <c r="B2529" s="335" t="s">
        <v>14195</v>
      </c>
      <c r="C2529" s="336" t="s">
        <v>119</v>
      </c>
      <c r="D2529" s="338">
        <v>168.52</v>
      </c>
      <c r="E2529" s="30"/>
      <c r="F2529" s="30"/>
    </row>
    <row r="2530" spans="1:6" x14ac:dyDescent="0.25">
      <c r="A2530" s="334" t="s">
        <v>14196</v>
      </c>
      <c r="B2530" s="335" t="s">
        <v>14197</v>
      </c>
      <c r="C2530" s="336"/>
      <c r="D2530" s="338"/>
      <c r="E2530" s="30">
        <v>15</v>
      </c>
      <c r="F2530" s="30"/>
    </row>
    <row r="2531" spans="1:6" x14ac:dyDescent="0.25">
      <c r="A2531" s="334" t="s">
        <v>14198</v>
      </c>
      <c r="B2531" s="335" t="s">
        <v>14199</v>
      </c>
      <c r="C2531" s="336" t="s">
        <v>119</v>
      </c>
      <c r="D2531" s="338">
        <v>110.3</v>
      </c>
      <c r="E2531" s="30">
        <v>15</v>
      </c>
      <c r="F2531" s="30"/>
    </row>
    <row r="2532" spans="1:6" x14ac:dyDescent="0.25">
      <c r="A2532" s="334" t="s">
        <v>14200</v>
      </c>
      <c r="B2532" s="335" t="s">
        <v>14201</v>
      </c>
      <c r="C2532" s="336" t="s">
        <v>119</v>
      </c>
      <c r="D2532" s="338">
        <v>96.45</v>
      </c>
      <c r="E2532" s="30"/>
      <c r="F2532" s="30"/>
    </row>
    <row r="2533" spans="1:6" x14ac:dyDescent="0.25">
      <c r="A2533" s="334" t="s">
        <v>14202</v>
      </c>
      <c r="B2533" s="335" t="s">
        <v>14203</v>
      </c>
      <c r="C2533" s="336" t="s">
        <v>119</v>
      </c>
      <c r="D2533" s="338">
        <v>53.64</v>
      </c>
      <c r="E2533" s="30">
        <v>15</v>
      </c>
      <c r="F2533" s="30"/>
    </row>
    <row r="2534" spans="1:6" x14ac:dyDescent="0.25">
      <c r="A2534" s="334" t="s">
        <v>14204</v>
      </c>
      <c r="B2534" s="335" t="s">
        <v>14205</v>
      </c>
      <c r="C2534" s="336" t="s">
        <v>119</v>
      </c>
      <c r="D2534" s="338">
        <v>140.32</v>
      </c>
      <c r="E2534" s="30">
        <v>15</v>
      </c>
      <c r="F2534" s="30"/>
    </row>
    <row r="2535" spans="1:6" x14ac:dyDescent="0.25">
      <c r="A2535" s="334" t="s">
        <v>14206</v>
      </c>
      <c r="B2535" s="335" t="s">
        <v>14207</v>
      </c>
      <c r="C2535" s="336" t="s">
        <v>119</v>
      </c>
      <c r="D2535" s="338">
        <v>474.03</v>
      </c>
      <c r="E2535" s="30">
        <v>15</v>
      </c>
      <c r="F2535" s="30"/>
    </row>
    <row r="2536" spans="1:6" x14ac:dyDescent="0.25">
      <c r="A2536" s="334" t="s">
        <v>14208</v>
      </c>
      <c r="B2536" s="335" t="s">
        <v>14209</v>
      </c>
      <c r="C2536" s="336" t="s">
        <v>119</v>
      </c>
      <c r="D2536" s="338">
        <v>6</v>
      </c>
      <c r="E2536" s="30">
        <v>15</v>
      </c>
      <c r="F2536" s="30"/>
    </row>
    <row r="2537" spans="1:6" x14ac:dyDescent="0.25">
      <c r="A2537" s="334" t="s">
        <v>14210</v>
      </c>
      <c r="B2537" s="335" t="s">
        <v>14211</v>
      </c>
      <c r="C2537" s="336" t="s">
        <v>119</v>
      </c>
      <c r="D2537" s="338">
        <v>11.5</v>
      </c>
      <c r="E2537" s="30">
        <v>15</v>
      </c>
      <c r="F2537" s="30"/>
    </row>
    <row r="2538" spans="1:6" x14ac:dyDescent="0.25">
      <c r="A2538" s="334" t="s">
        <v>14212</v>
      </c>
      <c r="B2538" s="335" t="s">
        <v>14213</v>
      </c>
      <c r="C2538" s="336" t="s">
        <v>119</v>
      </c>
      <c r="D2538" s="338">
        <v>67.09</v>
      </c>
      <c r="E2538" s="30">
        <v>15</v>
      </c>
      <c r="F2538" s="30"/>
    </row>
    <row r="2539" spans="1:6" x14ac:dyDescent="0.25">
      <c r="A2539" s="334" t="s">
        <v>14214</v>
      </c>
      <c r="B2539" s="335" t="s">
        <v>14215</v>
      </c>
      <c r="C2539" s="336" t="s">
        <v>119</v>
      </c>
      <c r="D2539" s="338">
        <v>20.67</v>
      </c>
      <c r="E2539" s="30">
        <v>15</v>
      </c>
      <c r="F2539" s="30"/>
    </row>
    <row r="2540" spans="1:6" x14ac:dyDescent="0.25">
      <c r="A2540" s="334" t="s">
        <v>14216</v>
      </c>
      <c r="B2540" s="335" t="s">
        <v>14217</v>
      </c>
      <c r="C2540" s="336" t="s">
        <v>119</v>
      </c>
      <c r="D2540" s="338">
        <v>22.09</v>
      </c>
      <c r="E2540" s="30">
        <v>15</v>
      </c>
      <c r="F2540" s="30"/>
    </row>
    <row r="2541" spans="1:6" x14ac:dyDescent="0.25">
      <c r="A2541" s="334" t="s">
        <v>14218</v>
      </c>
      <c r="B2541" s="335" t="s">
        <v>14219</v>
      </c>
      <c r="C2541" s="336" t="s">
        <v>119</v>
      </c>
      <c r="D2541" s="338">
        <v>514.07000000000005</v>
      </c>
      <c r="E2541" s="30">
        <v>15</v>
      </c>
      <c r="F2541" s="30"/>
    </row>
    <row r="2542" spans="1:6" x14ac:dyDescent="0.25">
      <c r="A2542" s="334" t="s">
        <v>14220</v>
      </c>
      <c r="B2542" s="335" t="s">
        <v>14221</v>
      </c>
      <c r="C2542" s="336" t="s">
        <v>119</v>
      </c>
      <c r="D2542" s="338">
        <v>121.3</v>
      </c>
      <c r="E2542" s="30">
        <v>15</v>
      </c>
      <c r="F2542" s="30"/>
    </row>
    <row r="2543" spans="1:6" x14ac:dyDescent="0.25">
      <c r="A2543" s="334" t="s">
        <v>14222</v>
      </c>
      <c r="B2543" s="335" t="s">
        <v>14223</v>
      </c>
      <c r="C2543" s="336" t="s">
        <v>119</v>
      </c>
      <c r="D2543" s="338">
        <v>79.739999999999995</v>
      </c>
      <c r="E2543" s="30">
        <v>15</v>
      </c>
      <c r="F2543" s="30"/>
    </row>
    <row r="2544" spans="1:6" x14ac:dyDescent="0.25">
      <c r="A2544" s="334" t="s">
        <v>14224</v>
      </c>
      <c r="B2544" s="335" t="s">
        <v>14225</v>
      </c>
      <c r="C2544" s="336" t="s">
        <v>119</v>
      </c>
      <c r="D2544" s="338">
        <v>71.92</v>
      </c>
      <c r="E2544" s="30">
        <v>15</v>
      </c>
      <c r="F2544" s="30"/>
    </row>
    <row r="2545" spans="1:6" x14ac:dyDescent="0.25">
      <c r="A2545" s="334" t="s">
        <v>14226</v>
      </c>
      <c r="B2545" s="335" t="s">
        <v>14227</v>
      </c>
      <c r="C2545" s="336"/>
      <c r="D2545" s="338"/>
      <c r="E2545" s="30">
        <v>15</v>
      </c>
      <c r="F2545" s="30"/>
    </row>
    <row r="2546" spans="1:6" x14ac:dyDescent="0.25">
      <c r="A2546" s="334" t="s">
        <v>14228</v>
      </c>
      <c r="B2546" s="335" t="s">
        <v>14229</v>
      </c>
      <c r="C2546" s="336"/>
      <c r="D2546" s="338"/>
      <c r="E2546" s="30">
        <v>15</v>
      </c>
      <c r="F2546" s="30"/>
    </row>
    <row r="2547" spans="1:6" x14ac:dyDescent="0.25">
      <c r="A2547" s="334" t="s">
        <v>14230</v>
      </c>
      <c r="B2547" s="335" t="s">
        <v>14231</v>
      </c>
      <c r="C2547" s="336" t="s">
        <v>119</v>
      </c>
      <c r="D2547" s="338">
        <v>20.64</v>
      </c>
      <c r="E2547" s="30"/>
      <c r="F2547" s="30"/>
    </row>
    <row r="2548" spans="1:6" x14ac:dyDescent="0.25">
      <c r="A2548" s="334" t="s">
        <v>14232</v>
      </c>
      <c r="B2548" s="335" t="s">
        <v>14233</v>
      </c>
      <c r="C2548" s="336" t="s">
        <v>119</v>
      </c>
      <c r="D2548" s="338">
        <v>22.21</v>
      </c>
      <c r="E2548" s="30"/>
      <c r="F2548" s="30"/>
    </row>
    <row r="2549" spans="1:6" x14ac:dyDescent="0.25">
      <c r="A2549" s="334" t="s">
        <v>14234</v>
      </c>
      <c r="B2549" s="335" t="s">
        <v>14235</v>
      </c>
      <c r="C2549" s="336" t="s">
        <v>119</v>
      </c>
      <c r="D2549" s="338">
        <v>56.81</v>
      </c>
      <c r="E2549" s="30">
        <v>15</v>
      </c>
      <c r="F2549" s="30"/>
    </row>
    <row r="2550" spans="1:6" x14ac:dyDescent="0.25">
      <c r="A2550" s="334" t="s">
        <v>14236</v>
      </c>
      <c r="B2550" s="335" t="s">
        <v>14237</v>
      </c>
      <c r="C2550" s="336" t="s">
        <v>119</v>
      </c>
      <c r="D2550" s="338">
        <v>19.47</v>
      </c>
      <c r="E2550" s="30">
        <v>15</v>
      </c>
      <c r="F2550" s="30"/>
    </row>
    <row r="2551" spans="1:6" x14ac:dyDescent="0.25">
      <c r="A2551" s="334" t="s">
        <v>14238</v>
      </c>
      <c r="B2551" s="335" t="s">
        <v>14239</v>
      </c>
      <c r="C2551" s="336"/>
      <c r="D2551" s="338"/>
      <c r="E2551" s="30">
        <v>15</v>
      </c>
      <c r="F2551" s="30"/>
    </row>
    <row r="2552" spans="1:6" x14ac:dyDescent="0.25">
      <c r="A2552" s="334" t="s">
        <v>14240</v>
      </c>
      <c r="B2552" s="335" t="s">
        <v>14241</v>
      </c>
      <c r="C2552" s="336" t="s">
        <v>119</v>
      </c>
      <c r="D2552" s="338">
        <v>12.46</v>
      </c>
      <c r="E2552" s="30">
        <v>15</v>
      </c>
      <c r="F2552" s="30"/>
    </row>
    <row r="2553" spans="1:6" ht="30" x14ac:dyDescent="0.25">
      <c r="A2553" s="334" t="s">
        <v>14242</v>
      </c>
      <c r="B2553" s="335" t="s">
        <v>14243</v>
      </c>
      <c r="C2553" s="336" t="s">
        <v>33</v>
      </c>
      <c r="D2553" s="338">
        <v>107.59</v>
      </c>
      <c r="E2553" s="30"/>
      <c r="F2553" s="30"/>
    </row>
    <row r="2554" spans="1:6" x14ac:dyDescent="0.25">
      <c r="A2554" s="334" t="s">
        <v>14244</v>
      </c>
      <c r="B2554" s="335" t="s">
        <v>14245</v>
      </c>
      <c r="C2554" s="336"/>
      <c r="D2554" s="338"/>
      <c r="E2554" s="30">
        <v>15</v>
      </c>
      <c r="F2554" s="30"/>
    </row>
    <row r="2555" spans="1:6" x14ac:dyDescent="0.25">
      <c r="A2555" s="334" t="s">
        <v>14246</v>
      </c>
      <c r="B2555" s="335" t="s">
        <v>14247</v>
      </c>
      <c r="C2555" s="336" t="s">
        <v>119</v>
      </c>
      <c r="D2555" s="338">
        <v>26.29</v>
      </c>
      <c r="E2555" s="30">
        <v>15</v>
      </c>
      <c r="F2555" s="30"/>
    </row>
    <row r="2556" spans="1:6" x14ac:dyDescent="0.25">
      <c r="A2556" s="334" t="s">
        <v>14248</v>
      </c>
      <c r="B2556" s="335" t="s">
        <v>14249</v>
      </c>
      <c r="C2556" s="336" t="s">
        <v>119</v>
      </c>
      <c r="D2556" s="338">
        <v>12.39</v>
      </c>
      <c r="E2556" s="30"/>
      <c r="F2556" s="30"/>
    </row>
    <row r="2557" spans="1:6" x14ac:dyDescent="0.25">
      <c r="A2557" s="334" t="s">
        <v>14250</v>
      </c>
      <c r="B2557" s="335" t="s">
        <v>14251</v>
      </c>
      <c r="C2557" s="336" t="s">
        <v>119</v>
      </c>
      <c r="D2557" s="338">
        <v>15.41</v>
      </c>
      <c r="E2557" s="30">
        <v>15</v>
      </c>
      <c r="F2557" s="30"/>
    </row>
    <row r="2558" spans="1:6" x14ac:dyDescent="0.25">
      <c r="A2558" s="334" t="s">
        <v>14252</v>
      </c>
      <c r="B2558" s="335" t="s">
        <v>14253</v>
      </c>
      <c r="C2558" s="336"/>
      <c r="D2558" s="338"/>
      <c r="E2558" s="30">
        <v>15</v>
      </c>
      <c r="F2558" s="30"/>
    </row>
    <row r="2559" spans="1:6" x14ac:dyDescent="0.25">
      <c r="A2559" s="334" t="s">
        <v>14254</v>
      </c>
      <c r="B2559" s="335" t="s">
        <v>14255</v>
      </c>
      <c r="C2559" s="336" t="s">
        <v>119</v>
      </c>
      <c r="D2559" s="338">
        <v>22.61</v>
      </c>
      <c r="E2559" s="30">
        <v>15</v>
      </c>
      <c r="F2559" s="30"/>
    </row>
    <row r="2560" spans="1:6" x14ac:dyDescent="0.25">
      <c r="A2560" s="334" t="s">
        <v>14256</v>
      </c>
      <c r="B2560" s="335" t="s">
        <v>14257</v>
      </c>
      <c r="C2560" s="336" t="s">
        <v>119</v>
      </c>
      <c r="D2560" s="338">
        <v>15.67</v>
      </c>
      <c r="E2560" s="30"/>
      <c r="F2560" s="30"/>
    </row>
    <row r="2561" spans="1:6" x14ac:dyDescent="0.25">
      <c r="A2561" s="334" t="s">
        <v>14258</v>
      </c>
      <c r="B2561" s="335" t="s">
        <v>14259</v>
      </c>
      <c r="C2561" s="336" t="s">
        <v>119</v>
      </c>
      <c r="D2561" s="338">
        <v>23.26</v>
      </c>
      <c r="E2561" s="30">
        <v>15</v>
      </c>
      <c r="F2561" s="30"/>
    </row>
    <row r="2562" spans="1:6" x14ac:dyDescent="0.25">
      <c r="A2562" s="334" t="s">
        <v>14260</v>
      </c>
      <c r="B2562" s="335" t="s">
        <v>14261</v>
      </c>
      <c r="C2562" s="336" t="s">
        <v>119</v>
      </c>
      <c r="D2562" s="338">
        <v>22.57</v>
      </c>
      <c r="E2562" s="30">
        <v>15</v>
      </c>
      <c r="F2562" s="30"/>
    </row>
    <row r="2563" spans="1:6" ht="30" x14ac:dyDescent="0.25">
      <c r="A2563" s="334" t="s">
        <v>14262</v>
      </c>
      <c r="B2563" s="335" t="s">
        <v>14263</v>
      </c>
      <c r="C2563" s="336" t="s">
        <v>119</v>
      </c>
      <c r="D2563" s="338">
        <v>28.1</v>
      </c>
      <c r="E2563" s="30">
        <v>15</v>
      </c>
      <c r="F2563" s="30"/>
    </row>
    <row r="2564" spans="1:6" ht="30" x14ac:dyDescent="0.25">
      <c r="A2564" s="334" t="s">
        <v>14264</v>
      </c>
      <c r="B2564" s="335" t="s">
        <v>14265</v>
      </c>
      <c r="C2564" s="336" t="s">
        <v>119</v>
      </c>
      <c r="D2564" s="338">
        <v>23.24</v>
      </c>
      <c r="E2564" s="30">
        <v>15</v>
      </c>
      <c r="F2564" s="30"/>
    </row>
    <row r="2565" spans="1:6" ht="30" x14ac:dyDescent="0.25">
      <c r="A2565" s="334" t="s">
        <v>14266</v>
      </c>
      <c r="B2565" s="335" t="s">
        <v>14267</v>
      </c>
      <c r="C2565" s="336" t="s">
        <v>119</v>
      </c>
      <c r="D2565" s="338">
        <v>18.829999999999998</v>
      </c>
      <c r="E2565" s="30">
        <v>15</v>
      </c>
      <c r="F2565" s="30"/>
    </row>
    <row r="2566" spans="1:6" x14ac:dyDescent="0.25">
      <c r="A2566" s="334" t="s">
        <v>14268</v>
      </c>
      <c r="B2566" s="335" t="s">
        <v>14269</v>
      </c>
      <c r="C2566" s="336" t="s">
        <v>119</v>
      </c>
      <c r="D2566" s="338">
        <v>22.44</v>
      </c>
      <c r="E2566" s="30">
        <v>15</v>
      </c>
      <c r="F2566" s="30"/>
    </row>
    <row r="2567" spans="1:6" x14ac:dyDescent="0.25">
      <c r="A2567" s="334" t="s">
        <v>14270</v>
      </c>
      <c r="B2567" s="335" t="s">
        <v>14271</v>
      </c>
      <c r="C2567" s="336" t="s">
        <v>119</v>
      </c>
      <c r="D2567" s="338">
        <v>19.690000000000001</v>
      </c>
      <c r="E2567" s="30">
        <v>15</v>
      </c>
      <c r="F2567" s="30"/>
    </row>
    <row r="2568" spans="1:6" x14ac:dyDescent="0.25">
      <c r="A2568" s="334" t="s">
        <v>14272</v>
      </c>
      <c r="B2568" s="335" t="s">
        <v>14273</v>
      </c>
      <c r="C2568" s="336" t="s">
        <v>119</v>
      </c>
      <c r="D2568" s="338">
        <v>21.59</v>
      </c>
      <c r="E2568" s="30">
        <v>15</v>
      </c>
      <c r="F2568" s="30"/>
    </row>
    <row r="2569" spans="1:6" x14ac:dyDescent="0.25">
      <c r="A2569" s="334" t="s">
        <v>14274</v>
      </c>
      <c r="B2569" s="335" t="s">
        <v>14275</v>
      </c>
      <c r="C2569" s="336" t="s">
        <v>119</v>
      </c>
      <c r="D2569" s="338">
        <v>20.07</v>
      </c>
      <c r="E2569" s="30">
        <v>15</v>
      </c>
      <c r="F2569" s="30"/>
    </row>
    <row r="2570" spans="1:6" x14ac:dyDescent="0.25">
      <c r="A2570" s="334" t="s">
        <v>14276</v>
      </c>
      <c r="B2570" s="335" t="s">
        <v>14277</v>
      </c>
      <c r="C2570" s="336"/>
      <c r="D2570" s="338"/>
      <c r="E2570" s="30">
        <v>15</v>
      </c>
      <c r="F2570" s="30"/>
    </row>
    <row r="2571" spans="1:6" x14ac:dyDescent="0.25">
      <c r="A2571" s="334" t="s">
        <v>14278</v>
      </c>
      <c r="B2571" s="335" t="s">
        <v>14279</v>
      </c>
      <c r="C2571" s="336" t="s">
        <v>119</v>
      </c>
      <c r="D2571" s="338">
        <v>47.59</v>
      </c>
      <c r="E2571" s="30">
        <v>15</v>
      </c>
      <c r="F2571" s="30"/>
    </row>
    <row r="2572" spans="1:6" x14ac:dyDescent="0.25">
      <c r="A2572" s="334" t="s">
        <v>14280</v>
      </c>
      <c r="B2572" s="335" t="s">
        <v>14281</v>
      </c>
      <c r="C2572" s="336"/>
      <c r="D2572" s="338"/>
      <c r="E2572" s="30"/>
      <c r="F2572" s="30"/>
    </row>
    <row r="2573" spans="1:6" ht="45" x14ac:dyDescent="0.25">
      <c r="A2573" s="334" t="s">
        <v>14282</v>
      </c>
      <c r="B2573" s="335" t="s">
        <v>14283</v>
      </c>
      <c r="C2573" s="336" t="s">
        <v>119</v>
      </c>
      <c r="D2573" s="338">
        <v>79.94</v>
      </c>
      <c r="E2573" s="30">
        <v>15</v>
      </c>
      <c r="F2573" s="30"/>
    </row>
    <row r="2574" spans="1:6" ht="45" x14ac:dyDescent="0.25">
      <c r="A2574" s="334" t="s">
        <v>14284</v>
      </c>
      <c r="B2574" s="335" t="s">
        <v>14285</v>
      </c>
      <c r="C2574" s="336" t="s">
        <v>119</v>
      </c>
      <c r="D2574" s="338">
        <v>113.42</v>
      </c>
      <c r="E2574" s="30"/>
      <c r="F2574" s="30"/>
    </row>
    <row r="2575" spans="1:6" ht="45" x14ac:dyDescent="0.25">
      <c r="A2575" s="334" t="s">
        <v>14286</v>
      </c>
      <c r="B2575" s="335" t="s">
        <v>14287</v>
      </c>
      <c r="C2575" s="336" t="s">
        <v>119</v>
      </c>
      <c r="D2575" s="338">
        <v>68.59</v>
      </c>
      <c r="E2575" s="30">
        <v>15</v>
      </c>
      <c r="F2575" s="30"/>
    </row>
    <row r="2576" spans="1:6" ht="45" x14ac:dyDescent="0.25">
      <c r="A2576" s="334" t="s">
        <v>14288</v>
      </c>
      <c r="B2576" s="335" t="s">
        <v>14289</v>
      </c>
      <c r="C2576" s="336" t="s">
        <v>119</v>
      </c>
      <c r="D2576" s="338">
        <v>108.78</v>
      </c>
      <c r="E2576" s="30">
        <v>15</v>
      </c>
      <c r="F2576" s="30"/>
    </row>
    <row r="2577" spans="1:6" ht="30" x14ac:dyDescent="0.25">
      <c r="A2577" s="334" t="s">
        <v>14290</v>
      </c>
      <c r="B2577" s="335" t="s">
        <v>14291</v>
      </c>
      <c r="C2577" s="336" t="s">
        <v>119</v>
      </c>
      <c r="D2577" s="338">
        <v>68.13</v>
      </c>
      <c r="E2577" s="30">
        <v>15</v>
      </c>
      <c r="F2577" s="30"/>
    </row>
    <row r="2578" spans="1:6" ht="30" x14ac:dyDescent="0.25">
      <c r="A2578" s="334" t="s">
        <v>14292</v>
      </c>
      <c r="B2578" s="335" t="s">
        <v>14293</v>
      </c>
      <c r="C2578" s="336" t="s">
        <v>119</v>
      </c>
      <c r="D2578" s="338">
        <v>85.93</v>
      </c>
      <c r="E2578" s="30">
        <v>15</v>
      </c>
      <c r="F2578" s="30"/>
    </row>
    <row r="2579" spans="1:6" x14ac:dyDescent="0.25">
      <c r="A2579" s="334" t="s">
        <v>14294</v>
      </c>
      <c r="B2579" s="335" t="s">
        <v>14295</v>
      </c>
      <c r="C2579" s="336"/>
      <c r="D2579" s="338"/>
      <c r="E2579" s="30">
        <v>15</v>
      </c>
      <c r="F2579" s="30"/>
    </row>
    <row r="2580" spans="1:6" ht="30" x14ac:dyDescent="0.25">
      <c r="A2580" s="334" t="s">
        <v>14296</v>
      </c>
      <c r="B2580" s="335" t="s">
        <v>14297</v>
      </c>
      <c r="C2580" s="336" t="s">
        <v>119</v>
      </c>
      <c r="D2580" s="338">
        <v>123.42</v>
      </c>
      <c r="E2580" s="30">
        <v>15</v>
      </c>
      <c r="F2580" s="30"/>
    </row>
    <row r="2581" spans="1:6" x14ac:dyDescent="0.25">
      <c r="A2581" s="334" t="s">
        <v>14298</v>
      </c>
      <c r="B2581" s="335" t="s">
        <v>14299</v>
      </c>
      <c r="C2581" s="336" t="s">
        <v>119</v>
      </c>
      <c r="D2581" s="338">
        <v>735.57</v>
      </c>
      <c r="E2581" s="30"/>
      <c r="F2581" s="30"/>
    </row>
    <row r="2582" spans="1:6" x14ac:dyDescent="0.25">
      <c r="A2582" s="334" t="s">
        <v>14300</v>
      </c>
      <c r="B2582" s="335" t="s">
        <v>14301</v>
      </c>
      <c r="C2582" s="336" t="s">
        <v>119</v>
      </c>
      <c r="D2582" s="338">
        <v>431.61</v>
      </c>
      <c r="E2582" s="30">
        <v>15</v>
      </c>
      <c r="F2582" s="30"/>
    </row>
    <row r="2583" spans="1:6" ht="30" x14ac:dyDescent="0.25">
      <c r="A2583" s="334" t="s">
        <v>14302</v>
      </c>
      <c r="B2583" s="335" t="s">
        <v>14303</v>
      </c>
      <c r="C2583" s="336" t="s">
        <v>119</v>
      </c>
      <c r="D2583" s="338">
        <v>2466.92</v>
      </c>
      <c r="E2583" s="30">
        <v>15</v>
      </c>
      <c r="F2583" s="30"/>
    </row>
    <row r="2584" spans="1:6" ht="30" x14ac:dyDescent="0.25">
      <c r="A2584" s="334" t="s">
        <v>14304</v>
      </c>
      <c r="B2584" s="335" t="s">
        <v>14305</v>
      </c>
      <c r="C2584" s="336" t="s">
        <v>119</v>
      </c>
      <c r="D2584" s="338">
        <v>2589.7600000000002</v>
      </c>
      <c r="E2584" s="30">
        <v>15</v>
      </c>
      <c r="F2584" s="30"/>
    </row>
    <row r="2585" spans="1:6" ht="30" x14ac:dyDescent="0.25">
      <c r="A2585" s="334" t="s">
        <v>14306</v>
      </c>
      <c r="B2585" s="335" t="s">
        <v>14307</v>
      </c>
      <c r="C2585" s="336" t="s">
        <v>119</v>
      </c>
      <c r="D2585" s="338">
        <v>2215.15</v>
      </c>
      <c r="E2585" s="30">
        <v>15</v>
      </c>
      <c r="F2585" s="30"/>
    </row>
    <row r="2586" spans="1:6" ht="30" x14ac:dyDescent="0.25">
      <c r="A2586" s="334" t="s">
        <v>14308</v>
      </c>
      <c r="B2586" s="335" t="s">
        <v>14309</v>
      </c>
      <c r="C2586" s="336" t="s">
        <v>119</v>
      </c>
      <c r="D2586" s="338">
        <v>721.12</v>
      </c>
      <c r="E2586" s="30">
        <v>15</v>
      </c>
      <c r="F2586" s="30"/>
    </row>
    <row r="2587" spans="1:6" ht="30" x14ac:dyDescent="0.25">
      <c r="A2587" s="334" t="s">
        <v>14310</v>
      </c>
      <c r="B2587" s="335" t="s">
        <v>14311</v>
      </c>
      <c r="C2587" s="336" t="s">
        <v>119</v>
      </c>
      <c r="D2587" s="338">
        <v>754.52</v>
      </c>
      <c r="E2587" s="30">
        <v>15</v>
      </c>
      <c r="F2587" s="30"/>
    </row>
    <row r="2588" spans="1:6" ht="30" x14ac:dyDescent="0.25">
      <c r="A2588" s="334" t="s">
        <v>14312</v>
      </c>
      <c r="B2588" s="335" t="s">
        <v>14313</v>
      </c>
      <c r="C2588" s="336" t="s">
        <v>119</v>
      </c>
      <c r="D2588" s="338">
        <v>1721.03</v>
      </c>
      <c r="E2588" s="30">
        <v>15</v>
      </c>
      <c r="F2588" s="30"/>
    </row>
    <row r="2589" spans="1:6" ht="30" x14ac:dyDescent="0.25">
      <c r="A2589" s="334" t="s">
        <v>14314</v>
      </c>
      <c r="B2589" s="335" t="s">
        <v>14315</v>
      </c>
      <c r="C2589" s="336" t="s">
        <v>119</v>
      </c>
      <c r="D2589" s="338">
        <v>2000.44</v>
      </c>
      <c r="E2589" s="30">
        <v>15</v>
      </c>
      <c r="F2589" s="30"/>
    </row>
    <row r="2590" spans="1:6" ht="30" x14ac:dyDescent="0.25">
      <c r="A2590" s="334" t="s">
        <v>14316</v>
      </c>
      <c r="B2590" s="335" t="s">
        <v>14317</v>
      </c>
      <c r="C2590" s="336" t="s">
        <v>119</v>
      </c>
      <c r="D2590" s="338">
        <v>1206.96</v>
      </c>
      <c r="E2590" s="30">
        <v>15</v>
      </c>
      <c r="F2590" s="30"/>
    </row>
    <row r="2591" spans="1:6" x14ac:dyDescent="0.25">
      <c r="A2591" s="334" t="s">
        <v>14318</v>
      </c>
      <c r="B2591" s="335" t="s">
        <v>14319</v>
      </c>
      <c r="C2591" s="336"/>
      <c r="D2591" s="338"/>
      <c r="E2591" s="30">
        <v>15</v>
      </c>
      <c r="F2591" s="30"/>
    </row>
    <row r="2592" spans="1:6" x14ac:dyDescent="0.25">
      <c r="A2592" s="334" t="s">
        <v>14320</v>
      </c>
      <c r="B2592" s="335" t="s">
        <v>14321</v>
      </c>
      <c r="C2592" s="336" t="s">
        <v>119</v>
      </c>
      <c r="D2592" s="338">
        <v>531.04999999999995</v>
      </c>
      <c r="E2592" s="30">
        <v>15</v>
      </c>
      <c r="F2592" s="30"/>
    </row>
    <row r="2593" spans="1:6" ht="30" x14ac:dyDescent="0.25">
      <c r="A2593" s="334" t="s">
        <v>14322</v>
      </c>
      <c r="B2593" s="335" t="s">
        <v>14323</v>
      </c>
      <c r="C2593" s="336" t="s">
        <v>119</v>
      </c>
      <c r="D2593" s="338">
        <v>148.05000000000001</v>
      </c>
      <c r="E2593" s="30"/>
      <c r="F2593" s="30"/>
    </row>
    <row r="2594" spans="1:6" ht="30" x14ac:dyDescent="0.25">
      <c r="A2594" s="334" t="s">
        <v>14324</v>
      </c>
      <c r="B2594" s="335" t="s">
        <v>14325</v>
      </c>
      <c r="C2594" s="336" t="s">
        <v>119</v>
      </c>
      <c r="D2594" s="338">
        <v>52.24</v>
      </c>
      <c r="E2594" s="30">
        <v>15</v>
      </c>
      <c r="F2594" s="30"/>
    </row>
    <row r="2595" spans="1:6" ht="30" x14ac:dyDescent="0.25">
      <c r="A2595" s="334" t="s">
        <v>14326</v>
      </c>
      <c r="B2595" s="335" t="s">
        <v>14327</v>
      </c>
      <c r="C2595" s="336" t="s">
        <v>119</v>
      </c>
      <c r="D2595" s="338">
        <v>425.77</v>
      </c>
      <c r="E2595" s="30">
        <v>15</v>
      </c>
      <c r="F2595" s="30"/>
    </row>
    <row r="2596" spans="1:6" ht="30" x14ac:dyDescent="0.25">
      <c r="A2596" s="334" t="s">
        <v>14328</v>
      </c>
      <c r="B2596" s="335" t="s">
        <v>14329</v>
      </c>
      <c r="C2596" s="336" t="s">
        <v>119</v>
      </c>
      <c r="D2596" s="338">
        <v>432.95</v>
      </c>
      <c r="E2596" s="30">
        <v>15</v>
      </c>
      <c r="F2596" s="30"/>
    </row>
    <row r="2597" spans="1:6" ht="30" x14ac:dyDescent="0.25">
      <c r="A2597" s="334" t="s">
        <v>14330</v>
      </c>
      <c r="B2597" s="335" t="s">
        <v>14331</v>
      </c>
      <c r="C2597" s="336" t="s">
        <v>119</v>
      </c>
      <c r="D2597" s="338">
        <v>147.66</v>
      </c>
      <c r="E2597" s="30">
        <v>15</v>
      </c>
      <c r="F2597" s="30"/>
    </row>
    <row r="2598" spans="1:6" ht="30" x14ac:dyDescent="0.25">
      <c r="A2598" s="334" t="s">
        <v>14332</v>
      </c>
      <c r="B2598" s="335" t="s">
        <v>14333</v>
      </c>
      <c r="C2598" s="336" t="s">
        <v>119</v>
      </c>
      <c r="D2598" s="338">
        <v>284.43</v>
      </c>
      <c r="E2598" s="30">
        <v>15</v>
      </c>
      <c r="F2598" s="30"/>
    </row>
    <row r="2599" spans="1:6" x14ac:dyDescent="0.25">
      <c r="A2599" s="334" t="s">
        <v>14334</v>
      </c>
      <c r="B2599" s="335" t="s">
        <v>14335</v>
      </c>
      <c r="C2599" s="336" t="s">
        <v>119</v>
      </c>
      <c r="D2599" s="338">
        <v>83.8</v>
      </c>
      <c r="E2599" s="30">
        <v>15</v>
      </c>
      <c r="F2599" s="30"/>
    </row>
    <row r="2600" spans="1:6" x14ac:dyDescent="0.25">
      <c r="A2600" s="334" t="s">
        <v>14336</v>
      </c>
      <c r="B2600" s="335" t="s">
        <v>14337</v>
      </c>
      <c r="C2600" s="336" t="s">
        <v>119</v>
      </c>
      <c r="D2600" s="338">
        <v>110.63</v>
      </c>
      <c r="E2600" s="30">
        <v>15</v>
      </c>
      <c r="F2600" s="30"/>
    </row>
    <row r="2601" spans="1:6" ht="30" x14ac:dyDescent="0.25">
      <c r="A2601" s="334" t="s">
        <v>14338</v>
      </c>
      <c r="B2601" s="335" t="s">
        <v>14339</v>
      </c>
      <c r="C2601" s="336" t="s">
        <v>119</v>
      </c>
      <c r="D2601" s="338">
        <v>7772.41</v>
      </c>
      <c r="E2601" s="30">
        <v>15</v>
      </c>
      <c r="F2601" s="30"/>
    </row>
    <row r="2602" spans="1:6" ht="30" x14ac:dyDescent="0.25">
      <c r="A2602" s="334" t="s">
        <v>14340</v>
      </c>
      <c r="B2602" s="335" t="s">
        <v>14341</v>
      </c>
      <c r="C2602" s="336" t="s">
        <v>119</v>
      </c>
      <c r="D2602" s="338">
        <v>714.18</v>
      </c>
      <c r="E2602" s="30">
        <v>15</v>
      </c>
      <c r="F2602" s="30"/>
    </row>
    <row r="2603" spans="1:6" ht="30" x14ac:dyDescent="0.25">
      <c r="A2603" s="334" t="s">
        <v>14342</v>
      </c>
      <c r="B2603" s="335" t="s">
        <v>14343</v>
      </c>
      <c r="C2603" s="336" t="s">
        <v>119</v>
      </c>
      <c r="D2603" s="338">
        <v>681.08</v>
      </c>
      <c r="E2603" s="30">
        <v>15</v>
      </c>
      <c r="F2603" s="30"/>
    </row>
    <row r="2604" spans="1:6" ht="30" x14ac:dyDescent="0.25">
      <c r="A2604" s="334" t="s">
        <v>14344</v>
      </c>
      <c r="B2604" s="335" t="s">
        <v>14345</v>
      </c>
      <c r="C2604" s="336" t="s">
        <v>119</v>
      </c>
      <c r="D2604" s="338">
        <v>1072.24</v>
      </c>
      <c r="E2604" s="30">
        <v>15</v>
      </c>
      <c r="F2604" s="30"/>
    </row>
    <row r="2605" spans="1:6" ht="30" x14ac:dyDescent="0.25">
      <c r="A2605" s="334" t="s">
        <v>14346</v>
      </c>
      <c r="B2605" s="335" t="s">
        <v>14347</v>
      </c>
      <c r="C2605" s="336" t="s">
        <v>119</v>
      </c>
      <c r="D2605" s="338">
        <v>364.08</v>
      </c>
      <c r="E2605" s="30">
        <v>15</v>
      </c>
      <c r="F2605" s="30"/>
    </row>
    <row r="2606" spans="1:6" ht="30" x14ac:dyDescent="0.25">
      <c r="A2606" s="334" t="s">
        <v>14348</v>
      </c>
      <c r="B2606" s="335" t="s">
        <v>14349</v>
      </c>
      <c r="C2606" s="336" t="s">
        <v>119</v>
      </c>
      <c r="D2606" s="338">
        <v>101.6</v>
      </c>
      <c r="E2606" s="30">
        <v>15</v>
      </c>
      <c r="F2606" s="30"/>
    </row>
    <row r="2607" spans="1:6" ht="30" x14ac:dyDescent="0.25">
      <c r="A2607" s="334" t="s">
        <v>14350</v>
      </c>
      <c r="B2607" s="335" t="s">
        <v>14351</v>
      </c>
      <c r="C2607" s="336" t="s">
        <v>119</v>
      </c>
      <c r="D2607" s="338">
        <v>457.17</v>
      </c>
      <c r="E2607" s="30">
        <v>15</v>
      </c>
      <c r="F2607" s="30"/>
    </row>
    <row r="2608" spans="1:6" x14ac:dyDescent="0.25">
      <c r="A2608" s="334" t="s">
        <v>14352</v>
      </c>
      <c r="B2608" s="335" t="s">
        <v>14353</v>
      </c>
      <c r="C2608" s="336"/>
      <c r="D2608" s="338"/>
      <c r="E2608" s="30">
        <v>15</v>
      </c>
      <c r="F2608" s="30"/>
    </row>
    <row r="2609" spans="1:6" ht="30" x14ac:dyDescent="0.25">
      <c r="A2609" s="334" t="s">
        <v>14354</v>
      </c>
      <c r="B2609" s="335" t="s">
        <v>14355</v>
      </c>
      <c r="C2609" s="336" t="s">
        <v>119</v>
      </c>
      <c r="D2609" s="338">
        <v>997.63</v>
      </c>
      <c r="E2609" s="30">
        <v>15</v>
      </c>
      <c r="F2609" s="30"/>
    </row>
    <row r="2610" spans="1:6" x14ac:dyDescent="0.25">
      <c r="A2610" s="334" t="s">
        <v>14356</v>
      </c>
      <c r="B2610" s="335" t="s">
        <v>14357</v>
      </c>
      <c r="C2610" s="336"/>
      <c r="D2610" s="338"/>
      <c r="E2610" s="30"/>
      <c r="F2610" s="30"/>
    </row>
    <row r="2611" spans="1:6" ht="30" x14ac:dyDescent="0.25">
      <c r="A2611" s="334" t="s">
        <v>14358</v>
      </c>
      <c r="B2611" s="335" t="s">
        <v>14359</v>
      </c>
      <c r="C2611" s="336" t="s">
        <v>119</v>
      </c>
      <c r="D2611" s="338">
        <v>260.67</v>
      </c>
      <c r="E2611" s="30">
        <v>15</v>
      </c>
      <c r="F2611" s="30"/>
    </row>
    <row r="2612" spans="1:6" x14ac:dyDescent="0.25">
      <c r="A2612" s="334" t="s">
        <v>14360</v>
      </c>
      <c r="B2612" s="335" t="s">
        <v>14361</v>
      </c>
      <c r="C2612" s="336" t="s">
        <v>119</v>
      </c>
      <c r="D2612" s="338">
        <v>298.14999999999998</v>
      </c>
      <c r="E2612" s="30"/>
      <c r="F2612" s="30"/>
    </row>
    <row r="2613" spans="1:6" ht="30" x14ac:dyDescent="0.25">
      <c r="A2613" s="334" t="s">
        <v>14362</v>
      </c>
      <c r="B2613" s="335" t="s">
        <v>14363</v>
      </c>
      <c r="C2613" s="336" t="s">
        <v>119</v>
      </c>
      <c r="D2613" s="338">
        <v>177.66</v>
      </c>
      <c r="E2613" s="30">
        <v>15</v>
      </c>
      <c r="F2613" s="30"/>
    </row>
    <row r="2614" spans="1:6" x14ac:dyDescent="0.25">
      <c r="A2614" s="334" t="s">
        <v>14364</v>
      </c>
      <c r="B2614" s="335" t="s">
        <v>14365</v>
      </c>
      <c r="C2614" s="336"/>
      <c r="D2614" s="338"/>
      <c r="E2614" s="30">
        <v>15</v>
      </c>
      <c r="F2614" s="30"/>
    </row>
    <row r="2615" spans="1:6" ht="30" x14ac:dyDescent="0.25">
      <c r="A2615" s="334" t="s">
        <v>14366</v>
      </c>
      <c r="B2615" s="335" t="s">
        <v>14367</v>
      </c>
      <c r="C2615" s="336" t="s">
        <v>119</v>
      </c>
      <c r="D2615" s="338">
        <v>173.18</v>
      </c>
      <c r="E2615" s="30">
        <v>15</v>
      </c>
      <c r="F2615" s="30"/>
    </row>
    <row r="2616" spans="1:6" ht="30" x14ac:dyDescent="0.25">
      <c r="A2616" s="334" t="s">
        <v>14368</v>
      </c>
      <c r="B2616" s="335" t="s">
        <v>14369</v>
      </c>
      <c r="C2616" s="336" t="s">
        <v>119</v>
      </c>
      <c r="D2616" s="338">
        <v>73.209999999999994</v>
      </c>
      <c r="E2616" s="30"/>
      <c r="F2616" s="30"/>
    </row>
    <row r="2617" spans="1:6" ht="30" x14ac:dyDescent="0.25">
      <c r="A2617" s="334" t="s">
        <v>14370</v>
      </c>
      <c r="B2617" s="335" t="s">
        <v>14371</v>
      </c>
      <c r="C2617" s="336" t="s">
        <v>119</v>
      </c>
      <c r="D2617" s="338">
        <v>153.03</v>
      </c>
      <c r="E2617" s="30">
        <v>15</v>
      </c>
      <c r="F2617" s="30"/>
    </row>
    <row r="2618" spans="1:6" ht="30" x14ac:dyDescent="0.25">
      <c r="A2618" s="334" t="s">
        <v>14372</v>
      </c>
      <c r="B2618" s="335" t="s">
        <v>14373</v>
      </c>
      <c r="C2618" s="336" t="s">
        <v>119</v>
      </c>
      <c r="D2618" s="338">
        <v>117.32</v>
      </c>
      <c r="E2618" s="30">
        <v>15</v>
      </c>
      <c r="F2618" s="30"/>
    </row>
    <row r="2619" spans="1:6" ht="30" x14ac:dyDescent="0.25">
      <c r="A2619" s="334" t="s">
        <v>14374</v>
      </c>
      <c r="B2619" s="335" t="s">
        <v>14375</v>
      </c>
      <c r="C2619" s="336" t="s">
        <v>119</v>
      </c>
      <c r="D2619" s="338">
        <v>147.12</v>
      </c>
      <c r="E2619" s="30">
        <v>15</v>
      </c>
      <c r="F2619" s="30"/>
    </row>
    <row r="2620" spans="1:6" ht="45" x14ac:dyDescent="0.25">
      <c r="A2620" s="334" t="s">
        <v>14376</v>
      </c>
      <c r="B2620" s="335" t="s">
        <v>14377</v>
      </c>
      <c r="C2620" s="336" t="s">
        <v>119</v>
      </c>
      <c r="D2620" s="338">
        <v>198.33</v>
      </c>
      <c r="E2620" s="30">
        <v>15</v>
      </c>
      <c r="F2620" s="30"/>
    </row>
    <row r="2621" spans="1:6" ht="30" x14ac:dyDescent="0.25">
      <c r="A2621" s="334" t="s">
        <v>14378</v>
      </c>
      <c r="B2621" s="335" t="s">
        <v>14379</v>
      </c>
      <c r="C2621" s="336" t="s">
        <v>119</v>
      </c>
      <c r="D2621" s="338">
        <v>137.49</v>
      </c>
      <c r="E2621" s="30">
        <v>15</v>
      </c>
      <c r="F2621" s="30"/>
    </row>
    <row r="2622" spans="1:6" ht="30" x14ac:dyDescent="0.25">
      <c r="A2622" s="334" t="s">
        <v>14380</v>
      </c>
      <c r="B2622" s="335" t="s">
        <v>14381</v>
      </c>
      <c r="C2622" s="336" t="s">
        <v>119</v>
      </c>
      <c r="D2622" s="338">
        <v>171.01</v>
      </c>
      <c r="E2622" s="30">
        <v>15</v>
      </c>
      <c r="F2622" s="30"/>
    </row>
    <row r="2623" spans="1:6" ht="30" x14ac:dyDescent="0.25">
      <c r="A2623" s="334" t="s">
        <v>14382</v>
      </c>
      <c r="B2623" s="335" t="s">
        <v>14383</v>
      </c>
      <c r="C2623" s="336" t="s">
        <v>119</v>
      </c>
      <c r="D2623" s="338">
        <v>110.11</v>
      </c>
      <c r="E2623" s="30">
        <v>15</v>
      </c>
      <c r="F2623" s="30"/>
    </row>
    <row r="2624" spans="1:6" ht="30" x14ac:dyDescent="0.25">
      <c r="A2624" s="334" t="s">
        <v>14384</v>
      </c>
      <c r="B2624" s="335" t="s">
        <v>14385</v>
      </c>
      <c r="C2624" s="336" t="s">
        <v>119</v>
      </c>
      <c r="D2624" s="338">
        <v>146.9</v>
      </c>
      <c r="E2624" s="30">
        <v>15</v>
      </c>
      <c r="F2624" s="30"/>
    </row>
    <row r="2625" spans="1:6" ht="30" x14ac:dyDescent="0.25">
      <c r="A2625" s="334" t="s">
        <v>14386</v>
      </c>
      <c r="B2625" s="335" t="s">
        <v>14387</v>
      </c>
      <c r="C2625" s="336" t="s">
        <v>119</v>
      </c>
      <c r="D2625" s="338">
        <v>202.72</v>
      </c>
      <c r="E2625" s="30">
        <v>15</v>
      </c>
      <c r="F2625" s="30"/>
    </row>
    <row r="2626" spans="1:6" ht="30" x14ac:dyDescent="0.25">
      <c r="A2626" s="334" t="s">
        <v>14388</v>
      </c>
      <c r="B2626" s="335" t="s">
        <v>14389</v>
      </c>
      <c r="C2626" s="336" t="s">
        <v>119</v>
      </c>
      <c r="D2626" s="338">
        <v>172.43</v>
      </c>
      <c r="E2626" s="30">
        <v>15</v>
      </c>
      <c r="F2626" s="30"/>
    </row>
    <row r="2627" spans="1:6" ht="30" x14ac:dyDescent="0.25">
      <c r="A2627" s="334" t="s">
        <v>14390</v>
      </c>
      <c r="B2627" s="335" t="s">
        <v>14391</v>
      </c>
      <c r="C2627" s="336" t="s">
        <v>119</v>
      </c>
      <c r="D2627" s="338">
        <v>100.23</v>
      </c>
      <c r="E2627" s="30">
        <v>15</v>
      </c>
      <c r="F2627" s="30"/>
    </row>
    <row r="2628" spans="1:6" ht="45" x14ac:dyDescent="0.25">
      <c r="A2628" s="334" t="s">
        <v>14392</v>
      </c>
      <c r="B2628" s="335" t="s">
        <v>14393</v>
      </c>
      <c r="C2628" s="336" t="s">
        <v>119</v>
      </c>
      <c r="D2628" s="338">
        <v>83.55</v>
      </c>
      <c r="E2628" s="30">
        <v>15</v>
      </c>
      <c r="F2628" s="30"/>
    </row>
    <row r="2629" spans="1:6" ht="30" x14ac:dyDescent="0.25">
      <c r="A2629" s="334" t="s">
        <v>14394</v>
      </c>
      <c r="B2629" s="335" t="s">
        <v>14395</v>
      </c>
      <c r="C2629" s="336" t="s">
        <v>119</v>
      </c>
      <c r="D2629" s="338">
        <v>118.95</v>
      </c>
      <c r="E2629" s="30">
        <v>15</v>
      </c>
      <c r="F2629" s="30"/>
    </row>
    <row r="2630" spans="1:6" ht="45" x14ac:dyDescent="0.25">
      <c r="A2630" s="334" t="s">
        <v>14396</v>
      </c>
      <c r="B2630" s="335" t="s">
        <v>14397</v>
      </c>
      <c r="C2630" s="336" t="s">
        <v>119</v>
      </c>
      <c r="D2630" s="338">
        <v>107.14</v>
      </c>
      <c r="E2630" s="30">
        <v>15</v>
      </c>
      <c r="F2630" s="30"/>
    </row>
    <row r="2631" spans="1:6" ht="30" x14ac:dyDescent="0.25">
      <c r="A2631" s="334" t="s">
        <v>14398</v>
      </c>
      <c r="B2631" s="335" t="s">
        <v>14399</v>
      </c>
      <c r="C2631" s="336" t="s">
        <v>119</v>
      </c>
      <c r="D2631" s="338">
        <v>138.35</v>
      </c>
      <c r="E2631" s="30">
        <v>15</v>
      </c>
      <c r="F2631" s="30"/>
    </row>
    <row r="2632" spans="1:6" x14ac:dyDescent="0.25">
      <c r="A2632" s="334" t="s">
        <v>14400</v>
      </c>
      <c r="B2632" s="335" t="s">
        <v>14401</v>
      </c>
      <c r="C2632" s="336"/>
      <c r="D2632" s="338"/>
      <c r="E2632" s="30">
        <v>15</v>
      </c>
      <c r="F2632" s="30"/>
    </row>
    <row r="2633" spans="1:6" ht="30" x14ac:dyDescent="0.25">
      <c r="A2633" s="334" t="s">
        <v>14402</v>
      </c>
      <c r="B2633" s="335" t="s">
        <v>14403</v>
      </c>
      <c r="C2633" s="336" t="s">
        <v>119</v>
      </c>
      <c r="D2633" s="338">
        <v>63.27</v>
      </c>
      <c r="E2633" s="30">
        <v>15</v>
      </c>
      <c r="F2633" s="30"/>
    </row>
    <row r="2634" spans="1:6" x14ac:dyDescent="0.25">
      <c r="A2634" s="334" t="s">
        <v>14404</v>
      </c>
      <c r="B2634" s="335" t="s">
        <v>14405</v>
      </c>
      <c r="C2634" s="336"/>
      <c r="D2634" s="338"/>
      <c r="E2634" s="30"/>
      <c r="F2634" s="30"/>
    </row>
    <row r="2635" spans="1:6" ht="30" x14ac:dyDescent="0.25">
      <c r="A2635" s="334" t="s">
        <v>14406</v>
      </c>
      <c r="B2635" s="335" t="s">
        <v>14407</v>
      </c>
      <c r="C2635" s="336" t="s">
        <v>119</v>
      </c>
      <c r="D2635" s="338">
        <v>22.81</v>
      </c>
      <c r="E2635" s="30">
        <v>15</v>
      </c>
      <c r="F2635" s="30"/>
    </row>
    <row r="2636" spans="1:6" ht="30" x14ac:dyDescent="0.25">
      <c r="A2636" s="334" t="s">
        <v>14408</v>
      </c>
      <c r="B2636" s="335" t="s">
        <v>14409</v>
      </c>
      <c r="C2636" s="336" t="s">
        <v>119</v>
      </c>
      <c r="D2636" s="338">
        <v>11.55</v>
      </c>
      <c r="E2636" s="30"/>
      <c r="F2636" s="30"/>
    </row>
    <row r="2637" spans="1:6" x14ac:dyDescent="0.25">
      <c r="A2637" s="334" t="s">
        <v>14410</v>
      </c>
      <c r="B2637" s="335" t="s">
        <v>14411</v>
      </c>
      <c r="C2637" s="336" t="s">
        <v>119</v>
      </c>
      <c r="D2637" s="338">
        <v>22.33</v>
      </c>
      <c r="E2637" s="30">
        <v>15</v>
      </c>
      <c r="F2637" s="30"/>
    </row>
    <row r="2638" spans="1:6" x14ac:dyDescent="0.25">
      <c r="A2638" s="334" t="s">
        <v>14412</v>
      </c>
      <c r="B2638" s="335" t="s">
        <v>14413</v>
      </c>
      <c r="C2638" s="336" t="s">
        <v>119</v>
      </c>
      <c r="D2638" s="338">
        <v>4.54</v>
      </c>
      <c r="E2638" s="30">
        <v>15</v>
      </c>
      <c r="F2638" s="30"/>
    </row>
    <row r="2639" spans="1:6" x14ac:dyDescent="0.25">
      <c r="A2639" s="334" t="s">
        <v>14414</v>
      </c>
      <c r="B2639" s="335" t="s">
        <v>14415</v>
      </c>
      <c r="C2639" s="336"/>
      <c r="D2639" s="338"/>
      <c r="E2639" s="30">
        <v>15</v>
      </c>
      <c r="F2639" s="30"/>
    </row>
    <row r="2640" spans="1:6" ht="30" x14ac:dyDescent="0.25">
      <c r="A2640" s="334" t="s">
        <v>14416</v>
      </c>
      <c r="B2640" s="335" t="s">
        <v>14417</v>
      </c>
      <c r="C2640" s="336" t="s">
        <v>119</v>
      </c>
      <c r="D2640" s="338">
        <v>355.98</v>
      </c>
      <c r="E2640" s="30">
        <v>15</v>
      </c>
      <c r="F2640" s="30"/>
    </row>
    <row r="2641" spans="1:6" ht="30" x14ac:dyDescent="0.25">
      <c r="A2641" s="334" t="s">
        <v>14418</v>
      </c>
      <c r="B2641" s="335" t="s">
        <v>14419</v>
      </c>
      <c r="C2641" s="336" t="s">
        <v>119</v>
      </c>
      <c r="D2641" s="338">
        <v>228.68</v>
      </c>
      <c r="E2641" s="30"/>
      <c r="F2641" s="30"/>
    </row>
    <row r="2642" spans="1:6" ht="30" x14ac:dyDescent="0.25">
      <c r="A2642" s="334" t="s">
        <v>14420</v>
      </c>
      <c r="B2642" s="335" t="s">
        <v>14421</v>
      </c>
      <c r="C2642" s="336" t="s">
        <v>119</v>
      </c>
      <c r="D2642" s="338">
        <v>175.28</v>
      </c>
      <c r="E2642" s="30">
        <v>15</v>
      </c>
      <c r="F2642" s="30"/>
    </row>
    <row r="2643" spans="1:6" ht="30" x14ac:dyDescent="0.25">
      <c r="A2643" s="334" t="s">
        <v>14422</v>
      </c>
      <c r="B2643" s="335" t="s">
        <v>14423</v>
      </c>
      <c r="C2643" s="336" t="s">
        <v>119</v>
      </c>
      <c r="D2643" s="338">
        <v>280.76</v>
      </c>
      <c r="E2643" s="30">
        <v>15</v>
      </c>
      <c r="F2643" s="30"/>
    </row>
    <row r="2644" spans="1:6" ht="30" x14ac:dyDescent="0.25">
      <c r="A2644" s="334" t="s">
        <v>14424</v>
      </c>
      <c r="B2644" s="335" t="s">
        <v>14425</v>
      </c>
      <c r="C2644" s="336" t="s">
        <v>119</v>
      </c>
      <c r="D2644" s="338">
        <v>107</v>
      </c>
      <c r="E2644" s="30">
        <v>15</v>
      </c>
      <c r="F2644" s="30"/>
    </row>
    <row r="2645" spans="1:6" x14ac:dyDescent="0.25">
      <c r="A2645" s="334" t="s">
        <v>14426</v>
      </c>
      <c r="B2645" s="335" t="s">
        <v>14427</v>
      </c>
      <c r="C2645" s="336"/>
      <c r="D2645" s="338"/>
      <c r="E2645" s="30">
        <v>15</v>
      </c>
      <c r="F2645" s="30"/>
    </row>
    <row r="2646" spans="1:6" x14ac:dyDescent="0.25">
      <c r="A2646" s="334" t="s">
        <v>14428</v>
      </c>
      <c r="B2646" s="335" t="s">
        <v>14429</v>
      </c>
      <c r="C2646" s="336"/>
      <c r="D2646" s="338"/>
      <c r="E2646" s="30">
        <v>15</v>
      </c>
      <c r="F2646" s="30"/>
    </row>
    <row r="2647" spans="1:6" ht="30" x14ac:dyDescent="0.25">
      <c r="A2647" s="334" t="s">
        <v>14430</v>
      </c>
      <c r="B2647" s="335" t="s">
        <v>14431</v>
      </c>
      <c r="C2647" s="336" t="s">
        <v>119</v>
      </c>
      <c r="D2647" s="338">
        <v>98.39</v>
      </c>
      <c r="E2647" s="30"/>
      <c r="F2647" s="30"/>
    </row>
    <row r="2648" spans="1:6" ht="30" x14ac:dyDescent="0.25">
      <c r="A2648" s="334" t="s">
        <v>14432</v>
      </c>
      <c r="B2648" s="335" t="s">
        <v>14433</v>
      </c>
      <c r="C2648" s="336" t="s">
        <v>119</v>
      </c>
      <c r="D2648" s="338">
        <v>105.08</v>
      </c>
      <c r="E2648" s="30"/>
      <c r="F2648" s="30"/>
    </row>
    <row r="2649" spans="1:6" x14ac:dyDescent="0.25">
      <c r="A2649" s="334" t="s">
        <v>14434</v>
      </c>
      <c r="B2649" s="335" t="s">
        <v>14435</v>
      </c>
      <c r="C2649" s="336" t="s">
        <v>119</v>
      </c>
      <c r="D2649" s="338">
        <v>84.88</v>
      </c>
      <c r="E2649" s="30">
        <v>15</v>
      </c>
      <c r="F2649" s="30"/>
    </row>
    <row r="2650" spans="1:6" x14ac:dyDescent="0.25">
      <c r="A2650" s="334" t="s">
        <v>14436</v>
      </c>
      <c r="B2650" s="335" t="s">
        <v>14437</v>
      </c>
      <c r="C2650" s="336" t="s">
        <v>119</v>
      </c>
      <c r="D2650" s="338">
        <v>61.72</v>
      </c>
      <c r="E2650" s="30">
        <v>15</v>
      </c>
      <c r="F2650" s="30"/>
    </row>
    <row r="2651" spans="1:6" x14ac:dyDescent="0.25">
      <c r="A2651" s="334" t="s">
        <v>14438</v>
      </c>
      <c r="B2651" s="335" t="s">
        <v>14439</v>
      </c>
      <c r="C2651" s="336" t="s">
        <v>119</v>
      </c>
      <c r="D2651" s="338">
        <v>18.239999999999998</v>
      </c>
      <c r="E2651" s="30">
        <v>15</v>
      </c>
      <c r="F2651" s="30"/>
    </row>
    <row r="2652" spans="1:6" x14ac:dyDescent="0.25">
      <c r="A2652" s="334" t="s">
        <v>14440</v>
      </c>
      <c r="B2652" s="335" t="s">
        <v>14441</v>
      </c>
      <c r="C2652" s="336" t="s">
        <v>119</v>
      </c>
      <c r="D2652" s="338">
        <v>43.51</v>
      </c>
      <c r="E2652" s="30">
        <v>15</v>
      </c>
      <c r="F2652" s="30"/>
    </row>
    <row r="2653" spans="1:6" ht="30" x14ac:dyDescent="0.25">
      <c r="A2653" s="334" t="s">
        <v>14442</v>
      </c>
      <c r="B2653" s="335" t="s">
        <v>14443</v>
      </c>
      <c r="C2653" s="336" t="s">
        <v>119</v>
      </c>
      <c r="D2653" s="338">
        <v>23.4</v>
      </c>
      <c r="E2653" s="30">
        <v>15</v>
      </c>
      <c r="F2653" s="30"/>
    </row>
    <row r="2654" spans="1:6" ht="30" x14ac:dyDescent="0.25">
      <c r="A2654" s="334" t="s">
        <v>14444</v>
      </c>
      <c r="B2654" s="335" t="s">
        <v>14445</v>
      </c>
      <c r="C2654" s="336" t="s">
        <v>119</v>
      </c>
      <c r="D2654" s="338">
        <v>27.48</v>
      </c>
      <c r="E2654" s="30">
        <v>15</v>
      </c>
      <c r="F2654" s="30"/>
    </row>
    <row r="2655" spans="1:6" x14ac:dyDescent="0.25">
      <c r="A2655" s="334" t="s">
        <v>14446</v>
      </c>
      <c r="B2655" s="335" t="s">
        <v>14447</v>
      </c>
      <c r="C2655" s="336"/>
      <c r="D2655" s="338"/>
      <c r="E2655" s="30">
        <v>15</v>
      </c>
      <c r="F2655" s="30"/>
    </row>
    <row r="2656" spans="1:6" x14ac:dyDescent="0.25">
      <c r="A2656" s="334" t="s">
        <v>14448</v>
      </c>
      <c r="B2656" s="335" t="s">
        <v>14449</v>
      </c>
      <c r="C2656" s="336" t="s">
        <v>119</v>
      </c>
      <c r="D2656" s="338">
        <v>20.12</v>
      </c>
      <c r="E2656" s="30">
        <v>15</v>
      </c>
      <c r="F2656" s="30"/>
    </row>
    <row r="2657" spans="1:6" x14ac:dyDescent="0.25">
      <c r="A2657" s="334" t="s">
        <v>14450</v>
      </c>
      <c r="B2657" s="335" t="s">
        <v>14451</v>
      </c>
      <c r="C2657" s="336" t="s">
        <v>119</v>
      </c>
      <c r="D2657" s="338">
        <v>31.21</v>
      </c>
      <c r="E2657" s="30"/>
      <c r="F2657" s="30"/>
    </row>
    <row r="2658" spans="1:6" x14ac:dyDescent="0.25">
      <c r="A2658" s="334" t="s">
        <v>14452</v>
      </c>
      <c r="B2658" s="335" t="s">
        <v>14453</v>
      </c>
      <c r="C2658" s="336" t="s">
        <v>119</v>
      </c>
      <c r="D2658" s="338">
        <v>19.809999999999999</v>
      </c>
      <c r="E2658" s="30">
        <v>15</v>
      </c>
      <c r="F2658" s="30"/>
    </row>
    <row r="2659" spans="1:6" x14ac:dyDescent="0.25">
      <c r="A2659" s="334" t="s">
        <v>14454</v>
      </c>
      <c r="B2659" s="335" t="s">
        <v>14455</v>
      </c>
      <c r="C2659" s="336" t="s">
        <v>119</v>
      </c>
      <c r="D2659" s="338">
        <v>22.95</v>
      </c>
      <c r="E2659" s="30">
        <v>15</v>
      </c>
      <c r="F2659" s="30"/>
    </row>
    <row r="2660" spans="1:6" x14ac:dyDescent="0.25">
      <c r="A2660" s="334" t="s">
        <v>14456</v>
      </c>
      <c r="B2660" s="335" t="s">
        <v>14457</v>
      </c>
      <c r="C2660" s="336" t="s">
        <v>119</v>
      </c>
      <c r="D2660" s="338">
        <v>28.66</v>
      </c>
      <c r="E2660" s="30">
        <v>15</v>
      </c>
      <c r="F2660" s="30"/>
    </row>
    <row r="2661" spans="1:6" x14ac:dyDescent="0.25">
      <c r="A2661" s="334" t="s">
        <v>14458</v>
      </c>
      <c r="B2661" s="335" t="s">
        <v>14459</v>
      </c>
      <c r="C2661" s="336" t="s">
        <v>119</v>
      </c>
      <c r="D2661" s="338">
        <v>32.72</v>
      </c>
      <c r="E2661" s="30">
        <v>15</v>
      </c>
      <c r="F2661" s="30"/>
    </row>
    <row r="2662" spans="1:6" x14ac:dyDescent="0.25">
      <c r="A2662" s="334" t="s">
        <v>14460</v>
      </c>
      <c r="B2662" s="335" t="s">
        <v>14461</v>
      </c>
      <c r="C2662" s="336"/>
      <c r="D2662" s="338"/>
      <c r="E2662" s="30">
        <v>15</v>
      </c>
      <c r="F2662" s="30"/>
    </row>
    <row r="2663" spans="1:6" x14ac:dyDescent="0.25">
      <c r="A2663" s="334" t="s">
        <v>14462</v>
      </c>
      <c r="B2663" s="335" t="s">
        <v>14463</v>
      </c>
      <c r="C2663" s="336" t="s">
        <v>119</v>
      </c>
      <c r="D2663" s="338">
        <v>25.23</v>
      </c>
      <c r="E2663" s="30">
        <v>15</v>
      </c>
      <c r="F2663" s="30"/>
    </row>
    <row r="2664" spans="1:6" x14ac:dyDescent="0.25">
      <c r="A2664" s="334" t="s">
        <v>14464</v>
      </c>
      <c r="B2664" s="335" t="s">
        <v>14465</v>
      </c>
      <c r="C2664" s="336" t="s">
        <v>119</v>
      </c>
      <c r="D2664" s="338">
        <v>31.09</v>
      </c>
      <c r="E2664" s="30"/>
      <c r="F2664" s="30"/>
    </row>
    <row r="2665" spans="1:6" x14ac:dyDescent="0.25">
      <c r="A2665" s="334" t="s">
        <v>14466</v>
      </c>
      <c r="B2665" s="335" t="s">
        <v>14467</v>
      </c>
      <c r="C2665" s="336" t="s">
        <v>119</v>
      </c>
      <c r="D2665" s="338">
        <v>29.24</v>
      </c>
      <c r="E2665" s="30">
        <v>15</v>
      </c>
      <c r="F2665" s="30"/>
    </row>
    <row r="2666" spans="1:6" ht="30" x14ac:dyDescent="0.25">
      <c r="A2666" s="334" t="s">
        <v>14468</v>
      </c>
      <c r="B2666" s="335" t="s">
        <v>14469</v>
      </c>
      <c r="C2666" s="336" t="s">
        <v>119</v>
      </c>
      <c r="D2666" s="338">
        <v>33.520000000000003</v>
      </c>
      <c r="E2666" s="30">
        <v>15</v>
      </c>
      <c r="F2666" s="30"/>
    </row>
    <row r="2667" spans="1:6" x14ac:dyDescent="0.25">
      <c r="A2667" s="334" t="s">
        <v>14470</v>
      </c>
      <c r="B2667" s="335" t="s">
        <v>14471</v>
      </c>
      <c r="C2667" s="336"/>
      <c r="D2667" s="338"/>
      <c r="E2667" s="30">
        <v>15</v>
      </c>
      <c r="F2667" s="30"/>
    </row>
    <row r="2668" spans="1:6" x14ac:dyDescent="0.25">
      <c r="A2668" s="334" t="s">
        <v>14472</v>
      </c>
      <c r="B2668" s="335" t="s">
        <v>14473</v>
      </c>
      <c r="C2668" s="336" t="s">
        <v>119</v>
      </c>
      <c r="D2668" s="338">
        <v>26.89</v>
      </c>
      <c r="E2668" s="30">
        <v>15</v>
      </c>
      <c r="F2668" s="30"/>
    </row>
    <row r="2669" spans="1:6" x14ac:dyDescent="0.25">
      <c r="A2669" s="334" t="s">
        <v>14474</v>
      </c>
      <c r="B2669" s="335" t="s">
        <v>14475</v>
      </c>
      <c r="C2669" s="336" t="s">
        <v>119</v>
      </c>
      <c r="D2669" s="338">
        <v>25.62</v>
      </c>
      <c r="E2669" s="30"/>
      <c r="F2669" s="30"/>
    </row>
    <row r="2670" spans="1:6" x14ac:dyDescent="0.25">
      <c r="A2670" s="334" t="s">
        <v>14476</v>
      </c>
      <c r="B2670" s="335" t="s">
        <v>14477</v>
      </c>
      <c r="C2670" s="336" t="s">
        <v>119</v>
      </c>
      <c r="D2670" s="338">
        <v>67.52</v>
      </c>
      <c r="E2670" s="30">
        <v>15</v>
      </c>
      <c r="F2670" s="30"/>
    </row>
    <row r="2671" spans="1:6" x14ac:dyDescent="0.25">
      <c r="A2671" s="334" t="s">
        <v>14478</v>
      </c>
      <c r="B2671" s="335" t="s">
        <v>14479</v>
      </c>
      <c r="C2671" s="336" t="s">
        <v>119</v>
      </c>
      <c r="D2671" s="338">
        <v>162.56</v>
      </c>
      <c r="E2671" s="30">
        <v>15</v>
      </c>
      <c r="F2671" s="30"/>
    </row>
    <row r="2672" spans="1:6" x14ac:dyDescent="0.25">
      <c r="A2672" s="334" t="s">
        <v>14480</v>
      </c>
      <c r="B2672" s="335" t="s">
        <v>14481</v>
      </c>
      <c r="C2672" s="336" t="s">
        <v>33</v>
      </c>
      <c r="D2672" s="338">
        <v>87.03</v>
      </c>
      <c r="E2672" s="30">
        <v>15</v>
      </c>
      <c r="F2672" s="30"/>
    </row>
    <row r="2673" spans="1:6" x14ac:dyDescent="0.25">
      <c r="A2673" s="334" t="s">
        <v>14482</v>
      </c>
      <c r="B2673" s="335" t="s">
        <v>14483</v>
      </c>
      <c r="C2673" s="336" t="s">
        <v>119</v>
      </c>
      <c r="D2673" s="338">
        <v>31.83</v>
      </c>
      <c r="E2673" s="30">
        <v>15</v>
      </c>
      <c r="F2673" s="30"/>
    </row>
    <row r="2674" spans="1:6" x14ac:dyDescent="0.25">
      <c r="A2674" s="334" t="s">
        <v>14484</v>
      </c>
      <c r="B2674" s="335" t="s">
        <v>14485</v>
      </c>
      <c r="C2674" s="336" t="s">
        <v>119</v>
      </c>
      <c r="D2674" s="338">
        <v>42.83</v>
      </c>
      <c r="E2674" s="30">
        <v>15</v>
      </c>
      <c r="F2674" s="30"/>
    </row>
    <row r="2675" spans="1:6" x14ac:dyDescent="0.25">
      <c r="A2675" s="334" t="s">
        <v>14486</v>
      </c>
      <c r="B2675" s="335" t="s">
        <v>14487</v>
      </c>
      <c r="C2675" s="336"/>
      <c r="D2675" s="338"/>
      <c r="E2675" s="30">
        <v>15</v>
      </c>
      <c r="F2675" s="30"/>
    </row>
    <row r="2676" spans="1:6" x14ac:dyDescent="0.25">
      <c r="A2676" s="334" t="s">
        <v>14488</v>
      </c>
      <c r="B2676" s="335" t="s">
        <v>14489</v>
      </c>
      <c r="C2676" s="336" t="s">
        <v>119</v>
      </c>
      <c r="D2676" s="338">
        <v>50.31</v>
      </c>
      <c r="E2676" s="30">
        <v>15</v>
      </c>
      <c r="F2676" s="30"/>
    </row>
    <row r="2677" spans="1:6" ht="30" x14ac:dyDescent="0.25">
      <c r="A2677" s="334" t="s">
        <v>14490</v>
      </c>
      <c r="B2677" s="335" t="s">
        <v>14491</v>
      </c>
      <c r="C2677" s="336" t="s">
        <v>119</v>
      </c>
      <c r="D2677" s="338">
        <v>28.65</v>
      </c>
      <c r="E2677" s="30"/>
      <c r="F2677" s="30"/>
    </row>
    <row r="2678" spans="1:6" x14ac:dyDescent="0.25">
      <c r="A2678" s="334" t="s">
        <v>14492</v>
      </c>
      <c r="B2678" s="335" t="s">
        <v>14493</v>
      </c>
      <c r="C2678" s="336" t="s">
        <v>119</v>
      </c>
      <c r="D2678" s="338">
        <v>96.49</v>
      </c>
      <c r="E2678" s="30">
        <v>15</v>
      </c>
      <c r="F2678" s="30"/>
    </row>
    <row r="2679" spans="1:6" x14ac:dyDescent="0.25">
      <c r="A2679" s="334" t="s">
        <v>14494</v>
      </c>
      <c r="B2679" s="335" t="s">
        <v>14495</v>
      </c>
      <c r="C2679" s="336" t="s">
        <v>119</v>
      </c>
      <c r="D2679" s="338">
        <v>81.41</v>
      </c>
      <c r="E2679" s="30">
        <v>15</v>
      </c>
      <c r="F2679" s="30"/>
    </row>
    <row r="2680" spans="1:6" x14ac:dyDescent="0.25">
      <c r="A2680" s="334" t="s">
        <v>14496</v>
      </c>
      <c r="B2680" s="335" t="s">
        <v>14497</v>
      </c>
      <c r="C2680" s="336" t="s">
        <v>119</v>
      </c>
      <c r="D2680" s="338">
        <v>157.94</v>
      </c>
      <c r="E2680" s="30">
        <v>15</v>
      </c>
      <c r="F2680" s="30"/>
    </row>
    <row r="2681" spans="1:6" x14ac:dyDescent="0.25">
      <c r="A2681" s="334" t="s">
        <v>14498</v>
      </c>
      <c r="B2681" s="335" t="s">
        <v>14499</v>
      </c>
      <c r="C2681" s="336" t="s">
        <v>119</v>
      </c>
      <c r="D2681" s="338">
        <v>75.650000000000006</v>
      </c>
      <c r="E2681" s="30">
        <v>15</v>
      </c>
      <c r="F2681" s="30"/>
    </row>
    <row r="2682" spans="1:6" x14ac:dyDescent="0.25">
      <c r="A2682" s="334" t="s">
        <v>14500</v>
      </c>
      <c r="B2682" s="335" t="s">
        <v>14501</v>
      </c>
      <c r="C2682" s="336" t="s">
        <v>119</v>
      </c>
      <c r="D2682" s="338">
        <v>25.95</v>
      </c>
      <c r="E2682" s="30">
        <v>15</v>
      </c>
      <c r="F2682" s="30"/>
    </row>
    <row r="2683" spans="1:6" x14ac:dyDescent="0.25">
      <c r="A2683" s="334" t="s">
        <v>14502</v>
      </c>
      <c r="B2683" s="335" t="s">
        <v>14503</v>
      </c>
      <c r="C2683" s="336" t="s">
        <v>119</v>
      </c>
      <c r="D2683" s="338">
        <v>31.62</v>
      </c>
      <c r="E2683" s="30">
        <v>15</v>
      </c>
      <c r="F2683" s="30"/>
    </row>
    <row r="2684" spans="1:6" x14ac:dyDescent="0.25">
      <c r="A2684" s="334" t="s">
        <v>14504</v>
      </c>
      <c r="B2684" s="335" t="s">
        <v>14505</v>
      </c>
      <c r="C2684" s="336" t="s">
        <v>119</v>
      </c>
      <c r="D2684" s="338">
        <v>22.96</v>
      </c>
      <c r="E2684" s="30">
        <v>15</v>
      </c>
      <c r="F2684" s="30"/>
    </row>
    <row r="2685" spans="1:6" x14ac:dyDescent="0.25">
      <c r="A2685" s="334" t="s">
        <v>14506</v>
      </c>
      <c r="B2685" s="335" t="s">
        <v>14507</v>
      </c>
      <c r="C2685" s="336" t="s">
        <v>119</v>
      </c>
      <c r="D2685" s="338">
        <v>9.4</v>
      </c>
      <c r="E2685" s="30">
        <v>15</v>
      </c>
      <c r="F2685" s="30"/>
    </row>
    <row r="2686" spans="1:6" x14ac:dyDescent="0.25">
      <c r="A2686" s="334" t="s">
        <v>14508</v>
      </c>
      <c r="B2686" s="335" t="s">
        <v>14509</v>
      </c>
      <c r="C2686" s="336" t="s">
        <v>33</v>
      </c>
      <c r="D2686" s="338">
        <v>35.53</v>
      </c>
      <c r="E2686" s="30">
        <v>15</v>
      </c>
      <c r="F2686" s="30"/>
    </row>
    <row r="2687" spans="1:6" x14ac:dyDescent="0.25">
      <c r="A2687" s="334" t="s">
        <v>14510</v>
      </c>
      <c r="B2687" s="335" t="s">
        <v>14511</v>
      </c>
      <c r="C2687" s="336" t="s">
        <v>119</v>
      </c>
      <c r="D2687" s="338">
        <v>34.54</v>
      </c>
      <c r="E2687" s="30">
        <v>15</v>
      </c>
      <c r="F2687" s="30"/>
    </row>
    <row r="2688" spans="1:6" x14ac:dyDescent="0.25">
      <c r="A2688" s="334" t="s">
        <v>14512</v>
      </c>
      <c r="B2688" s="335" t="s">
        <v>14513</v>
      </c>
      <c r="C2688" s="336" t="s">
        <v>119</v>
      </c>
      <c r="D2688" s="338">
        <v>313.55</v>
      </c>
      <c r="E2688" s="30">
        <v>15</v>
      </c>
      <c r="F2688" s="30"/>
    </row>
    <row r="2689" spans="1:6" x14ac:dyDescent="0.25">
      <c r="A2689" s="334" t="s">
        <v>14514</v>
      </c>
      <c r="B2689" s="335" t="s">
        <v>14515</v>
      </c>
      <c r="C2689" s="336" t="s">
        <v>119</v>
      </c>
      <c r="D2689" s="338">
        <v>210.1</v>
      </c>
      <c r="E2689" s="30">
        <v>15</v>
      </c>
      <c r="F2689" s="30"/>
    </row>
    <row r="2690" spans="1:6" x14ac:dyDescent="0.25">
      <c r="A2690" s="334" t="s">
        <v>14516</v>
      </c>
      <c r="B2690" s="335" t="s">
        <v>14517</v>
      </c>
      <c r="C2690" s="336" t="s">
        <v>119</v>
      </c>
      <c r="D2690" s="338">
        <v>202.02</v>
      </c>
      <c r="E2690" s="30">
        <v>15</v>
      </c>
      <c r="F2690" s="30"/>
    </row>
    <row r="2691" spans="1:6" x14ac:dyDescent="0.25">
      <c r="A2691" s="334" t="s">
        <v>14518</v>
      </c>
      <c r="B2691" s="335" t="s">
        <v>14519</v>
      </c>
      <c r="C2691" s="336" t="s">
        <v>119</v>
      </c>
      <c r="D2691" s="338">
        <v>64.06</v>
      </c>
      <c r="E2691" s="30">
        <v>15</v>
      </c>
      <c r="F2691" s="30"/>
    </row>
    <row r="2692" spans="1:6" x14ac:dyDescent="0.25">
      <c r="A2692" s="334" t="s">
        <v>14520</v>
      </c>
      <c r="B2692" s="335" t="s">
        <v>14521</v>
      </c>
      <c r="C2692" s="336" t="s">
        <v>119</v>
      </c>
      <c r="D2692" s="338">
        <v>13.87</v>
      </c>
      <c r="E2692" s="30">
        <v>15</v>
      </c>
      <c r="F2692" s="30"/>
    </row>
    <row r="2693" spans="1:6" x14ac:dyDescent="0.25">
      <c r="A2693" s="334" t="s">
        <v>14522</v>
      </c>
      <c r="B2693" s="335" t="s">
        <v>14523</v>
      </c>
      <c r="C2693" s="336" t="s">
        <v>119</v>
      </c>
      <c r="D2693" s="338">
        <v>24.77</v>
      </c>
      <c r="E2693" s="30">
        <v>15</v>
      </c>
      <c r="F2693" s="30"/>
    </row>
    <row r="2694" spans="1:6" ht="30" x14ac:dyDescent="0.25">
      <c r="A2694" s="334" t="s">
        <v>14524</v>
      </c>
      <c r="B2694" s="335" t="s">
        <v>14525</v>
      </c>
      <c r="C2694" s="336" t="s">
        <v>33</v>
      </c>
      <c r="D2694" s="338">
        <v>47.8</v>
      </c>
      <c r="E2694" s="30">
        <v>15</v>
      </c>
      <c r="F2694" s="30"/>
    </row>
    <row r="2695" spans="1:6" x14ac:dyDescent="0.25">
      <c r="A2695" s="334" t="s">
        <v>14526</v>
      </c>
      <c r="B2695" s="335" t="s">
        <v>14527</v>
      </c>
      <c r="C2695" s="336" t="s">
        <v>119</v>
      </c>
      <c r="D2695" s="338">
        <v>24.1</v>
      </c>
      <c r="E2695" s="30">
        <v>15</v>
      </c>
      <c r="F2695" s="30"/>
    </row>
    <row r="2696" spans="1:6" ht="30" x14ac:dyDescent="0.25">
      <c r="A2696" s="334" t="s">
        <v>14528</v>
      </c>
      <c r="B2696" s="335" t="s">
        <v>14529</v>
      </c>
      <c r="C2696" s="336" t="s">
        <v>119</v>
      </c>
      <c r="D2696" s="338">
        <v>62.32</v>
      </c>
      <c r="E2696" s="30">
        <v>15</v>
      </c>
      <c r="F2696" s="30"/>
    </row>
    <row r="2697" spans="1:6" ht="30" x14ac:dyDescent="0.25">
      <c r="A2697" s="334" t="s">
        <v>14530</v>
      </c>
      <c r="B2697" s="335" t="s">
        <v>14531</v>
      </c>
      <c r="C2697" s="336" t="s">
        <v>119</v>
      </c>
      <c r="D2697" s="338">
        <v>19.34</v>
      </c>
      <c r="E2697" s="30">
        <v>15</v>
      </c>
      <c r="F2697" s="30"/>
    </row>
    <row r="2698" spans="1:6" x14ac:dyDescent="0.25">
      <c r="A2698" s="334" t="s">
        <v>14532</v>
      </c>
      <c r="B2698" s="335" t="s">
        <v>14533</v>
      </c>
      <c r="C2698" s="336" t="s">
        <v>119</v>
      </c>
      <c r="D2698" s="338">
        <v>50.97</v>
      </c>
      <c r="E2698" s="30">
        <v>15</v>
      </c>
      <c r="F2698" s="30"/>
    </row>
    <row r="2699" spans="1:6" ht="30" x14ac:dyDescent="0.25">
      <c r="A2699" s="334" t="s">
        <v>14534</v>
      </c>
      <c r="B2699" s="335" t="s">
        <v>14535</v>
      </c>
      <c r="C2699" s="336" t="s">
        <v>119</v>
      </c>
      <c r="D2699" s="338">
        <v>31.85</v>
      </c>
      <c r="E2699" s="30">
        <v>15</v>
      </c>
      <c r="F2699" s="30"/>
    </row>
    <row r="2700" spans="1:6" ht="30" x14ac:dyDescent="0.25">
      <c r="A2700" s="334" t="s">
        <v>14536</v>
      </c>
      <c r="B2700" s="335" t="s">
        <v>14537</v>
      </c>
      <c r="C2700" s="336" t="s">
        <v>119</v>
      </c>
      <c r="D2700" s="338">
        <v>45.01</v>
      </c>
      <c r="E2700" s="30">
        <v>15</v>
      </c>
      <c r="F2700" s="30"/>
    </row>
    <row r="2701" spans="1:6" ht="30" x14ac:dyDescent="0.25">
      <c r="A2701" s="334" t="s">
        <v>14538</v>
      </c>
      <c r="B2701" s="335" t="s">
        <v>14539</v>
      </c>
      <c r="C2701" s="336" t="s">
        <v>119</v>
      </c>
      <c r="D2701" s="338">
        <v>68.260000000000005</v>
      </c>
      <c r="E2701" s="30">
        <v>15</v>
      </c>
      <c r="F2701" s="30"/>
    </row>
    <row r="2702" spans="1:6" ht="30" x14ac:dyDescent="0.25">
      <c r="A2702" s="334" t="s">
        <v>14540</v>
      </c>
      <c r="B2702" s="335" t="s">
        <v>14541</v>
      </c>
      <c r="C2702" s="336" t="s">
        <v>33</v>
      </c>
      <c r="D2702" s="338">
        <v>228.95</v>
      </c>
      <c r="E2702" s="30">
        <v>15</v>
      </c>
      <c r="F2702" s="30"/>
    </row>
    <row r="2703" spans="1:6" ht="30" x14ac:dyDescent="0.25">
      <c r="A2703" s="334" t="s">
        <v>14542</v>
      </c>
      <c r="B2703" s="335" t="s">
        <v>14543</v>
      </c>
      <c r="C2703" s="336" t="s">
        <v>119</v>
      </c>
      <c r="D2703" s="338">
        <v>483.52</v>
      </c>
      <c r="E2703" s="30">
        <v>15</v>
      </c>
      <c r="F2703" s="30"/>
    </row>
    <row r="2704" spans="1:6" ht="30" x14ac:dyDescent="0.25">
      <c r="A2704" s="334" t="s">
        <v>14544</v>
      </c>
      <c r="B2704" s="335" t="s">
        <v>14545</v>
      </c>
      <c r="C2704" s="336" t="s">
        <v>119</v>
      </c>
      <c r="D2704" s="338">
        <v>346.14</v>
      </c>
      <c r="E2704" s="30">
        <v>15</v>
      </c>
      <c r="F2704" s="30"/>
    </row>
    <row r="2705" spans="1:6" x14ac:dyDescent="0.25">
      <c r="A2705" s="334" t="s">
        <v>14546</v>
      </c>
      <c r="B2705" s="335" t="s">
        <v>14547</v>
      </c>
      <c r="C2705" s="336" t="s">
        <v>119</v>
      </c>
      <c r="D2705" s="338">
        <v>3.35</v>
      </c>
      <c r="E2705" s="30">
        <v>15</v>
      </c>
      <c r="F2705" s="30"/>
    </row>
    <row r="2706" spans="1:6" ht="30" x14ac:dyDescent="0.25">
      <c r="A2706" s="334" t="s">
        <v>14548</v>
      </c>
      <c r="B2706" s="335" t="s">
        <v>14549</v>
      </c>
      <c r="C2706" s="336" t="s">
        <v>119</v>
      </c>
      <c r="D2706" s="338">
        <v>21.77</v>
      </c>
      <c r="E2706" s="30">
        <v>15</v>
      </c>
      <c r="F2706" s="30"/>
    </row>
    <row r="2707" spans="1:6" ht="30" x14ac:dyDescent="0.25">
      <c r="A2707" s="334" t="s">
        <v>14550</v>
      </c>
      <c r="B2707" s="335" t="s">
        <v>14551</v>
      </c>
      <c r="C2707" s="336" t="s">
        <v>33</v>
      </c>
      <c r="D2707" s="338">
        <v>37.28</v>
      </c>
      <c r="E2707" s="30">
        <v>15</v>
      </c>
      <c r="F2707" s="30"/>
    </row>
    <row r="2708" spans="1:6" x14ac:dyDescent="0.25">
      <c r="A2708" s="334" t="s">
        <v>14552</v>
      </c>
      <c r="B2708" s="335" t="s">
        <v>14553</v>
      </c>
      <c r="C2708" s="336" t="s">
        <v>119</v>
      </c>
      <c r="D2708" s="338">
        <v>21.97</v>
      </c>
      <c r="E2708" s="30">
        <v>15</v>
      </c>
      <c r="F2708" s="30"/>
    </row>
    <row r="2709" spans="1:6" ht="30" x14ac:dyDescent="0.25">
      <c r="A2709" s="334" t="s">
        <v>14554</v>
      </c>
      <c r="B2709" s="335" t="s">
        <v>14555</v>
      </c>
      <c r="C2709" s="336" t="s">
        <v>119</v>
      </c>
      <c r="D2709" s="338">
        <v>21.62</v>
      </c>
      <c r="E2709" s="30">
        <v>15</v>
      </c>
      <c r="F2709" s="30"/>
    </row>
    <row r="2710" spans="1:6" x14ac:dyDescent="0.25">
      <c r="A2710" s="334" t="s">
        <v>14556</v>
      </c>
      <c r="B2710" s="335" t="s">
        <v>14557</v>
      </c>
      <c r="C2710" s="336" t="s">
        <v>119</v>
      </c>
      <c r="D2710" s="338">
        <v>20.73</v>
      </c>
      <c r="E2710" s="30">
        <v>15</v>
      </c>
      <c r="F2710" s="30"/>
    </row>
    <row r="2711" spans="1:6" x14ac:dyDescent="0.25">
      <c r="A2711" s="334" t="s">
        <v>14558</v>
      </c>
      <c r="B2711" s="335" t="s">
        <v>14559</v>
      </c>
      <c r="C2711" s="336" t="s">
        <v>33</v>
      </c>
      <c r="D2711" s="338">
        <v>75.38</v>
      </c>
      <c r="E2711" s="30">
        <v>15</v>
      </c>
      <c r="F2711" s="30"/>
    </row>
    <row r="2712" spans="1:6" x14ac:dyDescent="0.25">
      <c r="A2712" s="334" t="s">
        <v>14560</v>
      </c>
      <c r="B2712" s="335" t="s">
        <v>14561</v>
      </c>
      <c r="C2712" s="336" t="s">
        <v>119</v>
      </c>
      <c r="D2712" s="338">
        <v>60.73</v>
      </c>
      <c r="E2712" s="30">
        <v>15</v>
      </c>
      <c r="F2712" s="30"/>
    </row>
    <row r="2713" spans="1:6" x14ac:dyDescent="0.25">
      <c r="A2713" s="334" t="s">
        <v>14562</v>
      </c>
      <c r="B2713" s="335" t="s">
        <v>14563</v>
      </c>
      <c r="C2713" s="336" t="s">
        <v>119</v>
      </c>
      <c r="D2713" s="338">
        <v>74.91</v>
      </c>
      <c r="E2713" s="30">
        <v>15</v>
      </c>
      <c r="F2713" s="30"/>
    </row>
    <row r="2714" spans="1:6" x14ac:dyDescent="0.25">
      <c r="A2714" s="334" t="s">
        <v>14564</v>
      </c>
      <c r="B2714" s="335" t="s">
        <v>14565</v>
      </c>
      <c r="C2714" s="336" t="s">
        <v>119</v>
      </c>
      <c r="D2714" s="338">
        <v>18.190000000000001</v>
      </c>
      <c r="E2714" s="30">
        <v>15</v>
      </c>
      <c r="F2714" s="30"/>
    </row>
    <row r="2715" spans="1:6" x14ac:dyDescent="0.25">
      <c r="A2715" s="334" t="s">
        <v>14566</v>
      </c>
      <c r="B2715" s="335" t="s">
        <v>14567</v>
      </c>
      <c r="C2715" s="336" t="s">
        <v>119</v>
      </c>
      <c r="D2715" s="338">
        <v>20.22</v>
      </c>
      <c r="E2715" s="30">
        <v>15</v>
      </c>
      <c r="F2715" s="30"/>
    </row>
    <row r="2716" spans="1:6" x14ac:dyDescent="0.25">
      <c r="A2716" s="334" t="s">
        <v>14568</v>
      </c>
      <c r="B2716" s="335" t="s">
        <v>14569</v>
      </c>
      <c r="C2716" s="336" t="s">
        <v>119</v>
      </c>
      <c r="D2716" s="338">
        <v>23.03</v>
      </c>
      <c r="E2716" s="30">
        <v>15</v>
      </c>
      <c r="F2716" s="30"/>
    </row>
    <row r="2717" spans="1:6" x14ac:dyDescent="0.25">
      <c r="A2717" s="334" t="s">
        <v>14570</v>
      </c>
      <c r="B2717" s="335" t="s">
        <v>14571</v>
      </c>
      <c r="C2717" s="336" t="s">
        <v>119</v>
      </c>
      <c r="D2717" s="338">
        <v>23.14</v>
      </c>
      <c r="E2717" s="30">
        <v>15</v>
      </c>
      <c r="F2717" s="30"/>
    </row>
    <row r="2718" spans="1:6" ht="30" x14ac:dyDescent="0.25">
      <c r="A2718" s="334" t="s">
        <v>14572</v>
      </c>
      <c r="B2718" s="335" t="s">
        <v>14573</v>
      </c>
      <c r="C2718" s="336" t="s">
        <v>119</v>
      </c>
      <c r="D2718" s="338">
        <v>113.15</v>
      </c>
      <c r="E2718" s="30">
        <v>15</v>
      </c>
      <c r="F2718" s="30"/>
    </row>
    <row r="2719" spans="1:6" ht="30" x14ac:dyDescent="0.25">
      <c r="A2719" s="334" t="s">
        <v>14574</v>
      </c>
      <c r="B2719" s="335" t="s">
        <v>14575</v>
      </c>
      <c r="C2719" s="336" t="s">
        <v>178</v>
      </c>
      <c r="D2719" s="338">
        <v>281.68</v>
      </c>
      <c r="E2719" s="30">
        <v>15</v>
      </c>
      <c r="F2719" s="30"/>
    </row>
    <row r="2720" spans="1:6" x14ac:dyDescent="0.25">
      <c r="A2720" s="334" t="s">
        <v>14576</v>
      </c>
      <c r="B2720" s="335" t="s">
        <v>14577</v>
      </c>
      <c r="C2720" s="336"/>
      <c r="D2720" s="338"/>
      <c r="E2720" s="30">
        <v>15</v>
      </c>
      <c r="F2720" s="30"/>
    </row>
    <row r="2721" spans="1:6" ht="30" x14ac:dyDescent="0.25">
      <c r="A2721" s="334" t="s">
        <v>14578</v>
      </c>
      <c r="B2721" s="335" t="s">
        <v>14579</v>
      </c>
      <c r="C2721" s="336" t="s">
        <v>119</v>
      </c>
      <c r="D2721" s="338">
        <v>39.630000000000003</v>
      </c>
      <c r="E2721" s="30">
        <v>15</v>
      </c>
      <c r="F2721" s="30"/>
    </row>
    <row r="2722" spans="1:6" ht="30" x14ac:dyDescent="0.25">
      <c r="A2722" s="334" t="s">
        <v>14580</v>
      </c>
      <c r="B2722" s="335" t="s">
        <v>14581</v>
      </c>
      <c r="C2722" s="336" t="s">
        <v>119</v>
      </c>
      <c r="D2722" s="338">
        <v>49.63</v>
      </c>
      <c r="E2722" s="30"/>
      <c r="F2722" s="30"/>
    </row>
    <row r="2723" spans="1:6" ht="30" x14ac:dyDescent="0.25">
      <c r="A2723" s="334" t="s">
        <v>14582</v>
      </c>
      <c r="B2723" s="335" t="s">
        <v>14583</v>
      </c>
      <c r="C2723" s="336" t="s">
        <v>119</v>
      </c>
      <c r="D2723" s="338">
        <v>49.96</v>
      </c>
      <c r="E2723" s="30">
        <v>15</v>
      </c>
      <c r="F2723" s="30"/>
    </row>
    <row r="2724" spans="1:6" ht="30" x14ac:dyDescent="0.25">
      <c r="A2724" s="334" t="s">
        <v>14584</v>
      </c>
      <c r="B2724" s="335" t="s">
        <v>14585</v>
      </c>
      <c r="C2724" s="336" t="s">
        <v>119</v>
      </c>
      <c r="D2724" s="338">
        <v>71.72</v>
      </c>
      <c r="E2724" s="30">
        <v>15</v>
      </c>
      <c r="F2724" s="30"/>
    </row>
    <row r="2725" spans="1:6" ht="30" x14ac:dyDescent="0.25">
      <c r="A2725" s="334" t="s">
        <v>14586</v>
      </c>
      <c r="B2725" s="335" t="s">
        <v>14587</v>
      </c>
      <c r="C2725" s="336" t="s">
        <v>119</v>
      </c>
      <c r="D2725" s="338">
        <v>39.5</v>
      </c>
      <c r="E2725" s="30">
        <v>15</v>
      </c>
      <c r="F2725" s="30"/>
    </row>
    <row r="2726" spans="1:6" ht="30" x14ac:dyDescent="0.25">
      <c r="A2726" s="334" t="s">
        <v>14588</v>
      </c>
      <c r="B2726" s="335" t="s">
        <v>14589</v>
      </c>
      <c r="C2726" s="336" t="s">
        <v>119</v>
      </c>
      <c r="D2726" s="338">
        <v>49.13</v>
      </c>
      <c r="E2726" s="30">
        <v>15</v>
      </c>
      <c r="F2726" s="30"/>
    </row>
    <row r="2727" spans="1:6" ht="30" x14ac:dyDescent="0.25">
      <c r="A2727" s="334" t="s">
        <v>14590</v>
      </c>
      <c r="B2727" s="335" t="s">
        <v>14591</v>
      </c>
      <c r="C2727" s="336" t="s">
        <v>119</v>
      </c>
      <c r="D2727" s="338">
        <v>39.64</v>
      </c>
      <c r="E2727" s="30">
        <v>15</v>
      </c>
      <c r="F2727" s="30"/>
    </row>
    <row r="2728" spans="1:6" ht="30" x14ac:dyDescent="0.25">
      <c r="A2728" s="334" t="s">
        <v>14592</v>
      </c>
      <c r="B2728" s="335" t="s">
        <v>14593</v>
      </c>
      <c r="C2728" s="336" t="s">
        <v>119</v>
      </c>
      <c r="D2728" s="338">
        <v>72.08</v>
      </c>
      <c r="E2728" s="30">
        <v>15</v>
      </c>
      <c r="F2728" s="30"/>
    </row>
    <row r="2729" spans="1:6" ht="30" x14ac:dyDescent="0.25">
      <c r="A2729" s="334" t="s">
        <v>14594</v>
      </c>
      <c r="B2729" s="335" t="s">
        <v>14595</v>
      </c>
      <c r="C2729" s="336" t="s">
        <v>119</v>
      </c>
      <c r="D2729" s="338">
        <v>50.36</v>
      </c>
      <c r="E2729" s="30">
        <v>15</v>
      </c>
      <c r="F2729" s="30"/>
    </row>
    <row r="2730" spans="1:6" ht="30" x14ac:dyDescent="0.25">
      <c r="A2730" s="334" t="s">
        <v>14596</v>
      </c>
      <c r="B2730" s="335" t="s">
        <v>14597</v>
      </c>
      <c r="C2730" s="336" t="s">
        <v>119</v>
      </c>
      <c r="D2730" s="338">
        <v>72.13</v>
      </c>
      <c r="E2730" s="30">
        <v>15</v>
      </c>
      <c r="F2730" s="30"/>
    </row>
    <row r="2731" spans="1:6" ht="30" x14ac:dyDescent="0.25">
      <c r="A2731" s="334" t="s">
        <v>14598</v>
      </c>
      <c r="B2731" s="335" t="s">
        <v>14599</v>
      </c>
      <c r="C2731" s="336" t="s">
        <v>119</v>
      </c>
      <c r="D2731" s="338">
        <v>50.54</v>
      </c>
      <c r="E2731" s="30">
        <v>15</v>
      </c>
      <c r="F2731" s="30"/>
    </row>
    <row r="2732" spans="1:6" ht="30" x14ac:dyDescent="0.25">
      <c r="A2732" s="334" t="s">
        <v>14600</v>
      </c>
      <c r="B2732" s="335" t="s">
        <v>14601</v>
      </c>
      <c r="C2732" s="336" t="s">
        <v>119</v>
      </c>
      <c r="D2732" s="338">
        <v>49.4</v>
      </c>
      <c r="E2732" s="30">
        <v>15</v>
      </c>
      <c r="F2732" s="30"/>
    </row>
    <row r="2733" spans="1:6" ht="30" x14ac:dyDescent="0.25">
      <c r="A2733" s="334" t="s">
        <v>14602</v>
      </c>
      <c r="B2733" s="335" t="s">
        <v>14603</v>
      </c>
      <c r="C2733" s="336" t="s">
        <v>119</v>
      </c>
      <c r="D2733" s="338">
        <v>49.16</v>
      </c>
      <c r="E2733" s="30">
        <v>15</v>
      </c>
      <c r="F2733" s="30"/>
    </row>
    <row r="2734" spans="1:6" ht="30" x14ac:dyDescent="0.25">
      <c r="A2734" s="334" t="s">
        <v>14604</v>
      </c>
      <c r="B2734" s="335" t="s">
        <v>14605</v>
      </c>
      <c r="C2734" s="336" t="s">
        <v>119</v>
      </c>
      <c r="D2734" s="338">
        <v>39.270000000000003</v>
      </c>
      <c r="E2734" s="30">
        <v>15</v>
      </c>
      <c r="F2734" s="30"/>
    </row>
    <row r="2735" spans="1:6" ht="30" x14ac:dyDescent="0.25">
      <c r="A2735" s="334" t="s">
        <v>14606</v>
      </c>
      <c r="B2735" s="335" t="s">
        <v>14607</v>
      </c>
      <c r="C2735" s="336" t="s">
        <v>119</v>
      </c>
      <c r="D2735" s="338">
        <v>51.92</v>
      </c>
      <c r="E2735" s="30">
        <v>15</v>
      </c>
      <c r="F2735" s="30"/>
    </row>
    <row r="2736" spans="1:6" ht="30" x14ac:dyDescent="0.25">
      <c r="A2736" s="334" t="s">
        <v>14608</v>
      </c>
      <c r="B2736" s="335" t="s">
        <v>14609</v>
      </c>
      <c r="C2736" s="336" t="s">
        <v>119</v>
      </c>
      <c r="D2736" s="338">
        <v>49.96</v>
      </c>
      <c r="E2736" s="30">
        <v>15</v>
      </c>
      <c r="F2736" s="30"/>
    </row>
    <row r="2737" spans="1:6" ht="30" x14ac:dyDescent="0.25">
      <c r="A2737" s="334" t="s">
        <v>14610</v>
      </c>
      <c r="B2737" s="335" t="s">
        <v>14611</v>
      </c>
      <c r="C2737" s="336" t="s">
        <v>119</v>
      </c>
      <c r="D2737" s="338">
        <v>49.93</v>
      </c>
      <c r="E2737" s="30">
        <v>15</v>
      </c>
      <c r="F2737" s="30"/>
    </row>
    <row r="2738" spans="1:6" ht="30" x14ac:dyDescent="0.25">
      <c r="A2738" s="334" t="s">
        <v>14612</v>
      </c>
      <c r="B2738" s="335" t="s">
        <v>14613</v>
      </c>
      <c r="C2738" s="336" t="s">
        <v>119</v>
      </c>
      <c r="D2738" s="338">
        <v>39.619999999999997</v>
      </c>
      <c r="E2738" s="30">
        <v>15</v>
      </c>
      <c r="F2738" s="30"/>
    </row>
    <row r="2739" spans="1:6" ht="30" x14ac:dyDescent="0.25">
      <c r="A2739" s="334" t="s">
        <v>14614</v>
      </c>
      <c r="B2739" s="335" t="s">
        <v>14615</v>
      </c>
      <c r="C2739" s="336" t="s">
        <v>119</v>
      </c>
      <c r="D2739" s="338">
        <v>39.14</v>
      </c>
      <c r="E2739" s="30">
        <v>15</v>
      </c>
      <c r="F2739" s="30"/>
    </row>
    <row r="2740" spans="1:6" ht="30" x14ac:dyDescent="0.25">
      <c r="A2740" s="334" t="s">
        <v>14616</v>
      </c>
      <c r="B2740" s="335" t="s">
        <v>14617</v>
      </c>
      <c r="C2740" s="336" t="s">
        <v>119</v>
      </c>
      <c r="D2740" s="338">
        <v>49.19</v>
      </c>
      <c r="E2740" s="30">
        <v>15</v>
      </c>
      <c r="F2740" s="30"/>
    </row>
    <row r="2741" spans="1:6" x14ac:dyDescent="0.25">
      <c r="A2741" s="334" t="s">
        <v>14618</v>
      </c>
      <c r="B2741" s="335" t="s">
        <v>14619</v>
      </c>
      <c r="C2741" s="336"/>
      <c r="D2741" s="338"/>
      <c r="E2741" s="30">
        <v>15</v>
      </c>
      <c r="F2741" s="30"/>
    </row>
    <row r="2742" spans="1:6" x14ac:dyDescent="0.25">
      <c r="A2742" s="334" t="s">
        <v>14620</v>
      </c>
      <c r="B2742" s="335" t="s">
        <v>14621</v>
      </c>
      <c r="C2742" s="336"/>
      <c r="D2742" s="338"/>
      <c r="E2742" s="30">
        <v>15</v>
      </c>
      <c r="F2742" s="30"/>
    </row>
    <row r="2743" spans="1:6" ht="45" x14ac:dyDescent="0.25">
      <c r="A2743" s="334" t="s">
        <v>14622</v>
      </c>
      <c r="B2743" s="335" t="s">
        <v>14623</v>
      </c>
      <c r="C2743" s="336" t="s">
        <v>119</v>
      </c>
      <c r="D2743" s="338">
        <v>1496.7</v>
      </c>
      <c r="E2743" s="30"/>
      <c r="F2743" s="30"/>
    </row>
    <row r="2744" spans="1:6" ht="45" x14ac:dyDescent="0.25">
      <c r="A2744" s="334" t="s">
        <v>14624</v>
      </c>
      <c r="B2744" s="335" t="s">
        <v>14625</v>
      </c>
      <c r="C2744" s="336" t="s">
        <v>119</v>
      </c>
      <c r="D2744" s="338">
        <v>1757.32</v>
      </c>
      <c r="E2744" s="30"/>
      <c r="F2744" s="30"/>
    </row>
    <row r="2745" spans="1:6" x14ac:dyDescent="0.25">
      <c r="A2745" s="334" t="s">
        <v>14626</v>
      </c>
      <c r="B2745" s="335" t="s">
        <v>14627</v>
      </c>
      <c r="C2745" s="336"/>
      <c r="D2745" s="338"/>
      <c r="E2745" s="30">
        <v>15</v>
      </c>
      <c r="F2745" s="30"/>
    </row>
    <row r="2746" spans="1:6" x14ac:dyDescent="0.25">
      <c r="A2746" s="334" t="s">
        <v>14628</v>
      </c>
      <c r="B2746" s="335" t="s">
        <v>14629</v>
      </c>
      <c r="C2746" s="336" t="s">
        <v>119</v>
      </c>
      <c r="D2746" s="338">
        <v>53.85</v>
      </c>
      <c r="E2746" s="30">
        <v>15</v>
      </c>
      <c r="F2746" s="30"/>
    </row>
    <row r="2747" spans="1:6" x14ac:dyDescent="0.25">
      <c r="A2747" s="334" t="s">
        <v>14630</v>
      </c>
      <c r="B2747" s="335" t="s">
        <v>14631</v>
      </c>
      <c r="C2747" s="336" t="s">
        <v>119</v>
      </c>
      <c r="D2747" s="338">
        <v>1307.24</v>
      </c>
      <c r="E2747" s="30"/>
      <c r="F2747" s="30"/>
    </row>
    <row r="2748" spans="1:6" x14ac:dyDescent="0.25">
      <c r="A2748" s="334" t="s">
        <v>14632</v>
      </c>
      <c r="B2748" s="335" t="s">
        <v>14633</v>
      </c>
      <c r="C2748" s="336" t="s">
        <v>119</v>
      </c>
      <c r="D2748" s="338">
        <v>367.23</v>
      </c>
      <c r="E2748" s="30">
        <v>15</v>
      </c>
      <c r="F2748" s="30"/>
    </row>
    <row r="2749" spans="1:6" x14ac:dyDescent="0.25">
      <c r="A2749" s="334" t="s">
        <v>14634</v>
      </c>
      <c r="B2749" s="335" t="s">
        <v>14635</v>
      </c>
      <c r="C2749" s="336" t="s">
        <v>119</v>
      </c>
      <c r="D2749" s="338">
        <v>196.85</v>
      </c>
      <c r="E2749" s="30">
        <v>15</v>
      </c>
      <c r="F2749" s="30"/>
    </row>
    <row r="2750" spans="1:6" x14ac:dyDescent="0.25">
      <c r="A2750" s="334" t="s">
        <v>14636</v>
      </c>
      <c r="B2750" s="335" t="s">
        <v>14637</v>
      </c>
      <c r="C2750" s="336" t="s">
        <v>119</v>
      </c>
      <c r="D2750" s="338">
        <v>49.65</v>
      </c>
      <c r="E2750" s="30">
        <v>15</v>
      </c>
      <c r="F2750" s="30"/>
    </row>
    <row r="2751" spans="1:6" x14ac:dyDescent="0.25">
      <c r="A2751" s="334" t="s">
        <v>14638</v>
      </c>
      <c r="B2751" s="335" t="s">
        <v>14639</v>
      </c>
      <c r="C2751" s="336" t="s">
        <v>119</v>
      </c>
      <c r="D2751" s="338">
        <v>140.74</v>
      </c>
      <c r="E2751" s="30">
        <v>15</v>
      </c>
      <c r="F2751" s="30"/>
    </row>
    <row r="2752" spans="1:6" ht="30" x14ac:dyDescent="0.25">
      <c r="A2752" s="334" t="s">
        <v>14640</v>
      </c>
      <c r="B2752" s="335" t="s">
        <v>14641</v>
      </c>
      <c r="C2752" s="336" t="s">
        <v>119</v>
      </c>
      <c r="D2752" s="338">
        <v>2225.61</v>
      </c>
      <c r="E2752" s="30">
        <v>15</v>
      </c>
      <c r="F2752" s="30"/>
    </row>
    <row r="2753" spans="1:6" x14ac:dyDescent="0.25">
      <c r="A2753" s="334" t="s">
        <v>14642</v>
      </c>
      <c r="B2753" s="335" t="s">
        <v>14643</v>
      </c>
      <c r="C2753" s="336" t="s">
        <v>119</v>
      </c>
      <c r="D2753" s="338">
        <v>217.47</v>
      </c>
      <c r="E2753" s="30">
        <v>15</v>
      </c>
      <c r="F2753" s="30"/>
    </row>
    <row r="2754" spans="1:6" x14ac:dyDescent="0.25">
      <c r="A2754" s="334" t="s">
        <v>14644</v>
      </c>
      <c r="B2754" s="335" t="s">
        <v>14645</v>
      </c>
      <c r="C2754" s="336"/>
      <c r="D2754" s="338"/>
      <c r="E2754" s="30">
        <v>15</v>
      </c>
      <c r="F2754" s="30"/>
    </row>
    <row r="2755" spans="1:6" x14ac:dyDescent="0.25">
      <c r="A2755" s="334" t="s">
        <v>14646</v>
      </c>
      <c r="B2755" s="335" t="s">
        <v>14647</v>
      </c>
      <c r="C2755" s="336" t="s">
        <v>119</v>
      </c>
      <c r="D2755" s="338">
        <v>40790.01</v>
      </c>
      <c r="E2755" s="30">
        <v>15</v>
      </c>
      <c r="F2755" s="30"/>
    </row>
    <row r="2756" spans="1:6" x14ac:dyDescent="0.25">
      <c r="A2756" s="334" t="s">
        <v>14648</v>
      </c>
      <c r="B2756" s="335" t="s">
        <v>14649</v>
      </c>
      <c r="C2756" s="336" t="s">
        <v>119</v>
      </c>
      <c r="D2756" s="338">
        <v>48989.84</v>
      </c>
      <c r="E2756" s="30"/>
      <c r="F2756" s="30"/>
    </row>
    <row r="2757" spans="1:6" ht="30" x14ac:dyDescent="0.25">
      <c r="A2757" s="334" t="s">
        <v>14650</v>
      </c>
      <c r="B2757" s="335" t="s">
        <v>14651</v>
      </c>
      <c r="C2757" s="336" t="s">
        <v>119</v>
      </c>
      <c r="D2757" s="338">
        <v>870.6</v>
      </c>
      <c r="E2757" s="30">
        <v>15</v>
      </c>
      <c r="F2757" s="30"/>
    </row>
    <row r="2758" spans="1:6" ht="30" x14ac:dyDescent="0.25">
      <c r="A2758" s="334" t="s">
        <v>14652</v>
      </c>
      <c r="B2758" s="335" t="s">
        <v>14653</v>
      </c>
      <c r="C2758" s="336" t="s">
        <v>9515</v>
      </c>
      <c r="D2758" s="338">
        <v>26353.45</v>
      </c>
      <c r="E2758" s="30">
        <v>15</v>
      </c>
      <c r="F2758" s="30"/>
    </row>
    <row r="2759" spans="1:6" ht="30" x14ac:dyDescent="0.25">
      <c r="A2759" s="334" t="s">
        <v>14654</v>
      </c>
      <c r="B2759" s="335" t="s">
        <v>14655</v>
      </c>
      <c r="C2759" s="336" t="s">
        <v>9515</v>
      </c>
      <c r="D2759" s="338">
        <v>17745.03</v>
      </c>
      <c r="E2759" s="30">
        <v>15</v>
      </c>
      <c r="F2759" s="30"/>
    </row>
    <row r="2760" spans="1:6" ht="30" x14ac:dyDescent="0.25">
      <c r="A2760" s="334" t="s">
        <v>14656</v>
      </c>
      <c r="B2760" s="335" t="s">
        <v>14657</v>
      </c>
      <c r="C2760" s="336" t="s">
        <v>119</v>
      </c>
      <c r="D2760" s="338">
        <v>1341.23</v>
      </c>
      <c r="E2760" s="30">
        <v>15</v>
      </c>
      <c r="F2760" s="30"/>
    </row>
    <row r="2761" spans="1:6" ht="30" x14ac:dyDescent="0.25">
      <c r="A2761" s="334" t="s">
        <v>14658</v>
      </c>
      <c r="B2761" s="335" t="s">
        <v>14659</v>
      </c>
      <c r="C2761" s="336" t="s">
        <v>119</v>
      </c>
      <c r="D2761" s="338">
        <v>1943.55</v>
      </c>
      <c r="E2761" s="30">
        <v>15</v>
      </c>
      <c r="F2761" s="30"/>
    </row>
    <row r="2762" spans="1:6" ht="30" x14ac:dyDescent="0.25">
      <c r="A2762" s="334" t="s">
        <v>14660</v>
      </c>
      <c r="B2762" s="335" t="s">
        <v>14661</v>
      </c>
      <c r="C2762" s="336" t="s">
        <v>119</v>
      </c>
      <c r="D2762" s="338">
        <v>3438.5</v>
      </c>
      <c r="E2762" s="30">
        <v>15</v>
      </c>
      <c r="F2762" s="30"/>
    </row>
    <row r="2763" spans="1:6" x14ac:dyDescent="0.25">
      <c r="A2763" s="334" t="s">
        <v>14662</v>
      </c>
      <c r="B2763" s="335" t="s">
        <v>14663</v>
      </c>
      <c r="C2763" s="336"/>
      <c r="D2763" s="338"/>
      <c r="E2763" s="30">
        <v>15</v>
      </c>
      <c r="F2763" s="30"/>
    </row>
    <row r="2764" spans="1:6" x14ac:dyDescent="0.25">
      <c r="A2764" s="334" t="s">
        <v>14664</v>
      </c>
      <c r="B2764" s="335" t="s">
        <v>14665</v>
      </c>
      <c r="C2764" s="336" t="s">
        <v>119</v>
      </c>
      <c r="D2764" s="338">
        <v>264.79000000000002</v>
      </c>
      <c r="E2764" s="30">
        <v>15</v>
      </c>
      <c r="F2764" s="30"/>
    </row>
    <row r="2765" spans="1:6" x14ac:dyDescent="0.25">
      <c r="A2765" s="334" t="s">
        <v>14666</v>
      </c>
      <c r="B2765" s="335" t="s">
        <v>14667</v>
      </c>
      <c r="C2765" s="336"/>
      <c r="D2765" s="338"/>
      <c r="E2765" s="30"/>
      <c r="F2765" s="30"/>
    </row>
    <row r="2766" spans="1:6" x14ac:dyDescent="0.25">
      <c r="A2766" s="334" t="s">
        <v>14668</v>
      </c>
      <c r="B2766" s="335" t="s">
        <v>14669</v>
      </c>
      <c r="C2766" s="336" t="s">
        <v>119</v>
      </c>
      <c r="D2766" s="338">
        <v>464.2</v>
      </c>
      <c r="E2766" s="30">
        <v>15</v>
      </c>
      <c r="F2766" s="30"/>
    </row>
    <row r="2767" spans="1:6" ht="30" x14ac:dyDescent="0.25">
      <c r="A2767" s="334" t="s">
        <v>14670</v>
      </c>
      <c r="B2767" s="335" t="s">
        <v>14671</v>
      </c>
      <c r="C2767" s="336" t="s">
        <v>119</v>
      </c>
      <c r="D2767" s="338">
        <v>350.73</v>
      </c>
      <c r="E2767" s="30"/>
      <c r="F2767" s="30"/>
    </row>
    <row r="2768" spans="1:6" x14ac:dyDescent="0.25">
      <c r="A2768" s="334" t="s">
        <v>14672</v>
      </c>
      <c r="B2768" s="335" t="s">
        <v>14673</v>
      </c>
      <c r="C2768" s="336"/>
      <c r="D2768" s="338"/>
      <c r="E2768" s="30">
        <v>15</v>
      </c>
      <c r="F2768" s="30"/>
    </row>
    <row r="2769" spans="1:6" x14ac:dyDescent="0.25">
      <c r="A2769" s="334" t="s">
        <v>14674</v>
      </c>
      <c r="B2769" s="335" t="s">
        <v>14675</v>
      </c>
      <c r="C2769" s="336" t="s">
        <v>119</v>
      </c>
      <c r="D2769" s="338">
        <v>67.81</v>
      </c>
      <c r="E2769" s="30">
        <v>15</v>
      </c>
      <c r="F2769" s="30"/>
    </row>
    <row r="2770" spans="1:6" x14ac:dyDescent="0.25">
      <c r="A2770" s="334" t="s">
        <v>14676</v>
      </c>
      <c r="B2770" s="335" t="s">
        <v>14677</v>
      </c>
      <c r="C2770" s="336"/>
      <c r="D2770" s="338"/>
      <c r="E2770" s="30"/>
      <c r="F2770" s="30"/>
    </row>
    <row r="2771" spans="1:6" ht="30" x14ac:dyDescent="0.25">
      <c r="A2771" s="334" t="s">
        <v>14678</v>
      </c>
      <c r="B2771" s="335" t="s">
        <v>14679</v>
      </c>
      <c r="C2771" s="336" t="s">
        <v>9515</v>
      </c>
      <c r="D2771" s="338">
        <v>13562.19</v>
      </c>
      <c r="E2771" s="30">
        <v>15</v>
      </c>
      <c r="F2771" s="30"/>
    </row>
    <row r="2772" spans="1:6" x14ac:dyDescent="0.25">
      <c r="A2772" s="334" t="s">
        <v>14680</v>
      </c>
      <c r="B2772" s="335" t="s">
        <v>14681</v>
      </c>
      <c r="C2772" s="336" t="s">
        <v>9515</v>
      </c>
      <c r="D2772" s="338">
        <v>9154.1200000000008</v>
      </c>
      <c r="E2772" s="30"/>
      <c r="F2772" s="30"/>
    </row>
    <row r="2773" spans="1:6" x14ac:dyDescent="0.25">
      <c r="A2773" s="334" t="s">
        <v>14682</v>
      </c>
      <c r="B2773" s="335" t="s">
        <v>14683</v>
      </c>
      <c r="C2773" s="336" t="s">
        <v>9515</v>
      </c>
      <c r="D2773" s="338">
        <v>11109.4</v>
      </c>
      <c r="E2773" s="30">
        <v>15</v>
      </c>
      <c r="F2773" s="30"/>
    </row>
    <row r="2774" spans="1:6" x14ac:dyDescent="0.25">
      <c r="A2774" s="334" t="s">
        <v>14684</v>
      </c>
      <c r="B2774" s="335" t="s">
        <v>14685</v>
      </c>
      <c r="C2774" s="336" t="s">
        <v>9515</v>
      </c>
      <c r="D2774" s="338">
        <v>15051.68</v>
      </c>
      <c r="E2774" s="30">
        <v>15</v>
      </c>
      <c r="F2774" s="30"/>
    </row>
    <row r="2775" spans="1:6" x14ac:dyDescent="0.25">
      <c r="A2775" s="334" t="s">
        <v>14686</v>
      </c>
      <c r="B2775" s="335" t="s">
        <v>14687</v>
      </c>
      <c r="C2775" s="336" t="s">
        <v>9515</v>
      </c>
      <c r="D2775" s="338">
        <v>4165.68</v>
      </c>
      <c r="E2775" s="30">
        <v>15</v>
      </c>
      <c r="F2775" s="30"/>
    </row>
    <row r="2776" spans="1:6" x14ac:dyDescent="0.25">
      <c r="A2776" s="334" t="s">
        <v>14688</v>
      </c>
      <c r="B2776" s="335" t="s">
        <v>14689</v>
      </c>
      <c r="C2776" s="336" t="s">
        <v>9515</v>
      </c>
      <c r="D2776" s="338">
        <v>5235.07</v>
      </c>
      <c r="E2776" s="30">
        <v>15</v>
      </c>
      <c r="F2776" s="30"/>
    </row>
    <row r="2777" spans="1:6" x14ac:dyDescent="0.25">
      <c r="A2777" s="334" t="s">
        <v>14690</v>
      </c>
      <c r="B2777" s="335" t="s">
        <v>14691</v>
      </c>
      <c r="C2777" s="336" t="s">
        <v>9515</v>
      </c>
      <c r="D2777" s="338">
        <v>8142.97</v>
      </c>
      <c r="E2777" s="30">
        <v>15</v>
      </c>
      <c r="F2777" s="30"/>
    </row>
    <row r="2778" spans="1:6" x14ac:dyDescent="0.25">
      <c r="A2778" s="334" t="s">
        <v>14692</v>
      </c>
      <c r="B2778" s="335" t="s">
        <v>14693</v>
      </c>
      <c r="C2778" s="336" t="s">
        <v>9515</v>
      </c>
      <c r="D2778" s="338">
        <v>9105.43</v>
      </c>
      <c r="E2778" s="30">
        <v>15</v>
      </c>
      <c r="F2778" s="30"/>
    </row>
    <row r="2779" spans="1:6" ht="30" x14ac:dyDescent="0.25">
      <c r="A2779" s="334" t="s">
        <v>14694</v>
      </c>
      <c r="B2779" s="335" t="s">
        <v>14695</v>
      </c>
      <c r="C2779" s="336" t="s">
        <v>9515</v>
      </c>
      <c r="D2779" s="338">
        <v>8369.74</v>
      </c>
      <c r="E2779" s="30">
        <v>15</v>
      </c>
      <c r="F2779" s="30"/>
    </row>
    <row r="2780" spans="1:6" ht="30" x14ac:dyDescent="0.25">
      <c r="A2780" s="334" t="s">
        <v>14696</v>
      </c>
      <c r="B2780" s="335" t="s">
        <v>14697</v>
      </c>
      <c r="C2780" s="336" t="s">
        <v>9515</v>
      </c>
      <c r="D2780" s="338">
        <v>12314.65</v>
      </c>
      <c r="E2780" s="30">
        <v>15</v>
      </c>
      <c r="F2780" s="30"/>
    </row>
    <row r="2781" spans="1:6" x14ac:dyDescent="0.25">
      <c r="A2781" s="334" t="s">
        <v>14698</v>
      </c>
      <c r="B2781" s="335" t="s">
        <v>14699</v>
      </c>
      <c r="C2781" s="336"/>
      <c r="D2781" s="338"/>
      <c r="E2781" s="30">
        <v>15</v>
      </c>
      <c r="F2781" s="30"/>
    </row>
    <row r="2782" spans="1:6" x14ac:dyDescent="0.25">
      <c r="A2782" s="334" t="s">
        <v>14700</v>
      </c>
      <c r="B2782" s="335" t="s">
        <v>14701</v>
      </c>
      <c r="C2782" s="336" t="s">
        <v>119</v>
      </c>
      <c r="D2782" s="338">
        <v>46678.44</v>
      </c>
      <c r="E2782" s="30">
        <v>15</v>
      </c>
      <c r="F2782" s="30"/>
    </row>
    <row r="2783" spans="1:6" ht="30" x14ac:dyDescent="0.25">
      <c r="A2783" s="334" t="s">
        <v>14702</v>
      </c>
      <c r="B2783" s="335" t="s">
        <v>14703</v>
      </c>
      <c r="C2783" s="336" t="s">
        <v>119</v>
      </c>
      <c r="D2783" s="338">
        <v>53798.39</v>
      </c>
      <c r="E2783" s="30"/>
      <c r="F2783" s="30"/>
    </row>
    <row r="2784" spans="1:6" ht="30" x14ac:dyDescent="0.25">
      <c r="A2784" s="334" t="s">
        <v>14704</v>
      </c>
      <c r="B2784" s="335" t="s">
        <v>14705</v>
      </c>
      <c r="C2784" s="336" t="s">
        <v>119</v>
      </c>
      <c r="D2784" s="338">
        <v>62000.81</v>
      </c>
      <c r="E2784" s="30">
        <v>15</v>
      </c>
      <c r="F2784" s="30"/>
    </row>
    <row r="2785" spans="1:6" ht="30" x14ac:dyDescent="0.25">
      <c r="A2785" s="334" t="s">
        <v>14706</v>
      </c>
      <c r="B2785" s="335" t="s">
        <v>14707</v>
      </c>
      <c r="C2785" s="336" t="s">
        <v>119</v>
      </c>
      <c r="D2785" s="338">
        <v>68975.679999999993</v>
      </c>
      <c r="E2785" s="30">
        <v>15</v>
      </c>
      <c r="F2785" s="30"/>
    </row>
    <row r="2786" spans="1:6" ht="30" x14ac:dyDescent="0.25">
      <c r="A2786" s="334" t="s">
        <v>14708</v>
      </c>
      <c r="B2786" s="335" t="s">
        <v>14709</v>
      </c>
      <c r="C2786" s="336" t="s">
        <v>119</v>
      </c>
      <c r="D2786" s="338">
        <v>5286.25</v>
      </c>
      <c r="E2786" s="30">
        <v>15</v>
      </c>
      <c r="F2786" s="30"/>
    </row>
    <row r="2787" spans="1:6" ht="30" x14ac:dyDescent="0.25">
      <c r="A2787" s="334" t="s">
        <v>14710</v>
      </c>
      <c r="B2787" s="335" t="s">
        <v>14711</v>
      </c>
      <c r="C2787" s="336" t="s">
        <v>119</v>
      </c>
      <c r="D2787" s="338">
        <v>6571.65</v>
      </c>
      <c r="E2787" s="30">
        <v>15</v>
      </c>
      <c r="F2787" s="30"/>
    </row>
    <row r="2788" spans="1:6" ht="30" x14ac:dyDescent="0.25">
      <c r="A2788" s="334" t="s">
        <v>14712</v>
      </c>
      <c r="B2788" s="335" t="s">
        <v>14713</v>
      </c>
      <c r="C2788" s="336" t="s">
        <v>119</v>
      </c>
      <c r="D2788" s="338">
        <v>8527.2800000000007</v>
      </c>
      <c r="E2788" s="30">
        <v>15</v>
      </c>
      <c r="F2788" s="30"/>
    </row>
    <row r="2789" spans="1:6" ht="30" x14ac:dyDescent="0.25">
      <c r="A2789" s="334" t="s">
        <v>14714</v>
      </c>
      <c r="B2789" s="335" t="s">
        <v>14715</v>
      </c>
      <c r="C2789" s="336" t="s">
        <v>119</v>
      </c>
      <c r="D2789" s="338">
        <v>5783.29</v>
      </c>
      <c r="E2789" s="30">
        <v>15</v>
      </c>
      <c r="F2789" s="30"/>
    </row>
    <row r="2790" spans="1:6" ht="30" x14ac:dyDescent="0.25">
      <c r="A2790" s="334" t="s">
        <v>14716</v>
      </c>
      <c r="B2790" s="335" t="s">
        <v>14717</v>
      </c>
      <c r="C2790" s="336" t="s">
        <v>119</v>
      </c>
      <c r="D2790" s="338">
        <v>6523.44</v>
      </c>
      <c r="E2790" s="30">
        <v>15</v>
      </c>
      <c r="F2790" s="30"/>
    </row>
    <row r="2791" spans="1:6" ht="30" x14ac:dyDescent="0.25">
      <c r="A2791" s="334" t="s">
        <v>14718</v>
      </c>
      <c r="B2791" s="335" t="s">
        <v>14719</v>
      </c>
      <c r="C2791" s="336" t="s">
        <v>119</v>
      </c>
      <c r="D2791" s="338">
        <v>7577.05</v>
      </c>
      <c r="E2791" s="30">
        <v>15</v>
      </c>
      <c r="F2791" s="30"/>
    </row>
    <row r="2792" spans="1:6" ht="30" x14ac:dyDescent="0.25">
      <c r="A2792" s="334" t="s">
        <v>14720</v>
      </c>
      <c r="B2792" s="335" t="s">
        <v>14721</v>
      </c>
      <c r="C2792" s="336" t="s">
        <v>119</v>
      </c>
      <c r="D2792" s="338">
        <v>8634.0400000000009</v>
      </c>
      <c r="E2792" s="30">
        <v>15</v>
      </c>
      <c r="F2792" s="30"/>
    </row>
    <row r="2793" spans="1:6" ht="30" x14ac:dyDescent="0.25">
      <c r="A2793" s="334" t="s">
        <v>14722</v>
      </c>
      <c r="B2793" s="335" t="s">
        <v>14723</v>
      </c>
      <c r="C2793" s="336" t="s">
        <v>119</v>
      </c>
      <c r="D2793" s="338">
        <v>5406.57</v>
      </c>
      <c r="E2793" s="30">
        <v>15</v>
      </c>
      <c r="F2793" s="30"/>
    </row>
    <row r="2794" spans="1:6" ht="30" x14ac:dyDescent="0.25">
      <c r="A2794" s="334" t="s">
        <v>14724</v>
      </c>
      <c r="B2794" s="335" t="s">
        <v>14725</v>
      </c>
      <c r="C2794" s="336" t="s">
        <v>119</v>
      </c>
      <c r="D2794" s="338">
        <v>6020.51</v>
      </c>
      <c r="E2794" s="30">
        <v>15</v>
      </c>
      <c r="F2794" s="30"/>
    </row>
    <row r="2795" spans="1:6" ht="30" x14ac:dyDescent="0.25">
      <c r="A2795" s="334" t="s">
        <v>14726</v>
      </c>
      <c r="B2795" s="335" t="s">
        <v>14727</v>
      </c>
      <c r="C2795" s="336" t="s">
        <v>119</v>
      </c>
      <c r="D2795" s="338">
        <v>6458.04</v>
      </c>
      <c r="E2795" s="30">
        <v>15</v>
      </c>
      <c r="F2795" s="30"/>
    </row>
    <row r="2796" spans="1:6" ht="30" x14ac:dyDescent="0.25">
      <c r="A2796" s="334" t="s">
        <v>14728</v>
      </c>
      <c r="B2796" s="335" t="s">
        <v>14729</v>
      </c>
      <c r="C2796" s="336" t="s">
        <v>119</v>
      </c>
      <c r="D2796" s="338">
        <v>6640.45</v>
      </c>
      <c r="E2796" s="30">
        <v>15</v>
      </c>
      <c r="F2796" s="30"/>
    </row>
    <row r="2797" spans="1:6" x14ac:dyDescent="0.25">
      <c r="A2797" s="334" t="s">
        <v>14730</v>
      </c>
      <c r="B2797" s="335" t="s">
        <v>14731</v>
      </c>
      <c r="C2797" s="336"/>
      <c r="D2797" s="338"/>
      <c r="E2797" s="30">
        <v>15</v>
      </c>
      <c r="F2797" s="30"/>
    </row>
    <row r="2798" spans="1:6" ht="30" x14ac:dyDescent="0.25">
      <c r="A2798" s="334" t="s">
        <v>14732</v>
      </c>
      <c r="B2798" s="335" t="s">
        <v>14733</v>
      </c>
      <c r="C2798" s="336" t="s">
        <v>119</v>
      </c>
      <c r="D2798" s="338">
        <v>11703.68</v>
      </c>
      <c r="E2798" s="30">
        <v>15</v>
      </c>
      <c r="F2798" s="30"/>
    </row>
    <row r="2799" spans="1:6" ht="30" x14ac:dyDescent="0.25">
      <c r="A2799" s="334" t="s">
        <v>14734</v>
      </c>
      <c r="B2799" s="335" t="s">
        <v>14735</v>
      </c>
      <c r="C2799" s="336" t="s">
        <v>119</v>
      </c>
      <c r="D2799" s="338">
        <v>20216.02</v>
      </c>
      <c r="E2799" s="30"/>
      <c r="F2799" s="30"/>
    </row>
    <row r="2800" spans="1:6" ht="30" x14ac:dyDescent="0.25">
      <c r="A2800" s="334" t="s">
        <v>14736</v>
      </c>
      <c r="B2800" s="335" t="s">
        <v>14737</v>
      </c>
      <c r="C2800" s="336" t="s">
        <v>119</v>
      </c>
      <c r="D2800" s="338">
        <v>5886.62</v>
      </c>
      <c r="E2800" s="30">
        <v>15</v>
      </c>
      <c r="F2800" s="30"/>
    </row>
    <row r="2801" spans="1:6" ht="30" x14ac:dyDescent="0.25">
      <c r="A2801" s="334" t="s">
        <v>14738</v>
      </c>
      <c r="B2801" s="335" t="s">
        <v>14739</v>
      </c>
      <c r="C2801" s="336" t="s">
        <v>119</v>
      </c>
      <c r="D2801" s="338">
        <v>2968.05</v>
      </c>
      <c r="E2801" s="30">
        <v>15</v>
      </c>
      <c r="F2801" s="30"/>
    </row>
    <row r="2802" spans="1:6" ht="30" x14ac:dyDescent="0.25">
      <c r="A2802" s="334" t="s">
        <v>14740</v>
      </c>
      <c r="B2802" s="335" t="s">
        <v>14741</v>
      </c>
      <c r="C2802" s="336" t="s">
        <v>119</v>
      </c>
      <c r="D2802" s="338">
        <v>53048.97</v>
      </c>
      <c r="E2802" s="30">
        <v>15</v>
      </c>
      <c r="F2802" s="30"/>
    </row>
    <row r="2803" spans="1:6" ht="30" x14ac:dyDescent="0.25">
      <c r="A2803" s="334" t="s">
        <v>14742</v>
      </c>
      <c r="B2803" s="335" t="s">
        <v>14743</v>
      </c>
      <c r="C2803" s="336" t="s">
        <v>119</v>
      </c>
      <c r="D2803" s="338">
        <v>4187.8999999999996</v>
      </c>
      <c r="E2803" s="30">
        <v>15</v>
      </c>
      <c r="F2803" s="30"/>
    </row>
    <row r="2804" spans="1:6" ht="30" x14ac:dyDescent="0.25">
      <c r="A2804" s="334" t="s">
        <v>14744</v>
      </c>
      <c r="B2804" s="335" t="s">
        <v>14745</v>
      </c>
      <c r="C2804" s="336" t="s">
        <v>119</v>
      </c>
      <c r="D2804" s="338">
        <v>12328.44</v>
      </c>
      <c r="E2804" s="30">
        <v>15</v>
      </c>
      <c r="F2804" s="30"/>
    </row>
    <row r="2805" spans="1:6" ht="30" x14ac:dyDescent="0.25">
      <c r="A2805" s="334" t="s">
        <v>14746</v>
      </c>
      <c r="B2805" s="335" t="s">
        <v>14747</v>
      </c>
      <c r="C2805" s="336" t="s">
        <v>119</v>
      </c>
      <c r="D2805" s="338">
        <v>5674.83</v>
      </c>
      <c r="E2805" s="30">
        <v>15</v>
      </c>
      <c r="F2805" s="30"/>
    </row>
    <row r="2806" spans="1:6" ht="30" x14ac:dyDescent="0.25">
      <c r="A2806" s="334" t="s">
        <v>14748</v>
      </c>
      <c r="B2806" s="335" t="s">
        <v>14749</v>
      </c>
      <c r="C2806" s="336" t="s">
        <v>119</v>
      </c>
      <c r="D2806" s="338">
        <v>19090.580000000002</v>
      </c>
      <c r="E2806" s="30">
        <v>15</v>
      </c>
      <c r="F2806" s="30"/>
    </row>
    <row r="2807" spans="1:6" ht="30" x14ac:dyDescent="0.25">
      <c r="A2807" s="334" t="s">
        <v>14750</v>
      </c>
      <c r="B2807" s="335" t="s">
        <v>14751</v>
      </c>
      <c r="C2807" s="336" t="s">
        <v>119</v>
      </c>
      <c r="D2807" s="338">
        <v>4215.84</v>
      </c>
      <c r="E2807" s="30">
        <v>15</v>
      </c>
      <c r="F2807" s="30"/>
    </row>
    <row r="2808" spans="1:6" ht="30" x14ac:dyDescent="0.25">
      <c r="A2808" s="334" t="s">
        <v>14752</v>
      </c>
      <c r="B2808" s="335" t="s">
        <v>14753</v>
      </c>
      <c r="C2808" s="336" t="s">
        <v>119</v>
      </c>
      <c r="D2808" s="338">
        <v>6383.65</v>
      </c>
      <c r="E2808" s="30">
        <v>15</v>
      </c>
      <c r="F2808" s="30"/>
    </row>
    <row r="2809" spans="1:6" ht="30" x14ac:dyDescent="0.25">
      <c r="A2809" s="334" t="s">
        <v>14754</v>
      </c>
      <c r="B2809" s="335" t="s">
        <v>14755</v>
      </c>
      <c r="C2809" s="336" t="s">
        <v>119</v>
      </c>
      <c r="D2809" s="338">
        <v>6407.41</v>
      </c>
      <c r="E2809" s="30">
        <v>15</v>
      </c>
      <c r="F2809" s="30"/>
    </row>
    <row r="2810" spans="1:6" ht="30" x14ac:dyDescent="0.25">
      <c r="A2810" s="334" t="s">
        <v>14756</v>
      </c>
      <c r="B2810" s="335" t="s">
        <v>14757</v>
      </c>
      <c r="C2810" s="336" t="s">
        <v>119</v>
      </c>
      <c r="D2810" s="338">
        <v>9778.84</v>
      </c>
      <c r="E2810" s="30">
        <v>15</v>
      </c>
      <c r="F2810" s="30"/>
    </row>
    <row r="2811" spans="1:6" ht="30" x14ac:dyDescent="0.25">
      <c r="A2811" s="334" t="s">
        <v>14758</v>
      </c>
      <c r="B2811" s="335" t="s">
        <v>14759</v>
      </c>
      <c r="C2811" s="336" t="s">
        <v>119</v>
      </c>
      <c r="D2811" s="338">
        <v>6892.73</v>
      </c>
      <c r="E2811" s="30">
        <v>15</v>
      </c>
      <c r="F2811" s="30"/>
    </row>
    <row r="2812" spans="1:6" ht="30" x14ac:dyDescent="0.25">
      <c r="A2812" s="334" t="s">
        <v>14760</v>
      </c>
      <c r="B2812" s="335" t="s">
        <v>14761</v>
      </c>
      <c r="C2812" s="336" t="s">
        <v>119</v>
      </c>
      <c r="D2812" s="338">
        <v>2485.31</v>
      </c>
      <c r="E2812" s="30">
        <v>15</v>
      </c>
      <c r="F2812" s="30"/>
    </row>
    <row r="2813" spans="1:6" ht="30" x14ac:dyDescent="0.25">
      <c r="A2813" s="334" t="s">
        <v>14762</v>
      </c>
      <c r="B2813" s="335" t="s">
        <v>14763</v>
      </c>
      <c r="C2813" s="336" t="s">
        <v>119</v>
      </c>
      <c r="D2813" s="338">
        <v>2179.1999999999998</v>
      </c>
      <c r="E2813" s="30">
        <v>15</v>
      </c>
      <c r="F2813" s="30"/>
    </row>
    <row r="2814" spans="1:6" ht="30" x14ac:dyDescent="0.25">
      <c r="A2814" s="334" t="s">
        <v>14764</v>
      </c>
      <c r="B2814" s="335" t="s">
        <v>14765</v>
      </c>
      <c r="C2814" s="336" t="s">
        <v>119</v>
      </c>
      <c r="D2814" s="338">
        <v>22459.4</v>
      </c>
      <c r="E2814" s="30">
        <v>15</v>
      </c>
      <c r="F2814" s="30"/>
    </row>
    <row r="2815" spans="1:6" ht="30" x14ac:dyDescent="0.25">
      <c r="A2815" s="334" t="s">
        <v>14766</v>
      </c>
      <c r="B2815" s="335" t="s">
        <v>14767</v>
      </c>
      <c r="C2815" s="336" t="s">
        <v>119</v>
      </c>
      <c r="D2815" s="338">
        <v>16509.2</v>
      </c>
      <c r="E2815" s="30">
        <v>15</v>
      </c>
      <c r="F2815" s="30"/>
    </row>
    <row r="2816" spans="1:6" ht="30" x14ac:dyDescent="0.25">
      <c r="A2816" s="334" t="s">
        <v>14768</v>
      </c>
      <c r="B2816" s="335" t="s">
        <v>14769</v>
      </c>
      <c r="C2816" s="336" t="s">
        <v>119</v>
      </c>
      <c r="D2816" s="338">
        <v>3057.27</v>
      </c>
      <c r="E2816" s="30">
        <v>15</v>
      </c>
      <c r="F2816" s="30"/>
    </row>
    <row r="2817" spans="1:6" ht="30" x14ac:dyDescent="0.25">
      <c r="A2817" s="334" t="s">
        <v>14770</v>
      </c>
      <c r="B2817" s="335" t="s">
        <v>14771</v>
      </c>
      <c r="C2817" s="336" t="s">
        <v>119</v>
      </c>
      <c r="D2817" s="338">
        <v>26832.86</v>
      </c>
      <c r="E2817" s="30">
        <v>15</v>
      </c>
      <c r="F2817" s="30"/>
    </row>
    <row r="2818" spans="1:6" ht="30" x14ac:dyDescent="0.25">
      <c r="A2818" s="334" t="s">
        <v>14772</v>
      </c>
      <c r="B2818" s="335" t="s">
        <v>14773</v>
      </c>
      <c r="C2818" s="336" t="s">
        <v>119</v>
      </c>
      <c r="D2818" s="338">
        <v>31343.33</v>
      </c>
      <c r="E2818" s="30">
        <v>15</v>
      </c>
      <c r="F2818" s="30"/>
    </row>
    <row r="2819" spans="1:6" ht="30" x14ac:dyDescent="0.25">
      <c r="A2819" s="334" t="s">
        <v>14774</v>
      </c>
      <c r="B2819" s="335" t="s">
        <v>14775</v>
      </c>
      <c r="C2819" s="336" t="s">
        <v>119</v>
      </c>
      <c r="D2819" s="338">
        <v>2588.9899999999998</v>
      </c>
      <c r="E2819" s="30">
        <v>15</v>
      </c>
      <c r="F2819" s="30"/>
    </row>
    <row r="2820" spans="1:6" ht="30" x14ac:dyDescent="0.25">
      <c r="A2820" s="334" t="s">
        <v>14776</v>
      </c>
      <c r="B2820" s="335" t="s">
        <v>14777</v>
      </c>
      <c r="C2820" s="336" t="s">
        <v>119</v>
      </c>
      <c r="D2820" s="338">
        <v>4934.1899999999996</v>
      </c>
      <c r="E2820" s="30">
        <v>15</v>
      </c>
      <c r="F2820" s="30"/>
    </row>
    <row r="2821" spans="1:6" x14ac:dyDescent="0.25">
      <c r="A2821" s="334" t="s">
        <v>14778</v>
      </c>
      <c r="B2821" s="335" t="s">
        <v>14779</v>
      </c>
      <c r="C2821" s="336"/>
      <c r="D2821" s="338"/>
      <c r="E2821" s="30">
        <v>15</v>
      </c>
      <c r="F2821" s="30"/>
    </row>
    <row r="2822" spans="1:6" ht="30" x14ac:dyDescent="0.25">
      <c r="A2822" s="334" t="s">
        <v>14780</v>
      </c>
      <c r="B2822" s="335" t="s">
        <v>14781</v>
      </c>
      <c r="C2822" s="336" t="s">
        <v>119</v>
      </c>
      <c r="D2822" s="338">
        <v>11463.81</v>
      </c>
      <c r="E2822" s="30">
        <v>15</v>
      </c>
      <c r="F2822" s="30"/>
    </row>
    <row r="2823" spans="1:6" ht="30" x14ac:dyDescent="0.25">
      <c r="A2823" s="334" t="s">
        <v>14782</v>
      </c>
      <c r="B2823" s="335" t="s">
        <v>14783</v>
      </c>
      <c r="C2823" s="336" t="s">
        <v>119</v>
      </c>
      <c r="D2823" s="338">
        <v>10670.4</v>
      </c>
      <c r="E2823" s="30"/>
      <c r="F2823" s="30"/>
    </row>
    <row r="2824" spans="1:6" ht="30" x14ac:dyDescent="0.25">
      <c r="A2824" s="334" t="s">
        <v>14784</v>
      </c>
      <c r="B2824" s="335" t="s">
        <v>14785</v>
      </c>
      <c r="C2824" s="336" t="s">
        <v>119</v>
      </c>
      <c r="D2824" s="338">
        <v>20413.21</v>
      </c>
      <c r="E2824" s="30">
        <v>15</v>
      </c>
      <c r="F2824" s="30"/>
    </row>
    <row r="2825" spans="1:6" ht="30" x14ac:dyDescent="0.25">
      <c r="A2825" s="334" t="s">
        <v>14786</v>
      </c>
      <c r="B2825" s="335" t="s">
        <v>14787</v>
      </c>
      <c r="C2825" s="336" t="s">
        <v>119</v>
      </c>
      <c r="D2825" s="338">
        <v>11735.04</v>
      </c>
      <c r="E2825" s="30">
        <v>15</v>
      </c>
      <c r="F2825" s="30"/>
    </row>
    <row r="2826" spans="1:6" ht="30" x14ac:dyDescent="0.25">
      <c r="A2826" s="334" t="s">
        <v>14788</v>
      </c>
      <c r="B2826" s="335" t="s">
        <v>14789</v>
      </c>
      <c r="C2826" s="336" t="s">
        <v>119</v>
      </c>
      <c r="D2826" s="338">
        <v>13377.11</v>
      </c>
      <c r="E2826" s="30">
        <v>15</v>
      </c>
      <c r="F2826" s="30"/>
    </row>
    <row r="2827" spans="1:6" ht="30" x14ac:dyDescent="0.25">
      <c r="A2827" s="334" t="s">
        <v>14790</v>
      </c>
      <c r="B2827" s="335" t="s">
        <v>14791</v>
      </c>
      <c r="C2827" s="336" t="s">
        <v>119</v>
      </c>
      <c r="D2827" s="338">
        <v>18475.53</v>
      </c>
      <c r="E2827" s="30">
        <v>15</v>
      </c>
      <c r="F2827" s="30"/>
    </row>
    <row r="2828" spans="1:6" ht="30" x14ac:dyDescent="0.25">
      <c r="A2828" s="334" t="s">
        <v>14792</v>
      </c>
      <c r="B2828" s="335" t="s">
        <v>14793</v>
      </c>
      <c r="C2828" s="336" t="s">
        <v>119</v>
      </c>
      <c r="D2828" s="338">
        <v>9162.94</v>
      </c>
      <c r="E2828" s="30">
        <v>15</v>
      </c>
      <c r="F2828" s="30"/>
    </row>
    <row r="2829" spans="1:6" ht="45" x14ac:dyDescent="0.25">
      <c r="A2829" s="334" t="s">
        <v>14794</v>
      </c>
      <c r="B2829" s="335" t="s">
        <v>14795</v>
      </c>
      <c r="C2829" s="336" t="s">
        <v>119</v>
      </c>
      <c r="D2829" s="338">
        <v>12588.21</v>
      </c>
      <c r="E2829" s="30">
        <v>15</v>
      </c>
      <c r="F2829" s="30"/>
    </row>
    <row r="2830" spans="1:6" ht="30" x14ac:dyDescent="0.25">
      <c r="A2830" s="334" t="s">
        <v>14796</v>
      </c>
      <c r="B2830" s="335" t="s">
        <v>14797</v>
      </c>
      <c r="C2830" s="336" t="s">
        <v>119</v>
      </c>
      <c r="D2830" s="338">
        <v>3483.6</v>
      </c>
      <c r="E2830" s="30">
        <v>15</v>
      </c>
      <c r="F2830" s="30"/>
    </row>
    <row r="2831" spans="1:6" ht="30" x14ac:dyDescent="0.25">
      <c r="A2831" s="334" t="s">
        <v>14798</v>
      </c>
      <c r="B2831" s="335" t="s">
        <v>14799</v>
      </c>
      <c r="C2831" s="336" t="s">
        <v>119</v>
      </c>
      <c r="D2831" s="338">
        <v>4224.68</v>
      </c>
      <c r="E2831" s="30">
        <v>15</v>
      </c>
      <c r="F2831" s="30"/>
    </row>
    <row r="2832" spans="1:6" ht="30" x14ac:dyDescent="0.25">
      <c r="A2832" s="334" t="s">
        <v>14800</v>
      </c>
      <c r="B2832" s="335" t="s">
        <v>14801</v>
      </c>
      <c r="C2832" s="336" t="s">
        <v>119</v>
      </c>
      <c r="D2832" s="338">
        <v>8002.43</v>
      </c>
      <c r="E2832" s="30">
        <v>15</v>
      </c>
      <c r="F2832" s="30"/>
    </row>
    <row r="2833" spans="1:6" ht="30" x14ac:dyDescent="0.25">
      <c r="A2833" s="334" t="s">
        <v>14802</v>
      </c>
      <c r="B2833" s="335" t="s">
        <v>14803</v>
      </c>
      <c r="C2833" s="336" t="s">
        <v>119</v>
      </c>
      <c r="D2833" s="338">
        <v>4827.07</v>
      </c>
      <c r="E2833" s="30">
        <v>15</v>
      </c>
      <c r="F2833" s="30"/>
    </row>
    <row r="2834" spans="1:6" ht="30" x14ac:dyDescent="0.25">
      <c r="A2834" s="334" t="s">
        <v>14804</v>
      </c>
      <c r="B2834" s="335" t="s">
        <v>14805</v>
      </c>
      <c r="C2834" s="336" t="s">
        <v>119</v>
      </c>
      <c r="D2834" s="338">
        <v>14916.62</v>
      </c>
      <c r="E2834" s="30">
        <v>15</v>
      </c>
      <c r="F2834" s="30"/>
    </row>
    <row r="2835" spans="1:6" ht="30" x14ac:dyDescent="0.25">
      <c r="A2835" s="334" t="s">
        <v>14806</v>
      </c>
      <c r="B2835" s="335" t="s">
        <v>14807</v>
      </c>
      <c r="C2835" s="336" t="s">
        <v>119</v>
      </c>
      <c r="D2835" s="338">
        <v>30729.200000000001</v>
      </c>
      <c r="E2835" s="30">
        <v>15</v>
      </c>
      <c r="F2835" s="30"/>
    </row>
    <row r="2836" spans="1:6" ht="30" x14ac:dyDescent="0.25">
      <c r="A2836" s="334" t="s">
        <v>14808</v>
      </c>
      <c r="B2836" s="335" t="s">
        <v>14809</v>
      </c>
      <c r="C2836" s="336" t="s">
        <v>119</v>
      </c>
      <c r="D2836" s="338">
        <v>8927.85</v>
      </c>
      <c r="E2836" s="30">
        <v>15</v>
      </c>
      <c r="F2836" s="30"/>
    </row>
    <row r="2837" spans="1:6" ht="30" x14ac:dyDescent="0.25">
      <c r="A2837" s="334" t="s">
        <v>14810</v>
      </c>
      <c r="B2837" s="335" t="s">
        <v>14811</v>
      </c>
      <c r="C2837" s="336" t="s">
        <v>119</v>
      </c>
      <c r="D2837" s="338">
        <v>34476.43</v>
      </c>
      <c r="E2837" s="30">
        <v>15</v>
      </c>
      <c r="F2837" s="30"/>
    </row>
    <row r="2838" spans="1:6" x14ac:dyDescent="0.25">
      <c r="A2838" s="334" t="s">
        <v>14812</v>
      </c>
      <c r="B2838" s="335" t="s">
        <v>14813</v>
      </c>
      <c r="C2838" s="336"/>
      <c r="D2838" s="338"/>
      <c r="E2838" s="30">
        <v>15</v>
      </c>
      <c r="F2838" s="30"/>
    </row>
    <row r="2839" spans="1:6" x14ac:dyDescent="0.25">
      <c r="A2839" s="334" t="s">
        <v>14814</v>
      </c>
      <c r="B2839" s="335" t="s">
        <v>14815</v>
      </c>
      <c r="C2839" s="336" t="s">
        <v>119</v>
      </c>
      <c r="D2839" s="338">
        <v>3981.64</v>
      </c>
      <c r="E2839" s="30">
        <v>15</v>
      </c>
      <c r="F2839" s="30"/>
    </row>
    <row r="2840" spans="1:6" x14ac:dyDescent="0.25">
      <c r="A2840" s="334" t="s">
        <v>14816</v>
      </c>
      <c r="B2840" s="335" t="s">
        <v>14817</v>
      </c>
      <c r="C2840" s="336"/>
      <c r="D2840" s="338"/>
      <c r="E2840" s="30"/>
      <c r="F2840" s="30"/>
    </row>
    <row r="2841" spans="1:6" ht="30" x14ac:dyDescent="0.25">
      <c r="A2841" s="334" t="s">
        <v>14818</v>
      </c>
      <c r="B2841" s="335" t="s">
        <v>14819</v>
      </c>
      <c r="C2841" s="336" t="s">
        <v>119</v>
      </c>
      <c r="D2841" s="338">
        <v>44.51</v>
      </c>
      <c r="E2841" s="30">
        <v>15</v>
      </c>
      <c r="F2841" s="30"/>
    </row>
    <row r="2842" spans="1:6" x14ac:dyDescent="0.25">
      <c r="A2842" s="334" t="s">
        <v>14820</v>
      </c>
      <c r="B2842" s="335" t="s">
        <v>14821</v>
      </c>
      <c r="C2842" s="336" t="s">
        <v>119</v>
      </c>
      <c r="D2842" s="338">
        <v>656.28</v>
      </c>
      <c r="E2842" s="30"/>
      <c r="F2842" s="30"/>
    </row>
    <row r="2843" spans="1:6" x14ac:dyDescent="0.25">
      <c r="A2843" s="334" t="s">
        <v>14822</v>
      </c>
      <c r="B2843" s="335" t="s">
        <v>14823</v>
      </c>
      <c r="C2843" s="336" t="s">
        <v>119</v>
      </c>
      <c r="D2843" s="338">
        <v>234.71</v>
      </c>
      <c r="E2843" s="30">
        <v>15</v>
      </c>
      <c r="F2843" s="30"/>
    </row>
    <row r="2844" spans="1:6" x14ac:dyDescent="0.25">
      <c r="A2844" s="334" t="s">
        <v>14824</v>
      </c>
      <c r="B2844" s="335" t="s">
        <v>14825</v>
      </c>
      <c r="C2844" s="336" t="s">
        <v>119</v>
      </c>
      <c r="D2844" s="338">
        <v>666.17</v>
      </c>
      <c r="E2844" s="30">
        <v>15</v>
      </c>
      <c r="F2844" s="30"/>
    </row>
    <row r="2845" spans="1:6" x14ac:dyDescent="0.25">
      <c r="A2845" s="334" t="s">
        <v>14826</v>
      </c>
      <c r="B2845" s="335" t="s">
        <v>14827</v>
      </c>
      <c r="C2845" s="336" t="s">
        <v>119</v>
      </c>
      <c r="D2845" s="338">
        <v>96.44</v>
      </c>
      <c r="E2845" s="30">
        <v>15</v>
      </c>
      <c r="F2845" s="30"/>
    </row>
    <row r="2846" spans="1:6" x14ac:dyDescent="0.25">
      <c r="A2846" s="334" t="s">
        <v>14828</v>
      </c>
      <c r="B2846" s="335" t="s">
        <v>14829</v>
      </c>
      <c r="C2846" s="336" t="s">
        <v>119</v>
      </c>
      <c r="D2846" s="338">
        <v>467.82</v>
      </c>
      <c r="E2846" s="30">
        <v>15</v>
      </c>
      <c r="F2846" s="30"/>
    </row>
    <row r="2847" spans="1:6" x14ac:dyDescent="0.25">
      <c r="A2847" s="334" t="s">
        <v>14830</v>
      </c>
      <c r="B2847" s="335" t="s">
        <v>14831</v>
      </c>
      <c r="C2847" s="336"/>
      <c r="D2847" s="338"/>
      <c r="E2847" s="30">
        <v>15</v>
      </c>
      <c r="F2847" s="30"/>
    </row>
    <row r="2848" spans="1:6" x14ac:dyDescent="0.25">
      <c r="A2848" s="334" t="s">
        <v>14832</v>
      </c>
      <c r="B2848" s="335" t="s">
        <v>14833</v>
      </c>
      <c r="C2848" s="336"/>
      <c r="D2848" s="338"/>
      <c r="E2848" s="30">
        <v>15</v>
      </c>
      <c r="F2848" s="30"/>
    </row>
    <row r="2849" spans="1:6" x14ac:dyDescent="0.25">
      <c r="A2849" s="334" t="s">
        <v>14834</v>
      </c>
      <c r="B2849" s="335" t="s">
        <v>14835</v>
      </c>
      <c r="C2849" s="336" t="s">
        <v>119</v>
      </c>
      <c r="D2849" s="338">
        <v>929.71</v>
      </c>
      <c r="E2849" s="30"/>
      <c r="F2849" s="30"/>
    </row>
    <row r="2850" spans="1:6" x14ac:dyDescent="0.25">
      <c r="A2850" s="334" t="s">
        <v>14836</v>
      </c>
      <c r="B2850" s="335" t="s">
        <v>14837</v>
      </c>
      <c r="C2850" s="336" t="s">
        <v>119</v>
      </c>
      <c r="D2850" s="338">
        <v>1142.81</v>
      </c>
      <c r="E2850" s="30"/>
      <c r="F2850" s="30"/>
    </row>
    <row r="2851" spans="1:6" x14ac:dyDescent="0.25">
      <c r="A2851" s="334" t="s">
        <v>14838</v>
      </c>
      <c r="B2851" s="335" t="s">
        <v>14839</v>
      </c>
      <c r="C2851" s="336" t="s">
        <v>119</v>
      </c>
      <c r="D2851" s="338">
        <v>313.42</v>
      </c>
      <c r="E2851" s="30">
        <v>15</v>
      </c>
      <c r="F2851" s="30"/>
    </row>
    <row r="2852" spans="1:6" x14ac:dyDescent="0.25">
      <c r="A2852" s="334" t="s">
        <v>14840</v>
      </c>
      <c r="B2852" s="335" t="s">
        <v>14841</v>
      </c>
      <c r="C2852" s="336" t="s">
        <v>119</v>
      </c>
      <c r="D2852" s="338">
        <v>354.61</v>
      </c>
      <c r="E2852" s="30">
        <v>15</v>
      </c>
      <c r="F2852" s="30"/>
    </row>
    <row r="2853" spans="1:6" x14ac:dyDescent="0.25">
      <c r="A2853" s="334" t="s">
        <v>14842</v>
      </c>
      <c r="B2853" s="335" t="s">
        <v>14843</v>
      </c>
      <c r="C2853" s="336" t="s">
        <v>119</v>
      </c>
      <c r="D2853" s="338">
        <v>510.3</v>
      </c>
      <c r="E2853" s="30">
        <v>15</v>
      </c>
      <c r="F2853" s="30"/>
    </row>
    <row r="2854" spans="1:6" x14ac:dyDescent="0.25">
      <c r="A2854" s="334" t="s">
        <v>14844</v>
      </c>
      <c r="B2854" s="335" t="s">
        <v>14845</v>
      </c>
      <c r="C2854" s="336" t="s">
        <v>119</v>
      </c>
      <c r="D2854" s="338">
        <v>551.49</v>
      </c>
      <c r="E2854" s="30">
        <v>15</v>
      </c>
      <c r="F2854" s="30"/>
    </row>
    <row r="2855" spans="1:6" x14ac:dyDescent="0.25">
      <c r="A2855" s="334" t="s">
        <v>14846</v>
      </c>
      <c r="B2855" s="335" t="s">
        <v>14847</v>
      </c>
      <c r="C2855" s="336" t="s">
        <v>119</v>
      </c>
      <c r="D2855" s="338">
        <v>175.89</v>
      </c>
      <c r="E2855" s="30">
        <v>15</v>
      </c>
      <c r="F2855" s="30"/>
    </row>
    <row r="2856" spans="1:6" x14ac:dyDescent="0.25">
      <c r="A2856" s="334" t="s">
        <v>14848</v>
      </c>
      <c r="B2856" s="335" t="s">
        <v>14849</v>
      </c>
      <c r="C2856" s="336" t="s">
        <v>119</v>
      </c>
      <c r="D2856" s="338">
        <v>572.97</v>
      </c>
      <c r="E2856" s="30">
        <v>15</v>
      </c>
      <c r="F2856" s="30"/>
    </row>
    <row r="2857" spans="1:6" x14ac:dyDescent="0.25">
      <c r="A2857" s="334" t="s">
        <v>14850</v>
      </c>
      <c r="B2857" s="335" t="s">
        <v>14851</v>
      </c>
      <c r="C2857" s="336" t="s">
        <v>119</v>
      </c>
      <c r="D2857" s="338">
        <v>1011.53</v>
      </c>
      <c r="E2857" s="30">
        <v>15</v>
      </c>
      <c r="F2857" s="30"/>
    </row>
    <row r="2858" spans="1:6" x14ac:dyDescent="0.25">
      <c r="A2858" s="334" t="s">
        <v>14852</v>
      </c>
      <c r="B2858" s="335" t="s">
        <v>14853</v>
      </c>
      <c r="C2858" s="336" t="s">
        <v>119</v>
      </c>
      <c r="D2858" s="338">
        <v>76.98</v>
      </c>
      <c r="E2858" s="30">
        <v>15</v>
      </c>
      <c r="F2858" s="30"/>
    </row>
    <row r="2859" spans="1:6" x14ac:dyDescent="0.25">
      <c r="A2859" s="334" t="s">
        <v>14854</v>
      </c>
      <c r="B2859" s="335" t="s">
        <v>14855</v>
      </c>
      <c r="C2859" s="336" t="s">
        <v>119</v>
      </c>
      <c r="D2859" s="338">
        <v>569.29999999999995</v>
      </c>
      <c r="E2859" s="30">
        <v>15</v>
      </c>
      <c r="F2859" s="30"/>
    </row>
    <row r="2860" spans="1:6" x14ac:dyDescent="0.25">
      <c r="A2860" s="334" t="s">
        <v>14856</v>
      </c>
      <c r="B2860" s="335" t="s">
        <v>14857</v>
      </c>
      <c r="C2860" s="336" t="s">
        <v>119</v>
      </c>
      <c r="D2860" s="338">
        <v>626.13</v>
      </c>
      <c r="E2860" s="30">
        <v>15</v>
      </c>
      <c r="F2860" s="30"/>
    </row>
    <row r="2861" spans="1:6" x14ac:dyDescent="0.25">
      <c r="A2861" s="334" t="s">
        <v>14858</v>
      </c>
      <c r="B2861" s="335" t="s">
        <v>14859</v>
      </c>
      <c r="C2861" s="336" t="s">
        <v>119</v>
      </c>
      <c r="D2861" s="338">
        <v>140.65</v>
      </c>
      <c r="E2861" s="30">
        <v>15</v>
      </c>
      <c r="F2861" s="30"/>
    </row>
    <row r="2862" spans="1:6" x14ac:dyDescent="0.25">
      <c r="A2862" s="334" t="s">
        <v>14860</v>
      </c>
      <c r="B2862" s="335" t="s">
        <v>14861</v>
      </c>
      <c r="C2862" s="336" t="s">
        <v>119</v>
      </c>
      <c r="D2862" s="338">
        <v>1004.26</v>
      </c>
      <c r="E2862" s="30">
        <v>15</v>
      </c>
      <c r="F2862" s="30"/>
    </row>
    <row r="2863" spans="1:6" x14ac:dyDescent="0.25">
      <c r="A2863" s="334" t="s">
        <v>14862</v>
      </c>
      <c r="B2863" s="335" t="s">
        <v>14863</v>
      </c>
      <c r="C2863" s="336" t="s">
        <v>119</v>
      </c>
      <c r="D2863" s="338">
        <v>752.86</v>
      </c>
      <c r="E2863" s="30">
        <v>15</v>
      </c>
      <c r="F2863" s="30"/>
    </row>
    <row r="2864" spans="1:6" x14ac:dyDescent="0.25">
      <c r="A2864" s="334" t="s">
        <v>14864</v>
      </c>
      <c r="B2864" s="335" t="s">
        <v>14865</v>
      </c>
      <c r="C2864" s="336" t="s">
        <v>119</v>
      </c>
      <c r="D2864" s="338">
        <v>266.37</v>
      </c>
      <c r="E2864" s="30">
        <v>15</v>
      </c>
      <c r="F2864" s="30"/>
    </row>
    <row r="2865" spans="1:6" x14ac:dyDescent="0.25">
      <c r="A2865" s="334" t="s">
        <v>14866</v>
      </c>
      <c r="B2865" s="335" t="s">
        <v>14867</v>
      </c>
      <c r="C2865" s="336" t="s">
        <v>119</v>
      </c>
      <c r="D2865" s="338">
        <v>276.97000000000003</v>
      </c>
      <c r="E2865" s="30">
        <v>15</v>
      </c>
      <c r="F2865" s="30"/>
    </row>
    <row r="2866" spans="1:6" ht="30" x14ac:dyDescent="0.25">
      <c r="A2866" s="334" t="s">
        <v>14868</v>
      </c>
      <c r="B2866" s="335" t="s">
        <v>14869</v>
      </c>
      <c r="C2866" s="336" t="s">
        <v>119</v>
      </c>
      <c r="D2866" s="338">
        <v>100.11</v>
      </c>
      <c r="E2866" s="30">
        <v>15</v>
      </c>
      <c r="F2866" s="30"/>
    </row>
    <row r="2867" spans="1:6" x14ac:dyDescent="0.25">
      <c r="A2867" s="334" t="s">
        <v>14870</v>
      </c>
      <c r="B2867" s="335" t="s">
        <v>14871</v>
      </c>
      <c r="C2867" s="336" t="s">
        <v>119</v>
      </c>
      <c r="D2867" s="338">
        <v>852.83</v>
      </c>
      <c r="E2867" s="30">
        <v>15</v>
      </c>
      <c r="F2867" s="30"/>
    </row>
    <row r="2868" spans="1:6" x14ac:dyDescent="0.25">
      <c r="A2868" s="334" t="s">
        <v>14872</v>
      </c>
      <c r="B2868" s="335" t="s">
        <v>14873</v>
      </c>
      <c r="C2868" s="336" t="s">
        <v>119</v>
      </c>
      <c r="D2868" s="338">
        <v>1112.79</v>
      </c>
      <c r="E2868" s="30">
        <v>15</v>
      </c>
      <c r="F2868" s="30"/>
    </row>
    <row r="2869" spans="1:6" x14ac:dyDescent="0.25">
      <c r="A2869" s="334" t="s">
        <v>14874</v>
      </c>
      <c r="B2869" s="335" t="s">
        <v>14875</v>
      </c>
      <c r="C2869" s="336" t="s">
        <v>119</v>
      </c>
      <c r="D2869" s="338">
        <v>1153.98</v>
      </c>
      <c r="E2869" s="30">
        <v>15</v>
      </c>
      <c r="F2869" s="30"/>
    </row>
    <row r="2870" spans="1:6" x14ac:dyDescent="0.25">
      <c r="A2870" s="334" t="s">
        <v>14876</v>
      </c>
      <c r="B2870" s="335" t="s">
        <v>14877</v>
      </c>
      <c r="C2870" s="336" t="s">
        <v>119</v>
      </c>
      <c r="D2870" s="338">
        <v>134.94999999999999</v>
      </c>
      <c r="E2870" s="30">
        <v>15</v>
      </c>
      <c r="F2870" s="30"/>
    </row>
    <row r="2871" spans="1:6" x14ac:dyDescent="0.25">
      <c r="A2871" s="334" t="s">
        <v>14878</v>
      </c>
      <c r="B2871" s="335" t="s">
        <v>14879</v>
      </c>
      <c r="C2871" s="336"/>
      <c r="D2871" s="338"/>
      <c r="E2871" s="30">
        <v>15</v>
      </c>
      <c r="F2871" s="30"/>
    </row>
    <row r="2872" spans="1:6" ht="30" x14ac:dyDescent="0.25">
      <c r="A2872" s="334" t="s">
        <v>14880</v>
      </c>
      <c r="B2872" s="335" t="s">
        <v>14881</v>
      </c>
      <c r="C2872" s="336" t="s">
        <v>178</v>
      </c>
      <c r="D2872" s="338">
        <v>1021.24</v>
      </c>
      <c r="E2872" s="30">
        <v>15</v>
      </c>
      <c r="F2872" s="30"/>
    </row>
    <row r="2873" spans="1:6" x14ac:dyDescent="0.25">
      <c r="A2873" s="334" t="s">
        <v>14882</v>
      </c>
      <c r="B2873" s="335" t="s">
        <v>14883</v>
      </c>
      <c r="C2873" s="336" t="s">
        <v>178</v>
      </c>
      <c r="D2873" s="338">
        <v>1874.88</v>
      </c>
      <c r="E2873" s="30"/>
      <c r="F2873" s="30"/>
    </row>
    <row r="2874" spans="1:6" ht="30" x14ac:dyDescent="0.25">
      <c r="A2874" s="334" t="s">
        <v>14884</v>
      </c>
      <c r="B2874" s="335" t="s">
        <v>14885</v>
      </c>
      <c r="C2874" s="336" t="s">
        <v>178</v>
      </c>
      <c r="D2874" s="338">
        <v>1749.67</v>
      </c>
      <c r="E2874" s="30">
        <v>15</v>
      </c>
      <c r="F2874" s="30"/>
    </row>
    <row r="2875" spans="1:6" x14ac:dyDescent="0.25">
      <c r="A2875" s="334" t="s">
        <v>14886</v>
      </c>
      <c r="B2875" s="335" t="s">
        <v>14887</v>
      </c>
      <c r="C2875" s="336" t="s">
        <v>178</v>
      </c>
      <c r="D2875" s="338">
        <v>2918.42</v>
      </c>
      <c r="E2875" s="30">
        <v>15</v>
      </c>
      <c r="F2875" s="30"/>
    </row>
    <row r="2876" spans="1:6" x14ac:dyDescent="0.25">
      <c r="A2876" s="334" t="s">
        <v>14888</v>
      </c>
      <c r="B2876" s="335" t="s">
        <v>14889</v>
      </c>
      <c r="C2876" s="336"/>
      <c r="D2876" s="338"/>
      <c r="E2876" s="30">
        <v>15</v>
      </c>
      <c r="F2876" s="30"/>
    </row>
    <row r="2877" spans="1:6" ht="30" x14ac:dyDescent="0.25">
      <c r="A2877" s="334" t="s">
        <v>14890</v>
      </c>
      <c r="B2877" s="335" t="s">
        <v>14891</v>
      </c>
      <c r="C2877" s="336" t="s">
        <v>119</v>
      </c>
      <c r="D2877" s="338">
        <v>257.92</v>
      </c>
      <c r="E2877" s="30">
        <v>15</v>
      </c>
      <c r="F2877" s="30"/>
    </row>
    <row r="2878" spans="1:6" x14ac:dyDescent="0.25">
      <c r="A2878" s="334" t="s">
        <v>14892</v>
      </c>
      <c r="B2878" s="335" t="s">
        <v>14893</v>
      </c>
      <c r="C2878" s="336" t="s">
        <v>119</v>
      </c>
      <c r="D2878" s="338">
        <v>47.92</v>
      </c>
      <c r="E2878" s="30"/>
      <c r="F2878" s="30"/>
    </row>
    <row r="2879" spans="1:6" ht="30" x14ac:dyDescent="0.25">
      <c r="A2879" s="334" t="s">
        <v>14894</v>
      </c>
      <c r="B2879" s="335" t="s">
        <v>14895</v>
      </c>
      <c r="C2879" s="336" t="s">
        <v>119</v>
      </c>
      <c r="D2879" s="338">
        <v>106.72</v>
      </c>
      <c r="E2879" s="30">
        <v>15</v>
      </c>
      <c r="F2879" s="30"/>
    </row>
    <row r="2880" spans="1:6" x14ac:dyDescent="0.25">
      <c r="A2880" s="334" t="s">
        <v>14896</v>
      </c>
      <c r="B2880" s="335" t="s">
        <v>14897</v>
      </c>
      <c r="C2880" s="336" t="s">
        <v>119</v>
      </c>
      <c r="D2880" s="338">
        <v>63.27</v>
      </c>
      <c r="E2880" s="30">
        <v>15</v>
      </c>
      <c r="F2880" s="30"/>
    </row>
    <row r="2881" spans="1:6" x14ac:dyDescent="0.25">
      <c r="A2881" s="334" t="s">
        <v>14898</v>
      </c>
      <c r="B2881" s="335" t="s">
        <v>14899</v>
      </c>
      <c r="C2881" s="336" t="s">
        <v>119</v>
      </c>
      <c r="D2881" s="338">
        <v>77.459999999999994</v>
      </c>
      <c r="E2881" s="30">
        <v>15</v>
      </c>
      <c r="F2881" s="30"/>
    </row>
    <row r="2882" spans="1:6" x14ac:dyDescent="0.25">
      <c r="A2882" s="334" t="s">
        <v>14900</v>
      </c>
      <c r="B2882" s="335" t="s">
        <v>14901</v>
      </c>
      <c r="C2882" s="336" t="s">
        <v>119</v>
      </c>
      <c r="D2882" s="338">
        <v>83.88</v>
      </c>
      <c r="E2882" s="30">
        <v>15</v>
      </c>
      <c r="F2882" s="30"/>
    </row>
    <row r="2883" spans="1:6" x14ac:dyDescent="0.25">
      <c r="A2883" s="334" t="s">
        <v>14902</v>
      </c>
      <c r="B2883" s="335" t="s">
        <v>14903</v>
      </c>
      <c r="C2883" s="336" t="s">
        <v>119</v>
      </c>
      <c r="D2883" s="338">
        <v>33</v>
      </c>
      <c r="E2883" s="30">
        <v>15</v>
      </c>
      <c r="F2883" s="30"/>
    </row>
    <row r="2884" spans="1:6" x14ac:dyDescent="0.25">
      <c r="A2884" s="334" t="s">
        <v>14904</v>
      </c>
      <c r="B2884" s="335" t="s">
        <v>14905</v>
      </c>
      <c r="C2884" s="336" t="s">
        <v>119</v>
      </c>
      <c r="D2884" s="338">
        <v>69.28</v>
      </c>
      <c r="E2884" s="30">
        <v>15</v>
      </c>
      <c r="F2884" s="30"/>
    </row>
    <row r="2885" spans="1:6" x14ac:dyDescent="0.25">
      <c r="A2885" s="334" t="s">
        <v>14906</v>
      </c>
      <c r="B2885" s="335" t="s">
        <v>14907</v>
      </c>
      <c r="C2885" s="336" t="s">
        <v>119</v>
      </c>
      <c r="D2885" s="338">
        <v>67.569999999999993</v>
      </c>
      <c r="E2885" s="30">
        <v>15</v>
      </c>
      <c r="F2885" s="30"/>
    </row>
    <row r="2886" spans="1:6" x14ac:dyDescent="0.25">
      <c r="A2886" s="334" t="s">
        <v>14908</v>
      </c>
      <c r="B2886" s="335" t="s">
        <v>14909</v>
      </c>
      <c r="C2886" s="336" t="s">
        <v>119</v>
      </c>
      <c r="D2886" s="338">
        <v>96.62</v>
      </c>
      <c r="E2886" s="30">
        <v>15</v>
      </c>
      <c r="F2886" s="30"/>
    </row>
    <row r="2887" spans="1:6" x14ac:dyDescent="0.25">
      <c r="A2887" s="334" t="s">
        <v>14910</v>
      </c>
      <c r="B2887" s="335" t="s">
        <v>14911</v>
      </c>
      <c r="C2887" s="336" t="s">
        <v>119</v>
      </c>
      <c r="D2887" s="338">
        <v>158.24</v>
      </c>
      <c r="E2887" s="30">
        <v>15</v>
      </c>
      <c r="F2887" s="30"/>
    </row>
    <row r="2888" spans="1:6" x14ac:dyDescent="0.25">
      <c r="A2888" s="334" t="s">
        <v>14912</v>
      </c>
      <c r="B2888" s="335" t="s">
        <v>14913</v>
      </c>
      <c r="C2888" s="336" t="s">
        <v>119</v>
      </c>
      <c r="D2888" s="338">
        <v>377.94</v>
      </c>
      <c r="E2888" s="30">
        <v>15</v>
      </c>
      <c r="F2888" s="30"/>
    </row>
    <row r="2889" spans="1:6" x14ac:dyDescent="0.25">
      <c r="A2889" s="334" t="s">
        <v>14914</v>
      </c>
      <c r="B2889" s="335" t="s">
        <v>14915</v>
      </c>
      <c r="C2889" s="336" t="s">
        <v>119</v>
      </c>
      <c r="D2889" s="338">
        <v>107.39</v>
      </c>
      <c r="E2889" s="30">
        <v>15</v>
      </c>
      <c r="F2889" s="30"/>
    </row>
    <row r="2890" spans="1:6" ht="30" x14ac:dyDescent="0.25">
      <c r="A2890" s="334" t="s">
        <v>14916</v>
      </c>
      <c r="B2890" s="335" t="s">
        <v>14917</v>
      </c>
      <c r="C2890" s="336" t="s">
        <v>119</v>
      </c>
      <c r="D2890" s="338">
        <v>392.18</v>
      </c>
      <c r="E2890" s="30">
        <v>15</v>
      </c>
      <c r="F2890" s="30"/>
    </row>
    <row r="2891" spans="1:6" x14ac:dyDescent="0.25">
      <c r="A2891" s="334" t="s">
        <v>14918</v>
      </c>
      <c r="B2891" s="335" t="s">
        <v>14919</v>
      </c>
      <c r="C2891" s="336" t="s">
        <v>119</v>
      </c>
      <c r="D2891" s="338">
        <v>502.5</v>
      </c>
      <c r="E2891" s="30">
        <v>15</v>
      </c>
      <c r="F2891" s="30"/>
    </row>
    <row r="2892" spans="1:6" ht="30" x14ac:dyDescent="0.25">
      <c r="A2892" s="334" t="s">
        <v>14920</v>
      </c>
      <c r="B2892" s="335" t="s">
        <v>14921</v>
      </c>
      <c r="C2892" s="336" t="s">
        <v>119</v>
      </c>
      <c r="D2892" s="338">
        <v>64.13</v>
      </c>
      <c r="E2892" s="30">
        <v>15</v>
      </c>
      <c r="F2892" s="30"/>
    </row>
    <row r="2893" spans="1:6" ht="30" x14ac:dyDescent="0.25">
      <c r="A2893" s="334" t="s">
        <v>14922</v>
      </c>
      <c r="B2893" s="335" t="s">
        <v>14923</v>
      </c>
      <c r="C2893" s="336" t="s">
        <v>119</v>
      </c>
      <c r="D2893" s="338">
        <v>67.760000000000005</v>
      </c>
      <c r="E2893" s="30">
        <v>15</v>
      </c>
      <c r="F2893" s="30"/>
    </row>
    <row r="2894" spans="1:6" ht="30" x14ac:dyDescent="0.25">
      <c r="A2894" s="334" t="s">
        <v>14924</v>
      </c>
      <c r="B2894" s="335" t="s">
        <v>14925</v>
      </c>
      <c r="C2894" s="336" t="s">
        <v>119</v>
      </c>
      <c r="D2894" s="338">
        <v>59.78</v>
      </c>
      <c r="E2894" s="30">
        <v>15</v>
      </c>
      <c r="F2894" s="30"/>
    </row>
    <row r="2895" spans="1:6" ht="30" x14ac:dyDescent="0.25">
      <c r="A2895" s="334" t="s">
        <v>14926</v>
      </c>
      <c r="B2895" s="335" t="s">
        <v>14927</v>
      </c>
      <c r="C2895" s="336" t="s">
        <v>119</v>
      </c>
      <c r="D2895" s="338">
        <v>53.82</v>
      </c>
      <c r="E2895" s="30">
        <v>15</v>
      </c>
      <c r="F2895" s="30"/>
    </row>
    <row r="2896" spans="1:6" ht="30" x14ac:dyDescent="0.25">
      <c r="A2896" s="334" t="s">
        <v>14928</v>
      </c>
      <c r="B2896" s="335" t="s">
        <v>14929</v>
      </c>
      <c r="C2896" s="336" t="s">
        <v>119</v>
      </c>
      <c r="D2896" s="338">
        <v>50.87</v>
      </c>
      <c r="E2896" s="30">
        <v>15</v>
      </c>
      <c r="F2896" s="30"/>
    </row>
    <row r="2897" spans="1:6" ht="30" x14ac:dyDescent="0.25">
      <c r="A2897" s="334" t="s">
        <v>14930</v>
      </c>
      <c r="B2897" s="335" t="s">
        <v>14931</v>
      </c>
      <c r="C2897" s="336" t="s">
        <v>119</v>
      </c>
      <c r="D2897" s="338">
        <v>55.2</v>
      </c>
      <c r="E2897" s="30">
        <v>15</v>
      </c>
      <c r="F2897" s="30"/>
    </row>
    <row r="2898" spans="1:6" x14ac:dyDescent="0.25">
      <c r="A2898" s="334" t="s">
        <v>14932</v>
      </c>
      <c r="B2898" s="335" t="s">
        <v>14933</v>
      </c>
      <c r="C2898" s="336" t="s">
        <v>119</v>
      </c>
      <c r="D2898" s="338">
        <v>81.99</v>
      </c>
      <c r="E2898" s="30">
        <v>15</v>
      </c>
      <c r="F2898" s="30"/>
    </row>
    <row r="2899" spans="1:6" ht="30" x14ac:dyDescent="0.25">
      <c r="A2899" s="334" t="s">
        <v>14934</v>
      </c>
      <c r="B2899" s="335" t="s">
        <v>14935</v>
      </c>
      <c r="C2899" s="336" t="s">
        <v>119</v>
      </c>
      <c r="D2899" s="338">
        <v>85.68</v>
      </c>
      <c r="E2899" s="30">
        <v>15</v>
      </c>
      <c r="F2899" s="30"/>
    </row>
    <row r="2900" spans="1:6" ht="30" x14ac:dyDescent="0.25">
      <c r="A2900" s="334" t="s">
        <v>14936</v>
      </c>
      <c r="B2900" s="335" t="s">
        <v>14937</v>
      </c>
      <c r="C2900" s="336" t="s">
        <v>119</v>
      </c>
      <c r="D2900" s="338">
        <v>525.78</v>
      </c>
      <c r="E2900" s="30">
        <v>15</v>
      </c>
      <c r="F2900" s="30"/>
    </row>
    <row r="2901" spans="1:6" x14ac:dyDescent="0.25">
      <c r="A2901" s="334" t="s">
        <v>14938</v>
      </c>
      <c r="B2901" s="335" t="s">
        <v>14939</v>
      </c>
      <c r="C2901" s="336" t="s">
        <v>119</v>
      </c>
      <c r="D2901" s="338">
        <v>752.09</v>
      </c>
      <c r="E2901" s="30">
        <v>15</v>
      </c>
      <c r="F2901" s="30"/>
    </row>
    <row r="2902" spans="1:6" ht="30" x14ac:dyDescent="0.25">
      <c r="A2902" s="334" t="s">
        <v>14940</v>
      </c>
      <c r="B2902" s="335" t="s">
        <v>14941</v>
      </c>
      <c r="C2902" s="336" t="s">
        <v>119</v>
      </c>
      <c r="D2902" s="338">
        <v>208.01</v>
      </c>
      <c r="E2902" s="30">
        <v>15</v>
      </c>
      <c r="F2902" s="30"/>
    </row>
    <row r="2903" spans="1:6" ht="30" x14ac:dyDescent="0.25">
      <c r="A2903" s="334" t="s">
        <v>14942</v>
      </c>
      <c r="B2903" s="335" t="s">
        <v>14943</v>
      </c>
      <c r="C2903" s="336" t="s">
        <v>119</v>
      </c>
      <c r="D2903" s="338">
        <v>110.36</v>
      </c>
      <c r="E2903" s="30">
        <v>15</v>
      </c>
      <c r="F2903" s="30"/>
    </row>
    <row r="2904" spans="1:6" ht="30" x14ac:dyDescent="0.25">
      <c r="A2904" s="334" t="s">
        <v>14944</v>
      </c>
      <c r="B2904" s="335" t="s">
        <v>14945</v>
      </c>
      <c r="C2904" s="336" t="s">
        <v>119</v>
      </c>
      <c r="D2904" s="338">
        <v>643.37</v>
      </c>
      <c r="E2904" s="30">
        <v>15</v>
      </c>
      <c r="F2904" s="30"/>
    </row>
    <row r="2905" spans="1:6" ht="30" x14ac:dyDescent="0.25">
      <c r="A2905" s="334" t="s">
        <v>14946</v>
      </c>
      <c r="B2905" s="335" t="s">
        <v>14947</v>
      </c>
      <c r="C2905" s="336" t="s">
        <v>119</v>
      </c>
      <c r="D2905" s="338">
        <v>158.78</v>
      </c>
      <c r="E2905" s="30">
        <v>15</v>
      </c>
      <c r="F2905" s="30"/>
    </row>
    <row r="2906" spans="1:6" x14ac:dyDescent="0.25">
      <c r="A2906" s="334" t="s">
        <v>14948</v>
      </c>
      <c r="B2906" s="335" t="s">
        <v>14949</v>
      </c>
      <c r="C2906" s="336" t="s">
        <v>9515</v>
      </c>
      <c r="D2906" s="338">
        <v>2258.87</v>
      </c>
      <c r="E2906" s="30">
        <v>15</v>
      </c>
      <c r="F2906" s="30"/>
    </row>
    <row r="2907" spans="1:6" x14ac:dyDescent="0.25">
      <c r="A2907" s="334" t="s">
        <v>14950</v>
      </c>
      <c r="B2907" s="335" t="s">
        <v>14951</v>
      </c>
      <c r="C2907" s="336" t="s">
        <v>119</v>
      </c>
      <c r="D2907" s="338">
        <v>22.17</v>
      </c>
      <c r="E2907" s="30">
        <v>15</v>
      </c>
      <c r="F2907" s="30"/>
    </row>
    <row r="2908" spans="1:6" x14ac:dyDescent="0.25">
      <c r="A2908" s="334" t="s">
        <v>14952</v>
      </c>
      <c r="B2908" s="335" t="s">
        <v>14953</v>
      </c>
      <c r="C2908" s="336" t="s">
        <v>119</v>
      </c>
      <c r="D2908" s="338">
        <v>23.71</v>
      </c>
      <c r="E2908" s="30">
        <v>15</v>
      </c>
      <c r="F2908" s="30"/>
    </row>
    <row r="2909" spans="1:6" ht="45" x14ac:dyDescent="0.25">
      <c r="A2909" s="334" t="s">
        <v>14954</v>
      </c>
      <c r="B2909" s="335" t="s">
        <v>14955</v>
      </c>
      <c r="C2909" s="336" t="s">
        <v>119</v>
      </c>
      <c r="D2909" s="338">
        <v>861.34</v>
      </c>
      <c r="E2909" s="30">
        <v>15</v>
      </c>
      <c r="F2909" s="30"/>
    </row>
    <row r="2910" spans="1:6" ht="30" x14ac:dyDescent="0.25">
      <c r="A2910" s="334" t="s">
        <v>14956</v>
      </c>
      <c r="B2910" s="335" t="s">
        <v>14957</v>
      </c>
      <c r="C2910" s="336" t="s">
        <v>119</v>
      </c>
      <c r="D2910" s="338">
        <v>1074.8399999999999</v>
      </c>
      <c r="E2910" s="30">
        <v>15</v>
      </c>
      <c r="F2910" s="30"/>
    </row>
    <row r="2911" spans="1:6" x14ac:dyDescent="0.25">
      <c r="A2911" s="334" t="s">
        <v>14958</v>
      </c>
      <c r="B2911" s="335" t="s">
        <v>14959</v>
      </c>
      <c r="C2911" s="336" t="s">
        <v>119</v>
      </c>
      <c r="D2911" s="338">
        <v>3533.67</v>
      </c>
      <c r="E2911" s="30">
        <v>15</v>
      </c>
      <c r="F2911" s="30"/>
    </row>
    <row r="2912" spans="1:6" x14ac:dyDescent="0.25">
      <c r="A2912" s="334" t="s">
        <v>14960</v>
      </c>
      <c r="B2912" s="335" t="s">
        <v>14961</v>
      </c>
      <c r="C2912" s="336" t="s">
        <v>119</v>
      </c>
      <c r="D2912" s="338">
        <v>1379.56</v>
      </c>
      <c r="E2912" s="30">
        <v>15</v>
      </c>
      <c r="F2912" s="30"/>
    </row>
    <row r="2913" spans="1:6" x14ac:dyDescent="0.25">
      <c r="A2913" s="334" t="s">
        <v>14962</v>
      </c>
      <c r="B2913" s="335" t="s">
        <v>14963</v>
      </c>
      <c r="C2913" s="336" t="s">
        <v>119</v>
      </c>
      <c r="D2913" s="338">
        <v>233.96</v>
      </c>
      <c r="E2913" s="30">
        <v>15</v>
      </c>
      <c r="F2913" s="30"/>
    </row>
    <row r="2914" spans="1:6" x14ac:dyDescent="0.25">
      <c r="A2914" s="334" t="s">
        <v>14964</v>
      </c>
      <c r="B2914" s="335" t="s">
        <v>14965</v>
      </c>
      <c r="C2914" s="336" t="s">
        <v>119</v>
      </c>
      <c r="D2914" s="338">
        <v>81.52</v>
      </c>
      <c r="E2914" s="30">
        <v>15</v>
      </c>
      <c r="F2914" s="30"/>
    </row>
    <row r="2915" spans="1:6" ht="30" x14ac:dyDescent="0.25">
      <c r="A2915" s="334" t="s">
        <v>14966</v>
      </c>
      <c r="B2915" s="335" t="s">
        <v>14967</v>
      </c>
      <c r="C2915" s="336" t="s">
        <v>119</v>
      </c>
      <c r="D2915" s="338">
        <v>338.61</v>
      </c>
      <c r="E2915" s="30">
        <v>15</v>
      </c>
      <c r="F2915" s="30"/>
    </row>
    <row r="2916" spans="1:6" ht="30" x14ac:dyDescent="0.25">
      <c r="A2916" s="334" t="s">
        <v>14968</v>
      </c>
      <c r="B2916" s="335" t="s">
        <v>14969</v>
      </c>
      <c r="C2916" s="336" t="s">
        <v>119</v>
      </c>
      <c r="D2916" s="338">
        <v>527.41</v>
      </c>
      <c r="E2916" s="30">
        <v>15</v>
      </c>
      <c r="F2916" s="30"/>
    </row>
    <row r="2917" spans="1:6" x14ac:dyDescent="0.25">
      <c r="A2917" s="334" t="s">
        <v>14970</v>
      </c>
      <c r="B2917" s="335" t="s">
        <v>14971</v>
      </c>
      <c r="C2917" s="336"/>
      <c r="D2917" s="338"/>
      <c r="E2917" s="30">
        <v>15</v>
      </c>
      <c r="F2917" s="30"/>
    </row>
    <row r="2918" spans="1:6" x14ac:dyDescent="0.25">
      <c r="A2918" s="334" t="s">
        <v>14972</v>
      </c>
      <c r="B2918" s="335" t="s">
        <v>14973</v>
      </c>
      <c r="C2918" s="336" t="s">
        <v>178</v>
      </c>
      <c r="D2918" s="338">
        <v>618.14</v>
      </c>
      <c r="E2918" s="30">
        <v>15</v>
      </c>
      <c r="F2918" s="30"/>
    </row>
    <row r="2919" spans="1:6" x14ac:dyDescent="0.25">
      <c r="A2919" s="334" t="s">
        <v>14974</v>
      </c>
      <c r="B2919" s="335" t="s">
        <v>14975</v>
      </c>
      <c r="C2919" s="336" t="s">
        <v>178</v>
      </c>
      <c r="D2919" s="338">
        <v>390.45</v>
      </c>
      <c r="E2919" s="30"/>
      <c r="F2919" s="30"/>
    </row>
    <row r="2920" spans="1:6" x14ac:dyDescent="0.25">
      <c r="A2920" s="334" t="s">
        <v>14976</v>
      </c>
      <c r="B2920" s="335" t="s">
        <v>14977</v>
      </c>
      <c r="C2920" s="336" t="s">
        <v>178</v>
      </c>
      <c r="D2920" s="338">
        <v>925.89</v>
      </c>
      <c r="E2920" s="30">
        <v>15</v>
      </c>
      <c r="F2920" s="30"/>
    </row>
    <row r="2921" spans="1:6" x14ac:dyDescent="0.25">
      <c r="A2921" s="334" t="s">
        <v>14978</v>
      </c>
      <c r="B2921" s="335" t="s">
        <v>14979</v>
      </c>
      <c r="C2921" s="336"/>
      <c r="D2921" s="338"/>
      <c r="E2921" s="30">
        <v>15</v>
      </c>
      <c r="F2921" s="30"/>
    </row>
    <row r="2922" spans="1:6" x14ac:dyDescent="0.25">
      <c r="A2922" s="334" t="s">
        <v>14980</v>
      </c>
      <c r="B2922" s="335" t="s">
        <v>14981</v>
      </c>
      <c r="C2922" s="336" t="s">
        <v>33</v>
      </c>
      <c r="D2922" s="338">
        <v>2353.15</v>
      </c>
      <c r="E2922" s="30">
        <v>15</v>
      </c>
      <c r="F2922" s="30"/>
    </row>
    <row r="2923" spans="1:6" x14ac:dyDescent="0.25">
      <c r="A2923" s="334" t="s">
        <v>14982</v>
      </c>
      <c r="B2923" s="335" t="s">
        <v>14983</v>
      </c>
      <c r="C2923" s="336" t="s">
        <v>33</v>
      </c>
      <c r="D2923" s="338">
        <v>892.92</v>
      </c>
      <c r="E2923" s="30"/>
      <c r="F2923" s="30"/>
    </row>
    <row r="2924" spans="1:6" x14ac:dyDescent="0.25">
      <c r="A2924" s="334" t="s">
        <v>14984</v>
      </c>
      <c r="B2924" s="335" t="s">
        <v>14985</v>
      </c>
      <c r="C2924" s="336" t="s">
        <v>119</v>
      </c>
      <c r="D2924" s="338">
        <v>1378.89</v>
      </c>
      <c r="E2924" s="30">
        <v>15</v>
      </c>
      <c r="F2924" s="30"/>
    </row>
    <row r="2925" spans="1:6" x14ac:dyDescent="0.25">
      <c r="A2925" s="334" t="s">
        <v>14986</v>
      </c>
      <c r="B2925" s="335" t="s">
        <v>14987</v>
      </c>
      <c r="C2925" s="336" t="s">
        <v>119</v>
      </c>
      <c r="D2925" s="338">
        <v>240.33</v>
      </c>
      <c r="E2925" s="30">
        <v>15</v>
      </c>
      <c r="F2925" s="30"/>
    </row>
    <row r="2926" spans="1:6" x14ac:dyDescent="0.25">
      <c r="A2926" s="334" t="s">
        <v>14988</v>
      </c>
      <c r="B2926" s="335" t="s">
        <v>14989</v>
      </c>
      <c r="C2926" s="336" t="s">
        <v>119</v>
      </c>
      <c r="D2926" s="338">
        <v>291.02999999999997</v>
      </c>
      <c r="E2926" s="30">
        <v>15</v>
      </c>
      <c r="F2926" s="30"/>
    </row>
    <row r="2927" spans="1:6" x14ac:dyDescent="0.25">
      <c r="A2927" s="334" t="s">
        <v>14990</v>
      </c>
      <c r="B2927" s="335" t="s">
        <v>14991</v>
      </c>
      <c r="C2927" s="336" t="s">
        <v>119</v>
      </c>
      <c r="D2927" s="338">
        <v>307.14</v>
      </c>
      <c r="E2927" s="30">
        <v>15</v>
      </c>
      <c r="F2927" s="30"/>
    </row>
    <row r="2928" spans="1:6" x14ac:dyDescent="0.25">
      <c r="A2928" s="334" t="s">
        <v>14992</v>
      </c>
      <c r="B2928" s="335" t="s">
        <v>14993</v>
      </c>
      <c r="C2928" s="336" t="s">
        <v>119</v>
      </c>
      <c r="D2928" s="338">
        <v>465.33</v>
      </c>
      <c r="E2928" s="30">
        <v>15</v>
      </c>
      <c r="F2928" s="30"/>
    </row>
    <row r="2929" spans="1:6" x14ac:dyDescent="0.25">
      <c r="A2929" s="334" t="s">
        <v>14994</v>
      </c>
      <c r="B2929" s="335" t="s">
        <v>14995</v>
      </c>
      <c r="C2929" s="336" t="s">
        <v>119</v>
      </c>
      <c r="D2929" s="338">
        <v>1136.93</v>
      </c>
      <c r="E2929" s="30">
        <v>15</v>
      </c>
      <c r="F2929" s="30"/>
    </row>
    <row r="2930" spans="1:6" x14ac:dyDescent="0.25">
      <c r="A2930" s="334" t="s">
        <v>14996</v>
      </c>
      <c r="B2930" s="335" t="s">
        <v>14997</v>
      </c>
      <c r="C2930" s="336" t="s">
        <v>119</v>
      </c>
      <c r="D2930" s="338">
        <v>386.52</v>
      </c>
      <c r="E2930" s="30">
        <v>15</v>
      </c>
      <c r="F2930" s="30"/>
    </row>
    <row r="2931" spans="1:6" x14ac:dyDescent="0.25">
      <c r="A2931" s="334" t="s">
        <v>14998</v>
      </c>
      <c r="B2931" s="335" t="s">
        <v>14999</v>
      </c>
      <c r="C2931" s="336" t="s">
        <v>119</v>
      </c>
      <c r="D2931" s="338">
        <v>457.34</v>
      </c>
      <c r="E2931" s="30">
        <v>15</v>
      </c>
      <c r="F2931" s="30"/>
    </row>
    <row r="2932" spans="1:6" x14ac:dyDescent="0.25">
      <c r="A2932" s="334" t="s">
        <v>15000</v>
      </c>
      <c r="B2932" s="335" t="s">
        <v>15001</v>
      </c>
      <c r="C2932" s="336" t="s">
        <v>119</v>
      </c>
      <c r="D2932" s="338">
        <v>710.81</v>
      </c>
      <c r="E2932" s="30">
        <v>15</v>
      </c>
      <c r="F2932" s="30"/>
    </row>
    <row r="2933" spans="1:6" x14ac:dyDescent="0.25">
      <c r="A2933" s="334" t="s">
        <v>15002</v>
      </c>
      <c r="B2933" s="335" t="s">
        <v>15003</v>
      </c>
      <c r="C2933" s="336" t="s">
        <v>119</v>
      </c>
      <c r="D2933" s="338">
        <v>799.78</v>
      </c>
      <c r="E2933" s="30">
        <v>15</v>
      </c>
      <c r="F2933" s="30"/>
    </row>
    <row r="2934" spans="1:6" x14ac:dyDescent="0.25">
      <c r="A2934" s="334" t="s">
        <v>15004</v>
      </c>
      <c r="B2934" s="335" t="s">
        <v>15005</v>
      </c>
      <c r="C2934" s="336" t="s">
        <v>119</v>
      </c>
      <c r="D2934" s="338">
        <v>1392.15</v>
      </c>
      <c r="E2934" s="30">
        <v>15</v>
      </c>
      <c r="F2934" s="30"/>
    </row>
    <row r="2935" spans="1:6" x14ac:dyDescent="0.25">
      <c r="A2935" s="334" t="s">
        <v>15006</v>
      </c>
      <c r="B2935" s="335" t="s">
        <v>15007</v>
      </c>
      <c r="C2935" s="336" t="s">
        <v>119</v>
      </c>
      <c r="D2935" s="338">
        <v>1523.87</v>
      </c>
      <c r="E2935" s="30">
        <v>15</v>
      </c>
      <c r="F2935" s="30"/>
    </row>
    <row r="2936" spans="1:6" x14ac:dyDescent="0.25">
      <c r="A2936" s="334" t="s">
        <v>15008</v>
      </c>
      <c r="B2936" s="335" t="s">
        <v>15009</v>
      </c>
      <c r="C2936" s="336" t="s">
        <v>119</v>
      </c>
      <c r="D2936" s="338">
        <v>1659.41</v>
      </c>
      <c r="E2936" s="30">
        <v>15</v>
      </c>
      <c r="F2936" s="30"/>
    </row>
    <row r="2937" spans="1:6" x14ac:dyDescent="0.25">
      <c r="A2937" s="334" t="s">
        <v>15010</v>
      </c>
      <c r="B2937" s="335" t="s">
        <v>15011</v>
      </c>
      <c r="C2937" s="336" t="s">
        <v>119</v>
      </c>
      <c r="D2937" s="338">
        <v>4846.99</v>
      </c>
      <c r="E2937" s="30">
        <v>15</v>
      </c>
      <c r="F2937" s="30"/>
    </row>
    <row r="2938" spans="1:6" x14ac:dyDescent="0.25">
      <c r="A2938" s="334" t="s">
        <v>15012</v>
      </c>
      <c r="B2938" s="335" t="s">
        <v>15013</v>
      </c>
      <c r="C2938" s="336" t="s">
        <v>119</v>
      </c>
      <c r="D2938" s="338">
        <v>2292.85</v>
      </c>
      <c r="E2938" s="30">
        <v>15</v>
      </c>
      <c r="F2938" s="30"/>
    </row>
    <row r="2939" spans="1:6" x14ac:dyDescent="0.25">
      <c r="A2939" s="334" t="s">
        <v>15014</v>
      </c>
      <c r="B2939" s="335" t="s">
        <v>15015</v>
      </c>
      <c r="C2939" s="336" t="s">
        <v>119</v>
      </c>
      <c r="D2939" s="338">
        <v>797.7</v>
      </c>
      <c r="E2939" s="30">
        <v>15</v>
      </c>
      <c r="F2939" s="30"/>
    </row>
    <row r="2940" spans="1:6" x14ac:dyDescent="0.25">
      <c r="A2940" s="334" t="s">
        <v>15016</v>
      </c>
      <c r="B2940" s="335" t="s">
        <v>15017</v>
      </c>
      <c r="C2940" s="336" t="s">
        <v>119</v>
      </c>
      <c r="D2940" s="338">
        <v>800.57</v>
      </c>
      <c r="E2940" s="30">
        <v>15</v>
      </c>
      <c r="F2940" s="30"/>
    </row>
    <row r="2941" spans="1:6" x14ac:dyDescent="0.25">
      <c r="A2941" s="334" t="s">
        <v>15018</v>
      </c>
      <c r="B2941" s="335" t="s">
        <v>15019</v>
      </c>
      <c r="C2941" s="336" t="s">
        <v>119</v>
      </c>
      <c r="D2941" s="338">
        <v>993.9</v>
      </c>
      <c r="E2941" s="30">
        <v>15</v>
      </c>
      <c r="F2941" s="30"/>
    </row>
    <row r="2942" spans="1:6" x14ac:dyDescent="0.25">
      <c r="A2942" s="334" t="s">
        <v>15020</v>
      </c>
      <c r="B2942" s="335" t="s">
        <v>15021</v>
      </c>
      <c r="C2942" s="336"/>
      <c r="D2942" s="338"/>
      <c r="E2942" s="30">
        <v>15</v>
      </c>
      <c r="F2942" s="30"/>
    </row>
    <row r="2943" spans="1:6" x14ac:dyDescent="0.25">
      <c r="A2943" s="334" t="s">
        <v>15022</v>
      </c>
      <c r="B2943" s="335" t="s">
        <v>15023</v>
      </c>
      <c r="C2943" s="336" t="s">
        <v>119</v>
      </c>
      <c r="D2943" s="338">
        <v>32.6</v>
      </c>
      <c r="E2943" s="30">
        <v>15</v>
      </c>
      <c r="F2943" s="30"/>
    </row>
    <row r="2944" spans="1:6" x14ac:dyDescent="0.25">
      <c r="A2944" s="334" t="s">
        <v>15024</v>
      </c>
      <c r="B2944" s="335" t="s">
        <v>15025</v>
      </c>
      <c r="C2944" s="336" t="s">
        <v>119</v>
      </c>
      <c r="D2944" s="338">
        <v>27.98</v>
      </c>
      <c r="E2944" s="30"/>
      <c r="F2944" s="30"/>
    </row>
    <row r="2945" spans="1:6" x14ac:dyDescent="0.25">
      <c r="A2945" s="334" t="s">
        <v>15026</v>
      </c>
      <c r="B2945" s="335" t="s">
        <v>15027</v>
      </c>
      <c r="C2945" s="336" t="s">
        <v>119</v>
      </c>
      <c r="D2945" s="338">
        <v>27.98</v>
      </c>
      <c r="E2945" s="30">
        <v>15</v>
      </c>
      <c r="F2945" s="30"/>
    </row>
    <row r="2946" spans="1:6" x14ac:dyDescent="0.25">
      <c r="A2946" s="334" t="s">
        <v>15028</v>
      </c>
      <c r="B2946" s="335" t="s">
        <v>15029</v>
      </c>
      <c r="C2946" s="336" t="s">
        <v>119</v>
      </c>
      <c r="D2946" s="338">
        <v>80.42</v>
      </c>
      <c r="E2946" s="30">
        <v>15</v>
      </c>
      <c r="F2946" s="30"/>
    </row>
    <row r="2947" spans="1:6" x14ac:dyDescent="0.25">
      <c r="A2947" s="334" t="s">
        <v>15030</v>
      </c>
      <c r="B2947" s="335" t="s">
        <v>15031</v>
      </c>
      <c r="C2947" s="336" t="s">
        <v>119</v>
      </c>
      <c r="D2947" s="338">
        <v>139.58000000000001</v>
      </c>
      <c r="E2947" s="30">
        <v>15</v>
      </c>
      <c r="F2947" s="30"/>
    </row>
    <row r="2948" spans="1:6" x14ac:dyDescent="0.25">
      <c r="A2948" s="334" t="s">
        <v>15032</v>
      </c>
      <c r="B2948" s="335" t="s">
        <v>15033</v>
      </c>
      <c r="C2948" s="336" t="s">
        <v>119</v>
      </c>
      <c r="D2948" s="338">
        <v>33.020000000000003</v>
      </c>
      <c r="E2948" s="30">
        <v>15</v>
      </c>
      <c r="F2948" s="30"/>
    </row>
    <row r="2949" spans="1:6" x14ac:dyDescent="0.25">
      <c r="A2949" s="334" t="s">
        <v>15034</v>
      </c>
      <c r="B2949" s="335" t="s">
        <v>15035</v>
      </c>
      <c r="C2949" s="336" t="s">
        <v>119</v>
      </c>
      <c r="D2949" s="338">
        <v>13.93</v>
      </c>
      <c r="E2949" s="30">
        <v>15</v>
      </c>
      <c r="F2949" s="30"/>
    </row>
    <row r="2950" spans="1:6" x14ac:dyDescent="0.25">
      <c r="A2950" s="334" t="s">
        <v>15036</v>
      </c>
      <c r="B2950" s="335" t="s">
        <v>15037</v>
      </c>
      <c r="C2950" s="336" t="s">
        <v>119</v>
      </c>
      <c r="D2950" s="338">
        <v>136.94999999999999</v>
      </c>
      <c r="E2950" s="30">
        <v>15</v>
      </c>
      <c r="F2950" s="30"/>
    </row>
    <row r="2951" spans="1:6" ht="30" x14ac:dyDescent="0.25">
      <c r="A2951" s="334" t="s">
        <v>15038</v>
      </c>
      <c r="B2951" s="335" t="s">
        <v>15039</v>
      </c>
      <c r="C2951" s="336" t="s">
        <v>119</v>
      </c>
      <c r="D2951" s="338">
        <v>52.12</v>
      </c>
      <c r="E2951" s="30">
        <v>15</v>
      </c>
      <c r="F2951" s="30"/>
    </row>
    <row r="2952" spans="1:6" x14ac:dyDescent="0.25">
      <c r="A2952" s="334" t="s">
        <v>15040</v>
      </c>
      <c r="B2952" s="335" t="s">
        <v>15041</v>
      </c>
      <c r="C2952" s="336" t="s">
        <v>119</v>
      </c>
      <c r="D2952" s="338">
        <v>87.66</v>
      </c>
      <c r="E2952" s="30">
        <v>15</v>
      </c>
      <c r="F2952" s="30"/>
    </row>
    <row r="2953" spans="1:6" x14ac:dyDescent="0.25">
      <c r="A2953" s="334" t="s">
        <v>15042</v>
      </c>
      <c r="B2953" s="335" t="s">
        <v>15043</v>
      </c>
      <c r="C2953" s="336" t="s">
        <v>119</v>
      </c>
      <c r="D2953" s="338">
        <v>59.48</v>
      </c>
      <c r="E2953" s="30">
        <v>15</v>
      </c>
      <c r="F2953" s="30"/>
    </row>
    <row r="2954" spans="1:6" x14ac:dyDescent="0.25">
      <c r="A2954" s="334" t="s">
        <v>15044</v>
      </c>
      <c r="B2954" s="335" t="s">
        <v>15045</v>
      </c>
      <c r="C2954" s="336" t="s">
        <v>119</v>
      </c>
      <c r="D2954" s="338">
        <v>53.22</v>
      </c>
      <c r="E2954" s="30">
        <v>15</v>
      </c>
      <c r="F2954" s="30"/>
    </row>
    <row r="2955" spans="1:6" x14ac:dyDescent="0.25">
      <c r="A2955" s="334" t="s">
        <v>15046</v>
      </c>
      <c r="B2955" s="335" t="s">
        <v>15047</v>
      </c>
      <c r="C2955" s="336" t="s">
        <v>119</v>
      </c>
      <c r="D2955" s="338">
        <v>127.53</v>
      </c>
      <c r="E2955" s="30">
        <v>15</v>
      </c>
      <c r="F2955" s="30"/>
    </row>
    <row r="2956" spans="1:6" x14ac:dyDescent="0.25">
      <c r="A2956" s="334" t="s">
        <v>15048</v>
      </c>
      <c r="B2956" s="335" t="s">
        <v>15049</v>
      </c>
      <c r="C2956" s="336" t="s">
        <v>119</v>
      </c>
      <c r="D2956" s="338">
        <v>152.47999999999999</v>
      </c>
      <c r="E2956" s="30">
        <v>15</v>
      </c>
      <c r="F2956" s="30"/>
    </row>
    <row r="2957" spans="1:6" x14ac:dyDescent="0.25">
      <c r="A2957" s="334" t="s">
        <v>15050</v>
      </c>
      <c r="B2957" s="335" t="s">
        <v>15051</v>
      </c>
      <c r="C2957" s="336" t="s">
        <v>119</v>
      </c>
      <c r="D2957" s="338">
        <v>195.2</v>
      </c>
      <c r="E2957" s="30">
        <v>15</v>
      </c>
      <c r="F2957" s="30"/>
    </row>
    <row r="2958" spans="1:6" x14ac:dyDescent="0.25">
      <c r="A2958" s="334" t="s">
        <v>15052</v>
      </c>
      <c r="B2958" s="335" t="s">
        <v>15053</v>
      </c>
      <c r="C2958" s="336" t="s">
        <v>119</v>
      </c>
      <c r="D2958" s="338">
        <v>39.799999999999997</v>
      </c>
      <c r="E2958" s="30">
        <v>15</v>
      </c>
      <c r="F2958" s="30"/>
    </row>
    <row r="2959" spans="1:6" x14ac:dyDescent="0.25">
      <c r="A2959" s="334" t="s">
        <v>15054</v>
      </c>
      <c r="B2959" s="335" t="s">
        <v>15055</v>
      </c>
      <c r="C2959" s="336" t="s">
        <v>119</v>
      </c>
      <c r="D2959" s="338">
        <v>44.64</v>
      </c>
      <c r="E2959" s="30">
        <v>15</v>
      </c>
      <c r="F2959" s="30"/>
    </row>
    <row r="2960" spans="1:6" x14ac:dyDescent="0.25">
      <c r="A2960" s="334" t="s">
        <v>15056</v>
      </c>
      <c r="B2960" s="335" t="s">
        <v>15057</v>
      </c>
      <c r="C2960" s="336" t="s">
        <v>119</v>
      </c>
      <c r="D2960" s="338">
        <v>36.79</v>
      </c>
      <c r="E2960" s="30">
        <v>15</v>
      </c>
      <c r="F2960" s="30"/>
    </row>
    <row r="2961" spans="1:6" x14ac:dyDescent="0.25">
      <c r="A2961" s="334" t="s">
        <v>15058</v>
      </c>
      <c r="B2961" s="335" t="s">
        <v>15059</v>
      </c>
      <c r="C2961" s="336" t="s">
        <v>119</v>
      </c>
      <c r="D2961" s="338">
        <v>41.2</v>
      </c>
      <c r="E2961" s="30">
        <v>15</v>
      </c>
      <c r="F2961" s="30"/>
    </row>
    <row r="2962" spans="1:6" x14ac:dyDescent="0.25">
      <c r="A2962" s="334" t="s">
        <v>15060</v>
      </c>
      <c r="B2962" s="335" t="s">
        <v>15061</v>
      </c>
      <c r="C2962" s="336" t="s">
        <v>119</v>
      </c>
      <c r="D2962" s="338">
        <v>18.760000000000002</v>
      </c>
      <c r="E2962" s="30">
        <v>15</v>
      </c>
      <c r="F2962" s="30"/>
    </row>
    <row r="2963" spans="1:6" x14ac:dyDescent="0.25">
      <c r="A2963" s="334" t="s">
        <v>15062</v>
      </c>
      <c r="B2963" s="335" t="s">
        <v>15063</v>
      </c>
      <c r="C2963" s="336" t="s">
        <v>119</v>
      </c>
      <c r="D2963" s="338">
        <v>423.16</v>
      </c>
      <c r="E2963" s="30">
        <v>15</v>
      </c>
      <c r="F2963" s="30"/>
    </row>
    <row r="2964" spans="1:6" x14ac:dyDescent="0.25">
      <c r="A2964" s="334" t="s">
        <v>15064</v>
      </c>
      <c r="B2964" s="335" t="s">
        <v>15065</v>
      </c>
      <c r="C2964" s="336" t="s">
        <v>119</v>
      </c>
      <c r="D2964" s="338">
        <v>10.01</v>
      </c>
      <c r="E2964" s="30">
        <v>15</v>
      </c>
      <c r="F2964" s="30"/>
    </row>
    <row r="2965" spans="1:6" x14ac:dyDescent="0.25">
      <c r="A2965" s="334" t="s">
        <v>15066</v>
      </c>
      <c r="B2965" s="335" t="s">
        <v>15067</v>
      </c>
      <c r="C2965" s="336" t="s">
        <v>119</v>
      </c>
      <c r="D2965" s="338">
        <v>74.33</v>
      </c>
      <c r="E2965" s="30">
        <v>15</v>
      </c>
      <c r="F2965" s="30"/>
    </row>
    <row r="2966" spans="1:6" x14ac:dyDescent="0.25">
      <c r="A2966" s="334" t="s">
        <v>15068</v>
      </c>
      <c r="B2966" s="335" t="s">
        <v>15069</v>
      </c>
      <c r="C2966" s="336" t="s">
        <v>119</v>
      </c>
      <c r="D2966" s="338">
        <v>100.3</v>
      </c>
      <c r="E2966" s="30">
        <v>15</v>
      </c>
      <c r="F2966" s="30"/>
    </row>
    <row r="2967" spans="1:6" x14ac:dyDescent="0.25">
      <c r="A2967" s="334" t="s">
        <v>15070</v>
      </c>
      <c r="B2967" s="335" t="s">
        <v>15071</v>
      </c>
      <c r="C2967" s="336" t="s">
        <v>119</v>
      </c>
      <c r="D2967" s="338">
        <v>47.45</v>
      </c>
      <c r="E2967" s="30">
        <v>15</v>
      </c>
      <c r="F2967" s="30"/>
    </row>
    <row r="2968" spans="1:6" x14ac:dyDescent="0.25">
      <c r="A2968" s="334" t="s">
        <v>15072</v>
      </c>
      <c r="B2968" s="335" t="s">
        <v>15073</v>
      </c>
      <c r="C2968" s="336"/>
      <c r="D2968" s="338"/>
      <c r="E2968" s="30">
        <v>15</v>
      </c>
      <c r="F2968" s="30"/>
    </row>
    <row r="2969" spans="1:6" x14ac:dyDescent="0.25">
      <c r="A2969" s="334" t="s">
        <v>15074</v>
      </c>
      <c r="B2969" s="335" t="s">
        <v>15075</v>
      </c>
      <c r="C2969" s="336"/>
      <c r="D2969" s="338"/>
      <c r="E2969" s="30">
        <v>15</v>
      </c>
      <c r="F2969" s="30"/>
    </row>
    <row r="2970" spans="1:6" x14ac:dyDescent="0.25">
      <c r="A2970" s="334" t="s">
        <v>15076</v>
      </c>
      <c r="B2970" s="335" t="s">
        <v>15077</v>
      </c>
      <c r="C2970" s="336" t="s">
        <v>119</v>
      </c>
      <c r="D2970" s="338">
        <v>1556.57</v>
      </c>
      <c r="E2970" s="30"/>
      <c r="F2970" s="30"/>
    </row>
    <row r="2971" spans="1:6" x14ac:dyDescent="0.25">
      <c r="A2971" s="334" t="s">
        <v>15078</v>
      </c>
      <c r="B2971" s="335" t="s">
        <v>15079</v>
      </c>
      <c r="C2971" s="336" t="s">
        <v>119</v>
      </c>
      <c r="D2971" s="338">
        <v>1593.33</v>
      </c>
      <c r="E2971" s="30"/>
      <c r="F2971" s="30"/>
    </row>
    <row r="2972" spans="1:6" x14ac:dyDescent="0.25">
      <c r="A2972" s="334" t="s">
        <v>15080</v>
      </c>
      <c r="B2972" s="335" t="s">
        <v>15081</v>
      </c>
      <c r="C2972" s="336" t="s">
        <v>119</v>
      </c>
      <c r="D2972" s="338">
        <v>3793.83</v>
      </c>
      <c r="E2972" s="30">
        <v>15</v>
      </c>
      <c r="F2972" s="30"/>
    </row>
    <row r="2973" spans="1:6" x14ac:dyDescent="0.25">
      <c r="A2973" s="334" t="s">
        <v>15082</v>
      </c>
      <c r="B2973" s="335" t="s">
        <v>15083</v>
      </c>
      <c r="C2973" s="336" t="s">
        <v>119</v>
      </c>
      <c r="D2973" s="338">
        <v>3939.87</v>
      </c>
      <c r="E2973" s="30">
        <v>15</v>
      </c>
      <c r="F2973" s="30"/>
    </row>
    <row r="2974" spans="1:6" x14ac:dyDescent="0.25">
      <c r="A2974" s="334" t="s">
        <v>15084</v>
      </c>
      <c r="B2974" s="335" t="s">
        <v>15085</v>
      </c>
      <c r="C2974" s="336" t="s">
        <v>119</v>
      </c>
      <c r="D2974" s="338">
        <v>4243.12</v>
      </c>
      <c r="E2974" s="30">
        <v>15</v>
      </c>
      <c r="F2974" s="30"/>
    </row>
    <row r="2975" spans="1:6" x14ac:dyDescent="0.25">
      <c r="A2975" s="334" t="s">
        <v>15086</v>
      </c>
      <c r="B2975" s="335" t="s">
        <v>15087</v>
      </c>
      <c r="C2975" s="336" t="s">
        <v>119</v>
      </c>
      <c r="D2975" s="338">
        <v>4587.18</v>
      </c>
      <c r="E2975" s="30">
        <v>15</v>
      </c>
      <c r="F2975" s="30"/>
    </row>
    <row r="2976" spans="1:6" x14ac:dyDescent="0.25">
      <c r="A2976" s="334" t="s">
        <v>15088</v>
      </c>
      <c r="B2976" s="335" t="s">
        <v>15089</v>
      </c>
      <c r="C2976" s="336"/>
      <c r="D2976" s="338"/>
      <c r="E2976" s="30">
        <v>15</v>
      </c>
      <c r="F2976" s="30"/>
    </row>
    <row r="2977" spans="1:6" x14ac:dyDescent="0.25">
      <c r="A2977" s="334" t="s">
        <v>15090</v>
      </c>
      <c r="B2977" s="335" t="s">
        <v>15091</v>
      </c>
      <c r="C2977" s="336" t="s">
        <v>119</v>
      </c>
      <c r="D2977" s="338">
        <v>3365.75</v>
      </c>
      <c r="E2977" s="30">
        <v>15</v>
      </c>
      <c r="F2977" s="30"/>
    </row>
    <row r="2978" spans="1:6" x14ac:dyDescent="0.25">
      <c r="A2978" s="334" t="s">
        <v>15092</v>
      </c>
      <c r="B2978" s="335" t="s">
        <v>15093</v>
      </c>
      <c r="C2978" s="336" t="s">
        <v>119</v>
      </c>
      <c r="D2978" s="338">
        <v>7686.96</v>
      </c>
      <c r="E2978" s="30"/>
      <c r="F2978" s="30"/>
    </row>
    <row r="2979" spans="1:6" x14ac:dyDescent="0.25">
      <c r="A2979" s="334" t="s">
        <v>15094</v>
      </c>
      <c r="B2979" s="335" t="s">
        <v>15095</v>
      </c>
      <c r="C2979" s="336" t="s">
        <v>119</v>
      </c>
      <c r="D2979" s="338">
        <v>12102.05</v>
      </c>
      <c r="E2979" s="30">
        <v>15</v>
      </c>
      <c r="F2979" s="30"/>
    </row>
    <row r="2980" spans="1:6" x14ac:dyDescent="0.25">
      <c r="A2980" s="334" t="s">
        <v>15096</v>
      </c>
      <c r="B2980" s="335" t="s">
        <v>15097</v>
      </c>
      <c r="C2980" s="336" t="s">
        <v>119</v>
      </c>
      <c r="D2980" s="338">
        <v>16426.8</v>
      </c>
      <c r="E2980" s="30">
        <v>15</v>
      </c>
      <c r="F2980" s="30"/>
    </row>
    <row r="2981" spans="1:6" x14ac:dyDescent="0.25">
      <c r="A2981" s="334" t="s">
        <v>15098</v>
      </c>
      <c r="B2981" s="335" t="s">
        <v>15099</v>
      </c>
      <c r="C2981" s="336" t="s">
        <v>119</v>
      </c>
      <c r="D2981" s="338">
        <v>1198.52</v>
      </c>
      <c r="E2981" s="30">
        <v>15</v>
      </c>
      <c r="F2981" s="30"/>
    </row>
    <row r="2982" spans="1:6" x14ac:dyDescent="0.25">
      <c r="A2982" s="334" t="s">
        <v>15100</v>
      </c>
      <c r="B2982" s="335" t="s">
        <v>15101</v>
      </c>
      <c r="C2982" s="336"/>
      <c r="D2982" s="338"/>
      <c r="E2982" s="30">
        <v>15</v>
      </c>
      <c r="F2982" s="30"/>
    </row>
    <row r="2983" spans="1:6" x14ac:dyDescent="0.25">
      <c r="A2983" s="334" t="s">
        <v>15102</v>
      </c>
      <c r="B2983" s="335" t="s">
        <v>15103</v>
      </c>
      <c r="C2983" s="336" t="s">
        <v>119</v>
      </c>
      <c r="D2983" s="338">
        <v>1905.82</v>
      </c>
      <c r="E2983" s="30">
        <v>15</v>
      </c>
      <c r="F2983" s="30"/>
    </row>
    <row r="2984" spans="1:6" x14ac:dyDescent="0.25">
      <c r="A2984" s="334" t="s">
        <v>15104</v>
      </c>
      <c r="B2984" s="335" t="s">
        <v>15105</v>
      </c>
      <c r="C2984" s="336" t="s">
        <v>119</v>
      </c>
      <c r="D2984" s="338">
        <v>3321.67</v>
      </c>
      <c r="E2984" s="30"/>
      <c r="F2984" s="30"/>
    </row>
    <row r="2985" spans="1:6" x14ac:dyDescent="0.25">
      <c r="A2985" s="334" t="s">
        <v>15106</v>
      </c>
      <c r="B2985" s="335" t="s">
        <v>15107</v>
      </c>
      <c r="C2985" s="336" t="s">
        <v>119</v>
      </c>
      <c r="D2985" s="338">
        <v>675.8</v>
      </c>
      <c r="E2985" s="30">
        <v>15</v>
      </c>
      <c r="F2985" s="30"/>
    </row>
    <row r="2986" spans="1:6" x14ac:dyDescent="0.25">
      <c r="A2986" s="334" t="s">
        <v>15108</v>
      </c>
      <c r="B2986" s="335" t="s">
        <v>15109</v>
      </c>
      <c r="C2986" s="336" t="s">
        <v>119</v>
      </c>
      <c r="D2986" s="338">
        <v>1089.76</v>
      </c>
      <c r="E2986" s="30">
        <v>15</v>
      </c>
      <c r="F2986" s="30"/>
    </row>
    <row r="2987" spans="1:6" x14ac:dyDescent="0.25">
      <c r="A2987" s="334" t="s">
        <v>15110</v>
      </c>
      <c r="B2987" s="335" t="s">
        <v>15111</v>
      </c>
      <c r="C2987" s="336" t="s">
        <v>119</v>
      </c>
      <c r="D2987" s="338">
        <v>2479.42</v>
      </c>
      <c r="E2987" s="30">
        <v>15</v>
      </c>
      <c r="F2987" s="30"/>
    </row>
    <row r="2988" spans="1:6" x14ac:dyDescent="0.25">
      <c r="A2988" s="334" t="s">
        <v>15112</v>
      </c>
      <c r="B2988" s="335" t="s">
        <v>15113</v>
      </c>
      <c r="C2988" s="336"/>
      <c r="D2988" s="338"/>
      <c r="E2988" s="30">
        <v>15</v>
      </c>
      <c r="F2988" s="30"/>
    </row>
    <row r="2989" spans="1:6" x14ac:dyDescent="0.25">
      <c r="A2989" s="334" t="s">
        <v>15114</v>
      </c>
      <c r="B2989" s="335" t="s">
        <v>15115</v>
      </c>
      <c r="C2989" s="336" t="s">
        <v>119</v>
      </c>
      <c r="D2989" s="338">
        <v>1058.8800000000001</v>
      </c>
      <c r="E2989" s="30">
        <v>15</v>
      </c>
      <c r="F2989" s="30"/>
    </row>
    <row r="2990" spans="1:6" x14ac:dyDescent="0.25">
      <c r="A2990" s="334" t="s">
        <v>15116</v>
      </c>
      <c r="B2990" s="335" t="s">
        <v>15117</v>
      </c>
      <c r="C2990" s="336"/>
      <c r="D2990" s="338"/>
      <c r="E2990" s="30"/>
      <c r="F2990" s="30"/>
    </row>
    <row r="2991" spans="1:6" x14ac:dyDescent="0.25">
      <c r="A2991" s="334" t="s">
        <v>15118</v>
      </c>
      <c r="B2991" s="335" t="s">
        <v>15119</v>
      </c>
      <c r="C2991" s="336"/>
      <c r="D2991" s="338"/>
      <c r="E2991" s="30">
        <v>15</v>
      </c>
      <c r="F2991" s="30"/>
    </row>
    <row r="2992" spans="1:6" ht="30" x14ac:dyDescent="0.25">
      <c r="A2992" s="334" t="s">
        <v>15120</v>
      </c>
      <c r="B2992" s="335" t="s">
        <v>15121</v>
      </c>
      <c r="C2992" s="336" t="s">
        <v>33</v>
      </c>
      <c r="D2992" s="338">
        <v>33.94</v>
      </c>
      <c r="E2992" s="30"/>
      <c r="F2992" s="30"/>
    </row>
    <row r="2993" spans="1:6" ht="30" x14ac:dyDescent="0.25">
      <c r="A2993" s="334" t="s">
        <v>15122</v>
      </c>
      <c r="B2993" s="335" t="s">
        <v>15123</v>
      </c>
      <c r="C2993" s="336" t="s">
        <v>33</v>
      </c>
      <c r="D2993" s="338">
        <v>34.19</v>
      </c>
      <c r="E2993" s="30"/>
      <c r="F2993" s="30"/>
    </row>
    <row r="2994" spans="1:6" ht="30" x14ac:dyDescent="0.25">
      <c r="A2994" s="334" t="s">
        <v>15124</v>
      </c>
      <c r="B2994" s="335" t="s">
        <v>15125</v>
      </c>
      <c r="C2994" s="336" t="s">
        <v>33</v>
      </c>
      <c r="D2994" s="338">
        <v>41.04</v>
      </c>
      <c r="E2994" s="30">
        <v>15</v>
      </c>
      <c r="F2994" s="30"/>
    </row>
    <row r="2995" spans="1:6" ht="30" x14ac:dyDescent="0.25">
      <c r="A2995" s="334" t="s">
        <v>15126</v>
      </c>
      <c r="B2995" s="335" t="s">
        <v>15127</v>
      </c>
      <c r="C2995" s="336" t="s">
        <v>33</v>
      </c>
      <c r="D2995" s="338">
        <v>52.01</v>
      </c>
      <c r="E2995" s="30">
        <v>15</v>
      </c>
      <c r="F2995" s="30"/>
    </row>
    <row r="2996" spans="1:6" ht="30" x14ac:dyDescent="0.25">
      <c r="A2996" s="334" t="s">
        <v>15128</v>
      </c>
      <c r="B2996" s="335" t="s">
        <v>15129</v>
      </c>
      <c r="C2996" s="336" t="s">
        <v>33</v>
      </c>
      <c r="D2996" s="338">
        <v>54.56</v>
      </c>
      <c r="E2996" s="30">
        <v>15</v>
      </c>
      <c r="F2996" s="30"/>
    </row>
    <row r="2997" spans="1:6" ht="30" x14ac:dyDescent="0.25">
      <c r="A2997" s="334" t="s">
        <v>15130</v>
      </c>
      <c r="B2997" s="335" t="s">
        <v>15131</v>
      </c>
      <c r="C2997" s="336" t="s">
        <v>33</v>
      </c>
      <c r="D2997" s="338">
        <v>85.21</v>
      </c>
      <c r="E2997" s="30">
        <v>15</v>
      </c>
      <c r="F2997" s="30"/>
    </row>
    <row r="2998" spans="1:6" ht="30" x14ac:dyDescent="0.25">
      <c r="A2998" s="334" t="s">
        <v>15132</v>
      </c>
      <c r="B2998" s="335" t="s">
        <v>15133</v>
      </c>
      <c r="C2998" s="336" t="s">
        <v>33</v>
      </c>
      <c r="D2998" s="338">
        <v>114.77</v>
      </c>
      <c r="E2998" s="30">
        <v>15</v>
      </c>
      <c r="F2998" s="30"/>
    </row>
    <row r="2999" spans="1:6" ht="30" x14ac:dyDescent="0.25">
      <c r="A2999" s="334" t="s">
        <v>15134</v>
      </c>
      <c r="B2999" s="335" t="s">
        <v>15135</v>
      </c>
      <c r="C2999" s="336" t="s">
        <v>33</v>
      </c>
      <c r="D2999" s="338">
        <v>130.99</v>
      </c>
      <c r="E2999" s="30">
        <v>15</v>
      </c>
      <c r="F2999" s="30"/>
    </row>
    <row r="3000" spans="1:6" ht="30" x14ac:dyDescent="0.25">
      <c r="A3000" s="334" t="s">
        <v>15136</v>
      </c>
      <c r="B3000" s="335" t="s">
        <v>15137</v>
      </c>
      <c r="C3000" s="336" t="s">
        <v>33</v>
      </c>
      <c r="D3000" s="338">
        <v>210.93</v>
      </c>
      <c r="E3000" s="30">
        <v>15</v>
      </c>
      <c r="F3000" s="30"/>
    </row>
    <row r="3001" spans="1:6" x14ac:dyDescent="0.25">
      <c r="A3001" s="334" t="s">
        <v>15138</v>
      </c>
      <c r="B3001" s="335" t="s">
        <v>15139</v>
      </c>
      <c r="C3001" s="336"/>
      <c r="D3001" s="338"/>
      <c r="E3001" s="30">
        <v>15</v>
      </c>
      <c r="F3001" s="30"/>
    </row>
    <row r="3002" spans="1:6" ht="30" x14ac:dyDescent="0.25">
      <c r="A3002" s="334" t="s">
        <v>15140</v>
      </c>
      <c r="B3002" s="335" t="s">
        <v>15141</v>
      </c>
      <c r="C3002" s="336" t="s">
        <v>33</v>
      </c>
      <c r="D3002" s="338">
        <v>40.29</v>
      </c>
      <c r="E3002" s="30">
        <v>15</v>
      </c>
      <c r="F3002" s="30"/>
    </row>
    <row r="3003" spans="1:6" ht="30" x14ac:dyDescent="0.25">
      <c r="A3003" s="334" t="s">
        <v>15142</v>
      </c>
      <c r="B3003" s="335" t="s">
        <v>15143</v>
      </c>
      <c r="C3003" s="336" t="s">
        <v>33</v>
      </c>
      <c r="D3003" s="338">
        <v>49.71</v>
      </c>
      <c r="E3003" s="30"/>
      <c r="F3003" s="30"/>
    </row>
    <row r="3004" spans="1:6" ht="30" x14ac:dyDescent="0.25">
      <c r="A3004" s="334" t="s">
        <v>15144</v>
      </c>
      <c r="B3004" s="335" t="s">
        <v>15145</v>
      </c>
      <c r="C3004" s="336" t="s">
        <v>33</v>
      </c>
      <c r="D3004" s="338">
        <v>78.52</v>
      </c>
      <c r="E3004" s="30">
        <v>15</v>
      </c>
      <c r="F3004" s="30"/>
    </row>
    <row r="3005" spans="1:6" ht="30" x14ac:dyDescent="0.25">
      <c r="A3005" s="334" t="s">
        <v>15146</v>
      </c>
      <c r="B3005" s="335" t="s">
        <v>15147</v>
      </c>
      <c r="C3005" s="336" t="s">
        <v>33</v>
      </c>
      <c r="D3005" s="338">
        <v>85.84</v>
      </c>
      <c r="E3005" s="30">
        <v>15</v>
      </c>
      <c r="F3005" s="30"/>
    </row>
    <row r="3006" spans="1:6" x14ac:dyDescent="0.25">
      <c r="A3006" s="334" t="s">
        <v>15148</v>
      </c>
      <c r="B3006" s="335" t="s">
        <v>15149</v>
      </c>
      <c r="C3006" s="336"/>
      <c r="D3006" s="338"/>
      <c r="E3006" s="30">
        <v>15</v>
      </c>
      <c r="F3006" s="30"/>
    </row>
    <row r="3007" spans="1:6" ht="30" x14ac:dyDescent="0.25">
      <c r="A3007" s="334" t="s">
        <v>15150</v>
      </c>
      <c r="B3007" s="335" t="s">
        <v>15151</v>
      </c>
      <c r="C3007" s="336" t="s">
        <v>33</v>
      </c>
      <c r="D3007" s="338">
        <v>58.68</v>
      </c>
      <c r="E3007" s="30">
        <v>15</v>
      </c>
      <c r="F3007" s="30"/>
    </row>
    <row r="3008" spans="1:6" ht="30" x14ac:dyDescent="0.25">
      <c r="A3008" s="334" t="s">
        <v>15152</v>
      </c>
      <c r="B3008" s="335" t="s">
        <v>15153</v>
      </c>
      <c r="C3008" s="336" t="s">
        <v>33</v>
      </c>
      <c r="D3008" s="338">
        <v>95.86</v>
      </c>
      <c r="E3008" s="30"/>
      <c r="F3008" s="30"/>
    </row>
    <row r="3009" spans="1:6" ht="30" x14ac:dyDescent="0.25">
      <c r="A3009" s="334" t="s">
        <v>15154</v>
      </c>
      <c r="B3009" s="335" t="s">
        <v>15155</v>
      </c>
      <c r="C3009" s="336" t="s">
        <v>33</v>
      </c>
      <c r="D3009" s="338">
        <v>120.19</v>
      </c>
      <c r="E3009" s="30">
        <v>15</v>
      </c>
      <c r="F3009" s="30"/>
    </row>
    <row r="3010" spans="1:6" ht="30" x14ac:dyDescent="0.25">
      <c r="A3010" s="334" t="s">
        <v>15156</v>
      </c>
      <c r="B3010" s="335" t="s">
        <v>15157</v>
      </c>
      <c r="C3010" s="336" t="s">
        <v>33</v>
      </c>
      <c r="D3010" s="338">
        <v>172.73</v>
      </c>
      <c r="E3010" s="30">
        <v>15</v>
      </c>
      <c r="F3010" s="30"/>
    </row>
    <row r="3011" spans="1:6" ht="30" x14ac:dyDescent="0.25">
      <c r="A3011" s="334" t="s">
        <v>15158</v>
      </c>
      <c r="B3011" s="335" t="s">
        <v>15159</v>
      </c>
      <c r="C3011" s="336" t="s">
        <v>33</v>
      </c>
      <c r="D3011" s="338">
        <v>49.71</v>
      </c>
      <c r="E3011" s="30">
        <v>15</v>
      </c>
      <c r="F3011" s="30"/>
    </row>
    <row r="3012" spans="1:6" ht="30" x14ac:dyDescent="0.25">
      <c r="A3012" s="334" t="s">
        <v>15160</v>
      </c>
      <c r="B3012" s="335" t="s">
        <v>15161</v>
      </c>
      <c r="C3012" s="336"/>
      <c r="D3012" s="338"/>
      <c r="E3012" s="30">
        <v>15</v>
      </c>
      <c r="F3012" s="30"/>
    </row>
    <row r="3013" spans="1:6" ht="30" x14ac:dyDescent="0.25">
      <c r="A3013" s="334" t="s">
        <v>15162</v>
      </c>
      <c r="B3013" s="335" t="s">
        <v>15163</v>
      </c>
      <c r="C3013" s="336" t="s">
        <v>33</v>
      </c>
      <c r="D3013" s="338">
        <v>47.49</v>
      </c>
      <c r="E3013" s="30">
        <v>15</v>
      </c>
      <c r="F3013" s="30"/>
    </row>
    <row r="3014" spans="1:6" ht="30" x14ac:dyDescent="0.25">
      <c r="A3014" s="334" t="s">
        <v>15164</v>
      </c>
      <c r="B3014" s="335" t="s">
        <v>15165</v>
      </c>
      <c r="C3014" s="336" t="s">
        <v>33</v>
      </c>
      <c r="D3014" s="338">
        <v>72.900000000000006</v>
      </c>
      <c r="E3014" s="30"/>
      <c r="F3014" s="30"/>
    </row>
    <row r="3015" spans="1:6" ht="30" x14ac:dyDescent="0.25">
      <c r="A3015" s="334" t="s">
        <v>15166</v>
      </c>
      <c r="B3015" s="335" t="s">
        <v>15167</v>
      </c>
      <c r="C3015" s="336" t="s">
        <v>33</v>
      </c>
      <c r="D3015" s="338">
        <v>120.95</v>
      </c>
      <c r="E3015" s="30">
        <v>15</v>
      </c>
      <c r="F3015" s="30"/>
    </row>
    <row r="3016" spans="1:6" ht="30" x14ac:dyDescent="0.25">
      <c r="A3016" s="334" t="s">
        <v>15168</v>
      </c>
      <c r="B3016" s="335" t="s">
        <v>15169</v>
      </c>
      <c r="C3016" s="336" t="s">
        <v>33</v>
      </c>
      <c r="D3016" s="338">
        <v>102.18</v>
      </c>
      <c r="E3016" s="30">
        <v>15</v>
      </c>
      <c r="F3016" s="30"/>
    </row>
    <row r="3017" spans="1:6" ht="30" x14ac:dyDescent="0.25">
      <c r="A3017" s="334" t="s">
        <v>15170</v>
      </c>
      <c r="B3017" s="335" t="s">
        <v>15171</v>
      </c>
      <c r="C3017" s="336" t="s">
        <v>33</v>
      </c>
      <c r="D3017" s="338">
        <v>179.17</v>
      </c>
      <c r="E3017" s="30">
        <v>15</v>
      </c>
      <c r="F3017" s="30"/>
    </row>
    <row r="3018" spans="1:6" ht="30" x14ac:dyDescent="0.25">
      <c r="A3018" s="334" t="s">
        <v>15172</v>
      </c>
      <c r="B3018" s="335" t="s">
        <v>15173</v>
      </c>
      <c r="C3018" s="336" t="s">
        <v>33</v>
      </c>
      <c r="D3018" s="338">
        <v>288.48</v>
      </c>
      <c r="E3018" s="30">
        <v>15</v>
      </c>
      <c r="F3018" s="30"/>
    </row>
    <row r="3019" spans="1:6" ht="30" x14ac:dyDescent="0.25">
      <c r="A3019" s="334" t="s">
        <v>15174</v>
      </c>
      <c r="B3019" s="335" t="s">
        <v>15175</v>
      </c>
      <c r="C3019" s="336" t="s">
        <v>33</v>
      </c>
      <c r="D3019" s="338">
        <v>446.76</v>
      </c>
      <c r="E3019" s="30">
        <v>15</v>
      </c>
      <c r="F3019" s="30"/>
    </row>
    <row r="3020" spans="1:6" ht="30" x14ac:dyDescent="0.25">
      <c r="A3020" s="334" t="s">
        <v>15176</v>
      </c>
      <c r="B3020" s="335" t="s">
        <v>15177</v>
      </c>
      <c r="C3020" s="336" t="s">
        <v>33</v>
      </c>
      <c r="D3020" s="338">
        <v>594.5</v>
      </c>
      <c r="E3020" s="30">
        <v>15</v>
      </c>
      <c r="F3020" s="30"/>
    </row>
    <row r="3021" spans="1:6" x14ac:dyDescent="0.25">
      <c r="A3021" s="334" t="s">
        <v>15178</v>
      </c>
      <c r="B3021" s="335" t="s">
        <v>15179</v>
      </c>
      <c r="C3021" s="336"/>
      <c r="D3021" s="338"/>
      <c r="E3021" s="30">
        <v>15</v>
      </c>
      <c r="F3021" s="30"/>
    </row>
    <row r="3022" spans="1:6" ht="30" x14ac:dyDescent="0.25">
      <c r="A3022" s="334" t="s">
        <v>15180</v>
      </c>
      <c r="B3022" s="335" t="s">
        <v>15181</v>
      </c>
      <c r="C3022" s="336" t="s">
        <v>33</v>
      </c>
      <c r="D3022" s="338">
        <v>48.5</v>
      </c>
      <c r="E3022" s="30">
        <v>15</v>
      </c>
      <c r="F3022" s="30"/>
    </row>
    <row r="3023" spans="1:6" ht="30" x14ac:dyDescent="0.25">
      <c r="A3023" s="334" t="s">
        <v>15182</v>
      </c>
      <c r="B3023" s="335" t="s">
        <v>15183</v>
      </c>
      <c r="C3023" s="336" t="s">
        <v>33</v>
      </c>
      <c r="D3023" s="338">
        <v>76.819999999999993</v>
      </c>
      <c r="E3023" s="30"/>
      <c r="F3023" s="30"/>
    </row>
    <row r="3024" spans="1:6" ht="30" x14ac:dyDescent="0.25">
      <c r="A3024" s="334" t="s">
        <v>15184</v>
      </c>
      <c r="B3024" s="335" t="s">
        <v>15185</v>
      </c>
      <c r="C3024" s="336" t="s">
        <v>33</v>
      </c>
      <c r="D3024" s="338">
        <v>131.80000000000001</v>
      </c>
      <c r="E3024" s="30">
        <v>15</v>
      </c>
      <c r="F3024" s="30"/>
    </row>
    <row r="3025" spans="1:6" ht="30" x14ac:dyDescent="0.25">
      <c r="A3025" s="334" t="s">
        <v>15186</v>
      </c>
      <c r="B3025" s="335" t="s">
        <v>15187</v>
      </c>
      <c r="C3025" s="336" t="s">
        <v>33</v>
      </c>
      <c r="D3025" s="338">
        <v>204.72</v>
      </c>
      <c r="E3025" s="30">
        <v>15</v>
      </c>
      <c r="F3025" s="30"/>
    </row>
    <row r="3026" spans="1:6" ht="30" x14ac:dyDescent="0.25">
      <c r="A3026" s="334" t="s">
        <v>15188</v>
      </c>
      <c r="B3026" s="335" t="s">
        <v>15189</v>
      </c>
      <c r="C3026" s="336" t="s">
        <v>33</v>
      </c>
      <c r="D3026" s="338">
        <v>294.76</v>
      </c>
      <c r="E3026" s="30">
        <v>15</v>
      </c>
      <c r="F3026" s="30"/>
    </row>
    <row r="3027" spans="1:6" ht="30" x14ac:dyDescent="0.25">
      <c r="A3027" s="334" t="s">
        <v>15190</v>
      </c>
      <c r="B3027" s="335" t="s">
        <v>15191</v>
      </c>
      <c r="C3027" s="336" t="s">
        <v>33</v>
      </c>
      <c r="D3027" s="338">
        <v>465.08</v>
      </c>
      <c r="E3027" s="30">
        <v>15</v>
      </c>
      <c r="F3027" s="30"/>
    </row>
    <row r="3028" spans="1:6" x14ac:dyDescent="0.25">
      <c r="A3028" s="334" t="s">
        <v>15192</v>
      </c>
      <c r="B3028" s="335" t="s">
        <v>15193</v>
      </c>
      <c r="C3028" s="336"/>
      <c r="D3028" s="338"/>
      <c r="E3028" s="30">
        <v>15</v>
      </c>
      <c r="F3028" s="30"/>
    </row>
    <row r="3029" spans="1:6" x14ac:dyDescent="0.25">
      <c r="A3029" s="334" t="s">
        <v>15194</v>
      </c>
      <c r="B3029" s="335" t="s">
        <v>15195</v>
      </c>
      <c r="C3029" s="336" t="s">
        <v>33</v>
      </c>
      <c r="D3029" s="338">
        <v>89.49</v>
      </c>
      <c r="E3029" s="30">
        <v>15</v>
      </c>
      <c r="F3029" s="30"/>
    </row>
    <row r="3030" spans="1:6" x14ac:dyDescent="0.25">
      <c r="A3030" s="334" t="s">
        <v>15196</v>
      </c>
      <c r="B3030" s="335" t="s">
        <v>15197</v>
      </c>
      <c r="C3030" s="336" t="s">
        <v>33</v>
      </c>
      <c r="D3030" s="338">
        <v>100.86</v>
      </c>
      <c r="E3030" s="30"/>
      <c r="F3030" s="30"/>
    </row>
    <row r="3031" spans="1:6" x14ac:dyDescent="0.25">
      <c r="A3031" s="334" t="s">
        <v>15198</v>
      </c>
      <c r="B3031" s="335" t="s">
        <v>15199</v>
      </c>
      <c r="C3031" s="336" t="s">
        <v>33</v>
      </c>
      <c r="D3031" s="338">
        <v>126.16</v>
      </c>
      <c r="E3031" s="30">
        <v>15</v>
      </c>
      <c r="F3031" s="30"/>
    </row>
    <row r="3032" spans="1:6" x14ac:dyDescent="0.25">
      <c r="A3032" s="334" t="s">
        <v>15200</v>
      </c>
      <c r="B3032" s="335" t="s">
        <v>15201</v>
      </c>
      <c r="C3032" s="336" t="s">
        <v>33</v>
      </c>
      <c r="D3032" s="338">
        <v>147.47</v>
      </c>
      <c r="E3032" s="30">
        <v>15</v>
      </c>
      <c r="F3032" s="30"/>
    </row>
    <row r="3033" spans="1:6" x14ac:dyDescent="0.25">
      <c r="A3033" s="334" t="s">
        <v>15202</v>
      </c>
      <c r="B3033" s="335" t="s">
        <v>15203</v>
      </c>
      <c r="C3033" s="336" t="s">
        <v>33</v>
      </c>
      <c r="D3033" s="338">
        <v>167.4</v>
      </c>
      <c r="E3033" s="30">
        <v>15</v>
      </c>
      <c r="F3033" s="30"/>
    </row>
    <row r="3034" spans="1:6" x14ac:dyDescent="0.25">
      <c r="A3034" s="334" t="s">
        <v>15204</v>
      </c>
      <c r="B3034" s="335" t="s">
        <v>15205</v>
      </c>
      <c r="C3034" s="336" t="s">
        <v>33</v>
      </c>
      <c r="D3034" s="338">
        <v>204.84</v>
      </c>
      <c r="E3034" s="30">
        <v>15</v>
      </c>
      <c r="F3034" s="30"/>
    </row>
    <row r="3035" spans="1:6" x14ac:dyDescent="0.25">
      <c r="A3035" s="334" t="s">
        <v>15206</v>
      </c>
      <c r="B3035" s="335" t="s">
        <v>15207</v>
      </c>
      <c r="C3035" s="336" t="s">
        <v>33</v>
      </c>
      <c r="D3035" s="338">
        <v>245.06</v>
      </c>
      <c r="E3035" s="30">
        <v>15</v>
      </c>
      <c r="F3035" s="30"/>
    </row>
    <row r="3036" spans="1:6" x14ac:dyDescent="0.25">
      <c r="A3036" s="334" t="s">
        <v>15208</v>
      </c>
      <c r="B3036" s="335" t="s">
        <v>15209</v>
      </c>
      <c r="C3036" s="336" t="s">
        <v>33</v>
      </c>
      <c r="D3036" s="338">
        <v>275.07</v>
      </c>
      <c r="E3036" s="30">
        <v>15</v>
      </c>
      <c r="F3036" s="30"/>
    </row>
    <row r="3037" spans="1:6" x14ac:dyDescent="0.25">
      <c r="A3037" s="334" t="s">
        <v>15210</v>
      </c>
      <c r="B3037" s="335" t="s">
        <v>15211</v>
      </c>
      <c r="C3037" s="336" t="s">
        <v>33</v>
      </c>
      <c r="D3037" s="338">
        <v>360.88</v>
      </c>
      <c r="E3037" s="30">
        <v>15</v>
      </c>
      <c r="F3037" s="30"/>
    </row>
    <row r="3038" spans="1:6" x14ac:dyDescent="0.25">
      <c r="A3038" s="334" t="s">
        <v>15212</v>
      </c>
      <c r="B3038" s="335" t="s">
        <v>15213</v>
      </c>
      <c r="C3038" s="336" t="s">
        <v>33</v>
      </c>
      <c r="D3038" s="338">
        <v>531.47</v>
      </c>
      <c r="E3038" s="30">
        <v>15</v>
      </c>
      <c r="F3038" s="30"/>
    </row>
    <row r="3039" spans="1:6" x14ac:dyDescent="0.25">
      <c r="A3039" s="334" t="s">
        <v>15214</v>
      </c>
      <c r="B3039" s="335" t="s">
        <v>15215</v>
      </c>
      <c r="C3039" s="336"/>
      <c r="D3039" s="338"/>
      <c r="E3039" s="30">
        <v>15</v>
      </c>
      <c r="F3039" s="30"/>
    </row>
    <row r="3040" spans="1:6" x14ac:dyDescent="0.25">
      <c r="A3040" s="334" t="s">
        <v>15216</v>
      </c>
      <c r="B3040" s="335" t="s">
        <v>15217</v>
      </c>
      <c r="C3040" s="336" t="s">
        <v>33</v>
      </c>
      <c r="D3040" s="338">
        <v>123.13</v>
      </c>
      <c r="E3040" s="30">
        <v>15</v>
      </c>
      <c r="F3040" s="30"/>
    </row>
    <row r="3041" spans="1:6" x14ac:dyDescent="0.25">
      <c r="A3041" s="334" t="s">
        <v>15218</v>
      </c>
      <c r="B3041" s="335" t="s">
        <v>15219</v>
      </c>
      <c r="C3041" s="336" t="s">
        <v>33</v>
      </c>
      <c r="D3041" s="338">
        <v>152.15</v>
      </c>
      <c r="E3041" s="30"/>
      <c r="F3041" s="30"/>
    </row>
    <row r="3042" spans="1:6" x14ac:dyDescent="0.25">
      <c r="A3042" s="334" t="s">
        <v>15220</v>
      </c>
      <c r="B3042" s="335" t="s">
        <v>15221</v>
      </c>
      <c r="C3042" s="336" t="s">
        <v>33</v>
      </c>
      <c r="D3042" s="338">
        <v>167.74</v>
      </c>
      <c r="E3042" s="30">
        <v>15</v>
      </c>
      <c r="F3042" s="30"/>
    </row>
    <row r="3043" spans="1:6" ht="30" x14ac:dyDescent="0.25">
      <c r="A3043" s="334" t="s">
        <v>15222</v>
      </c>
      <c r="B3043" s="335" t="s">
        <v>15223</v>
      </c>
      <c r="C3043" s="336" t="s">
        <v>33</v>
      </c>
      <c r="D3043" s="338">
        <v>205.34</v>
      </c>
      <c r="E3043" s="30">
        <v>15</v>
      </c>
      <c r="F3043" s="30"/>
    </row>
    <row r="3044" spans="1:6" ht="30" x14ac:dyDescent="0.25">
      <c r="A3044" s="334" t="s">
        <v>15224</v>
      </c>
      <c r="B3044" s="335" t="s">
        <v>15225</v>
      </c>
      <c r="C3044" s="336" t="s">
        <v>33</v>
      </c>
      <c r="D3044" s="338">
        <v>218.23</v>
      </c>
      <c r="E3044" s="30">
        <v>15</v>
      </c>
      <c r="F3044" s="30"/>
    </row>
    <row r="3045" spans="1:6" x14ac:dyDescent="0.25">
      <c r="A3045" s="334" t="s">
        <v>15226</v>
      </c>
      <c r="B3045" s="335" t="s">
        <v>15227</v>
      </c>
      <c r="C3045" s="336" t="s">
        <v>33</v>
      </c>
      <c r="D3045" s="338">
        <v>255.55</v>
      </c>
      <c r="E3045" s="30">
        <v>15</v>
      </c>
      <c r="F3045" s="30"/>
    </row>
    <row r="3046" spans="1:6" ht="30" x14ac:dyDescent="0.25">
      <c r="A3046" s="334" t="s">
        <v>15228</v>
      </c>
      <c r="B3046" s="335" t="s">
        <v>15229</v>
      </c>
      <c r="C3046" s="336" t="s">
        <v>33</v>
      </c>
      <c r="D3046" s="338">
        <v>354.86</v>
      </c>
      <c r="E3046" s="30">
        <v>15</v>
      </c>
      <c r="F3046" s="30"/>
    </row>
    <row r="3047" spans="1:6" x14ac:dyDescent="0.25">
      <c r="A3047" s="334" t="s">
        <v>15230</v>
      </c>
      <c r="B3047" s="335" t="s">
        <v>15231</v>
      </c>
      <c r="C3047" s="336" t="s">
        <v>33</v>
      </c>
      <c r="D3047" s="338">
        <v>408.86</v>
      </c>
      <c r="E3047" s="30">
        <v>15</v>
      </c>
      <c r="F3047" s="30"/>
    </row>
    <row r="3048" spans="1:6" x14ac:dyDescent="0.25">
      <c r="A3048" s="334" t="s">
        <v>15232</v>
      </c>
      <c r="B3048" s="335" t="s">
        <v>15233</v>
      </c>
      <c r="C3048" s="336" t="s">
        <v>33</v>
      </c>
      <c r="D3048" s="338">
        <v>539.72</v>
      </c>
      <c r="E3048" s="30">
        <v>15</v>
      </c>
      <c r="F3048" s="30"/>
    </row>
    <row r="3049" spans="1:6" x14ac:dyDescent="0.25">
      <c r="A3049" s="334" t="s">
        <v>15234</v>
      </c>
      <c r="B3049" s="335" t="s">
        <v>15235</v>
      </c>
      <c r="C3049" s="336" t="s">
        <v>33</v>
      </c>
      <c r="D3049" s="338">
        <v>826.97</v>
      </c>
      <c r="E3049" s="30">
        <v>15</v>
      </c>
      <c r="F3049" s="30"/>
    </row>
    <row r="3050" spans="1:6" ht="30" x14ac:dyDescent="0.25">
      <c r="A3050" s="334" t="s">
        <v>15236</v>
      </c>
      <c r="B3050" s="335" t="s">
        <v>15237</v>
      </c>
      <c r="C3050" s="336"/>
      <c r="D3050" s="338"/>
      <c r="E3050" s="30">
        <v>15</v>
      </c>
      <c r="F3050" s="30"/>
    </row>
    <row r="3051" spans="1:6" x14ac:dyDescent="0.25">
      <c r="A3051" s="334" t="s">
        <v>15238</v>
      </c>
      <c r="B3051" s="335" t="s">
        <v>15239</v>
      </c>
      <c r="C3051" s="336" t="s">
        <v>119</v>
      </c>
      <c r="D3051" s="338">
        <v>108.2</v>
      </c>
      <c r="E3051" s="30">
        <v>15</v>
      </c>
      <c r="F3051" s="30"/>
    </row>
    <row r="3052" spans="1:6" x14ac:dyDescent="0.25">
      <c r="A3052" s="334" t="s">
        <v>15240</v>
      </c>
      <c r="B3052" s="335" t="s">
        <v>15241</v>
      </c>
      <c r="C3052" s="336" t="s">
        <v>119</v>
      </c>
      <c r="D3052" s="338">
        <v>148.94</v>
      </c>
      <c r="E3052" s="30"/>
      <c r="F3052" s="30"/>
    </row>
    <row r="3053" spans="1:6" x14ac:dyDescent="0.25">
      <c r="A3053" s="334" t="s">
        <v>15242</v>
      </c>
      <c r="B3053" s="335" t="s">
        <v>15243</v>
      </c>
      <c r="C3053" s="336" t="s">
        <v>119</v>
      </c>
      <c r="D3053" s="338">
        <v>166.22</v>
      </c>
      <c r="E3053" s="30">
        <v>15</v>
      </c>
      <c r="F3053" s="30"/>
    </row>
    <row r="3054" spans="1:6" x14ac:dyDescent="0.25">
      <c r="A3054" s="334" t="s">
        <v>15244</v>
      </c>
      <c r="B3054" s="335" t="s">
        <v>15245</v>
      </c>
      <c r="C3054" s="336" t="s">
        <v>119</v>
      </c>
      <c r="D3054" s="338">
        <v>275.18</v>
      </c>
      <c r="E3054" s="30">
        <v>15</v>
      </c>
      <c r="F3054" s="30"/>
    </row>
    <row r="3055" spans="1:6" x14ac:dyDescent="0.25">
      <c r="A3055" s="334" t="s">
        <v>15246</v>
      </c>
      <c r="B3055" s="335" t="s">
        <v>15247</v>
      </c>
      <c r="C3055" s="336" t="s">
        <v>119</v>
      </c>
      <c r="D3055" s="338">
        <v>137</v>
      </c>
      <c r="E3055" s="30">
        <v>15</v>
      </c>
      <c r="F3055" s="30"/>
    </row>
    <row r="3056" spans="1:6" x14ac:dyDescent="0.25">
      <c r="A3056" s="334" t="s">
        <v>15248</v>
      </c>
      <c r="B3056" s="335" t="s">
        <v>15249</v>
      </c>
      <c r="C3056" s="336" t="s">
        <v>119</v>
      </c>
      <c r="D3056" s="338">
        <v>193.36</v>
      </c>
      <c r="E3056" s="30">
        <v>15</v>
      </c>
      <c r="F3056" s="30"/>
    </row>
    <row r="3057" spans="1:6" x14ac:dyDescent="0.25">
      <c r="A3057" s="334" t="s">
        <v>15250</v>
      </c>
      <c r="B3057" s="335" t="s">
        <v>15251</v>
      </c>
      <c r="C3057" s="336" t="s">
        <v>119</v>
      </c>
      <c r="D3057" s="338">
        <v>255.67</v>
      </c>
      <c r="E3057" s="30">
        <v>15</v>
      </c>
      <c r="F3057" s="30"/>
    </row>
    <row r="3058" spans="1:6" x14ac:dyDescent="0.25">
      <c r="A3058" s="334" t="s">
        <v>15252</v>
      </c>
      <c r="B3058" s="335" t="s">
        <v>15253</v>
      </c>
      <c r="C3058" s="336" t="s">
        <v>119</v>
      </c>
      <c r="D3058" s="338">
        <v>411.22</v>
      </c>
      <c r="E3058" s="30">
        <v>15</v>
      </c>
      <c r="F3058" s="30"/>
    </row>
    <row r="3059" spans="1:6" x14ac:dyDescent="0.25">
      <c r="A3059" s="334" t="s">
        <v>15254</v>
      </c>
      <c r="B3059" s="335" t="s">
        <v>15255</v>
      </c>
      <c r="C3059" s="336" t="s">
        <v>119</v>
      </c>
      <c r="D3059" s="338">
        <v>99.76</v>
      </c>
      <c r="E3059" s="30">
        <v>15</v>
      </c>
      <c r="F3059" s="30"/>
    </row>
    <row r="3060" spans="1:6" x14ac:dyDescent="0.25">
      <c r="A3060" s="334" t="s">
        <v>15256</v>
      </c>
      <c r="B3060" s="335" t="s">
        <v>15257</v>
      </c>
      <c r="C3060" s="336" t="s">
        <v>119</v>
      </c>
      <c r="D3060" s="338">
        <v>110.6</v>
      </c>
      <c r="E3060" s="30">
        <v>15</v>
      </c>
      <c r="F3060" s="30"/>
    </row>
    <row r="3061" spans="1:6" ht="30" x14ac:dyDescent="0.25">
      <c r="A3061" s="334" t="s">
        <v>15258</v>
      </c>
      <c r="B3061" s="335" t="s">
        <v>15259</v>
      </c>
      <c r="C3061" s="336" t="s">
        <v>119</v>
      </c>
      <c r="D3061" s="338">
        <v>143.69</v>
      </c>
      <c r="E3061" s="30">
        <v>15</v>
      </c>
      <c r="F3061" s="30"/>
    </row>
    <row r="3062" spans="1:6" ht="30" x14ac:dyDescent="0.25">
      <c r="A3062" s="334" t="s">
        <v>15260</v>
      </c>
      <c r="B3062" s="335" t="s">
        <v>15261</v>
      </c>
      <c r="C3062" s="336" t="s">
        <v>119</v>
      </c>
      <c r="D3062" s="338">
        <v>189.74</v>
      </c>
      <c r="E3062" s="30">
        <v>15</v>
      </c>
      <c r="F3062" s="30"/>
    </row>
    <row r="3063" spans="1:6" x14ac:dyDescent="0.25">
      <c r="A3063" s="334" t="s">
        <v>15262</v>
      </c>
      <c r="B3063" s="335" t="s">
        <v>15263</v>
      </c>
      <c r="C3063" s="336" t="s">
        <v>119</v>
      </c>
      <c r="D3063" s="338">
        <v>80.5</v>
      </c>
      <c r="E3063" s="30">
        <v>15</v>
      </c>
      <c r="F3063" s="30"/>
    </row>
    <row r="3064" spans="1:6" x14ac:dyDescent="0.25">
      <c r="A3064" s="334" t="s">
        <v>15264</v>
      </c>
      <c r="B3064" s="335" t="s">
        <v>15265</v>
      </c>
      <c r="C3064" s="336" t="s">
        <v>119</v>
      </c>
      <c r="D3064" s="338">
        <v>110.34</v>
      </c>
      <c r="E3064" s="30">
        <v>15</v>
      </c>
      <c r="F3064" s="30"/>
    </row>
    <row r="3065" spans="1:6" x14ac:dyDescent="0.25">
      <c r="A3065" s="334" t="s">
        <v>15266</v>
      </c>
      <c r="B3065" s="335" t="s">
        <v>15267</v>
      </c>
      <c r="C3065" s="336" t="s">
        <v>119</v>
      </c>
      <c r="D3065" s="338">
        <v>179.9</v>
      </c>
      <c r="E3065" s="30">
        <v>15</v>
      </c>
      <c r="F3065" s="30"/>
    </row>
    <row r="3066" spans="1:6" x14ac:dyDescent="0.25">
      <c r="A3066" s="334" t="s">
        <v>15268</v>
      </c>
      <c r="B3066" s="335" t="s">
        <v>15269</v>
      </c>
      <c r="C3066" s="336" t="s">
        <v>119</v>
      </c>
      <c r="D3066" s="338">
        <v>231.24</v>
      </c>
      <c r="E3066" s="30">
        <v>15</v>
      </c>
      <c r="F3066" s="30"/>
    </row>
    <row r="3067" spans="1:6" x14ac:dyDescent="0.25">
      <c r="A3067" s="334" t="s">
        <v>15270</v>
      </c>
      <c r="B3067" s="335" t="s">
        <v>15271</v>
      </c>
      <c r="C3067" s="336" t="s">
        <v>119</v>
      </c>
      <c r="D3067" s="338">
        <v>249.83</v>
      </c>
      <c r="E3067" s="30">
        <v>15</v>
      </c>
      <c r="F3067" s="30"/>
    </row>
    <row r="3068" spans="1:6" x14ac:dyDescent="0.25">
      <c r="A3068" s="334" t="s">
        <v>15272</v>
      </c>
      <c r="B3068" s="335" t="s">
        <v>15273</v>
      </c>
      <c r="C3068" s="336" t="s">
        <v>119</v>
      </c>
      <c r="D3068" s="338">
        <v>262.51</v>
      </c>
      <c r="E3068" s="30">
        <v>15</v>
      </c>
      <c r="F3068" s="30"/>
    </row>
    <row r="3069" spans="1:6" x14ac:dyDescent="0.25">
      <c r="A3069" s="334" t="s">
        <v>15274</v>
      </c>
      <c r="B3069" s="335" t="s">
        <v>15275</v>
      </c>
      <c r="C3069" s="336" t="s">
        <v>119</v>
      </c>
      <c r="D3069" s="338">
        <v>295.70999999999998</v>
      </c>
      <c r="E3069" s="30">
        <v>15</v>
      </c>
      <c r="F3069" s="30"/>
    </row>
    <row r="3070" spans="1:6" x14ac:dyDescent="0.25">
      <c r="A3070" s="334" t="s">
        <v>15276</v>
      </c>
      <c r="B3070" s="335" t="s">
        <v>15277</v>
      </c>
      <c r="C3070" s="336" t="s">
        <v>119</v>
      </c>
      <c r="D3070" s="338">
        <v>305.08</v>
      </c>
      <c r="E3070" s="30">
        <v>15</v>
      </c>
      <c r="F3070" s="30"/>
    </row>
    <row r="3071" spans="1:6" x14ac:dyDescent="0.25">
      <c r="A3071" s="334" t="s">
        <v>15278</v>
      </c>
      <c r="B3071" s="335" t="s">
        <v>15279</v>
      </c>
      <c r="C3071" s="336" t="s">
        <v>119</v>
      </c>
      <c r="D3071" s="338">
        <v>412.14</v>
      </c>
      <c r="E3071" s="30">
        <v>15</v>
      </c>
      <c r="F3071" s="30"/>
    </row>
    <row r="3072" spans="1:6" x14ac:dyDescent="0.25">
      <c r="A3072" s="334" t="s">
        <v>15280</v>
      </c>
      <c r="B3072" s="335" t="s">
        <v>15281</v>
      </c>
      <c r="C3072" s="336" t="s">
        <v>119</v>
      </c>
      <c r="D3072" s="338">
        <v>326.89</v>
      </c>
      <c r="E3072" s="30">
        <v>15</v>
      </c>
      <c r="F3072" s="30"/>
    </row>
    <row r="3073" spans="1:6" ht="30" x14ac:dyDescent="0.25">
      <c r="A3073" s="334" t="s">
        <v>15282</v>
      </c>
      <c r="B3073" s="335" t="s">
        <v>15283</v>
      </c>
      <c r="C3073" s="336" t="s">
        <v>119</v>
      </c>
      <c r="D3073" s="338">
        <v>163.41999999999999</v>
      </c>
      <c r="E3073" s="30">
        <v>15</v>
      </c>
      <c r="F3073" s="30"/>
    </row>
    <row r="3074" spans="1:6" ht="30" x14ac:dyDescent="0.25">
      <c r="A3074" s="334" t="s">
        <v>15284</v>
      </c>
      <c r="B3074" s="335" t="s">
        <v>15285</v>
      </c>
      <c r="C3074" s="336" t="s">
        <v>119</v>
      </c>
      <c r="D3074" s="338">
        <v>208.07</v>
      </c>
      <c r="E3074" s="30">
        <v>15</v>
      </c>
      <c r="F3074" s="30"/>
    </row>
    <row r="3075" spans="1:6" ht="30" x14ac:dyDescent="0.25">
      <c r="A3075" s="334" t="s">
        <v>15286</v>
      </c>
      <c r="B3075" s="335" t="s">
        <v>15287</v>
      </c>
      <c r="C3075" s="336" t="s">
        <v>119</v>
      </c>
      <c r="D3075" s="338">
        <v>245.11</v>
      </c>
      <c r="E3075" s="30">
        <v>15</v>
      </c>
      <c r="F3075" s="30"/>
    </row>
    <row r="3076" spans="1:6" ht="30" x14ac:dyDescent="0.25">
      <c r="A3076" s="334" t="s">
        <v>15288</v>
      </c>
      <c r="B3076" s="335" t="s">
        <v>15289</v>
      </c>
      <c r="C3076" s="336" t="s">
        <v>119</v>
      </c>
      <c r="D3076" s="338">
        <v>251.37</v>
      </c>
      <c r="E3076" s="30">
        <v>15</v>
      </c>
      <c r="F3076" s="30"/>
    </row>
    <row r="3077" spans="1:6" ht="30" x14ac:dyDescent="0.25">
      <c r="A3077" s="334" t="s">
        <v>15290</v>
      </c>
      <c r="B3077" s="335" t="s">
        <v>15291</v>
      </c>
      <c r="C3077" s="336" t="s">
        <v>119</v>
      </c>
      <c r="D3077" s="338">
        <v>263.27999999999997</v>
      </c>
      <c r="E3077" s="30">
        <v>15</v>
      </c>
      <c r="F3077" s="30"/>
    </row>
    <row r="3078" spans="1:6" ht="30" x14ac:dyDescent="0.25">
      <c r="A3078" s="334" t="s">
        <v>15292</v>
      </c>
      <c r="B3078" s="335" t="s">
        <v>15293</v>
      </c>
      <c r="C3078" s="336" t="s">
        <v>119</v>
      </c>
      <c r="D3078" s="338">
        <v>309.33</v>
      </c>
      <c r="E3078" s="30">
        <v>15</v>
      </c>
      <c r="F3078" s="30"/>
    </row>
    <row r="3079" spans="1:6" ht="30" x14ac:dyDescent="0.25">
      <c r="A3079" s="334" t="s">
        <v>15294</v>
      </c>
      <c r="B3079" s="335" t="s">
        <v>15295</v>
      </c>
      <c r="C3079" s="336" t="s">
        <v>119</v>
      </c>
      <c r="D3079" s="338">
        <v>78.62</v>
      </c>
      <c r="E3079" s="30">
        <v>15</v>
      </c>
      <c r="F3079" s="30"/>
    </row>
    <row r="3080" spans="1:6" ht="30" x14ac:dyDescent="0.25">
      <c r="A3080" s="334" t="s">
        <v>15296</v>
      </c>
      <c r="B3080" s="335" t="s">
        <v>15297</v>
      </c>
      <c r="C3080" s="336" t="s">
        <v>119</v>
      </c>
      <c r="D3080" s="338">
        <v>89.43</v>
      </c>
      <c r="E3080" s="30">
        <v>15</v>
      </c>
      <c r="F3080" s="30"/>
    </row>
    <row r="3081" spans="1:6" ht="30" x14ac:dyDescent="0.25">
      <c r="A3081" s="334" t="s">
        <v>15298</v>
      </c>
      <c r="B3081" s="335" t="s">
        <v>15299</v>
      </c>
      <c r="C3081" s="336" t="s">
        <v>119</v>
      </c>
      <c r="D3081" s="338">
        <v>189.47</v>
      </c>
      <c r="E3081" s="30">
        <v>15</v>
      </c>
      <c r="F3081" s="30"/>
    </row>
    <row r="3082" spans="1:6" x14ac:dyDescent="0.25">
      <c r="A3082" s="334" t="s">
        <v>15300</v>
      </c>
      <c r="B3082" s="335" t="s">
        <v>15301</v>
      </c>
      <c r="C3082" s="336"/>
      <c r="D3082" s="338"/>
      <c r="E3082" s="30">
        <v>15</v>
      </c>
      <c r="F3082" s="30"/>
    </row>
    <row r="3083" spans="1:6" x14ac:dyDescent="0.25">
      <c r="A3083" s="334" t="s">
        <v>15302</v>
      </c>
      <c r="B3083" s="335" t="s">
        <v>15303</v>
      </c>
      <c r="C3083" s="336" t="s">
        <v>33</v>
      </c>
      <c r="D3083" s="338">
        <v>103.8</v>
      </c>
      <c r="E3083" s="30">
        <v>15</v>
      </c>
      <c r="F3083" s="30"/>
    </row>
    <row r="3084" spans="1:6" x14ac:dyDescent="0.25">
      <c r="A3084" s="334" t="s">
        <v>15304</v>
      </c>
      <c r="B3084" s="335" t="s">
        <v>15305</v>
      </c>
      <c r="C3084" s="336" t="s">
        <v>33</v>
      </c>
      <c r="D3084" s="338">
        <v>147.24</v>
      </c>
      <c r="E3084" s="30"/>
      <c r="F3084" s="30"/>
    </row>
    <row r="3085" spans="1:6" x14ac:dyDescent="0.25">
      <c r="A3085" s="334" t="s">
        <v>15306</v>
      </c>
      <c r="B3085" s="335" t="s">
        <v>15307</v>
      </c>
      <c r="C3085" s="336" t="s">
        <v>33</v>
      </c>
      <c r="D3085" s="338">
        <v>179.63</v>
      </c>
      <c r="E3085" s="30">
        <v>15</v>
      </c>
      <c r="F3085" s="30"/>
    </row>
    <row r="3086" spans="1:6" x14ac:dyDescent="0.25">
      <c r="A3086" s="334" t="s">
        <v>15308</v>
      </c>
      <c r="B3086" s="335" t="s">
        <v>15309</v>
      </c>
      <c r="C3086" s="336" t="s">
        <v>33</v>
      </c>
      <c r="D3086" s="338">
        <v>289.01</v>
      </c>
      <c r="E3086" s="30">
        <v>15</v>
      </c>
      <c r="F3086" s="30"/>
    </row>
    <row r="3087" spans="1:6" x14ac:dyDescent="0.25">
      <c r="A3087" s="334" t="s">
        <v>15310</v>
      </c>
      <c r="B3087" s="335" t="s">
        <v>15311</v>
      </c>
      <c r="C3087" s="336" t="s">
        <v>33</v>
      </c>
      <c r="D3087" s="338">
        <v>328.49</v>
      </c>
      <c r="E3087" s="30">
        <v>15</v>
      </c>
      <c r="F3087" s="30"/>
    </row>
    <row r="3088" spans="1:6" x14ac:dyDescent="0.25">
      <c r="A3088" s="334" t="s">
        <v>15312</v>
      </c>
      <c r="B3088" s="335" t="s">
        <v>15313</v>
      </c>
      <c r="C3088" s="336" t="s">
        <v>33</v>
      </c>
      <c r="D3088" s="338">
        <v>437.85</v>
      </c>
      <c r="E3088" s="30">
        <v>15</v>
      </c>
      <c r="F3088" s="30"/>
    </row>
    <row r="3089" spans="1:6" x14ac:dyDescent="0.25">
      <c r="A3089" s="334" t="s">
        <v>15314</v>
      </c>
      <c r="B3089" s="335" t="s">
        <v>15315</v>
      </c>
      <c r="C3089" s="336" t="s">
        <v>33</v>
      </c>
      <c r="D3089" s="338">
        <v>573.38</v>
      </c>
      <c r="E3089" s="30">
        <v>15</v>
      </c>
      <c r="F3089" s="30"/>
    </row>
    <row r="3090" spans="1:6" x14ac:dyDescent="0.25">
      <c r="A3090" s="334" t="s">
        <v>15316</v>
      </c>
      <c r="B3090" s="335" t="s">
        <v>15317</v>
      </c>
      <c r="C3090" s="336" t="s">
        <v>33</v>
      </c>
      <c r="D3090" s="338">
        <v>758.15</v>
      </c>
      <c r="E3090" s="30">
        <v>15</v>
      </c>
      <c r="F3090" s="30"/>
    </row>
    <row r="3091" spans="1:6" x14ac:dyDescent="0.25">
      <c r="A3091" s="334" t="s">
        <v>15318</v>
      </c>
      <c r="B3091" s="335" t="s">
        <v>15319</v>
      </c>
      <c r="C3091" s="336" t="s">
        <v>33</v>
      </c>
      <c r="D3091" s="338">
        <v>953.12</v>
      </c>
      <c r="E3091" s="30">
        <v>15</v>
      </c>
      <c r="F3091" s="30"/>
    </row>
    <row r="3092" spans="1:6" x14ac:dyDescent="0.25">
      <c r="A3092" s="334" t="s">
        <v>15320</v>
      </c>
      <c r="B3092" s="335" t="s">
        <v>15321</v>
      </c>
      <c r="C3092" s="336" t="s">
        <v>33</v>
      </c>
      <c r="D3092" s="338">
        <v>111.83</v>
      </c>
      <c r="E3092" s="30">
        <v>15</v>
      </c>
      <c r="F3092" s="30"/>
    </row>
    <row r="3093" spans="1:6" x14ac:dyDescent="0.25">
      <c r="A3093" s="334" t="s">
        <v>15322</v>
      </c>
      <c r="B3093" s="335" t="s">
        <v>15323</v>
      </c>
      <c r="C3093" s="336" t="s">
        <v>33</v>
      </c>
      <c r="D3093" s="338">
        <v>133.19999999999999</v>
      </c>
      <c r="E3093" s="30">
        <v>15</v>
      </c>
      <c r="F3093" s="30"/>
    </row>
    <row r="3094" spans="1:6" x14ac:dyDescent="0.25">
      <c r="A3094" s="334" t="s">
        <v>15324</v>
      </c>
      <c r="B3094" s="335" t="s">
        <v>15325</v>
      </c>
      <c r="C3094" s="336" t="s">
        <v>33</v>
      </c>
      <c r="D3094" s="338">
        <v>230.85</v>
      </c>
      <c r="E3094" s="30">
        <v>15</v>
      </c>
      <c r="F3094" s="30"/>
    </row>
    <row r="3095" spans="1:6" x14ac:dyDescent="0.25">
      <c r="A3095" s="334" t="s">
        <v>15326</v>
      </c>
      <c r="B3095" s="335" t="s">
        <v>15327</v>
      </c>
      <c r="C3095" s="336" t="s">
        <v>33</v>
      </c>
      <c r="D3095" s="338">
        <v>286.33</v>
      </c>
      <c r="E3095" s="30">
        <v>15</v>
      </c>
      <c r="F3095" s="30"/>
    </row>
    <row r="3096" spans="1:6" x14ac:dyDescent="0.25">
      <c r="A3096" s="334" t="s">
        <v>15328</v>
      </c>
      <c r="B3096" s="335" t="s">
        <v>15329</v>
      </c>
      <c r="C3096" s="336" t="s">
        <v>33</v>
      </c>
      <c r="D3096" s="338">
        <v>313.05</v>
      </c>
      <c r="E3096" s="30">
        <v>15</v>
      </c>
      <c r="F3096" s="30"/>
    </row>
    <row r="3097" spans="1:6" x14ac:dyDescent="0.25">
      <c r="A3097" s="334" t="s">
        <v>15330</v>
      </c>
      <c r="B3097" s="335" t="s">
        <v>15331</v>
      </c>
      <c r="C3097" s="336" t="s">
        <v>33</v>
      </c>
      <c r="D3097" s="338">
        <v>501.8</v>
      </c>
      <c r="E3097" s="30">
        <v>15</v>
      </c>
      <c r="F3097" s="30"/>
    </row>
    <row r="3098" spans="1:6" x14ac:dyDescent="0.25">
      <c r="A3098" s="334" t="s">
        <v>15332</v>
      </c>
      <c r="B3098" s="335" t="s">
        <v>15333</v>
      </c>
      <c r="C3098" s="336"/>
      <c r="D3098" s="338"/>
      <c r="E3098" s="30">
        <v>15</v>
      </c>
      <c r="F3098" s="30"/>
    </row>
    <row r="3099" spans="1:6" x14ac:dyDescent="0.25">
      <c r="A3099" s="334" t="s">
        <v>15334</v>
      </c>
      <c r="B3099" s="335" t="s">
        <v>15335</v>
      </c>
      <c r="C3099" s="336" t="s">
        <v>33</v>
      </c>
      <c r="D3099" s="338">
        <v>109.68</v>
      </c>
      <c r="E3099" s="30">
        <v>15</v>
      </c>
      <c r="F3099" s="30"/>
    </row>
    <row r="3100" spans="1:6" x14ac:dyDescent="0.25">
      <c r="A3100" s="334" t="s">
        <v>15336</v>
      </c>
      <c r="B3100" s="335" t="s">
        <v>15337</v>
      </c>
      <c r="C3100" s="336" t="s">
        <v>33</v>
      </c>
      <c r="D3100" s="338">
        <v>135.22</v>
      </c>
      <c r="E3100" s="30"/>
      <c r="F3100" s="30"/>
    </row>
    <row r="3101" spans="1:6" x14ac:dyDescent="0.25">
      <c r="A3101" s="334" t="s">
        <v>15338</v>
      </c>
      <c r="B3101" s="335" t="s">
        <v>15339</v>
      </c>
      <c r="C3101" s="336" t="s">
        <v>33</v>
      </c>
      <c r="D3101" s="338">
        <v>113.69</v>
      </c>
      <c r="E3101" s="30">
        <v>15</v>
      </c>
      <c r="F3101" s="30"/>
    </row>
    <row r="3102" spans="1:6" x14ac:dyDescent="0.25">
      <c r="A3102" s="334" t="s">
        <v>15340</v>
      </c>
      <c r="B3102" s="335" t="s">
        <v>15341</v>
      </c>
      <c r="C3102" s="336" t="s">
        <v>33</v>
      </c>
      <c r="D3102" s="338">
        <v>137.61000000000001</v>
      </c>
      <c r="E3102" s="30">
        <v>15</v>
      </c>
      <c r="F3102" s="30"/>
    </row>
    <row r="3103" spans="1:6" x14ac:dyDescent="0.25">
      <c r="A3103" s="334" t="s">
        <v>15342</v>
      </c>
      <c r="B3103" s="335" t="s">
        <v>15343</v>
      </c>
      <c r="C3103" s="336" t="s">
        <v>33</v>
      </c>
      <c r="D3103" s="338">
        <v>184.99</v>
      </c>
      <c r="E3103" s="30">
        <v>15</v>
      </c>
      <c r="F3103" s="30"/>
    </row>
    <row r="3104" spans="1:6" x14ac:dyDescent="0.25">
      <c r="A3104" s="334" t="s">
        <v>15344</v>
      </c>
      <c r="B3104" s="335" t="s">
        <v>15345</v>
      </c>
      <c r="C3104" s="336" t="s">
        <v>33</v>
      </c>
      <c r="D3104" s="338">
        <v>319.95</v>
      </c>
      <c r="E3104" s="30">
        <v>15</v>
      </c>
      <c r="F3104" s="30"/>
    </row>
    <row r="3105" spans="1:6" x14ac:dyDescent="0.25">
      <c r="A3105" s="334" t="s">
        <v>15346</v>
      </c>
      <c r="B3105" s="335" t="s">
        <v>15347</v>
      </c>
      <c r="C3105" s="336" t="s">
        <v>33</v>
      </c>
      <c r="D3105" s="338">
        <v>478.63</v>
      </c>
      <c r="E3105" s="30">
        <v>15</v>
      </c>
      <c r="F3105" s="30"/>
    </row>
    <row r="3106" spans="1:6" x14ac:dyDescent="0.25">
      <c r="A3106" s="334" t="s">
        <v>15348</v>
      </c>
      <c r="B3106" s="335" t="s">
        <v>15349</v>
      </c>
      <c r="C3106" s="336" t="s">
        <v>33</v>
      </c>
      <c r="D3106" s="338">
        <v>649.15</v>
      </c>
      <c r="E3106" s="30">
        <v>15</v>
      </c>
      <c r="F3106" s="30"/>
    </row>
    <row r="3107" spans="1:6" x14ac:dyDescent="0.25">
      <c r="A3107" s="334" t="s">
        <v>15350</v>
      </c>
      <c r="B3107" s="335" t="s">
        <v>15351</v>
      </c>
      <c r="C3107" s="336" t="s">
        <v>33</v>
      </c>
      <c r="D3107" s="338">
        <v>977.27</v>
      </c>
      <c r="E3107" s="30">
        <v>15</v>
      </c>
      <c r="F3107" s="30"/>
    </row>
    <row r="3108" spans="1:6" x14ac:dyDescent="0.25">
      <c r="A3108" s="334" t="s">
        <v>15352</v>
      </c>
      <c r="B3108" s="335" t="s">
        <v>15353</v>
      </c>
      <c r="C3108" s="336" t="s">
        <v>33</v>
      </c>
      <c r="D3108" s="338">
        <v>257.02999999999997</v>
      </c>
      <c r="E3108" s="30">
        <v>15</v>
      </c>
      <c r="F3108" s="30"/>
    </row>
    <row r="3109" spans="1:6" x14ac:dyDescent="0.25">
      <c r="A3109" s="334" t="s">
        <v>15354</v>
      </c>
      <c r="B3109" s="335" t="s">
        <v>15355</v>
      </c>
      <c r="C3109" s="336" t="s">
        <v>33</v>
      </c>
      <c r="D3109" s="338">
        <v>477.43</v>
      </c>
      <c r="E3109" s="30">
        <v>15</v>
      </c>
      <c r="F3109" s="30"/>
    </row>
    <row r="3110" spans="1:6" x14ac:dyDescent="0.25">
      <c r="A3110" s="334" t="s">
        <v>15356</v>
      </c>
      <c r="B3110" s="335" t="s">
        <v>15357</v>
      </c>
      <c r="C3110" s="336" t="s">
        <v>33</v>
      </c>
      <c r="D3110" s="338">
        <v>655.64</v>
      </c>
      <c r="E3110" s="30">
        <v>15</v>
      </c>
      <c r="F3110" s="30"/>
    </row>
    <row r="3111" spans="1:6" x14ac:dyDescent="0.25">
      <c r="A3111" s="334" t="s">
        <v>15358</v>
      </c>
      <c r="B3111" s="335" t="s">
        <v>15359</v>
      </c>
      <c r="C3111" s="336" t="s">
        <v>33</v>
      </c>
      <c r="D3111" s="338">
        <v>367.2</v>
      </c>
      <c r="E3111" s="30">
        <v>15</v>
      </c>
      <c r="F3111" s="30"/>
    </row>
    <row r="3112" spans="1:6" x14ac:dyDescent="0.25">
      <c r="A3112" s="334" t="s">
        <v>15360</v>
      </c>
      <c r="B3112" s="335" t="s">
        <v>15361</v>
      </c>
      <c r="C3112" s="336" t="s">
        <v>33</v>
      </c>
      <c r="D3112" s="338">
        <v>567.44000000000005</v>
      </c>
      <c r="E3112" s="30">
        <v>15</v>
      </c>
      <c r="F3112" s="30"/>
    </row>
    <row r="3113" spans="1:6" x14ac:dyDescent="0.25">
      <c r="A3113" s="334" t="s">
        <v>15362</v>
      </c>
      <c r="B3113" s="335" t="s">
        <v>15363</v>
      </c>
      <c r="C3113" s="336" t="s">
        <v>33</v>
      </c>
      <c r="D3113" s="338">
        <v>813.33</v>
      </c>
      <c r="E3113" s="30">
        <v>15</v>
      </c>
      <c r="F3113" s="30"/>
    </row>
    <row r="3114" spans="1:6" x14ac:dyDescent="0.25">
      <c r="A3114" s="334" t="s">
        <v>15364</v>
      </c>
      <c r="B3114" s="335" t="s">
        <v>15365</v>
      </c>
      <c r="C3114" s="336" t="s">
        <v>33</v>
      </c>
      <c r="D3114" s="338">
        <v>72.400000000000006</v>
      </c>
      <c r="E3114" s="30">
        <v>15</v>
      </c>
      <c r="F3114" s="30"/>
    </row>
    <row r="3115" spans="1:6" x14ac:dyDescent="0.25">
      <c r="A3115" s="334" t="s">
        <v>15366</v>
      </c>
      <c r="B3115" s="335" t="s">
        <v>15367</v>
      </c>
      <c r="C3115" s="336" t="s">
        <v>33</v>
      </c>
      <c r="D3115" s="338">
        <v>93.62</v>
      </c>
      <c r="E3115" s="30">
        <v>15</v>
      </c>
      <c r="F3115" s="30"/>
    </row>
    <row r="3116" spans="1:6" x14ac:dyDescent="0.25">
      <c r="A3116" s="334" t="s">
        <v>15368</v>
      </c>
      <c r="B3116" s="335" t="s">
        <v>15369</v>
      </c>
      <c r="C3116" s="336" t="s">
        <v>33</v>
      </c>
      <c r="D3116" s="338">
        <v>162.6</v>
      </c>
      <c r="E3116" s="30">
        <v>15</v>
      </c>
      <c r="F3116" s="30"/>
    </row>
    <row r="3117" spans="1:6" x14ac:dyDescent="0.25">
      <c r="A3117" s="334" t="s">
        <v>15370</v>
      </c>
      <c r="B3117" s="335" t="s">
        <v>15371</v>
      </c>
      <c r="C3117" s="336" t="s">
        <v>33</v>
      </c>
      <c r="D3117" s="338">
        <v>1409.22</v>
      </c>
      <c r="E3117" s="30">
        <v>15</v>
      </c>
      <c r="F3117" s="30"/>
    </row>
    <row r="3118" spans="1:6" x14ac:dyDescent="0.25">
      <c r="A3118" s="334" t="s">
        <v>15372</v>
      </c>
      <c r="B3118" s="335" t="s">
        <v>15373</v>
      </c>
      <c r="C3118" s="336" t="s">
        <v>33</v>
      </c>
      <c r="D3118" s="338">
        <v>186.87</v>
      </c>
      <c r="E3118" s="30">
        <v>15</v>
      </c>
      <c r="F3118" s="30"/>
    </row>
    <row r="3119" spans="1:6" x14ac:dyDescent="0.25">
      <c r="A3119" s="334" t="s">
        <v>15374</v>
      </c>
      <c r="B3119" s="335" t="s">
        <v>15375</v>
      </c>
      <c r="C3119" s="336" t="s">
        <v>33</v>
      </c>
      <c r="D3119" s="338">
        <v>155.82</v>
      </c>
      <c r="E3119" s="30">
        <v>15</v>
      </c>
      <c r="F3119" s="30"/>
    </row>
    <row r="3120" spans="1:6" x14ac:dyDescent="0.25">
      <c r="A3120" s="334" t="s">
        <v>15376</v>
      </c>
      <c r="B3120" s="335" t="s">
        <v>15377</v>
      </c>
      <c r="C3120" s="336" t="s">
        <v>33</v>
      </c>
      <c r="D3120" s="338">
        <v>197.72</v>
      </c>
      <c r="E3120" s="30">
        <v>15</v>
      </c>
      <c r="F3120" s="30"/>
    </row>
    <row r="3121" spans="1:6" x14ac:dyDescent="0.25">
      <c r="A3121" s="334" t="s">
        <v>15378</v>
      </c>
      <c r="B3121" s="335" t="s">
        <v>15379</v>
      </c>
      <c r="C3121" s="336" t="s">
        <v>33</v>
      </c>
      <c r="D3121" s="338">
        <v>327.94</v>
      </c>
      <c r="E3121" s="30">
        <v>15</v>
      </c>
      <c r="F3121" s="30"/>
    </row>
    <row r="3122" spans="1:6" x14ac:dyDescent="0.25">
      <c r="A3122" s="334" t="s">
        <v>15380</v>
      </c>
      <c r="B3122" s="335" t="s">
        <v>15381</v>
      </c>
      <c r="C3122" s="336" t="s">
        <v>33</v>
      </c>
      <c r="D3122" s="338">
        <v>207.12</v>
      </c>
      <c r="E3122" s="30">
        <v>15</v>
      </c>
      <c r="F3122" s="30"/>
    </row>
    <row r="3123" spans="1:6" x14ac:dyDescent="0.25">
      <c r="A3123" s="334" t="s">
        <v>15382</v>
      </c>
      <c r="B3123" s="335" t="s">
        <v>15383</v>
      </c>
      <c r="C3123" s="336" t="s">
        <v>33</v>
      </c>
      <c r="D3123" s="338">
        <v>561.07000000000005</v>
      </c>
      <c r="E3123" s="30">
        <v>15</v>
      </c>
      <c r="F3123" s="30"/>
    </row>
    <row r="3124" spans="1:6" x14ac:dyDescent="0.25">
      <c r="A3124" s="334" t="s">
        <v>15384</v>
      </c>
      <c r="B3124" s="335" t="s">
        <v>15385</v>
      </c>
      <c r="C3124" s="336" t="s">
        <v>33</v>
      </c>
      <c r="D3124" s="338">
        <v>152.33000000000001</v>
      </c>
      <c r="E3124" s="30">
        <v>15</v>
      </c>
      <c r="F3124" s="30"/>
    </row>
    <row r="3125" spans="1:6" x14ac:dyDescent="0.25">
      <c r="A3125" s="334" t="s">
        <v>15386</v>
      </c>
      <c r="B3125" s="335" t="s">
        <v>15387</v>
      </c>
      <c r="C3125" s="336" t="s">
        <v>33</v>
      </c>
      <c r="D3125" s="338">
        <v>142.30000000000001</v>
      </c>
      <c r="E3125" s="30">
        <v>15</v>
      </c>
      <c r="F3125" s="30"/>
    </row>
    <row r="3126" spans="1:6" x14ac:dyDescent="0.25">
      <c r="A3126" s="334" t="s">
        <v>15388</v>
      </c>
      <c r="B3126" s="335" t="s">
        <v>15389</v>
      </c>
      <c r="C3126" s="336" t="s">
        <v>33</v>
      </c>
      <c r="D3126" s="338">
        <v>38.549999999999997</v>
      </c>
      <c r="E3126" s="30">
        <v>15</v>
      </c>
      <c r="F3126" s="30"/>
    </row>
    <row r="3127" spans="1:6" x14ac:dyDescent="0.25">
      <c r="A3127" s="334" t="s">
        <v>15390</v>
      </c>
      <c r="B3127" s="335" t="s">
        <v>15391</v>
      </c>
      <c r="C3127" s="336"/>
      <c r="D3127" s="338"/>
      <c r="E3127" s="30">
        <v>15</v>
      </c>
      <c r="F3127" s="30"/>
    </row>
    <row r="3128" spans="1:6" ht="30" x14ac:dyDescent="0.25">
      <c r="A3128" s="334" t="s">
        <v>15392</v>
      </c>
      <c r="B3128" s="335" t="s">
        <v>15393</v>
      </c>
      <c r="C3128" s="336" t="s">
        <v>33</v>
      </c>
      <c r="D3128" s="338">
        <v>9.5</v>
      </c>
      <c r="E3128" s="30">
        <v>15</v>
      </c>
      <c r="F3128" s="30"/>
    </row>
    <row r="3129" spans="1:6" ht="30" x14ac:dyDescent="0.25">
      <c r="A3129" s="334" t="s">
        <v>15394</v>
      </c>
      <c r="B3129" s="335" t="s">
        <v>15395</v>
      </c>
      <c r="C3129" s="336" t="s">
        <v>33</v>
      </c>
      <c r="D3129" s="338">
        <v>10.59</v>
      </c>
      <c r="E3129" s="30"/>
      <c r="F3129" s="30"/>
    </row>
    <row r="3130" spans="1:6" ht="30" x14ac:dyDescent="0.25">
      <c r="A3130" s="334" t="s">
        <v>15396</v>
      </c>
      <c r="B3130" s="335" t="s">
        <v>15397</v>
      </c>
      <c r="C3130" s="336" t="s">
        <v>33</v>
      </c>
      <c r="D3130" s="338">
        <v>12.77</v>
      </c>
      <c r="E3130" s="30">
        <v>15</v>
      </c>
      <c r="F3130" s="30"/>
    </row>
    <row r="3131" spans="1:6" ht="30" x14ac:dyDescent="0.25">
      <c r="A3131" s="334" t="s">
        <v>15398</v>
      </c>
      <c r="B3131" s="335" t="s">
        <v>15399</v>
      </c>
      <c r="C3131" s="336" t="s">
        <v>33</v>
      </c>
      <c r="D3131" s="338">
        <v>24.18</v>
      </c>
      <c r="E3131" s="30">
        <v>15</v>
      </c>
      <c r="F3131" s="30"/>
    </row>
    <row r="3132" spans="1:6" ht="30" x14ac:dyDescent="0.25">
      <c r="A3132" s="334" t="s">
        <v>15400</v>
      </c>
      <c r="B3132" s="335" t="s">
        <v>15401</v>
      </c>
      <c r="C3132" s="336" t="s">
        <v>33</v>
      </c>
      <c r="D3132" s="338">
        <v>37.56</v>
      </c>
      <c r="E3132" s="30">
        <v>15</v>
      </c>
      <c r="F3132" s="30"/>
    </row>
    <row r="3133" spans="1:6" x14ac:dyDescent="0.25">
      <c r="A3133" s="334" t="s">
        <v>15402</v>
      </c>
      <c r="B3133" s="335" t="s">
        <v>15403</v>
      </c>
      <c r="C3133" s="336" t="s">
        <v>33</v>
      </c>
      <c r="D3133" s="338">
        <v>88.45</v>
      </c>
      <c r="E3133" s="30">
        <v>15</v>
      </c>
      <c r="F3133" s="30"/>
    </row>
    <row r="3134" spans="1:6" x14ac:dyDescent="0.25">
      <c r="A3134" s="334" t="s">
        <v>15404</v>
      </c>
      <c r="B3134" s="335" t="s">
        <v>15405</v>
      </c>
      <c r="C3134" s="336" t="s">
        <v>33</v>
      </c>
      <c r="D3134" s="338">
        <v>117.95</v>
      </c>
      <c r="E3134" s="30">
        <v>15</v>
      </c>
      <c r="F3134" s="30"/>
    </row>
    <row r="3135" spans="1:6" x14ac:dyDescent="0.25">
      <c r="A3135" s="334" t="s">
        <v>15406</v>
      </c>
      <c r="B3135" s="335" t="s">
        <v>15407</v>
      </c>
      <c r="C3135" s="336" t="s">
        <v>33</v>
      </c>
      <c r="D3135" s="338">
        <v>199.39</v>
      </c>
      <c r="E3135" s="30">
        <v>15</v>
      </c>
      <c r="F3135" s="30"/>
    </row>
    <row r="3136" spans="1:6" x14ac:dyDescent="0.25">
      <c r="A3136" s="334" t="s">
        <v>15408</v>
      </c>
      <c r="B3136" s="335" t="s">
        <v>15409</v>
      </c>
      <c r="C3136" s="336" t="s">
        <v>33</v>
      </c>
      <c r="D3136" s="338">
        <v>327.47000000000003</v>
      </c>
      <c r="E3136" s="30">
        <v>15</v>
      </c>
      <c r="F3136" s="30"/>
    </row>
    <row r="3137" spans="1:6" x14ac:dyDescent="0.25">
      <c r="A3137" s="334" t="s">
        <v>15410</v>
      </c>
      <c r="B3137" s="335" t="s">
        <v>15411</v>
      </c>
      <c r="C3137" s="336" t="s">
        <v>33</v>
      </c>
      <c r="D3137" s="338">
        <v>438.43</v>
      </c>
      <c r="E3137" s="30">
        <v>15</v>
      </c>
      <c r="F3137" s="30"/>
    </row>
    <row r="3138" spans="1:6" x14ac:dyDescent="0.25">
      <c r="A3138" s="334" t="s">
        <v>15412</v>
      </c>
      <c r="B3138" s="335" t="s">
        <v>15413</v>
      </c>
      <c r="C3138" s="336" t="s">
        <v>33</v>
      </c>
      <c r="D3138" s="338">
        <v>698.98</v>
      </c>
      <c r="E3138" s="30">
        <v>15</v>
      </c>
      <c r="F3138" s="30"/>
    </row>
    <row r="3139" spans="1:6" x14ac:dyDescent="0.25">
      <c r="A3139" s="334" t="s">
        <v>15414</v>
      </c>
      <c r="B3139" s="335" t="s">
        <v>15415</v>
      </c>
      <c r="C3139" s="336" t="s">
        <v>33</v>
      </c>
      <c r="D3139" s="338">
        <v>1011.88</v>
      </c>
      <c r="E3139" s="30">
        <v>15</v>
      </c>
      <c r="F3139" s="30"/>
    </row>
    <row r="3140" spans="1:6" x14ac:dyDescent="0.25">
      <c r="A3140" s="334" t="s">
        <v>15416</v>
      </c>
      <c r="B3140" s="335" t="s">
        <v>15417</v>
      </c>
      <c r="C3140" s="336" t="s">
        <v>33</v>
      </c>
      <c r="D3140" s="338">
        <v>1379</v>
      </c>
      <c r="E3140" s="30">
        <v>15</v>
      </c>
      <c r="F3140" s="30"/>
    </row>
    <row r="3141" spans="1:6" x14ac:dyDescent="0.25">
      <c r="A3141" s="334" t="s">
        <v>15418</v>
      </c>
      <c r="B3141" s="335" t="s">
        <v>15419</v>
      </c>
      <c r="C3141" s="336"/>
      <c r="D3141" s="338"/>
      <c r="E3141" s="30">
        <v>15</v>
      </c>
      <c r="F3141" s="30"/>
    </row>
    <row r="3142" spans="1:6" ht="30" x14ac:dyDescent="0.25">
      <c r="A3142" s="334" t="s">
        <v>15420</v>
      </c>
      <c r="B3142" s="335" t="s">
        <v>15421</v>
      </c>
      <c r="C3142" s="336" t="s">
        <v>33</v>
      </c>
      <c r="D3142" s="338">
        <v>621.80999999999995</v>
      </c>
      <c r="E3142" s="30">
        <v>15</v>
      </c>
      <c r="F3142" s="30"/>
    </row>
    <row r="3143" spans="1:6" ht="30" x14ac:dyDescent="0.25">
      <c r="A3143" s="334" t="s">
        <v>15422</v>
      </c>
      <c r="B3143" s="335" t="s">
        <v>15423</v>
      </c>
      <c r="C3143" s="336" t="s">
        <v>33</v>
      </c>
      <c r="D3143" s="338">
        <v>717.76</v>
      </c>
      <c r="E3143" s="30"/>
      <c r="F3143" s="30"/>
    </row>
    <row r="3144" spans="1:6" ht="30" x14ac:dyDescent="0.25">
      <c r="A3144" s="334" t="s">
        <v>15424</v>
      </c>
      <c r="B3144" s="335" t="s">
        <v>15425</v>
      </c>
      <c r="C3144" s="336" t="s">
        <v>33</v>
      </c>
      <c r="D3144" s="338">
        <v>902.21</v>
      </c>
      <c r="E3144" s="30">
        <v>15</v>
      </c>
      <c r="F3144" s="30"/>
    </row>
    <row r="3145" spans="1:6" ht="30" x14ac:dyDescent="0.25">
      <c r="A3145" s="334" t="s">
        <v>15426</v>
      </c>
      <c r="B3145" s="335" t="s">
        <v>15427</v>
      </c>
      <c r="C3145" s="336" t="s">
        <v>33</v>
      </c>
      <c r="D3145" s="338">
        <v>1322.93</v>
      </c>
      <c r="E3145" s="30">
        <v>15</v>
      </c>
      <c r="F3145" s="30"/>
    </row>
    <row r="3146" spans="1:6" ht="30" x14ac:dyDescent="0.25">
      <c r="A3146" s="334" t="s">
        <v>15428</v>
      </c>
      <c r="B3146" s="335" t="s">
        <v>15429</v>
      </c>
      <c r="C3146" s="336" t="s">
        <v>33</v>
      </c>
      <c r="D3146" s="338">
        <v>1074.82</v>
      </c>
      <c r="E3146" s="30">
        <v>15</v>
      </c>
      <c r="F3146" s="30"/>
    </row>
    <row r="3147" spans="1:6" ht="30" x14ac:dyDescent="0.25">
      <c r="A3147" s="334" t="s">
        <v>15430</v>
      </c>
      <c r="B3147" s="335" t="s">
        <v>15431</v>
      </c>
      <c r="C3147" s="336" t="s">
        <v>33</v>
      </c>
      <c r="D3147" s="338">
        <v>563.62</v>
      </c>
      <c r="E3147" s="30">
        <v>15</v>
      </c>
      <c r="F3147" s="30"/>
    </row>
    <row r="3148" spans="1:6" ht="30" x14ac:dyDescent="0.25">
      <c r="A3148" s="334" t="s">
        <v>15432</v>
      </c>
      <c r="B3148" s="335" t="s">
        <v>15433</v>
      </c>
      <c r="C3148" s="336" t="s">
        <v>33</v>
      </c>
      <c r="D3148" s="338">
        <v>576.79999999999995</v>
      </c>
      <c r="E3148" s="30">
        <v>15</v>
      </c>
      <c r="F3148" s="30"/>
    </row>
    <row r="3149" spans="1:6" ht="30" x14ac:dyDescent="0.25">
      <c r="A3149" s="334" t="s">
        <v>15434</v>
      </c>
      <c r="B3149" s="335" t="s">
        <v>15435</v>
      </c>
      <c r="C3149" s="336" t="s">
        <v>33</v>
      </c>
      <c r="D3149" s="338">
        <v>670.34</v>
      </c>
      <c r="E3149" s="30">
        <v>15</v>
      </c>
      <c r="F3149" s="30"/>
    </row>
    <row r="3150" spans="1:6" ht="30" x14ac:dyDescent="0.25">
      <c r="A3150" s="334" t="s">
        <v>15436</v>
      </c>
      <c r="B3150" s="335" t="s">
        <v>15437</v>
      </c>
      <c r="C3150" s="336" t="s">
        <v>33</v>
      </c>
      <c r="D3150" s="338">
        <v>803.16</v>
      </c>
      <c r="E3150" s="30">
        <v>15</v>
      </c>
      <c r="F3150" s="30"/>
    </row>
    <row r="3151" spans="1:6" ht="30" x14ac:dyDescent="0.25">
      <c r="A3151" s="334" t="s">
        <v>15438</v>
      </c>
      <c r="B3151" s="335" t="s">
        <v>15439</v>
      </c>
      <c r="C3151" s="336" t="s">
        <v>33</v>
      </c>
      <c r="D3151" s="338">
        <v>995.62</v>
      </c>
      <c r="E3151" s="30">
        <v>15</v>
      </c>
      <c r="F3151" s="30"/>
    </row>
    <row r="3152" spans="1:6" ht="30" x14ac:dyDescent="0.25">
      <c r="A3152" s="334" t="s">
        <v>15440</v>
      </c>
      <c r="B3152" s="335" t="s">
        <v>15441</v>
      </c>
      <c r="C3152" s="336" t="s">
        <v>33</v>
      </c>
      <c r="D3152" s="338">
        <v>1184.32</v>
      </c>
      <c r="E3152" s="30">
        <v>15</v>
      </c>
      <c r="F3152" s="30"/>
    </row>
    <row r="3153" spans="1:6" ht="30" x14ac:dyDescent="0.25">
      <c r="A3153" s="334" t="s">
        <v>15442</v>
      </c>
      <c r="B3153" s="335" t="s">
        <v>15443</v>
      </c>
      <c r="C3153" s="336" t="s">
        <v>33</v>
      </c>
      <c r="D3153" s="338">
        <v>1520.77</v>
      </c>
      <c r="E3153" s="30">
        <v>15</v>
      </c>
      <c r="F3153" s="30"/>
    </row>
    <row r="3154" spans="1:6" x14ac:dyDescent="0.25">
      <c r="A3154" s="334" t="s">
        <v>15444</v>
      </c>
      <c r="B3154" s="335" t="s">
        <v>15445</v>
      </c>
      <c r="C3154" s="336"/>
      <c r="D3154" s="338"/>
      <c r="E3154" s="30">
        <v>15</v>
      </c>
      <c r="F3154" s="30"/>
    </row>
    <row r="3155" spans="1:6" ht="30" x14ac:dyDescent="0.25">
      <c r="A3155" s="334" t="s">
        <v>15446</v>
      </c>
      <c r="B3155" s="335" t="s">
        <v>15447</v>
      </c>
      <c r="C3155" s="336" t="s">
        <v>33</v>
      </c>
      <c r="D3155" s="338">
        <v>156.94</v>
      </c>
      <c r="E3155" s="30">
        <v>15</v>
      </c>
      <c r="F3155" s="30"/>
    </row>
    <row r="3156" spans="1:6" ht="30" x14ac:dyDescent="0.25">
      <c r="A3156" s="334" t="s">
        <v>15448</v>
      </c>
      <c r="B3156" s="335" t="s">
        <v>15449</v>
      </c>
      <c r="C3156" s="336" t="s">
        <v>33</v>
      </c>
      <c r="D3156" s="338">
        <v>216.52</v>
      </c>
      <c r="E3156" s="30"/>
      <c r="F3156" s="30"/>
    </row>
    <row r="3157" spans="1:6" ht="30" x14ac:dyDescent="0.25">
      <c r="A3157" s="334" t="s">
        <v>15450</v>
      </c>
      <c r="B3157" s="335" t="s">
        <v>15451</v>
      </c>
      <c r="C3157" s="336" t="s">
        <v>33</v>
      </c>
      <c r="D3157" s="338">
        <v>253.51</v>
      </c>
      <c r="E3157" s="30">
        <v>15</v>
      </c>
      <c r="F3157" s="30"/>
    </row>
    <row r="3158" spans="1:6" x14ac:dyDescent="0.25">
      <c r="A3158" s="334" t="s">
        <v>15452</v>
      </c>
      <c r="B3158" s="335" t="s">
        <v>15453</v>
      </c>
      <c r="C3158" s="336"/>
      <c r="D3158" s="338"/>
      <c r="E3158" s="30">
        <v>15</v>
      </c>
      <c r="F3158" s="30"/>
    </row>
    <row r="3159" spans="1:6" ht="30" x14ac:dyDescent="0.25">
      <c r="A3159" s="334" t="s">
        <v>15454</v>
      </c>
      <c r="B3159" s="335" t="s">
        <v>15455</v>
      </c>
      <c r="C3159" s="336" t="s">
        <v>33</v>
      </c>
      <c r="D3159" s="338">
        <v>815.01</v>
      </c>
      <c r="E3159" s="30">
        <v>15</v>
      </c>
      <c r="F3159" s="30"/>
    </row>
    <row r="3160" spans="1:6" ht="30" x14ac:dyDescent="0.25">
      <c r="A3160" s="334" t="s">
        <v>15456</v>
      </c>
      <c r="B3160" s="335" t="s">
        <v>15457</v>
      </c>
      <c r="C3160" s="336" t="s">
        <v>33</v>
      </c>
      <c r="D3160" s="338">
        <v>865.26</v>
      </c>
      <c r="E3160" s="30"/>
      <c r="F3160" s="30"/>
    </row>
    <row r="3161" spans="1:6" ht="30" x14ac:dyDescent="0.25">
      <c r="A3161" s="334" t="s">
        <v>15458</v>
      </c>
      <c r="B3161" s="335" t="s">
        <v>15459</v>
      </c>
      <c r="C3161" s="336" t="s">
        <v>33</v>
      </c>
      <c r="D3161" s="338">
        <v>836.81</v>
      </c>
      <c r="E3161" s="30">
        <v>15</v>
      </c>
      <c r="F3161" s="30"/>
    </row>
    <row r="3162" spans="1:6" ht="30" x14ac:dyDescent="0.25">
      <c r="A3162" s="334" t="s">
        <v>15460</v>
      </c>
      <c r="B3162" s="335" t="s">
        <v>15461</v>
      </c>
      <c r="C3162" s="336" t="s">
        <v>33</v>
      </c>
      <c r="D3162" s="338">
        <v>987.62</v>
      </c>
      <c r="E3162" s="30">
        <v>15</v>
      </c>
      <c r="F3162" s="30"/>
    </row>
    <row r="3163" spans="1:6" ht="30" x14ac:dyDescent="0.25">
      <c r="A3163" s="334" t="s">
        <v>15462</v>
      </c>
      <c r="B3163" s="335" t="s">
        <v>15463</v>
      </c>
      <c r="C3163" s="336" t="s">
        <v>33</v>
      </c>
      <c r="D3163" s="338">
        <v>1346.58</v>
      </c>
      <c r="E3163" s="30">
        <v>15</v>
      </c>
      <c r="F3163" s="30"/>
    </row>
    <row r="3164" spans="1:6" ht="30" x14ac:dyDescent="0.25">
      <c r="A3164" s="334" t="s">
        <v>15464</v>
      </c>
      <c r="B3164" s="335" t="s">
        <v>15465</v>
      </c>
      <c r="C3164" s="336" t="s">
        <v>33</v>
      </c>
      <c r="D3164" s="338">
        <v>1499.3</v>
      </c>
      <c r="E3164" s="30">
        <v>15</v>
      </c>
      <c r="F3164" s="30"/>
    </row>
    <row r="3165" spans="1:6" x14ac:dyDescent="0.25">
      <c r="A3165" s="334" t="s">
        <v>15466</v>
      </c>
      <c r="B3165" s="335" t="s">
        <v>15467</v>
      </c>
      <c r="C3165" s="336" t="s">
        <v>119</v>
      </c>
      <c r="D3165" s="338">
        <v>172.68</v>
      </c>
      <c r="E3165" s="30">
        <v>15</v>
      </c>
      <c r="F3165" s="30"/>
    </row>
    <row r="3166" spans="1:6" x14ac:dyDescent="0.25">
      <c r="A3166" s="334" t="s">
        <v>15468</v>
      </c>
      <c r="B3166" s="335" t="s">
        <v>15469</v>
      </c>
      <c r="C3166" s="336" t="s">
        <v>119</v>
      </c>
      <c r="D3166" s="338">
        <v>206.28</v>
      </c>
      <c r="E3166" s="30">
        <v>15</v>
      </c>
      <c r="F3166" s="30"/>
    </row>
    <row r="3167" spans="1:6" x14ac:dyDescent="0.25">
      <c r="A3167" s="334" t="s">
        <v>15470</v>
      </c>
      <c r="B3167" s="335" t="s">
        <v>15471</v>
      </c>
      <c r="C3167" s="336" t="s">
        <v>119</v>
      </c>
      <c r="D3167" s="338">
        <v>251.43</v>
      </c>
      <c r="E3167" s="30">
        <v>15</v>
      </c>
      <c r="F3167" s="30"/>
    </row>
    <row r="3168" spans="1:6" x14ac:dyDescent="0.25">
      <c r="A3168" s="334" t="s">
        <v>15472</v>
      </c>
      <c r="B3168" s="335" t="s">
        <v>15473</v>
      </c>
      <c r="C3168" s="336" t="s">
        <v>119</v>
      </c>
      <c r="D3168" s="338">
        <v>361.83</v>
      </c>
      <c r="E3168" s="30">
        <v>15</v>
      </c>
      <c r="F3168" s="30"/>
    </row>
    <row r="3169" spans="1:6" x14ac:dyDescent="0.25">
      <c r="A3169" s="334" t="s">
        <v>15474</v>
      </c>
      <c r="B3169" s="335" t="s">
        <v>15475</v>
      </c>
      <c r="C3169" s="336" t="s">
        <v>119</v>
      </c>
      <c r="D3169" s="338">
        <v>448.59</v>
      </c>
      <c r="E3169" s="30">
        <v>15</v>
      </c>
      <c r="F3169" s="30"/>
    </row>
    <row r="3170" spans="1:6" x14ac:dyDescent="0.25">
      <c r="A3170" s="334" t="s">
        <v>15476</v>
      </c>
      <c r="B3170" s="335" t="s">
        <v>15477</v>
      </c>
      <c r="C3170" s="336" t="s">
        <v>119</v>
      </c>
      <c r="D3170" s="338">
        <v>628.32000000000005</v>
      </c>
      <c r="E3170" s="30">
        <v>15</v>
      </c>
      <c r="F3170" s="30"/>
    </row>
    <row r="3171" spans="1:6" x14ac:dyDescent="0.25">
      <c r="A3171" s="334" t="s">
        <v>15478</v>
      </c>
      <c r="B3171" s="335" t="s">
        <v>15479</v>
      </c>
      <c r="C3171" s="336" t="s">
        <v>119</v>
      </c>
      <c r="D3171" s="338">
        <v>807.32</v>
      </c>
      <c r="E3171" s="30">
        <v>15</v>
      </c>
      <c r="F3171" s="30"/>
    </row>
    <row r="3172" spans="1:6" x14ac:dyDescent="0.25">
      <c r="A3172" s="334" t="s">
        <v>15480</v>
      </c>
      <c r="B3172" s="335" t="s">
        <v>15481</v>
      </c>
      <c r="C3172" s="336" t="s">
        <v>119</v>
      </c>
      <c r="D3172" s="338">
        <v>322.33</v>
      </c>
      <c r="E3172" s="30">
        <v>15</v>
      </c>
      <c r="F3172" s="30"/>
    </row>
    <row r="3173" spans="1:6" x14ac:dyDescent="0.25">
      <c r="A3173" s="334" t="s">
        <v>15482</v>
      </c>
      <c r="B3173" s="335" t="s">
        <v>15483</v>
      </c>
      <c r="C3173" s="336" t="s">
        <v>119</v>
      </c>
      <c r="D3173" s="338">
        <v>346.3</v>
      </c>
      <c r="E3173" s="30">
        <v>15</v>
      </c>
      <c r="F3173" s="30"/>
    </row>
    <row r="3174" spans="1:6" x14ac:dyDescent="0.25">
      <c r="A3174" s="334" t="s">
        <v>15484</v>
      </c>
      <c r="B3174" s="335" t="s">
        <v>15485</v>
      </c>
      <c r="C3174" s="336" t="s">
        <v>119</v>
      </c>
      <c r="D3174" s="338">
        <v>452.97</v>
      </c>
      <c r="E3174" s="30">
        <v>15</v>
      </c>
      <c r="F3174" s="30"/>
    </row>
    <row r="3175" spans="1:6" x14ac:dyDescent="0.25">
      <c r="A3175" s="334" t="s">
        <v>15486</v>
      </c>
      <c r="B3175" s="335" t="s">
        <v>15487</v>
      </c>
      <c r="C3175" s="336" t="s">
        <v>119</v>
      </c>
      <c r="D3175" s="338">
        <v>776.17</v>
      </c>
      <c r="E3175" s="30">
        <v>15</v>
      </c>
      <c r="F3175" s="30"/>
    </row>
    <row r="3176" spans="1:6" ht="30" x14ac:dyDescent="0.25">
      <c r="A3176" s="334" t="s">
        <v>15488</v>
      </c>
      <c r="B3176" s="335" t="s">
        <v>15489</v>
      </c>
      <c r="C3176" s="336" t="s">
        <v>119</v>
      </c>
      <c r="D3176" s="338">
        <v>594.83000000000004</v>
      </c>
      <c r="E3176" s="30">
        <v>15</v>
      </c>
      <c r="F3176" s="30"/>
    </row>
    <row r="3177" spans="1:6" ht="30" x14ac:dyDescent="0.25">
      <c r="A3177" s="334" t="s">
        <v>15490</v>
      </c>
      <c r="B3177" s="335" t="s">
        <v>15491</v>
      </c>
      <c r="C3177" s="336" t="s">
        <v>119</v>
      </c>
      <c r="D3177" s="338">
        <v>725.49</v>
      </c>
      <c r="E3177" s="30">
        <v>15</v>
      </c>
      <c r="F3177" s="30"/>
    </row>
    <row r="3178" spans="1:6" ht="30" x14ac:dyDescent="0.25">
      <c r="A3178" s="334" t="s">
        <v>15492</v>
      </c>
      <c r="B3178" s="335" t="s">
        <v>15493</v>
      </c>
      <c r="C3178" s="336" t="s">
        <v>119</v>
      </c>
      <c r="D3178" s="338">
        <v>1148.8900000000001</v>
      </c>
      <c r="E3178" s="30">
        <v>15</v>
      </c>
      <c r="F3178" s="30"/>
    </row>
    <row r="3179" spans="1:6" x14ac:dyDescent="0.25">
      <c r="A3179" s="334" t="s">
        <v>15494</v>
      </c>
      <c r="B3179" s="335" t="s">
        <v>15495</v>
      </c>
      <c r="C3179" s="336" t="s">
        <v>119</v>
      </c>
      <c r="D3179" s="338">
        <v>400.36</v>
      </c>
      <c r="E3179" s="30">
        <v>15</v>
      </c>
      <c r="F3179" s="30"/>
    </row>
    <row r="3180" spans="1:6" x14ac:dyDescent="0.25">
      <c r="A3180" s="334" t="s">
        <v>15496</v>
      </c>
      <c r="B3180" s="335" t="s">
        <v>15497</v>
      </c>
      <c r="C3180" s="336" t="s">
        <v>119</v>
      </c>
      <c r="D3180" s="338">
        <v>454.8</v>
      </c>
      <c r="E3180" s="30">
        <v>15</v>
      </c>
      <c r="F3180" s="30"/>
    </row>
    <row r="3181" spans="1:6" x14ac:dyDescent="0.25">
      <c r="A3181" s="334" t="s">
        <v>15498</v>
      </c>
      <c r="B3181" s="335" t="s">
        <v>15499</v>
      </c>
      <c r="C3181" s="336"/>
      <c r="D3181" s="338"/>
      <c r="E3181" s="30">
        <v>15</v>
      </c>
      <c r="F3181" s="30"/>
    </row>
    <row r="3182" spans="1:6" ht="30" x14ac:dyDescent="0.25">
      <c r="A3182" s="334" t="s">
        <v>15500</v>
      </c>
      <c r="B3182" s="335" t="s">
        <v>15501</v>
      </c>
      <c r="C3182" s="336" t="s">
        <v>119</v>
      </c>
      <c r="D3182" s="338">
        <v>471.72</v>
      </c>
      <c r="E3182" s="30">
        <v>15</v>
      </c>
      <c r="F3182" s="30"/>
    </row>
    <row r="3183" spans="1:6" ht="30" x14ac:dyDescent="0.25">
      <c r="A3183" s="334" t="s">
        <v>15502</v>
      </c>
      <c r="B3183" s="335" t="s">
        <v>15503</v>
      </c>
      <c r="C3183" s="336" t="s">
        <v>119</v>
      </c>
      <c r="D3183" s="338">
        <v>678.38</v>
      </c>
      <c r="E3183" s="30"/>
      <c r="F3183" s="30"/>
    </row>
    <row r="3184" spans="1:6" ht="30" x14ac:dyDescent="0.25">
      <c r="A3184" s="334" t="s">
        <v>15504</v>
      </c>
      <c r="B3184" s="335" t="s">
        <v>15505</v>
      </c>
      <c r="C3184" s="336" t="s">
        <v>119</v>
      </c>
      <c r="D3184" s="338">
        <v>991.35</v>
      </c>
      <c r="E3184" s="30">
        <v>15</v>
      </c>
      <c r="F3184" s="30"/>
    </row>
    <row r="3185" spans="1:6" ht="30" x14ac:dyDescent="0.25">
      <c r="A3185" s="334" t="s">
        <v>15506</v>
      </c>
      <c r="B3185" s="335" t="s">
        <v>15507</v>
      </c>
      <c r="C3185" s="336" t="s">
        <v>119</v>
      </c>
      <c r="D3185" s="338">
        <v>1542.38</v>
      </c>
      <c r="E3185" s="30">
        <v>15</v>
      </c>
      <c r="F3185" s="30"/>
    </row>
    <row r="3186" spans="1:6" ht="30" x14ac:dyDescent="0.25">
      <c r="A3186" s="334" t="s">
        <v>15508</v>
      </c>
      <c r="B3186" s="335" t="s">
        <v>15509</v>
      </c>
      <c r="C3186" s="336" t="s">
        <v>119</v>
      </c>
      <c r="D3186" s="338">
        <v>376.54</v>
      </c>
      <c r="E3186" s="30">
        <v>15</v>
      </c>
      <c r="F3186" s="30"/>
    </row>
    <row r="3187" spans="1:6" ht="30" x14ac:dyDescent="0.25">
      <c r="A3187" s="334" t="s">
        <v>15510</v>
      </c>
      <c r="B3187" s="335" t="s">
        <v>15511</v>
      </c>
      <c r="C3187" s="336" t="s">
        <v>119</v>
      </c>
      <c r="D3187" s="338">
        <v>433.13</v>
      </c>
      <c r="E3187" s="30">
        <v>15</v>
      </c>
      <c r="F3187" s="30"/>
    </row>
    <row r="3188" spans="1:6" ht="30" x14ac:dyDescent="0.25">
      <c r="A3188" s="334" t="s">
        <v>15512</v>
      </c>
      <c r="B3188" s="335" t="s">
        <v>15513</v>
      </c>
      <c r="C3188" s="336" t="s">
        <v>119</v>
      </c>
      <c r="D3188" s="338">
        <v>785.29</v>
      </c>
      <c r="E3188" s="30">
        <v>15</v>
      </c>
      <c r="F3188" s="30"/>
    </row>
    <row r="3189" spans="1:6" ht="30" x14ac:dyDescent="0.25">
      <c r="A3189" s="334" t="s">
        <v>15514</v>
      </c>
      <c r="B3189" s="335" t="s">
        <v>15515</v>
      </c>
      <c r="C3189" s="336" t="s">
        <v>119</v>
      </c>
      <c r="D3189" s="338">
        <v>895.44</v>
      </c>
      <c r="E3189" s="30">
        <v>15</v>
      </c>
      <c r="F3189" s="30"/>
    </row>
    <row r="3190" spans="1:6" ht="30" x14ac:dyDescent="0.25">
      <c r="A3190" s="334" t="s">
        <v>15516</v>
      </c>
      <c r="B3190" s="335" t="s">
        <v>15517</v>
      </c>
      <c r="C3190" s="336" t="s">
        <v>119</v>
      </c>
      <c r="D3190" s="338">
        <v>1389.41</v>
      </c>
      <c r="E3190" s="30">
        <v>15</v>
      </c>
      <c r="F3190" s="30"/>
    </row>
    <row r="3191" spans="1:6" x14ac:dyDescent="0.25">
      <c r="A3191" s="334" t="s">
        <v>15518</v>
      </c>
      <c r="B3191" s="335" t="s">
        <v>15519</v>
      </c>
      <c r="C3191" s="336"/>
      <c r="D3191" s="338"/>
      <c r="E3191" s="30">
        <v>15</v>
      </c>
      <c r="F3191" s="30"/>
    </row>
    <row r="3192" spans="1:6" x14ac:dyDescent="0.25">
      <c r="A3192" s="334" t="s">
        <v>15520</v>
      </c>
      <c r="B3192" s="335" t="s">
        <v>15521</v>
      </c>
      <c r="C3192" s="336" t="s">
        <v>33</v>
      </c>
      <c r="D3192" s="338">
        <v>78.959999999999994</v>
      </c>
      <c r="E3192" s="30">
        <v>15</v>
      </c>
      <c r="F3192" s="30"/>
    </row>
    <row r="3193" spans="1:6" x14ac:dyDescent="0.25">
      <c r="A3193" s="334" t="s">
        <v>15522</v>
      </c>
      <c r="B3193" s="335" t="s">
        <v>15523</v>
      </c>
      <c r="C3193" s="336" t="s">
        <v>33</v>
      </c>
      <c r="D3193" s="338">
        <v>116.4</v>
      </c>
      <c r="E3193" s="30"/>
      <c r="F3193" s="30"/>
    </row>
    <row r="3194" spans="1:6" x14ac:dyDescent="0.25">
      <c r="A3194" s="334" t="s">
        <v>15524</v>
      </c>
      <c r="B3194" s="335" t="s">
        <v>15525</v>
      </c>
      <c r="C3194" s="336"/>
      <c r="D3194" s="338"/>
      <c r="E3194" s="30">
        <v>15</v>
      </c>
      <c r="F3194" s="30"/>
    </row>
    <row r="3195" spans="1:6" ht="30" x14ac:dyDescent="0.25">
      <c r="A3195" s="334" t="s">
        <v>15526</v>
      </c>
      <c r="B3195" s="335" t="s">
        <v>15527</v>
      </c>
      <c r="C3195" s="336" t="s">
        <v>33</v>
      </c>
      <c r="D3195" s="338">
        <v>159.22999999999999</v>
      </c>
      <c r="E3195" s="30">
        <v>15</v>
      </c>
      <c r="F3195" s="30"/>
    </row>
    <row r="3196" spans="1:6" ht="30" x14ac:dyDescent="0.25">
      <c r="A3196" s="334" t="s">
        <v>15528</v>
      </c>
      <c r="B3196" s="335" t="s">
        <v>15529</v>
      </c>
      <c r="C3196" s="336" t="s">
        <v>33</v>
      </c>
      <c r="D3196" s="338">
        <v>187.11</v>
      </c>
      <c r="E3196" s="30"/>
      <c r="F3196" s="30"/>
    </row>
    <row r="3197" spans="1:6" ht="30" x14ac:dyDescent="0.25">
      <c r="A3197" s="334" t="s">
        <v>15530</v>
      </c>
      <c r="B3197" s="335" t="s">
        <v>15531</v>
      </c>
      <c r="C3197" s="336" t="s">
        <v>33</v>
      </c>
      <c r="D3197" s="338">
        <v>191.77</v>
      </c>
      <c r="E3197" s="30">
        <v>15</v>
      </c>
      <c r="F3197" s="30"/>
    </row>
    <row r="3198" spans="1:6" ht="30" x14ac:dyDescent="0.25">
      <c r="A3198" s="334" t="s">
        <v>15532</v>
      </c>
      <c r="B3198" s="335" t="s">
        <v>15533</v>
      </c>
      <c r="C3198" s="336" t="s">
        <v>33</v>
      </c>
      <c r="D3198" s="338">
        <v>229.55</v>
      </c>
      <c r="E3198" s="30">
        <v>15</v>
      </c>
      <c r="F3198" s="30"/>
    </row>
    <row r="3199" spans="1:6" ht="30" x14ac:dyDescent="0.25">
      <c r="A3199" s="334" t="s">
        <v>15534</v>
      </c>
      <c r="B3199" s="335" t="s">
        <v>15535</v>
      </c>
      <c r="C3199" s="336" t="s">
        <v>33</v>
      </c>
      <c r="D3199" s="338">
        <v>314.72000000000003</v>
      </c>
      <c r="E3199" s="30">
        <v>15</v>
      </c>
      <c r="F3199" s="30"/>
    </row>
    <row r="3200" spans="1:6" ht="30" x14ac:dyDescent="0.25">
      <c r="A3200" s="334" t="s">
        <v>15536</v>
      </c>
      <c r="B3200" s="335" t="s">
        <v>15537</v>
      </c>
      <c r="C3200" s="336" t="s">
        <v>33</v>
      </c>
      <c r="D3200" s="338">
        <v>357.12</v>
      </c>
      <c r="E3200" s="30">
        <v>15</v>
      </c>
      <c r="F3200" s="30"/>
    </row>
    <row r="3201" spans="1:6" ht="30" x14ac:dyDescent="0.25">
      <c r="A3201" s="334" t="s">
        <v>15538</v>
      </c>
      <c r="B3201" s="335" t="s">
        <v>15539</v>
      </c>
      <c r="C3201" s="336" t="s">
        <v>33</v>
      </c>
      <c r="D3201" s="338">
        <v>420.06</v>
      </c>
      <c r="E3201" s="30">
        <v>15</v>
      </c>
      <c r="F3201" s="30"/>
    </row>
    <row r="3202" spans="1:6" ht="30" x14ac:dyDescent="0.25">
      <c r="A3202" s="334" t="s">
        <v>15540</v>
      </c>
      <c r="B3202" s="335" t="s">
        <v>15541</v>
      </c>
      <c r="C3202" s="336" t="s">
        <v>33</v>
      </c>
      <c r="D3202" s="338">
        <v>462.27</v>
      </c>
      <c r="E3202" s="30">
        <v>15</v>
      </c>
      <c r="F3202" s="30"/>
    </row>
    <row r="3203" spans="1:6" ht="30" x14ac:dyDescent="0.25">
      <c r="A3203" s="334" t="s">
        <v>15542</v>
      </c>
      <c r="B3203" s="335" t="s">
        <v>15543</v>
      </c>
      <c r="C3203" s="336" t="s">
        <v>33</v>
      </c>
      <c r="D3203" s="338">
        <v>584.22</v>
      </c>
      <c r="E3203" s="30">
        <v>15</v>
      </c>
      <c r="F3203" s="30"/>
    </row>
    <row r="3204" spans="1:6" ht="30" x14ac:dyDescent="0.25">
      <c r="A3204" s="334" t="s">
        <v>15544</v>
      </c>
      <c r="B3204" s="335" t="s">
        <v>15545</v>
      </c>
      <c r="C3204" s="336" t="s">
        <v>33</v>
      </c>
      <c r="D3204" s="338">
        <v>696.26</v>
      </c>
      <c r="E3204" s="30">
        <v>15</v>
      </c>
      <c r="F3204" s="30"/>
    </row>
    <row r="3205" spans="1:6" ht="30" x14ac:dyDescent="0.25">
      <c r="A3205" s="334" t="s">
        <v>15546</v>
      </c>
      <c r="B3205" s="335" t="s">
        <v>15547</v>
      </c>
      <c r="C3205" s="336" t="s">
        <v>33</v>
      </c>
      <c r="D3205" s="338">
        <v>977.83</v>
      </c>
      <c r="E3205" s="30">
        <v>15</v>
      </c>
      <c r="F3205" s="30"/>
    </row>
    <row r="3206" spans="1:6" ht="30" x14ac:dyDescent="0.25">
      <c r="A3206" s="334" t="s">
        <v>15548</v>
      </c>
      <c r="B3206" s="335" t="s">
        <v>15549</v>
      </c>
      <c r="C3206" s="336" t="s">
        <v>33</v>
      </c>
      <c r="D3206" s="338">
        <v>876.36</v>
      </c>
      <c r="E3206" s="30">
        <v>15</v>
      </c>
      <c r="F3206" s="30"/>
    </row>
    <row r="3207" spans="1:6" ht="30" x14ac:dyDescent="0.25">
      <c r="A3207" s="334" t="s">
        <v>15550</v>
      </c>
      <c r="B3207" s="335" t="s">
        <v>15551</v>
      </c>
      <c r="C3207" s="336" t="s">
        <v>33</v>
      </c>
      <c r="D3207" s="338">
        <v>1125.17</v>
      </c>
      <c r="E3207" s="30">
        <v>15</v>
      </c>
      <c r="F3207" s="30"/>
    </row>
    <row r="3208" spans="1:6" x14ac:dyDescent="0.25">
      <c r="A3208" s="334" t="s">
        <v>15552</v>
      </c>
      <c r="B3208" s="335" t="s">
        <v>15553</v>
      </c>
      <c r="C3208" s="336"/>
      <c r="D3208" s="338"/>
      <c r="E3208" s="30">
        <v>15</v>
      </c>
      <c r="F3208" s="30"/>
    </row>
    <row r="3209" spans="1:6" x14ac:dyDescent="0.25">
      <c r="A3209" s="334" t="s">
        <v>15554</v>
      </c>
      <c r="B3209" s="335" t="s">
        <v>15555</v>
      </c>
      <c r="C3209" s="336" t="s">
        <v>33</v>
      </c>
      <c r="D3209" s="338">
        <v>168.08</v>
      </c>
      <c r="E3209" s="30">
        <v>15</v>
      </c>
      <c r="F3209" s="30"/>
    </row>
    <row r="3210" spans="1:6" x14ac:dyDescent="0.25">
      <c r="A3210" s="334" t="s">
        <v>15556</v>
      </c>
      <c r="B3210" s="335" t="s">
        <v>15557</v>
      </c>
      <c r="C3210" s="336" t="s">
        <v>33</v>
      </c>
      <c r="D3210" s="338">
        <v>234.19</v>
      </c>
      <c r="E3210" s="30"/>
      <c r="F3210" s="30"/>
    </row>
    <row r="3211" spans="1:6" x14ac:dyDescent="0.25">
      <c r="A3211" s="334" t="s">
        <v>15558</v>
      </c>
      <c r="B3211" s="335" t="s">
        <v>15559</v>
      </c>
      <c r="C3211" s="336" t="s">
        <v>33</v>
      </c>
      <c r="D3211" s="338">
        <v>358.29</v>
      </c>
      <c r="E3211" s="30">
        <v>15</v>
      </c>
      <c r="F3211" s="30"/>
    </row>
    <row r="3212" spans="1:6" x14ac:dyDescent="0.25">
      <c r="A3212" s="334" t="s">
        <v>15560</v>
      </c>
      <c r="B3212" s="335" t="s">
        <v>15561</v>
      </c>
      <c r="C3212" s="336" t="s">
        <v>33</v>
      </c>
      <c r="D3212" s="338">
        <v>482.37</v>
      </c>
      <c r="E3212" s="30">
        <v>15</v>
      </c>
      <c r="F3212" s="30"/>
    </row>
    <row r="3213" spans="1:6" x14ac:dyDescent="0.25">
      <c r="A3213" s="334" t="s">
        <v>15562</v>
      </c>
      <c r="B3213" s="335" t="s">
        <v>15563</v>
      </c>
      <c r="C3213" s="336" t="s">
        <v>33</v>
      </c>
      <c r="D3213" s="338">
        <v>588.52</v>
      </c>
      <c r="E3213" s="30">
        <v>15</v>
      </c>
      <c r="F3213" s="30"/>
    </row>
    <row r="3214" spans="1:6" x14ac:dyDescent="0.25">
      <c r="A3214" s="334" t="s">
        <v>15564</v>
      </c>
      <c r="B3214" s="335" t="s">
        <v>15565</v>
      </c>
      <c r="C3214" s="336" t="s">
        <v>33</v>
      </c>
      <c r="D3214" s="338">
        <v>898.66</v>
      </c>
      <c r="E3214" s="30">
        <v>15</v>
      </c>
      <c r="F3214" s="30"/>
    </row>
    <row r="3215" spans="1:6" x14ac:dyDescent="0.25">
      <c r="A3215" s="334" t="s">
        <v>15566</v>
      </c>
      <c r="B3215" s="335" t="s">
        <v>15567</v>
      </c>
      <c r="C3215" s="336" t="s">
        <v>33</v>
      </c>
      <c r="D3215" s="338">
        <v>880.89</v>
      </c>
      <c r="E3215" s="30">
        <v>15</v>
      </c>
      <c r="F3215" s="30"/>
    </row>
    <row r="3216" spans="1:6" x14ac:dyDescent="0.25">
      <c r="A3216" s="334" t="s">
        <v>15568</v>
      </c>
      <c r="B3216" s="335" t="s">
        <v>15569</v>
      </c>
      <c r="C3216" s="336" t="s">
        <v>33</v>
      </c>
      <c r="D3216" s="338">
        <v>1347.39</v>
      </c>
      <c r="E3216" s="30">
        <v>15</v>
      </c>
      <c r="F3216" s="30"/>
    </row>
    <row r="3217" spans="1:6" x14ac:dyDescent="0.25">
      <c r="A3217" s="334" t="s">
        <v>15570</v>
      </c>
      <c r="B3217" s="335" t="s">
        <v>15571</v>
      </c>
      <c r="C3217" s="336"/>
      <c r="D3217" s="338"/>
      <c r="E3217" s="30">
        <v>15</v>
      </c>
      <c r="F3217" s="30"/>
    </row>
    <row r="3218" spans="1:6" x14ac:dyDescent="0.25">
      <c r="A3218" s="334" t="s">
        <v>15572</v>
      </c>
      <c r="B3218" s="335" t="s">
        <v>15573</v>
      </c>
      <c r="C3218" s="336" t="s">
        <v>33</v>
      </c>
      <c r="D3218" s="338">
        <v>119.46</v>
      </c>
      <c r="E3218" s="30">
        <v>15</v>
      </c>
      <c r="F3218" s="30"/>
    </row>
    <row r="3219" spans="1:6" x14ac:dyDescent="0.25">
      <c r="A3219" s="334" t="s">
        <v>15574</v>
      </c>
      <c r="B3219" s="335" t="s">
        <v>15575</v>
      </c>
      <c r="C3219" s="336"/>
      <c r="D3219" s="338"/>
      <c r="E3219" s="30"/>
      <c r="F3219" s="30"/>
    </row>
    <row r="3220" spans="1:6" x14ac:dyDescent="0.25">
      <c r="A3220" s="334" t="s">
        <v>15576</v>
      </c>
      <c r="B3220" s="335" t="s">
        <v>15577</v>
      </c>
      <c r="C3220" s="336" t="s">
        <v>33</v>
      </c>
      <c r="D3220" s="338">
        <v>197.66</v>
      </c>
      <c r="E3220" s="30">
        <v>15</v>
      </c>
      <c r="F3220" s="30"/>
    </row>
    <row r="3221" spans="1:6" x14ac:dyDescent="0.25">
      <c r="A3221" s="334" t="s">
        <v>15578</v>
      </c>
      <c r="B3221" s="335" t="s">
        <v>15579</v>
      </c>
      <c r="C3221" s="336" t="s">
        <v>33</v>
      </c>
      <c r="D3221" s="338">
        <v>282.48</v>
      </c>
      <c r="E3221" s="30"/>
      <c r="F3221" s="30"/>
    </row>
    <row r="3222" spans="1:6" x14ac:dyDescent="0.25">
      <c r="A3222" s="334" t="s">
        <v>15580</v>
      </c>
      <c r="B3222" s="335" t="s">
        <v>15581</v>
      </c>
      <c r="C3222" s="336" t="s">
        <v>33</v>
      </c>
      <c r="D3222" s="338">
        <v>308.16000000000003</v>
      </c>
      <c r="E3222" s="30">
        <v>15</v>
      </c>
      <c r="F3222" s="30"/>
    </row>
    <row r="3223" spans="1:6" x14ac:dyDescent="0.25">
      <c r="A3223" s="334" t="s">
        <v>15582</v>
      </c>
      <c r="B3223" s="335" t="s">
        <v>15583</v>
      </c>
      <c r="C3223" s="336" t="s">
        <v>33</v>
      </c>
      <c r="D3223" s="338">
        <v>399.7</v>
      </c>
      <c r="E3223" s="30">
        <v>15</v>
      </c>
      <c r="F3223" s="30"/>
    </row>
    <row r="3224" spans="1:6" x14ac:dyDescent="0.25">
      <c r="A3224" s="334" t="s">
        <v>15584</v>
      </c>
      <c r="B3224" s="335" t="s">
        <v>15585</v>
      </c>
      <c r="C3224" s="336" t="s">
        <v>33</v>
      </c>
      <c r="D3224" s="338">
        <v>673.85</v>
      </c>
      <c r="E3224" s="30">
        <v>15</v>
      </c>
      <c r="F3224" s="30"/>
    </row>
    <row r="3225" spans="1:6" ht="30" x14ac:dyDescent="0.25">
      <c r="A3225" s="334" t="s">
        <v>15586</v>
      </c>
      <c r="B3225" s="335" t="s">
        <v>15587</v>
      </c>
      <c r="C3225" s="336" t="s">
        <v>119</v>
      </c>
      <c r="D3225" s="338">
        <v>81.760000000000005</v>
      </c>
      <c r="E3225" s="30">
        <v>15</v>
      </c>
      <c r="F3225" s="30"/>
    </row>
    <row r="3226" spans="1:6" ht="30" x14ac:dyDescent="0.25">
      <c r="A3226" s="334" t="s">
        <v>15588</v>
      </c>
      <c r="B3226" s="335" t="s">
        <v>15589</v>
      </c>
      <c r="C3226" s="336" t="s">
        <v>119</v>
      </c>
      <c r="D3226" s="338">
        <v>89.84</v>
      </c>
      <c r="E3226" s="30">
        <v>15</v>
      </c>
      <c r="F3226" s="30"/>
    </row>
    <row r="3227" spans="1:6" ht="30" x14ac:dyDescent="0.25">
      <c r="A3227" s="334" t="s">
        <v>15590</v>
      </c>
      <c r="B3227" s="335" t="s">
        <v>15591</v>
      </c>
      <c r="C3227" s="336" t="s">
        <v>119</v>
      </c>
      <c r="D3227" s="338">
        <v>114.74</v>
      </c>
      <c r="E3227" s="30">
        <v>15</v>
      </c>
      <c r="F3227" s="30"/>
    </row>
    <row r="3228" spans="1:6" ht="30" x14ac:dyDescent="0.25">
      <c r="A3228" s="334" t="s">
        <v>15592</v>
      </c>
      <c r="B3228" s="335" t="s">
        <v>15593</v>
      </c>
      <c r="C3228" s="336" t="s">
        <v>119</v>
      </c>
      <c r="D3228" s="338">
        <v>166.57</v>
      </c>
      <c r="E3228" s="30">
        <v>15</v>
      </c>
      <c r="F3228" s="30"/>
    </row>
    <row r="3229" spans="1:6" ht="30" x14ac:dyDescent="0.25">
      <c r="A3229" s="334" t="s">
        <v>15594</v>
      </c>
      <c r="B3229" s="335" t="s">
        <v>15595</v>
      </c>
      <c r="C3229" s="336" t="s">
        <v>119</v>
      </c>
      <c r="D3229" s="338">
        <v>223.42</v>
      </c>
      <c r="E3229" s="30">
        <v>15</v>
      </c>
      <c r="F3229" s="30"/>
    </row>
    <row r="3230" spans="1:6" ht="30" x14ac:dyDescent="0.25">
      <c r="A3230" s="334" t="s">
        <v>15596</v>
      </c>
      <c r="B3230" s="335" t="s">
        <v>15597</v>
      </c>
      <c r="C3230" s="336" t="s">
        <v>9515</v>
      </c>
      <c r="D3230" s="338">
        <v>958.92</v>
      </c>
      <c r="E3230" s="30">
        <v>15</v>
      </c>
      <c r="F3230" s="30"/>
    </row>
    <row r="3231" spans="1:6" ht="30" x14ac:dyDescent="0.25">
      <c r="A3231" s="334" t="s">
        <v>15598</v>
      </c>
      <c r="B3231" s="335" t="s">
        <v>15599</v>
      </c>
      <c r="C3231" s="336" t="s">
        <v>9515</v>
      </c>
      <c r="D3231" s="338">
        <v>1002.42</v>
      </c>
      <c r="E3231" s="30">
        <v>15</v>
      </c>
      <c r="F3231" s="30"/>
    </row>
    <row r="3232" spans="1:6" ht="30" x14ac:dyDescent="0.25">
      <c r="A3232" s="334" t="s">
        <v>15600</v>
      </c>
      <c r="B3232" s="335" t="s">
        <v>15601</v>
      </c>
      <c r="C3232" s="336" t="s">
        <v>9515</v>
      </c>
      <c r="D3232" s="338">
        <v>963.39</v>
      </c>
      <c r="E3232" s="30">
        <v>15</v>
      </c>
      <c r="F3232" s="30"/>
    </row>
    <row r="3233" spans="1:6" ht="30" x14ac:dyDescent="0.25">
      <c r="A3233" s="334" t="s">
        <v>15602</v>
      </c>
      <c r="B3233" s="335" t="s">
        <v>15603</v>
      </c>
      <c r="C3233" s="336" t="s">
        <v>9515</v>
      </c>
      <c r="D3233" s="338">
        <v>1001.11</v>
      </c>
      <c r="E3233" s="30">
        <v>15</v>
      </c>
      <c r="F3233" s="30"/>
    </row>
    <row r="3234" spans="1:6" ht="30" x14ac:dyDescent="0.25">
      <c r="A3234" s="334" t="s">
        <v>15604</v>
      </c>
      <c r="B3234" s="335" t="s">
        <v>15605</v>
      </c>
      <c r="C3234" s="336" t="s">
        <v>9515</v>
      </c>
      <c r="D3234" s="338">
        <v>1190.3599999999999</v>
      </c>
      <c r="E3234" s="30">
        <v>15</v>
      </c>
      <c r="F3234" s="30"/>
    </row>
    <row r="3235" spans="1:6" ht="30" x14ac:dyDescent="0.25">
      <c r="A3235" s="334" t="s">
        <v>15606</v>
      </c>
      <c r="B3235" s="335" t="s">
        <v>15607</v>
      </c>
      <c r="C3235" s="336" t="s">
        <v>9515</v>
      </c>
      <c r="D3235" s="338">
        <v>1914.37</v>
      </c>
      <c r="E3235" s="30">
        <v>15</v>
      </c>
      <c r="F3235" s="30"/>
    </row>
    <row r="3236" spans="1:6" x14ac:dyDescent="0.25">
      <c r="A3236" s="334" t="s">
        <v>15608</v>
      </c>
      <c r="B3236" s="335" t="s">
        <v>15609</v>
      </c>
      <c r="C3236" s="336" t="s">
        <v>33</v>
      </c>
      <c r="D3236" s="338">
        <v>412.28</v>
      </c>
      <c r="E3236" s="30">
        <v>15</v>
      </c>
      <c r="F3236" s="30"/>
    </row>
    <row r="3237" spans="1:6" x14ac:dyDescent="0.25">
      <c r="A3237" s="334" t="s">
        <v>15610</v>
      </c>
      <c r="B3237" s="335" t="s">
        <v>15611</v>
      </c>
      <c r="C3237" s="336" t="s">
        <v>33</v>
      </c>
      <c r="D3237" s="338">
        <v>1075.1400000000001</v>
      </c>
      <c r="E3237" s="30">
        <v>15</v>
      </c>
      <c r="F3237" s="30"/>
    </row>
    <row r="3238" spans="1:6" x14ac:dyDescent="0.25">
      <c r="A3238" s="334" t="s">
        <v>15612</v>
      </c>
      <c r="B3238" s="335" t="s">
        <v>15613</v>
      </c>
      <c r="C3238" s="336" t="s">
        <v>119</v>
      </c>
      <c r="D3238" s="338">
        <v>128.12</v>
      </c>
      <c r="E3238" s="30">
        <v>15</v>
      </c>
      <c r="F3238" s="30"/>
    </row>
    <row r="3239" spans="1:6" x14ac:dyDescent="0.25">
      <c r="A3239" s="334" t="s">
        <v>15614</v>
      </c>
      <c r="B3239" s="335" t="s">
        <v>15615</v>
      </c>
      <c r="C3239" s="336" t="s">
        <v>119</v>
      </c>
      <c r="D3239" s="338">
        <v>164.42</v>
      </c>
      <c r="E3239" s="30">
        <v>15</v>
      </c>
      <c r="F3239" s="30"/>
    </row>
    <row r="3240" spans="1:6" x14ac:dyDescent="0.25">
      <c r="A3240" s="334" t="s">
        <v>15616</v>
      </c>
      <c r="B3240" s="335" t="s">
        <v>15617</v>
      </c>
      <c r="C3240" s="336" t="s">
        <v>119</v>
      </c>
      <c r="D3240" s="338">
        <v>185.99</v>
      </c>
      <c r="E3240" s="30">
        <v>15</v>
      </c>
      <c r="F3240" s="30"/>
    </row>
    <row r="3241" spans="1:6" x14ac:dyDescent="0.25">
      <c r="A3241" s="334" t="s">
        <v>15618</v>
      </c>
      <c r="B3241" s="335" t="s">
        <v>15619</v>
      </c>
      <c r="C3241" s="336" t="s">
        <v>119</v>
      </c>
      <c r="D3241" s="338">
        <v>286.64</v>
      </c>
      <c r="E3241" s="30">
        <v>15</v>
      </c>
      <c r="F3241" s="30"/>
    </row>
    <row r="3242" spans="1:6" x14ac:dyDescent="0.25">
      <c r="A3242" s="334" t="s">
        <v>15620</v>
      </c>
      <c r="B3242" s="335" t="s">
        <v>15621</v>
      </c>
      <c r="C3242" s="336" t="s">
        <v>119</v>
      </c>
      <c r="D3242" s="338">
        <v>311.76</v>
      </c>
      <c r="E3242" s="30">
        <v>15</v>
      </c>
      <c r="F3242" s="30"/>
    </row>
    <row r="3243" spans="1:6" x14ac:dyDescent="0.25">
      <c r="A3243" s="334" t="s">
        <v>15622</v>
      </c>
      <c r="B3243" s="335" t="s">
        <v>15623</v>
      </c>
      <c r="C3243" s="336" t="s">
        <v>119</v>
      </c>
      <c r="D3243" s="338">
        <v>633.9</v>
      </c>
      <c r="E3243" s="30">
        <v>15</v>
      </c>
      <c r="F3243" s="30"/>
    </row>
    <row r="3244" spans="1:6" x14ac:dyDescent="0.25">
      <c r="A3244" s="334" t="s">
        <v>15624</v>
      </c>
      <c r="B3244" s="335" t="s">
        <v>15625</v>
      </c>
      <c r="C3244" s="336" t="s">
        <v>119</v>
      </c>
      <c r="D3244" s="338">
        <v>200.81</v>
      </c>
      <c r="E3244" s="30">
        <v>15</v>
      </c>
      <c r="F3244" s="30"/>
    </row>
    <row r="3245" spans="1:6" x14ac:dyDescent="0.25">
      <c r="A3245" s="334" t="s">
        <v>15626</v>
      </c>
      <c r="B3245" s="335" t="s">
        <v>15627</v>
      </c>
      <c r="C3245" s="336" t="s">
        <v>119</v>
      </c>
      <c r="D3245" s="338">
        <v>202.43</v>
      </c>
      <c r="E3245" s="30">
        <v>15</v>
      </c>
      <c r="F3245" s="30"/>
    </row>
    <row r="3246" spans="1:6" x14ac:dyDescent="0.25">
      <c r="A3246" s="334" t="s">
        <v>15628</v>
      </c>
      <c r="B3246" s="335" t="s">
        <v>15629</v>
      </c>
      <c r="C3246" s="336" t="s">
        <v>119</v>
      </c>
      <c r="D3246" s="338">
        <v>214.3</v>
      </c>
      <c r="E3246" s="30">
        <v>15</v>
      </c>
      <c r="F3246" s="30"/>
    </row>
    <row r="3247" spans="1:6" x14ac:dyDescent="0.25">
      <c r="A3247" s="334" t="s">
        <v>15630</v>
      </c>
      <c r="B3247" s="335" t="s">
        <v>15631</v>
      </c>
      <c r="C3247" s="336" t="s">
        <v>119</v>
      </c>
      <c r="D3247" s="338">
        <v>272.3</v>
      </c>
      <c r="E3247" s="30">
        <v>15</v>
      </c>
      <c r="F3247" s="30"/>
    </row>
    <row r="3248" spans="1:6" x14ac:dyDescent="0.25">
      <c r="A3248" s="334" t="s">
        <v>15632</v>
      </c>
      <c r="B3248" s="335" t="s">
        <v>15633</v>
      </c>
      <c r="C3248" s="336" t="s">
        <v>119</v>
      </c>
      <c r="D3248" s="338">
        <v>424.01</v>
      </c>
      <c r="E3248" s="30">
        <v>15</v>
      </c>
      <c r="F3248" s="30"/>
    </row>
    <row r="3249" spans="1:6" x14ac:dyDescent="0.25">
      <c r="A3249" s="334" t="s">
        <v>15634</v>
      </c>
      <c r="B3249" s="335" t="s">
        <v>15635</v>
      </c>
      <c r="C3249" s="336" t="s">
        <v>119</v>
      </c>
      <c r="D3249" s="338">
        <v>151.04</v>
      </c>
      <c r="E3249" s="30">
        <v>15</v>
      </c>
      <c r="F3249" s="30"/>
    </row>
    <row r="3250" spans="1:6" x14ac:dyDescent="0.25">
      <c r="A3250" s="334" t="s">
        <v>15636</v>
      </c>
      <c r="B3250" s="335" t="s">
        <v>15637</v>
      </c>
      <c r="C3250" s="336" t="s">
        <v>119</v>
      </c>
      <c r="D3250" s="338">
        <v>221.38</v>
      </c>
      <c r="E3250" s="30">
        <v>15</v>
      </c>
      <c r="F3250" s="30"/>
    </row>
    <row r="3251" spans="1:6" x14ac:dyDescent="0.25">
      <c r="A3251" s="334" t="s">
        <v>15638</v>
      </c>
      <c r="B3251" s="335" t="s">
        <v>15639</v>
      </c>
      <c r="C3251" s="336" t="s">
        <v>119</v>
      </c>
      <c r="D3251" s="338">
        <v>262.27999999999997</v>
      </c>
      <c r="E3251" s="30">
        <v>15</v>
      </c>
      <c r="F3251" s="30"/>
    </row>
    <row r="3252" spans="1:6" x14ac:dyDescent="0.25">
      <c r="A3252" s="334" t="s">
        <v>15640</v>
      </c>
      <c r="B3252" s="335" t="s">
        <v>15641</v>
      </c>
      <c r="C3252" s="336" t="s">
        <v>119</v>
      </c>
      <c r="D3252" s="338">
        <v>319.2</v>
      </c>
      <c r="E3252" s="30">
        <v>15</v>
      </c>
      <c r="F3252" s="30"/>
    </row>
    <row r="3253" spans="1:6" x14ac:dyDescent="0.25">
      <c r="A3253" s="334" t="s">
        <v>15642</v>
      </c>
      <c r="B3253" s="335" t="s">
        <v>15643</v>
      </c>
      <c r="C3253" s="336" t="s">
        <v>119</v>
      </c>
      <c r="D3253" s="338">
        <v>375.09</v>
      </c>
      <c r="E3253" s="30">
        <v>15</v>
      </c>
      <c r="F3253" s="30"/>
    </row>
    <row r="3254" spans="1:6" x14ac:dyDescent="0.25">
      <c r="A3254" s="334" t="s">
        <v>15644</v>
      </c>
      <c r="B3254" s="335" t="s">
        <v>15645</v>
      </c>
      <c r="C3254" s="336" t="s">
        <v>119</v>
      </c>
      <c r="D3254" s="338">
        <v>990.11</v>
      </c>
      <c r="E3254" s="30">
        <v>15</v>
      </c>
      <c r="F3254" s="30"/>
    </row>
    <row r="3255" spans="1:6" ht="30" x14ac:dyDescent="0.25">
      <c r="A3255" s="334" t="s">
        <v>15646</v>
      </c>
      <c r="B3255" s="335" t="s">
        <v>15647</v>
      </c>
      <c r="C3255" s="336" t="s">
        <v>119</v>
      </c>
      <c r="D3255" s="338">
        <v>139.13</v>
      </c>
      <c r="E3255" s="30">
        <v>15</v>
      </c>
      <c r="F3255" s="30"/>
    </row>
    <row r="3256" spans="1:6" ht="30" x14ac:dyDescent="0.25">
      <c r="A3256" s="334" t="s">
        <v>15648</v>
      </c>
      <c r="B3256" s="335" t="s">
        <v>15649</v>
      </c>
      <c r="C3256" s="336" t="s">
        <v>119</v>
      </c>
      <c r="D3256" s="338">
        <v>607.70000000000005</v>
      </c>
      <c r="E3256" s="30">
        <v>15</v>
      </c>
      <c r="F3256" s="30"/>
    </row>
    <row r="3257" spans="1:6" x14ac:dyDescent="0.25">
      <c r="A3257" s="334" t="s">
        <v>15650</v>
      </c>
      <c r="B3257" s="335" t="s">
        <v>15651</v>
      </c>
      <c r="C3257" s="336" t="s">
        <v>119</v>
      </c>
      <c r="D3257" s="338">
        <v>159.55000000000001</v>
      </c>
      <c r="E3257" s="30">
        <v>15</v>
      </c>
      <c r="F3257" s="30"/>
    </row>
    <row r="3258" spans="1:6" x14ac:dyDescent="0.25">
      <c r="A3258" s="334" t="s">
        <v>15652</v>
      </c>
      <c r="B3258" s="335" t="s">
        <v>15653</v>
      </c>
      <c r="C3258" s="336" t="s">
        <v>119</v>
      </c>
      <c r="D3258" s="338">
        <v>231.4</v>
      </c>
      <c r="E3258" s="30">
        <v>15</v>
      </c>
      <c r="F3258" s="30"/>
    </row>
    <row r="3259" spans="1:6" x14ac:dyDescent="0.25">
      <c r="A3259" s="334" t="s">
        <v>15654</v>
      </c>
      <c r="B3259" s="335" t="s">
        <v>15655</v>
      </c>
      <c r="C3259" s="336" t="s">
        <v>119</v>
      </c>
      <c r="D3259" s="338">
        <v>257.97000000000003</v>
      </c>
      <c r="E3259" s="30">
        <v>15</v>
      </c>
      <c r="F3259" s="30"/>
    </row>
    <row r="3260" spans="1:6" x14ac:dyDescent="0.25">
      <c r="A3260" s="334" t="s">
        <v>15656</v>
      </c>
      <c r="B3260" s="335" t="s">
        <v>15657</v>
      </c>
      <c r="C3260" s="336" t="s">
        <v>119</v>
      </c>
      <c r="D3260" s="338">
        <v>269.04000000000002</v>
      </c>
      <c r="E3260" s="30">
        <v>15</v>
      </c>
      <c r="F3260" s="30"/>
    </row>
    <row r="3261" spans="1:6" x14ac:dyDescent="0.25">
      <c r="A3261" s="334" t="s">
        <v>15658</v>
      </c>
      <c r="B3261" s="335" t="s">
        <v>15659</v>
      </c>
      <c r="C3261" s="336" t="s">
        <v>119</v>
      </c>
      <c r="D3261" s="338">
        <v>522.34</v>
      </c>
      <c r="E3261" s="30">
        <v>15</v>
      </c>
      <c r="F3261" s="30"/>
    </row>
    <row r="3262" spans="1:6" x14ac:dyDescent="0.25">
      <c r="A3262" s="334" t="s">
        <v>15660</v>
      </c>
      <c r="B3262" s="335" t="s">
        <v>15661</v>
      </c>
      <c r="C3262" s="336" t="s">
        <v>119</v>
      </c>
      <c r="D3262" s="338">
        <v>549.42999999999995</v>
      </c>
      <c r="E3262" s="30">
        <v>15</v>
      </c>
      <c r="F3262" s="30"/>
    </row>
    <row r="3263" spans="1:6" x14ac:dyDescent="0.25">
      <c r="A3263" s="334" t="s">
        <v>15662</v>
      </c>
      <c r="B3263" s="335" t="s">
        <v>15663</v>
      </c>
      <c r="C3263" s="336" t="s">
        <v>119</v>
      </c>
      <c r="D3263" s="338">
        <v>566.41999999999996</v>
      </c>
      <c r="E3263" s="30">
        <v>15</v>
      </c>
      <c r="F3263" s="30"/>
    </row>
    <row r="3264" spans="1:6" x14ac:dyDescent="0.25">
      <c r="A3264" s="334" t="s">
        <v>15664</v>
      </c>
      <c r="B3264" s="335" t="s">
        <v>15665</v>
      </c>
      <c r="C3264" s="336" t="s">
        <v>119</v>
      </c>
      <c r="D3264" s="338">
        <v>619.97</v>
      </c>
      <c r="E3264" s="30">
        <v>15</v>
      </c>
      <c r="F3264" s="30"/>
    </row>
    <row r="3265" spans="1:6" x14ac:dyDescent="0.25">
      <c r="A3265" s="334" t="s">
        <v>15666</v>
      </c>
      <c r="B3265" s="335" t="s">
        <v>15667</v>
      </c>
      <c r="C3265" s="336" t="s">
        <v>119</v>
      </c>
      <c r="D3265" s="338">
        <v>659.62</v>
      </c>
      <c r="E3265" s="30">
        <v>15</v>
      </c>
      <c r="F3265" s="30"/>
    </row>
    <row r="3266" spans="1:6" x14ac:dyDescent="0.25">
      <c r="A3266" s="334" t="s">
        <v>15668</v>
      </c>
      <c r="B3266" s="335" t="s">
        <v>15669</v>
      </c>
      <c r="C3266" s="336" t="s">
        <v>119</v>
      </c>
      <c r="D3266" s="338">
        <v>1427.5</v>
      </c>
      <c r="E3266" s="30">
        <v>15</v>
      </c>
      <c r="F3266" s="30"/>
    </row>
    <row r="3267" spans="1:6" x14ac:dyDescent="0.25">
      <c r="A3267" s="334" t="s">
        <v>15670</v>
      </c>
      <c r="B3267" s="335" t="s">
        <v>15671</v>
      </c>
      <c r="C3267" s="336" t="s">
        <v>119</v>
      </c>
      <c r="D3267" s="338">
        <v>501.48</v>
      </c>
      <c r="E3267" s="30">
        <v>15</v>
      </c>
      <c r="F3267" s="30"/>
    </row>
    <row r="3268" spans="1:6" x14ac:dyDescent="0.25">
      <c r="A3268" s="334" t="s">
        <v>15672</v>
      </c>
      <c r="B3268" s="335" t="s">
        <v>15673</v>
      </c>
      <c r="C3268" s="336" t="s">
        <v>119</v>
      </c>
      <c r="D3268" s="338">
        <v>926.84</v>
      </c>
      <c r="E3268" s="30">
        <v>15</v>
      </c>
      <c r="F3268" s="30"/>
    </row>
    <row r="3269" spans="1:6" x14ac:dyDescent="0.25">
      <c r="A3269" s="334" t="s">
        <v>15674</v>
      </c>
      <c r="B3269" s="335" t="s">
        <v>15675</v>
      </c>
      <c r="C3269" s="336" t="s">
        <v>119</v>
      </c>
      <c r="D3269" s="338">
        <v>1215.02</v>
      </c>
      <c r="E3269" s="30">
        <v>15</v>
      </c>
      <c r="F3269" s="30"/>
    </row>
    <row r="3270" spans="1:6" x14ac:dyDescent="0.25">
      <c r="A3270" s="334" t="s">
        <v>15676</v>
      </c>
      <c r="B3270" s="335" t="s">
        <v>15677</v>
      </c>
      <c r="C3270" s="336" t="s">
        <v>119</v>
      </c>
      <c r="D3270" s="338">
        <v>1486.03</v>
      </c>
      <c r="E3270" s="30">
        <v>15</v>
      </c>
      <c r="F3270" s="30"/>
    </row>
    <row r="3271" spans="1:6" x14ac:dyDescent="0.25">
      <c r="A3271" s="334" t="s">
        <v>15678</v>
      </c>
      <c r="B3271" s="335" t="s">
        <v>15679</v>
      </c>
      <c r="C3271" s="336" t="s">
        <v>119</v>
      </c>
      <c r="D3271" s="338">
        <v>3177.09</v>
      </c>
      <c r="E3271" s="30">
        <v>15</v>
      </c>
      <c r="F3271" s="30"/>
    </row>
    <row r="3272" spans="1:6" ht="30" x14ac:dyDescent="0.25">
      <c r="A3272" s="334" t="s">
        <v>15680</v>
      </c>
      <c r="B3272" s="335" t="s">
        <v>15681</v>
      </c>
      <c r="C3272" s="336" t="s">
        <v>119</v>
      </c>
      <c r="D3272" s="338">
        <v>229.04</v>
      </c>
      <c r="E3272" s="30">
        <v>15</v>
      </c>
      <c r="F3272" s="30"/>
    </row>
    <row r="3273" spans="1:6" ht="30" x14ac:dyDescent="0.25">
      <c r="A3273" s="334" t="s">
        <v>15682</v>
      </c>
      <c r="B3273" s="335" t="s">
        <v>15683</v>
      </c>
      <c r="C3273" s="336" t="s">
        <v>119</v>
      </c>
      <c r="D3273" s="338">
        <v>242.6</v>
      </c>
      <c r="E3273" s="30">
        <v>15</v>
      </c>
      <c r="F3273" s="30"/>
    </row>
    <row r="3274" spans="1:6" ht="30" x14ac:dyDescent="0.25">
      <c r="A3274" s="334" t="s">
        <v>15684</v>
      </c>
      <c r="B3274" s="335" t="s">
        <v>15685</v>
      </c>
      <c r="C3274" s="336" t="s">
        <v>119</v>
      </c>
      <c r="D3274" s="338">
        <v>519.19000000000005</v>
      </c>
      <c r="E3274" s="30">
        <v>15</v>
      </c>
      <c r="F3274" s="30"/>
    </row>
    <row r="3275" spans="1:6" ht="30" x14ac:dyDescent="0.25">
      <c r="A3275" s="334" t="s">
        <v>15686</v>
      </c>
      <c r="B3275" s="335" t="s">
        <v>15687</v>
      </c>
      <c r="C3275" s="336" t="s">
        <v>119</v>
      </c>
      <c r="D3275" s="338">
        <v>623.04999999999995</v>
      </c>
      <c r="E3275" s="30">
        <v>15</v>
      </c>
      <c r="F3275" s="30"/>
    </row>
    <row r="3276" spans="1:6" ht="30" x14ac:dyDescent="0.25">
      <c r="A3276" s="334" t="s">
        <v>15688</v>
      </c>
      <c r="B3276" s="335" t="s">
        <v>15689</v>
      </c>
      <c r="C3276" s="336" t="s">
        <v>119</v>
      </c>
      <c r="D3276" s="338">
        <v>898.44</v>
      </c>
      <c r="E3276" s="30">
        <v>15</v>
      </c>
      <c r="F3276" s="30"/>
    </row>
    <row r="3277" spans="1:6" x14ac:dyDescent="0.25">
      <c r="A3277" s="334" t="s">
        <v>15690</v>
      </c>
      <c r="B3277" s="335" t="s">
        <v>15691</v>
      </c>
      <c r="C3277" s="336" t="s">
        <v>119</v>
      </c>
      <c r="D3277" s="338">
        <v>205.06</v>
      </c>
      <c r="E3277" s="30">
        <v>15</v>
      </c>
      <c r="F3277" s="30"/>
    </row>
    <row r="3278" spans="1:6" x14ac:dyDescent="0.25">
      <c r="A3278" s="334" t="s">
        <v>15692</v>
      </c>
      <c r="B3278" s="335" t="s">
        <v>15693</v>
      </c>
      <c r="C3278" s="336" t="s">
        <v>119</v>
      </c>
      <c r="D3278" s="338">
        <v>551.92999999999995</v>
      </c>
      <c r="E3278" s="30">
        <v>15</v>
      </c>
      <c r="F3278" s="30"/>
    </row>
    <row r="3279" spans="1:6" x14ac:dyDescent="0.25">
      <c r="A3279" s="334" t="s">
        <v>15694</v>
      </c>
      <c r="B3279" s="335" t="s">
        <v>15695</v>
      </c>
      <c r="C3279" s="336" t="s">
        <v>119</v>
      </c>
      <c r="D3279" s="338">
        <v>560.63</v>
      </c>
      <c r="E3279" s="30">
        <v>15</v>
      </c>
      <c r="F3279" s="30"/>
    </row>
    <row r="3280" spans="1:6" x14ac:dyDescent="0.25">
      <c r="A3280" s="334" t="s">
        <v>15696</v>
      </c>
      <c r="B3280" s="335" t="s">
        <v>15697</v>
      </c>
      <c r="C3280" s="336" t="s">
        <v>119</v>
      </c>
      <c r="D3280" s="338">
        <v>789.31</v>
      </c>
      <c r="E3280" s="30">
        <v>15</v>
      </c>
      <c r="F3280" s="30"/>
    </row>
    <row r="3281" spans="1:6" x14ac:dyDescent="0.25">
      <c r="A3281" s="334" t="s">
        <v>15698</v>
      </c>
      <c r="B3281" s="335" t="s">
        <v>15699</v>
      </c>
      <c r="C3281" s="336" t="s">
        <v>119</v>
      </c>
      <c r="D3281" s="338">
        <v>1052.48</v>
      </c>
      <c r="E3281" s="30">
        <v>15</v>
      </c>
      <c r="F3281" s="30"/>
    </row>
    <row r="3282" spans="1:6" x14ac:dyDescent="0.25">
      <c r="A3282" s="334" t="s">
        <v>15700</v>
      </c>
      <c r="B3282" s="335" t="s">
        <v>15701</v>
      </c>
      <c r="C3282" s="336" t="s">
        <v>119</v>
      </c>
      <c r="D3282" s="338">
        <v>3348.21</v>
      </c>
      <c r="E3282" s="30">
        <v>15</v>
      </c>
      <c r="F3282" s="30"/>
    </row>
    <row r="3283" spans="1:6" x14ac:dyDescent="0.25">
      <c r="A3283" s="334" t="s">
        <v>15702</v>
      </c>
      <c r="B3283" s="335" t="s">
        <v>15703</v>
      </c>
      <c r="C3283" s="336"/>
      <c r="D3283" s="338"/>
      <c r="E3283" s="30">
        <v>15</v>
      </c>
      <c r="F3283" s="30"/>
    </row>
    <row r="3284" spans="1:6" ht="30" x14ac:dyDescent="0.25">
      <c r="A3284" s="334" t="s">
        <v>15704</v>
      </c>
      <c r="B3284" s="335" t="s">
        <v>15705</v>
      </c>
      <c r="C3284" s="336" t="s">
        <v>33</v>
      </c>
      <c r="D3284" s="338">
        <v>19.170000000000002</v>
      </c>
      <c r="E3284" s="30">
        <v>15</v>
      </c>
      <c r="F3284" s="30"/>
    </row>
    <row r="3285" spans="1:6" ht="30" x14ac:dyDescent="0.25">
      <c r="A3285" s="334" t="s">
        <v>15706</v>
      </c>
      <c r="B3285" s="335" t="s">
        <v>15707</v>
      </c>
      <c r="C3285" s="336" t="s">
        <v>33</v>
      </c>
      <c r="D3285" s="338">
        <v>24.01</v>
      </c>
      <c r="E3285" s="30"/>
      <c r="F3285" s="30"/>
    </row>
    <row r="3286" spans="1:6" ht="30" x14ac:dyDescent="0.25">
      <c r="A3286" s="334" t="s">
        <v>15708</v>
      </c>
      <c r="B3286" s="335" t="s">
        <v>15709</v>
      </c>
      <c r="C3286" s="336" t="s">
        <v>33</v>
      </c>
      <c r="D3286" s="338">
        <v>27.88</v>
      </c>
      <c r="E3286" s="30">
        <v>15</v>
      </c>
      <c r="F3286" s="30"/>
    </row>
    <row r="3287" spans="1:6" ht="30" x14ac:dyDescent="0.25">
      <c r="A3287" s="334" t="s">
        <v>15710</v>
      </c>
      <c r="B3287" s="335" t="s">
        <v>15711</v>
      </c>
      <c r="C3287" s="336" t="s">
        <v>33</v>
      </c>
      <c r="D3287" s="338">
        <v>37.17</v>
      </c>
      <c r="E3287" s="30">
        <v>15</v>
      </c>
      <c r="F3287" s="30"/>
    </row>
    <row r="3288" spans="1:6" ht="30" x14ac:dyDescent="0.25">
      <c r="A3288" s="334" t="s">
        <v>15712</v>
      </c>
      <c r="B3288" s="335" t="s">
        <v>15713</v>
      </c>
      <c r="C3288" s="336" t="s">
        <v>33</v>
      </c>
      <c r="D3288" s="338">
        <v>44.79</v>
      </c>
      <c r="E3288" s="30">
        <v>15</v>
      </c>
      <c r="F3288" s="30"/>
    </row>
    <row r="3289" spans="1:6" ht="30" x14ac:dyDescent="0.25">
      <c r="A3289" s="334" t="s">
        <v>15714</v>
      </c>
      <c r="B3289" s="335" t="s">
        <v>15715</v>
      </c>
      <c r="C3289" s="336" t="s">
        <v>33</v>
      </c>
      <c r="D3289" s="338">
        <v>53.62</v>
      </c>
      <c r="E3289" s="30">
        <v>15</v>
      </c>
      <c r="F3289" s="30"/>
    </row>
    <row r="3290" spans="1:6" ht="30" x14ac:dyDescent="0.25">
      <c r="A3290" s="334" t="s">
        <v>15716</v>
      </c>
      <c r="B3290" s="335" t="s">
        <v>15717</v>
      </c>
      <c r="C3290" s="336" t="s">
        <v>33</v>
      </c>
      <c r="D3290" s="338">
        <v>62.9</v>
      </c>
      <c r="E3290" s="30">
        <v>15</v>
      </c>
      <c r="F3290" s="30"/>
    </row>
    <row r="3291" spans="1:6" x14ac:dyDescent="0.25">
      <c r="A3291" s="334" t="s">
        <v>15718</v>
      </c>
      <c r="B3291" s="335" t="s">
        <v>15719</v>
      </c>
      <c r="C3291" s="336"/>
      <c r="D3291" s="338"/>
      <c r="E3291" s="30">
        <v>15</v>
      </c>
      <c r="F3291" s="30"/>
    </row>
    <row r="3292" spans="1:6" ht="30" x14ac:dyDescent="0.25">
      <c r="A3292" s="334" t="s">
        <v>15720</v>
      </c>
      <c r="B3292" s="335" t="s">
        <v>15721</v>
      </c>
      <c r="C3292" s="336" t="s">
        <v>33</v>
      </c>
      <c r="D3292" s="338">
        <v>78.58</v>
      </c>
      <c r="E3292" s="30">
        <v>15</v>
      </c>
      <c r="F3292" s="30"/>
    </row>
    <row r="3293" spans="1:6" ht="30" x14ac:dyDescent="0.25">
      <c r="A3293" s="334" t="s">
        <v>15722</v>
      </c>
      <c r="B3293" s="335" t="s">
        <v>15723</v>
      </c>
      <c r="C3293" s="336" t="s">
        <v>33</v>
      </c>
      <c r="D3293" s="338">
        <v>103.01</v>
      </c>
      <c r="E3293" s="30"/>
      <c r="F3293" s="30"/>
    </row>
    <row r="3294" spans="1:6" ht="30" x14ac:dyDescent="0.25">
      <c r="A3294" s="334" t="s">
        <v>15724</v>
      </c>
      <c r="B3294" s="335" t="s">
        <v>15725</v>
      </c>
      <c r="C3294" s="336" t="s">
        <v>33</v>
      </c>
      <c r="D3294" s="338">
        <v>123.05</v>
      </c>
      <c r="E3294" s="30">
        <v>15</v>
      </c>
      <c r="F3294" s="30"/>
    </row>
    <row r="3295" spans="1:6" ht="30" x14ac:dyDescent="0.25">
      <c r="A3295" s="334" t="s">
        <v>15726</v>
      </c>
      <c r="B3295" s="335" t="s">
        <v>15727</v>
      </c>
      <c r="C3295" s="336" t="s">
        <v>33</v>
      </c>
      <c r="D3295" s="338">
        <v>143.13999999999999</v>
      </c>
      <c r="E3295" s="30">
        <v>15</v>
      </c>
      <c r="F3295" s="30"/>
    </row>
    <row r="3296" spans="1:6" ht="30" x14ac:dyDescent="0.25">
      <c r="A3296" s="334" t="s">
        <v>15728</v>
      </c>
      <c r="B3296" s="335" t="s">
        <v>15729</v>
      </c>
      <c r="C3296" s="336" t="s">
        <v>33</v>
      </c>
      <c r="D3296" s="338">
        <v>170.3</v>
      </c>
      <c r="E3296" s="30">
        <v>15</v>
      </c>
      <c r="F3296" s="30"/>
    </row>
    <row r="3297" spans="1:6" ht="30" x14ac:dyDescent="0.25">
      <c r="A3297" s="334" t="s">
        <v>15730</v>
      </c>
      <c r="B3297" s="335" t="s">
        <v>15731</v>
      </c>
      <c r="C3297" s="336" t="s">
        <v>33</v>
      </c>
      <c r="D3297" s="338">
        <v>188.62</v>
      </c>
      <c r="E3297" s="30">
        <v>15</v>
      </c>
      <c r="F3297" s="30"/>
    </row>
    <row r="3298" spans="1:6" ht="30" x14ac:dyDescent="0.25">
      <c r="A3298" s="334" t="s">
        <v>15732</v>
      </c>
      <c r="B3298" s="335" t="s">
        <v>15733</v>
      </c>
      <c r="C3298" s="336" t="s">
        <v>33</v>
      </c>
      <c r="D3298" s="338">
        <v>222.67</v>
      </c>
      <c r="E3298" s="30">
        <v>15</v>
      </c>
      <c r="F3298" s="30"/>
    </row>
    <row r="3299" spans="1:6" ht="30" x14ac:dyDescent="0.25">
      <c r="A3299" s="334" t="s">
        <v>15734</v>
      </c>
      <c r="B3299" s="335" t="s">
        <v>15735</v>
      </c>
      <c r="C3299" s="336" t="s">
        <v>33</v>
      </c>
      <c r="D3299" s="338">
        <v>246.93</v>
      </c>
      <c r="E3299" s="30">
        <v>15</v>
      </c>
      <c r="F3299" s="30"/>
    </row>
    <row r="3300" spans="1:6" ht="30" x14ac:dyDescent="0.25">
      <c r="A3300" s="334" t="s">
        <v>15736</v>
      </c>
      <c r="B3300" s="335" t="s">
        <v>15737</v>
      </c>
      <c r="C3300" s="336" t="s">
        <v>33</v>
      </c>
      <c r="D3300" s="338">
        <v>261.8</v>
      </c>
      <c r="E3300" s="30">
        <v>15</v>
      </c>
      <c r="F3300" s="30"/>
    </row>
    <row r="3301" spans="1:6" ht="30" x14ac:dyDescent="0.25">
      <c r="A3301" s="334" t="s">
        <v>15738</v>
      </c>
      <c r="B3301" s="335" t="s">
        <v>15739</v>
      </c>
      <c r="C3301" s="336" t="s">
        <v>33</v>
      </c>
      <c r="D3301" s="338">
        <v>297.36</v>
      </c>
      <c r="E3301" s="30">
        <v>15</v>
      </c>
      <c r="F3301" s="30"/>
    </row>
    <row r="3302" spans="1:6" ht="30" x14ac:dyDescent="0.25">
      <c r="A3302" s="334" t="s">
        <v>15740</v>
      </c>
      <c r="B3302" s="335" t="s">
        <v>15741</v>
      </c>
      <c r="C3302" s="336" t="s">
        <v>33</v>
      </c>
      <c r="D3302" s="338">
        <v>315.14</v>
      </c>
      <c r="E3302" s="30">
        <v>15</v>
      </c>
      <c r="F3302" s="30"/>
    </row>
    <row r="3303" spans="1:6" x14ac:dyDescent="0.25">
      <c r="A3303" s="334" t="s">
        <v>15742</v>
      </c>
      <c r="B3303" s="335" t="s">
        <v>15743</v>
      </c>
      <c r="C3303" s="336"/>
      <c r="D3303" s="338"/>
      <c r="E3303" s="30">
        <v>15</v>
      </c>
      <c r="F3303" s="30"/>
    </row>
    <row r="3304" spans="1:6" ht="30" x14ac:dyDescent="0.25">
      <c r="A3304" s="334" t="s">
        <v>15744</v>
      </c>
      <c r="B3304" s="335" t="s">
        <v>15745</v>
      </c>
      <c r="C3304" s="336" t="s">
        <v>33</v>
      </c>
      <c r="D3304" s="338">
        <v>58.24</v>
      </c>
      <c r="E3304" s="30">
        <v>15</v>
      </c>
      <c r="F3304" s="30"/>
    </row>
    <row r="3305" spans="1:6" ht="30" x14ac:dyDescent="0.25">
      <c r="A3305" s="334" t="s">
        <v>15746</v>
      </c>
      <c r="B3305" s="335" t="s">
        <v>15747</v>
      </c>
      <c r="C3305" s="336" t="s">
        <v>33</v>
      </c>
      <c r="D3305" s="338">
        <v>65.569999999999993</v>
      </c>
      <c r="E3305" s="30"/>
      <c r="F3305" s="30"/>
    </row>
    <row r="3306" spans="1:6" ht="30" x14ac:dyDescent="0.25">
      <c r="A3306" s="334" t="s">
        <v>15748</v>
      </c>
      <c r="B3306" s="335" t="s">
        <v>15749</v>
      </c>
      <c r="C3306" s="336" t="s">
        <v>33</v>
      </c>
      <c r="D3306" s="338">
        <v>72.31</v>
      </c>
      <c r="E3306" s="30">
        <v>15</v>
      </c>
      <c r="F3306" s="30"/>
    </row>
    <row r="3307" spans="1:6" ht="30" x14ac:dyDescent="0.25">
      <c r="A3307" s="334" t="s">
        <v>15750</v>
      </c>
      <c r="B3307" s="335" t="s">
        <v>15751</v>
      </c>
      <c r="C3307" s="336" t="s">
        <v>33</v>
      </c>
      <c r="D3307" s="338">
        <v>155.35</v>
      </c>
      <c r="E3307" s="30">
        <v>15</v>
      </c>
      <c r="F3307" s="30"/>
    </row>
    <row r="3308" spans="1:6" ht="30" x14ac:dyDescent="0.25">
      <c r="A3308" s="334" t="s">
        <v>15752</v>
      </c>
      <c r="B3308" s="335" t="s">
        <v>15753</v>
      </c>
      <c r="C3308" s="336" t="s">
        <v>119</v>
      </c>
      <c r="D3308" s="338">
        <v>25.92</v>
      </c>
      <c r="E3308" s="30">
        <v>15</v>
      </c>
      <c r="F3308" s="30"/>
    </row>
    <row r="3309" spans="1:6" ht="30" x14ac:dyDescent="0.25">
      <c r="A3309" s="334" t="s">
        <v>15754</v>
      </c>
      <c r="B3309" s="335" t="s">
        <v>15755</v>
      </c>
      <c r="C3309" s="336" t="s">
        <v>119</v>
      </c>
      <c r="D3309" s="338">
        <v>32.590000000000003</v>
      </c>
      <c r="E3309" s="30">
        <v>15</v>
      </c>
      <c r="F3309" s="30"/>
    </row>
    <row r="3310" spans="1:6" ht="30" x14ac:dyDescent="0.25">
      <c r="A3310" s="334" t="s">
        <v>15756</v>
      </c>
      <c r="B3310" s="335" t="s">
        <v>15757</v>
      </c>
      <c r="C3310" s="336" t="s">
        <v>119</v>
      </c>
      <c r="D3310" s="338">
        <v>40.020000000000003</v>
      </c>
      <c r="E3310" s="30">
        <v>15</v>
      </c>
      <c r="F3310" s="30"/>
    </row>
    <row r="3311" spans="1:6" ht="30" x14ac:dyDescent="0.25">
      <c r="A3311" s="334" t="s">
        <v>15758</v>
      </c>
      <c r="B3311" s="335" t="s">
        <v>15759</v>
      </c>
      <c r="C3311" s="336" t="s">
        <v>119</v>
      </c>
      <c r="D3311" s="338">
        <v>52.87</v>
      </c>
      <c r="E3311" s="30">
        <v>15</v>
      </c>
      <c r="F3311" s="30"/>
    </row>
    <row r="3312" spans="1:6" ht="30" x14ac:dyDescent="0.25">
      <c r="A3312" s="334" t="s">
        <v>15760</v>
      </c>
      <c r="B3312" s="335" t="s">
        <v>15761</v>
      </c>
      <c r="C3312" s="336" t="s">
        <v>119</v>
      </c>
      <c r="D3312" s="338">
        <v>25.9</v>
      </c>
      <c r="E3312" s="30">
        <v>15</v>
      </c>
      <c r="F3312" s="30"/>
    </row>
    <row r="3313" spans="1:6" ht="30" x14ac:dyDescent="0.25">
      <c r="A3313" s="334" t="s">
        <v>15762</v>
      </c>
      <c r="B3313" s="335" t="s">
        <v>15763</v>
      </c>
      <c r="C3313" s="336" t="s">
        <v>119</v>
      </c>
      <c r="D3313" s="338">
        <v>31.18</v>
      </c>
      <c r="E3313" s="30">
        <v>15</v>
      </c>
      <c r="F3313" s="30"/>
    </row>
    <row r="3314" spans="1:6" ht="30" x14ac:dyDescent="0.25">
      <c r="A3314" s="334" t="s">
        <v>15764</v>
      </c>
      <c r="B3314" s="335" t="s">
        <v>15765</v>
      </c>
      <c r="C3314" s="336" t="s">
        <v>119</v>
      </c>
      <c r="D3314" s="338">
        <v>44.51</v>
      </c>
      <c r="E3314" s="30">
        <v>15</v>
      </c>
      <c r="F3314" s="30"/>
    </row>
    <row r="3315" spans="1:6" ht="30" x14ac:dyDescent="0.25">
      <c r="A3315" s="334" t="s">
        <v>15766</v>
      </c>
      <c r="B3315" s="335" t="s">
        <v>15767</v>
      </c>
      <c r="C3315" s="336" t="s">
        <v>119</v>
      </c>
      <c r="D3315" s="338">
        <v>64.150000000000006</v>
      </c>
      <c r="E3315" s="30">
        <v>15</v>
      </c>
      <c r="F3315" s="30"/>
    </row>
    <row r="3316" spans="1:6" x14ac:dyDescent="0.25">
      <c r="A3316" s="334" t="s">
        <v>15768</v>
      </c>
      <c r="B3316" s="335" t="s">
        <v>15769</v>
      </c>
      <c r="C3316" s="336" t="s">
        <v>119</v>
      </c>
      <c r="D3316" s="338">
        <v>29.38</v>
      </c>
      <c r="E3316" s="30">
        <v>15</v>
      </c>
      <c r="F3316" s="30"/>
    </row>
    <row r="3317" spans="1:6" x14ac:dyDescent="0.25">
      <c r="A3317" s="334" t="s">
        <v>15770</v>
      </c>
      <c r="B3317" s="335" t="s">
        <v>15771</v>
      </c>
      <c r="C3317" s="336" t="s">
        <v>119</v>
      </c>
      <c r="D3317" s="338">
        <v>33.450000000000003</v>
      </c>
      <c r="E3317" s="30">
        <v>15</v>
      </c>
      <c r="F3317" s="30"/>
    </row>
    <row r="3318" spans="1:6" x14ac:dyDescent="0.25">
      <c r="A3318" s="334" t="s">
        <v>15772</v>
      </c>
      <c r="B3318" s="335" t="s">
        <v>15773</v>
      </c>
      <c r="C3318" s="336" t="s">
        <v>119</v>
      </c>
      <c r="D3318" s="338">
        <v>43.74</v>
      </c>
      <c r="E3318" s="30">
        <v>15</v>
      </c>
      <c r="F3318" s="30"/>
    </row>
    <row r="3319" spans="1:6" x14ac:dyDescent="0.25">
      <c r="A3319" s="334" t="s">
        <v>15774</v>
      </c>
      <c r="B3319" s="335" t="s">
        <v>15775</v>
      </c>
      <c r="C3319" s="336" t="s">
        <v>119</v>
      </c>
      <c r="D3319" s="338">
        <v>61.28</v>
      </c>
      <c r="E3319" s="30">
        <v>15</v>
      </c>
      <c r="F3319" s="30"/>
    </row>
    <row r="3320" spans="1:6" ht="30" x14ac:dyDescent="0.25">
      <c r="A3320" s="334" t="s">
        <v>15776</v>
      </c>
      <c r="B3320" s="335" t="s">
        <v>15777</v>
      </c>
      <c r="C3320" s="336" t="s">
        <v>119</v>
      </c>
      <c r="D3320" s="338">
        <v>25.49</v>
      </c>
      <c r="E3320" s="30">
        <v>15</v>
      </c>
      <c r="F3320" s="30"/>
    </row>
    <row r="3321" spans="1:6" ht="30" x14ac:dyDescent="0.25">
      <c r="A3321" s="334" t="s">
        <v>15778</v>
      </c>
      <c r="B3321" s="335" t="s">
        <v>15779</v>
      </c>
      <c r="C3321" s="336" t="s">
        <v>119</v>
      </c>
      <c r="D3321" s="338">
        <v>38.26</v>
      </c>
      <c r="E3321" s="30">
        <v>15</v>
      </c>
      <c r="F3321" s="30"/>
    </row>
    <row r="3322" spans="1:6" ht="30" x14ac:dyDescent="0.25">
      <c r="A3322" s="334" t="s">
        <v>15780</v>
      </c>
      <c r="B3322" s="335" t="s">
        <v>15781</v>
      </c>
      <c r="C3322" s="336" t="s">
        <v>119</v>
      </c>
      <c r="D3322" s="338">
        <v>54.24</v>
      </c>
      <c r="E3322" s="30">
        <v>15</v>
      </c>
      <c r="F3322" s="30"/>
    </row>
    <row r="3323" spans="1:6" ht="30" x14ac:dyDescent="0.25">
      <c r="A3323" s="334" t="s">
        <v>15782</v>
      </c>
      <c r="B3323" s="335" t="s">
        <v>15783</v>
      </c>
      <c r="C3323" s="336" t="s">
        <v>119</v>
      </c>
      <c r="D3323" s="338">
        <v>53.06</v>
      </c>
      <c r="E3323" s="30">
        <v>15</v>
      </c>
      <c r="F3323" s="30"/>
    </row>
    <row r="3324" spans="1:6" ht="30" x14ac:dyDescent="0.25">
      <c r="A3324" s="334" t="s">
        <v>15784</v>
      </c>
      <c r="B3324" s="335" t="s">
        <v>15785</v>
      </c>
      <c r="C3324" s="336" t="s">
        <v>119</v>
      </c>
      <c r="D3324" s="338">
        <v>70.47</v>
      </c>
      <c r="E3324" s="30">
        <v>15</v>
      </c>
      <c r="F3324" s="30"/>
    </row>
    <row r="3325" spans="1:6" ht="30" x14ac:dyDescent="0.25">
      <c r="A3325" s="334" t="s">
        <v>15786</v>
      </c>
      <c r="B3325" s="335" t="s">
        <v>15787</v>
      </c>
      <c r="C3325" s="336" t="s">
        <v>119</v>
      </c>
      <c r="D3325" s="338">
        <v>112.64</v>
      </c>
      <c r="E3325" s="30">
        <v>15</v>
      </c>
      <c r="F3325" s="30"/>
    </row>
    <row r="3326" spans="1:6" ht="30" x14ac:dyDescent="0.25">
      <c r="A3326" s="334" t="s">
        <v>15788</v>
      </c>
      <c r="B3326" s="335" t="s">
        <v>15789</v>
      </c>
      <c r="C3326" s="336" t="s">
        <v>119</v>
      </c>
      <c r="D3326" s="338">
        <v>95.99</v>
      </c>
      <c r="E3326" s="30">
        <v>15</v>
      </c>
      <c r="F3326" s="30"/>
    </row>
    <row r="3327" spans="1:6" ht="30" x14ac:dyDescent="0.25">
      <c r="A3327" s="334" t="s">
        <v>15790</v>
      </c>
      <c r="B3327" s="335" t="s">
        <v>15791</v>
      </c>
      <c r="C3327" s="336" t="s">
        <v>119</v>
      </c>
      <c r="D3327" s="338">
        <v>238.8</v>
      </c>
      <c r="E3327" s="30">
        <v>15</v>
      </c>
      <c r="F3327" s="30"/>
    </row>
    <row r="3328" spans="1:6" ht="30" x14ac:dyDescent="0.25">
      <c r="A3328" s="334" t="s">
        <v>15792</v>
      </c>
      <c r="B3328" s="335" t="s">
        <v>15793</v>
      </c>
      <c r="C3328" s="336" t="s">
        <v>119</v>
      </c>
      <c r="D3328" s="338">
        <v>49.37</v>
      </c>
      <c r="E3328" s="30">
        <v>15</v>
      </c>
      <c r="F3328" s="30"/>
    </row>
    <row r="3329" spans="1:6" ht="30" x14ac:dyDescent="0.25">
      <c r="A3329" s="334" t="s">
        <v>15794</v>
      </c>
      <c r="B3329" s="335" t="s">
        <v>15795</v>
      </c>
      <c r="C3329" s="336" t="s">
        <v>119</v>
      </c>
      <c r="D3329" s="338">
        <v>63.12</v>
      </c>
      <c r="E3329" s="30">
        <v>15</v>
      </c>
      <c r="F3329" s="30"/>
    </row>
    <row r="3330" spans="1:6" ht="30" x14ac:dyDescent="0.25">
      <c r="A3330" s="334" t="s">
        <v>15796</v>
      </c>
      <c r="B3330" s="335" t="s">
        <v>15797</v>
      </c>
      <c r="C3330" s="336" t="s">
        <v>119</v>
      </c>
      <c r="D3330" s="338">
        <v>103.08</v>
      </c>
      <c r="E3330" s="30">
        <v>15</v>
      </c>
      <c r="F3330" s="30"/>
    </row>
    <row r="3331" spans="1:6" ht="30" x14ac:dyDescent="0.25">
      <c r="A3331" s="334" t="s">
        <v>15798</v>
      </c>
      <c r="B3331" s="335" t="s">
        <v>15799</v>
      </c>
      <c r="C3331" s="336" t="s">
        <v>119</v>
      </c>
      <c r="D3331" s="338">
        <v>56.18</v>
      </c>
      <c r="E3331" s="30">
        <v>15</v>
      </c>
      <c r="F3331" s="30"/>
    </row>
    <row r="3332" spans="1:6" ht="30" x14ac:dyDescent="0.25">
      <c r="A3332" s="334" t="s">
        <v>15800</v>
      </c>
      <c r="B3332" s="335" t="s">
        <v>15801</v>
      </c>
      <c r="C3332" s="336" t="s">
        <v>119</v>
      </c>
      <c r="D3332" s="338">
        <v>89.33</v>
      </c>
      <c r="E3332" s="30">
        <v>15</v>
      </c>
      <c r="F3332" s="30"/>
    </row>
    <row r="3333" spans="1:6" ht="30" x14ac:dyDescent="0.25">
      <c r="A3333" s="334" t="s">
        <v>15802</v>
      </c>
      <c r="B3333" s="335" t="s">
        <v>15803</v>
      </c>
      <c r="C3333" s="336" t="s">
        <v>119</v>
      </c>
      <c r="D3333" s="338">
        <v>74.959999999999994</v>
      </c>
      <c r="E3333" s="30">
        <v>15</v>
      </c>
      <c r="F3333" s="30"/>
    </row>
    <row r="3334" spans="1:6" ht="30" x14ac:dyDescent="0.25">
      <c r="A3334" s="334" t="s">
        <v>15804</v>
      </c>
      <c r="B3334" s="335" t="s">
        <v>15805</v>
      </c>
      <c r="C3334" s="336" t="s">
        <v>119</v>
      </c>
      <c r="D3334" s="338">
        <v>91.1</v>
      </c>
      <c r="E3334" s="30">
        <v>15</v>
      </c>
      <c r="F3334" s="30"/>
    </row>
    <row r="3335" spans="1:6" ht="30" x14ac:dyDescent="0.25">
      <c r="A3335" s="334" t="s">
        <v>15806</v>
      </c>
      <c r="B3335" s="335" t="s">
        <v>15807</v>
      </c>
      <c r="C3335" s="336" t="s">
        <v>119</v>
      </c>
      <c r="D3335" s="338">
        <v>140.05000000000001</v>
      </c>
      <c r="E3335" s="30">
        <v>15</v>
      </c>
      <c r="F3335" s="30"/>
    </row>
    <row r="3336" spans="1:6" ht="30" x14ac:dyDescent="0.25">
      <c r="A3336" s="334" t="s">
        <v>15808</v>
      </c>
      <c r="B3336" s="335" t="s">
        <v>15809</v>
      </c>
      <c r="C3336" s="336" t="s">
        <v>119</v>
      </c>
      <c r="D3336" s="338">
        <v>104.8</v>
      </c>
      <c r="E3336" s="30">
        <v>15</v>
      </c>
      <c r="F3336" s="30"/>
    </row>
    <row r="3337" spans="1:6" ht="30" x14ac:dyDescent="0.25">
      <c r="A3337" s="334" t="s">
        <v>15810</v>
      </c>
      <c r="B3337" s="335" t="s">
        <v>15811</v>
      </c>
      <c r="C3337" s="336" t="s">
        <v>119</v>
      </c>
      <c r="D3337" s="338">
        <v>88.06</v>
      </c>
      <c r="E3337" s="30">
        <v>15</v>
      </c>
      <c r="F3337" s="30"/>
    </row>
    <row r="3338" spans="1:6" x14ac:dyDescent="0.25">
      <c r="A3338" s="334" t="s">
        <v>15812</v>
      </c>
      <c r="B3338" s="335" t="s">
        <v>15813</v>
      </c>
      <c r="C3338" s="336" t="s">
        <v>119</v>
      </c>
      <c r="D3338" s="338">
        <v>25.41</v>
      </c>
      <c r="E3338" s="30">
        <v>15</v>
      </c>
      <c r="F3338" s="30"/>
    </row>
    <row r="3339" spans="1:6" x14ac:dyDescent="0.25">
      <c r="A3339" s="334" t="s">
        <v>15814</v>
      </c>
      <c r="B3339" s="335" t="s">
        <v>15815</v>
      </c>
      <c r="C3339" s="336" t="s">
        <v>119</v>
      </c>
      <c r="D3339" s="338">
        <v>44.16</v>
      </c>
      <c r="E3339" s="30">
        <v>15</v>
      </c>
      <c r="F3339" s="30"/>
    </row>
    <row r="3340" spans="1:6" ht="30" x14ac:dyDescent="0.25">
      <c r="A3340" s="334" t="s">
        <v>15816</v>
      </c>
      <c r="B3340" s="335" t="s">
        <v>15817</v>
      </c>
      <c r="C3340" s="336" t="s">
        <v>119</v>
      </c>
      <c r="D3340" s="338">
        <v>66.37</v>
      </c>
      <c r="E3340" s="30">
        <v>15</v>
      </c>
      <c r="F3340" s="30"/>
    </row>
    <row r="3341" spans="1:6" x14ac:dyDescent="0.25">
      <c r="A3341" s="334" t="s">
        <v>15818</v>
      </c>
      <c r="B3341" s="335" t="s">
        <v>15819</v>
      </c>
      <c r="C3341" s="336" t="s">
        <v>9515</v>
      </c>
      <c r="D3341" s="338">
        <v>80.31</v>
      </c>
      <c r="E3341" s="30">
        <v>15</v>
      </c>
      <c r="F3341" s="30"/>
    </row>
    <row r="3342" spans="1:6" ht="30" x14ac:dyDescent="0.25">
      <c r="A3342" s="334" t="s">
        <v>15820</v>
      </c>
      <c r="B3342" s="335" t="s">
        <v>15821</v>
      </c>
      <c r="C3342" s="336"/>
      <c r="D3342" s="338"/>
      <c r="E3342" s="30">
        <v>15</v>
      </c>
      <c r="F3342" s="30"/>
    </row>
    <row r="3343" spans="1:6" x14ac:dyDescent="0.25">
      <c r="A3343" s="334" t="s">
        <v>15822</v>
      </c>
      <c r="B3343" s="335" t="s">
        <v>15823</v>
      </c>
      <c r="C3343" s="336"/>
      <c r="D3343" s="338"/>
      <c r="E3343" s="30">
        <v>15</v>
      </c>
      <c r="F3343" s="30"/>
    </row>
    <row r="3344" spans="1:6" x14ac:dyDescent="0.25">
      <c r="A3344" s="334" t="s">
        <v>15824</v>
      </c>
      <c r="B3344" s="335" t="s">
        <v>15825</v>
      </c>
      <c r="C3344" s="336" t="s">
        <v>119</v>
      </c>
      <c r="D3344" s="338">
        <v>69.39</v>
      </c>
      <c r="E3344" s="30"/>
      <c r="F3344" s="30"/>
    </row>
    <row r="3345" spans="1:6" x14ac:dyDescent="0.25">
      <c r="A3345" s="334" t="s">
        <v>15826</v>
      </c>
      <c r="B3345" s="335" t="s">
        <v>15827</v>
      </c>
      <c r="C3345" s="336" t="s">
        <v>119</v>
      </c>
      <c r="D3345" s="338">
        <v>92.75</v>
      </c>
      <c r="E3345" s="30"/>
      <c r="F3345" s="30"/>
    </row>
    <row r="3346" spans="1:6" x14ac:dyDescent="0.25">
      <c r="A3346" s="334" t="s">
        <v>15828</v>
      </c>
      <c r="B3346" s="335" t="s">
        <v>15829</v>
      </c>
      <c r="C3346" s="336" t="s">
        <v>119</v>
      </c>
      <c r="D3346" s="338">
        <v>113.05</v>
      </c>
      <c r="E3346" s="30">
        <v>15</v>
      </c>
      <c r="F3346" s="30"/>
    </row>
    <row r="3347" spans="1:6" x14ac:dyDescent="0.25">
      <c r="A3347" s="334" t="s">
        <v>15830</v>
      </c>
      <c r="B3347" s="335" t="s">
        <v>15831</v>
      </c>
      <c r="C3347" s="336" t="s">
        <v>119</v>
      </c>
      <c r="D3347" s="338">
        <v>145.4</v>
      </c>
      <c r="E3347" s="30">
        <v>15</v>
      </c>
      <c r="F3347" s="30"/>
    </row>
    <row r="3348" spans="1:6" x14ac:dyDescent="0.25">
      <c r="A3348" s="334" t="s">
        <v>15832</v>
      </c>
      <c r="B3348" s="335" t="s">
        <v>15833</v>
      </c>
      <c r="C3348" s="336" t="s">
        <v>119</v>
      </c>
      <c r="D3348" s="338">
        <v>171.6</v>
      </c>
      <c r="E3348" s="30">
        <v>15</v>
      </c>
      <c r="F3348" s="30"/>
    </row>
    <row r="3349" spans="1:6" x14ac:dyDescent="0.25">
      <c r="A3349" s="334" t="s">
        <v>15834</v>
      </c>
      <c r="B3349" s="335" t="s">
        <v>15835</v>
      </c>
      <c r="C3349" s="336" t="s">
        <v>119</v>
      </c>
      <c r="D3349" s="338">
        <v>256.81</v>
      </c>
      <c r="E3349" s="30">
        <v>15</v>
      </c>
      <c r="F3349" s="30"/>
    </row>
    <row r="3350" spans="1:6" x14ac:dyDescent="0.25">
      <c r="A3350" s="334" t="s">
        <v>15836</v>
      </c>
      <c r="B3350" s="335" t="s">
        <v>15837</v>
      </c>
      <c r="C3350" s="336" t="s">
        <v>119</v>
      </c>
      <c r="D3350" s="338">
        <v>491.27</v>
      </c>
      <c r="E3350" s="30">
        <v>15</v>
      </c>
      <c r="F3350" s="30"/>
    </row>
    <row r="3351" spans="1:6" x14ac:dyDescent="0.25">
      <c r="A3351" s="334" t="s">
        <v>15838</v>
      </c>
      <c r="B3351" s="335" t="s">
        <v>15839</v>
      </c>
      <c r="C3351" s="336" t="s">
        <v>119</v>
      </c>
      <c r="D3351" s="338">
        <v>784.93</v>
      </c>
      <c r="E3351" s="30">
        <v>15</v>
      </c>
      <c r="F3351" s="30"/>
    </row>
    <row r="3352" spans="1:6" x14ac:dyDescent="0.25">
      <c r="A3352" s="334" t="s">
        <v>15840</v>
      </c>
      <c r="B3352" s="335" t="s">
        <v>15841</v>
      </c>
      <c r="C3352" s="336" t="s">
        <v>119</v>
      </c>
      <c r="D3352" s="338">
        <v>1329.4</v>
      </c>
      <c r="E3352" s="30">
        <v>15</v>
      </c>
      <c r="F3352" s="30"/>
    </row>
    <row r="3353" spans="1:6" x14ac:dyDescent="0.25">
      <c r="A3353" s="334" t="s">
        <v>15842</v>
      </c>
      <c r="B3353" s="335" t="s">
        <v>15843</v>
      </c>
      <c r="C3353" s="336" t="s">
        <v>119</v>
      </c>
      <c r="D3353" s="338">
        <v>103.6</v>
      </c>
      <c r="E3353" s="30">
        <v>15</v>
      </c>
      <c r="F3353" s="30"/>
    </row>
    <row r="3354" spans="1:6" ht="30" x14ac:dyDescent="0.25">
      <c r="A3354" s="334" t="s">
        <v>15844</v>
      </c>
      <c r="B3354" s="335" t="s">
        <v>15845</v>
      </c>
      <c r="C3354" s="336" t="s">
        <v>119</v>
      </c>
      <c r="D3354" s="338">
        <v>60.45</v>
      </c>
      <c r="E3354" s="30">
        <v>15</v>
      </c>
      <c r="F3354" s="30"/>
    </row>
    <row r="3355" spans="1:6" ht="30" x14ac:dyDescent="0.25">
      <c r="A3355" s="334" t="s">
        <v>15846</v>
      </c>
      <c r="B3355" s="335" t="s">
        <v>15847</v>
      </c>
      <c r="C3355" s="336" t="s">
        <v>119</v>
      </c>
      <c r="D3355" s="338">
        <v>106.73</v>
      </c>
      <c r="E3355" s="30">
        <v>15</v>
      </c>
      <c r="F3355" s="30"/>
    </row>
    <row r="3356" spans="1:6" ht="30" x14ac:dyDescent="0.25">
      <c r="A3356" s="334" t="s">
        <v>15848</v>
      </c>
      <c r="B3356" s="335" t="s">
        <v>15849</v>
      </c>
      <c r="C3356" s="336" t="s">
        <v>119</v>
      </c>
      <c r="D3356" s="338">
        <v>97.62</v>
      </c>
      <c r="E3356" s="30">
        <v>15</v>
      </c>
      <c r="F3356" s="30"/>
    </row>
    <row r="3357" spans="1:6" ht="30" x14ac:dyDescent="0.25">
      <c r="A3357" s="334" t="s">
        <v>15850</v>
      </c>
      <c r="B3357" s="335" t="s">
        <v>15851</v>
      </c>
      <c r="C3357" s="336" t="s">
        <v>119</v>
      </c>
      <c r="D3357" s="338">
        <v>128.66999999999999</v>
      </c>
      <c r="E3357" s="30">
        <v>15</v>
      </c>
      <c r="F3357" s="30"/>
    </row>
    <row r="3358" spans="1:6" ht="30" x14ac:dyDescent="0.25">
      <c r="A3358" s="334" t="s">
        <v>15852</v>
      </c>
      <c r="B3358" s="335" t="s">
        <v>15853</v>
      </c>
      <c r="C3358" s="336" t="s">
        <v>119</v>
      </c>
      <c r="D3358" s="338">
        <v>278.5</v>
      </c>
      <c r="E3358" s="30">
        <v>15</v>
      </c>
      <c r="F3358" s="30"/>
    </row>
    <row r="3359" spans="1:6" ht="30" x14ac:dyDescent="0.25">
      <c r="A3359" s="334" t="s">
        <v>15854</v>
      </c>
      <c r="B3359" s="335" t="s">
        <v>15855</v>
      </c>
      <c r="C3359" s="336" t="s">
        <v>119</v>
      </c>
      <c r="D3359" s="338">
        <v>1304.81</v>
      </c>
      <c r="E3359" s="30">
        <v>15</v>
      </c>
      <c r="F3359" s="30"/>
    </row>
    <row r="3360" spans="1:6" x14ac:dyDescent="0.25">
      <c r="A3360" s="334" t="s">
        <v>15856</v>
      </c>
      <c r="B3360" s="335" t="s">
        <v>15857</v>
      </c>
      <c r="C3360" s="336"/>
      <c r="D3360" s="338"/>
      <c r="E3360" s="30">
        <v>15</v>
      </c>
      <c r="F3360" s="30"/>
    </row>
    <row r="3361" spans="1:6" ht="30" x14ac:dyDescent="0.25">
      <c r="A3361" s="334" t="s">
        <v>15858</v>
      </c>
      <c r="B3361" s="335" t="s">
        <v>15859</v>
      </c>
      <c r="C3361" s="336" t="s">
        <v>119</v>
      </c>
      <c r="D3361" s="338">
        <v>84.15</v>
      </c>
      <c r="E3361" s="30">
        <v>15</v>
      </c>
      <c r="F3361" s="30"/>
    </row>
    <row r="3362" spans="1:6" ht="30" x14ac:dyDescent="0.25">
      <c r="A3362" s="334" t="s">
        <v>15860</v>
      </c>
      <c r="B3362" s="335" t="s">
        <v>15861</v>
      </c>
      <c r="C3362" s="336" t="s">
        <v>119</v>
      </c>
      <c r="D3362" s="338">
        <v>69.56</v>
      </c>
      <c r="E3362" s="30"/>
      <c r="F3362" s="30"/>
    </row>
    <row r="3363" spans="1:6" ht="30" x14ac:dyDescent="0.25">
      <c r="A3363" s="334" t="s">
        <v>15862</v>
      </c>
      <c r="B3363" s="335" t="s">
        <v>15863</v>
      </c>
      <c r="C3363" s="336" t="s">
        <v>119</v>
      </c>
      <c r="D3363" s="338">
        <v>114.66</v>
      </c>
      <c r="E3363" s="30">
        <v>15</v>
      </c>
      <c r="F3363" s="30"/>
    </row>
    <row r="3364" spans="1:6" ht="30" x14ac:dyDescent="0.25">
      <c r="A3364" s="334" t="s">
        <v>15864</v>
      </c>
      <c r="B3364" s="335" t="s">
        <v>15865</v>
      </c>
      <c r="C3364" s="336" t="s">
        <v>119</v>
      </c>
      <c r="D3364" s="338">
        <v>168.23</v>
      </c>
      <c r="E3364" s="30">
        <v>15</v>
      </c>
      <c r="F3364" s="30"/>
    </row>
    <row r="3365" spans="1:6" ht="30" x14ac:dyDescent="0.25">
      <c r="A3365" s="334" t="s">
        <v>15866</v>
      </c>
      <c r="B3365" s="335" t="s">
        <v>15867</v>
      </c>
      <c r="C3365" s="336" t="s">
        <v>119</v>
      </c>
      <c r="D3365" s="338">
        <v>204.44</v>
      </c>
      <c r="E3365" s="30">
        <v>15</v>
      </c>
      <c r="F3365" s="30"/>
    </row>
    <row r="3366" spans="1:6" ht="30" x14ac:dyDescent="0.25">
      <c r="A3366" s="334" t="s">
        <v>15868</v>
      </c>
      <c r="B3366" s="335" t="s">
        <v>15869</v>
      </c>
      <c r="C3366" s="336" t="s">
        <v>119</v>
      </c>
      <c r="D3366" s="338">
        <v>83.38</v>
      </c>
      <c r="E3366" s="30">
        <v>15</v>
      </c>
      <c r="F3366" s="30"/>
    </row>
    <row r="3367" spans="1:6" ht="30" x14ac:dyDescent="0.25">
      <c r="A3367" s="334" t="s">
        <v>15870</v>
      </c>
      <c r="B3367" s="335" t="s">
        <v>15871</v>
      </c>
      <c r="C3367" s="336" t="s">
        <v>119</v>
      </c>
      <c r="D3367" s="338">
        <v>74.47</v>
      </c>
      <c r="E3367" s="30">
        <v>15</v>
      </c>
      <c r="F3367" s="30"/>
    </row>
    <row r="3368" spans="1:6" ht="30" x14ac:dyDescent="0.25">
      <c r="A3368" s="334" t="s">
        <v>15872</v>
      </c>
      <c r="B3368" s="335" t="s">
        <v>15873</v>
      </c>
      <c r="C3368" s="336" t="s">
        <v>119</v>
      </c>
      <c r="D3368" s="338">
        <v>117.63</v>
      </c>
      <c r="E3368" s="30">
        <v>15</v>
      </c>
      <c r="F3368" s="30"/>
    </row>
    <row r="3369" spans="1:6" ht="30" x14ac:dyDescent="0.25">
      <c r="A3369" s="334" t="s">
        <v>15874</v>
      </c>
      <c r="B3369" s="335" t="s">
        <v>15875</v>
      </c>
      <c r="C3369" s="336" t="s">
        <v>119</v>
      </c>
      <c r="D3369" s="338">
        <v>124.92</v>
      </c>
      <c r="E3369" s="30">
        <v>15</v>
      </c>
      <c r="F3369" s="30"/>
    </row>
    <row r="3370" spans="1:6" x14ac:dyDescent="0.25">
      <c r="A3370" s="334" t="s">
        <v>15876</v>
      </c>
      <c r="B3370" s="335" t="s">
        <v>15877</v>
      </c>
      <c r="C3370" s="336"/>
      <c r="D3370" s="338"/>
      <c r="E3370" s="30">
        <v>15</v>
      </c>
      <c r="F3370" s="30"/>
    </row>
    <row r="3371" spans="1:6" ht="30" x14ac:dyDescent="0.25">
      <c r="A3371" s="334" t="s">
        <v>15878</v>
      </c>
      <c r="B3371" s="335" t="s">
        <v>15879</v>
      </c>
      <c r="C3371" s="336" t="s">
        <v>119</v>
      </c>
      <c r="D3371" s="338">
        <v>441.28</v>
      </c>
      <c r="E3371" s="30">
        <v>15</v>
      </c>
      <c r="F3371" s="30"/>
    </row>
    <row r="3372" spans="1:6" x14ac:dyDescent="0.25">
      <c r="A3372" s="334" t="s">
        <v>15880</v>
      </c>
      <c r="B3372" s="335" t="s">
        <v>15881</v>
      </c>
      <c r="C3372" s="336" t="s">
        <v>119</v>
      </c>
      <c r="D3372" s="338">
        <v>339.44</v>
      </c>
      <c r="E3372" s="30"/>
      <c r="F3372" s="30"/>
    </row>
    <row r="3373" spans="1:6" x14ac:dyDescent="0.25">
      <c r="A3373" s="334" t="s">
        <v>15882</v>
      </c>
      <c r="B3373" s="335" t="s">
        <v>15883</v>
      </c>
      <c r="C3373" s="336" t="s">
        <v>119</v>
      </c>
      <c r="D3373" s="338">
        <v>419.4</v>
      </c>
      <c r="E3373" s="30">
        <v>15</v>
      </c>
      <c r="F3373" s="30"/>
    </row>
    <row r="3374" spans="1:6" x14ac:dyDescent="0.25">
      <c r="A3374" s="334" t="s">
        <v>15884</v>
      </c>
      <c r="B3374" s="335" t="s">
        <v>15885</v>
      </c>
      <c r="C3374" s="336" t="s">
        <v>119</v>
      </c>
      <c r="D3374" s="338">
        <v>564.94000000000005</v>
      </c>
      <c r="E3374" s="30">
        <v>15</v>
      </c>
      <c r="F3374" s="30"/>
    </row>
    <row r="3375" spans="1:6" ht="30" x14ac:dyDescent="0.25">
      <c r="A3375" s="334" t="s">
        <v>15886</v>
      </c>
      <c r="B3375" s="335" t="s">
        <v>15887</v>
      </c>
      <c r="C3375" s="336" t="s">
        <v>119</v>
      </c>
      <c r="D3375" s="338">
        <v>1972.47</v>
      </c>
      <c r="E3375" s="30">
        <v>15</v>
      </c>
      <c r="F3375" s="30"/>
    </row>
    <row r="3376" spans="1:6" x14ac:dyDescent="0.25">
      <c r="A3376" s="334" t="s">
        <v>15888</v>
      </c>
      <c r="B3376" s="335" t="s">
        <v>15889</v>
      </c>
      <c r="C3376" s="336" t="s">
        <v>119</v>
      </c>
      <c r="D3376" s="338">
        <v>608.28</v>
      </c>
      <c r="E3376" s="30">
        <v>15</v>
      </c>
      <c r="F3376" s="30"/>
    </row>
    <row r="3377" spans="1:6" x14ac:dyDescent="0.25">
      <c r="A3377" s="334" t="s">
        <v>15890</v>
      </c>
      <c r="B3377" s="335" t="s">
        <v>15891</v>
      </c>
      <c r="C3377" s="336" t="s">
        <v>119</v>
      </c>
      <c r="D3377" s="338">
        <v>521.34</v>
      </c>
      <c r="E3377" s="30">
        <v>15</v>
      </c>
      <c r="F3377" s="30"/>
    </row>
    <row r="3378" spans="1:6" x14ac:dyDescent="0.25">
      <c r="A3378" s="334" t="s">
        <v>15892</v>
      </c>
      <c r="B3378" s="335" t="s">
        <v>15893</v>
      </c>
      <c r="C3378" s="336" t="s">
        <v>119</v>
      </c>
      <c r="D3378" s="338">
        <v>1209.72</v>
      </c>
      <c r="E3378" s="30">
        <v>15</v>
      </c>
      <c r="F3378" s="30"/>
    </row>
    <row r="3379" spans="1:6" ht="30" x14ac:dyDescent="0.25">
      <c r="A3379" s="334" t="s">
        <v>15894</v>
      </c>
      <c r="B3379" s="335" t="s">
        <v>15895</v>
      </c>
      <c r="C3379" s="336" t="s">
        <v>119</v>
      </c>
      <c r="D3379" s="338">
        <v>703.46</v>
      </c>
      <c r="E3379" s="30">
        <v>15</v>
      </c>
      <c r="F3379" s="30"/>
    </row>
    <row r="3380" spans="1:6" ht="30" x14ac:dyDescent="0.25">
      <c r="A3380" s="334" t="s">
        <v>15896</v>
      </c>
      <c r="B3380" s="335" t="s">
        <v>15897</v>
      </c>
      <c r="C3380" s="336" t="s">
        <v>119</v>
      </c>
      <c r="D3380" s="338">
        <v>486.04</v>
      </c>
      <c r="E3380" s="30">
        <v>15</v>
      </c>
      <c r="F3380" s="30"/>
    </row>
    <row r="3381" spans="1:6" x14ac:dyDescent="0.25">
      <c r="A3381" s="334" t="s">
        <v>15898</v>
      </c>
      <c r="B3381" s="335" t="s">
        <v>15899</v>
      </c>
      <c r="C3381" s="336"/>
      <c r="D3381" s="338"/>
      <c r="E3381" s="30">
        <v>15</v>
      </c>
      <c r="F3381" s="30"/>
    </row>
    <row r="3382" spans="1:6" x14ac:dyDescent="0.25">
      <c r="A3382" s="334" t="s">
        <v>15900</v>
      </c>
      <c r="B3382" s="335" t="s">
        <v>15901</v>
      </c>
      <c r="C3382" s="336" t="s">
        <v>119</v>
      </c>
      <c r="D3382" s="338">
        <v>149.18</v>
      </c>
      <c r="E3382" s="30">
        <v>15</v>
      </c>
      <c r="F3382" s="30"/>
    </row>
    <row r="3383" spans="1:6" x14ac:dyDescent="0.25">
      <c r="A3383" s="334" t="s">
        <v>15902</v>
      </c>
      <c r="B3383" s="335" t="s">
        <v>15903</v>
      </c>
      <c r="C3383" s="336" t="s">
        <v>119</v>
      </c>
      <c r="D3383" s="338">
        <v>174.25</v>
      </c>
      <c r="E3383" s="30"/>
      <c r="F3383" s="30"/>
    </row>
    <row r="3384" spans="1:6" x14ac:dyDescent="0.25">
      <c r="A3384" s="334" t="s">
        <v>15904</v>
      </c>
      <c r="B3384" s="335" t="s">
        <v>15905</v>
      </c>
      <c r="C3384" s="336" t="s">
        <v>119</v>
      </c>
      <c r="D3384" s="338">
        <v>233.21</v>
      </c>
      <c r="E3384" s="30">
        <v>15</v>
      </c>
      <c r="F3384" s="30"/>
    </row>
    <row r="3385" spans="1:6" x14ac:dyDescent="0.25">
      <c r="A3385" s="334" t="s">
        <v>15906</v>
      </c>
      <c r="B3385" s="335" t="s">
        <v>15907</v>
      </c>
      <c r="C3385" s="336" t="s">
        <v>119</v>
      </c>
      <c r="D3385" s="338">
        <v>270.06</v>
      </c>
      <c r="E3385" s="30">
        <v>15</v>
      </c>
      <c r="F3385" s="30"/>
    </row>
    <row r="3386" spans="1:6" x14ac:dyDescent="0.25">
      <c r="A3386" s="334" t="s">
        <v>15908</v>
      </c>
      <c r="B3386" s="335" t="s">
        <v>15909</v>
      </c>
      <c r="C3386" s="336" t="s">
        <v>119</v>
      </c>
      <c r="D3386" s="338">
        <v>393.56</v>
      </c>
      <c r="E3386" s="30">
        <v>15</v>
      </c>
      <c r="F3386" s="30"/>
    </row>
    <row r="3387" spans="1:6" x14ac:dyDescent="0.25">
      <c r="A3387" s="334" t="s">
        <v>15910</v>
      </c>
      <c r="B3387" s="335" t="s">
        <v>15911</v>
      </c>
      <c r="C3387" s="336" t="s">
        <v>119</v>
      </c>
      <c r="D3387" s="338">
        <v>666.21</v>
      </c>
      <c r="E3387" s="30">
        <v>15</v>
      </c>
      <c r="F3387" s="30"/>
    </row>
    <row r="3388" spans="1:6" x14ac:dyDescent="0.25">
      <c r="A3388" s="334" t="s">
        <v>15912</v>
      </c>
      <c r="B3388" s="335" t="s">
        <v>15913</v>
      </c>
      <c r="C3388" s="336" t="s">
        <v>119</v>
      </c>
      <c r="D3388" s="338">
        <v>797.43</v>
      </c>
      <c r="E3388" s="30">
        <v>15</v>
      </c>
      <c r="F3388" s="30"/>
    </row>
    <row r="3389" spans="1:6" x14ac:dyDescent="0.25">
      <c r="A3389" s="334" t="s">
        <v>15914</v>
      </c>
      <c r="B3389" s="335" t="s">
        <v>15915</v>
      </c>
      <c r="C3389" s="336" t="s">
        <v>119</v>
      </c>
      <c r="D3389" s="338">
        <v>134.88</v>
      </c>
      <c r="E3389" s="30">
        <v>15</v>
      </c>
      <c r="F3389" s="30"/>
    </row>
    <row r="3390" spans="1:6" x14ac:dyDescent="0.25">
      <c r="A3390" s="334" t="s">
        <v>15916</v>
      </c>
      <c r="B3390" s="335" t="s">
        <v>15917</v>
      </c>
      <c r="C3390" s="336" t="s">
        <v>119</v>
      </c>
      <c r="D3390" s="338">
        <v>172.86</v>
      </c>
      <c r="E3390" s="30">
        <v>15</v>
      </c>
      <c r="F3390" s="30"/>
    </row>
    <row r="3391" spans="1:6" x14ac:dyDescent="0.25">
      <c r="A3391" s="334" t="s">
        <v>15918</v>
      </c>
      <c r="B3391" s="335" t="s">
        <v>15919</v>
      </c>
      <c r="C3391" s="336" t="s">
        <v>119</v>
      </c>
      <c r="D3391" s="338">
        <v>206.35</v>
      </c>
      <c r="E3391" s="30">
        <v>15</v>
      </c>
      <c r="F3391" s="30"/>
    </row>
    <row r="3392" spans="1:6" x14ac:dyDescent="0.25">
      <c r="A3392" s="334" t="s">
        <v>15920</v>
      </c>
      <c r="B3392" s="335" t="s">
        <v>15921</v>
      </c>
      <c r="C3392" s="336" t="s">
        <v>119</v>
      </c>
      <c r="D3392" s="338">
        <v>281.86</v>
      </c>
      <c r="E3392" s="30">
        <v>15</v>
      </c>
      <c r="F3392" s="30"/>
    </row>
    <row r="3393" spans="1:6" x14ac:dyDescent="0.25">
      <c r="A3393" s="334" t="s">
        <v>15922</v>
      </c>
      <c r="B3393" s="335" t="s">
        <v>15923</v>
      </c>
      <c r="C3393" s="336" t="s">
        <v>119</v>
      </c>
      <c r="D3393" s="338">
        <v>446.32</v>
      </c>
      <c r="E3393" s="30">
        <v>15</v>
      </c>
      <c r="F3393" s="30"/>
    </row>
    <row r="3394" spans="1:6" x14ac:dyDescent="0.25">
      <c r="A3394" s="334" t="s">
        <v>15924</v>
      </c>
      <c r="B3394" s="335" t="s">
        <v>15925</v>
      </c>
      <c r="C3394" s="336" t="s">
        <v>119</v>
      </c>
      <c r="D3394" s="338">
        <v>635.27</v>
      </c>
      <c r="E3394" s="30">
        <v>15</v>
      </c>
      <c r="F3394" s="30"/>
    </row>
    <row r="3395" spans="1:6" x14ac:dyDescent="0.25">
      <c r="A3395" s="334" t="s">
        <v>15926</v>
      </c>
      <c r="B3395" s="335" t="s">
        <v>15927</v>
      </c>
      <c r="C3395" s="336" t="s">
        <v>119</v>
      </c>
      <c r="D3395" s="338">
        <v>1077.57</v>
      </c>
      <c r="E3395" s="30">
        <v>15</v>
      </c>
      <c r="F3395" s="30"/>
    </row>
    <row r="3396" spans="1:6" x14ac:dyDescent="0.25">
      <c r="A3396" s="334" t="s">
        <v>15928</v>
      </c>
      <c r="B3396" s="335" t="s">
        <v>15929</v>
      </c>
      <c r="C3396" s="336" t="s">
        <v>119</v>
      </c>
      <c r="D3396" s="338">
        <v>130.01</v>
      </c>
      <c r="E3396" s="30">
        <v>15</v>
      </c>
      <c r="F3396" s="30"/>
    </row>
    <row r="3397" spans="1:6" x14ac:dyDescent="0.25">
      <c r="A3397" s="334" t="s">
        <v>15930</v>
      </c>
      <c r="B3397" s="335" t="s">
        <v>15931</v>
      </c>
      <c r="C3397" s="336" t="s">
        <v>119</v>
      </c>
      <c r="D3397" s="338">
        <v>169.09</v>
      </c>
      <c r="E3397" s="30">
        <v>15</v>
      </c>
      <c r="F3397" s="30"/>
    </row>
    <row r="3398" spans="1:6" x14ac:dyDescent="0.25">
      <c r="A3398" s="334" t="s">
        <v>15932</v>
      </c>
      <c r="B3398" s="335" t="s">
        <v>15933</v>
      </c>
      <c r="C3398" s="336" t="s">
        <v>119</v>
      </c>
      <c r="D3398" s="338">
        <v>193.15</v>
      </c>
      <c r="E3398" s="30">
        <v>15</v>
      </c>
      <c r="F3398" s="30"/>
    </row>
    <row r="3399" spans="1:6" x14ac:dyDescent="0.25">
      <c r="A3399" s="334" t="s">
        <v>15934</v>
      </c>
      <c r="B3399" s="335" t="s">
        <v>15935</v>
      </c>
      <c r="C3399" s="336" t="s">
        <v>119</v>
      </c>
      <c r="D3399" s="338">
        <v>256.08</v>
      </c>
      <c r="E3399" s="30">
        <v>15</v>
      </c>
      <c r="F3399" s="30"/>
    </row>
    <row r="3400" spans="1:6" x14ac:dyDescent="0.25">
      <c r="A3400" s="334" t="s">
        <v>15936</v>
      </c>
      <c r="B3400" s="335" t="s">
        <v>15937</v>
      </c>
      <c r="C3400" s="336" t="s">
        <v>119</v>
      </c>
      <c r="D3400" s="338">
        <v>406.28</v>
      </c>
      <c r="E3400" s="30">
        <v>15</v>
      </c>
      <c r="F3400" s="30"/>
    </row>
    <row r="3401" spans="1:6" ht="30" x14ac:dyDescent="0.25">
      <c r="A3401" s="334" t="s">
        <v>15938</v>
      </c>
      <c r="B3401" s="335" t="s">
        <v>15939</v>
      </c>
      <c r="C3401" s="336" t="s">
        <v>119</v>
      </c>
      <c r="D3401" s="338">
        <v>9331.7900000000009</v>
      </c>
      <c r="E3401" s="30">
        <v>15</v>
      </c>
      <c r="F3401" s="30"/>
    </row>
    <row r="3402" spans="1:6" ht="30" x14ac:dyDescent="0.25">
      <c r="A3402" s="334" t="s">
        <v>15940</v>
      </c>
      <c r="B3402" s="335" t="s">
        <v>15941</v>
      </c>
      <c r="C3402" s="336" t="s">
        <v>119</v>
      </c>
      <c r="D3402" s="338">
        <v>241.85</v>
      </c>
      <c r="E3402" s="30">
        <v>15</v>
      </c>
      <c r="F3402" s="30"/>
    </row>
    <row r="3403" spans="1:6" ht="30" x14ac:dyDescent="0.25">
      <c r="A3403" s="334" t="s">
        <v>15942</v>
      </c>
      <c r="B3403" s="335" t="s">
        <v>15943</v>
      </c>
      <c r="C3403" s="336" t="s">
        <v>119</v>
      </c>
      <c r="D3403" s="338">
        <v>612.4</v>
      </c>
      <c r="E3403" s="30">
        <v>15</v>
      </c>
      <c r="F3403" s="30"/>
    </row>
    <row r="3404" spans="1:6" x14ac:dyDescent="0.25">
      <c r="A3404" s="334" t="s">
        <v>15944</v>
      </c>
      <c r="B3404" s="335" t="s">
        <v>15945</v>
      </c>
      <c r="C3404" s="336" t="s">
        <v>119</v>
      </c>
      <c r="D3404" s="338">
        <v>586.78</v>
      </c>
      <c r="E3404" s="30">
        <v>15</v>
      </c>
      <c r="F3404" s="30"/>
    </row>
    <row r="3405" spans="1:6" x14ac:dyDescent="0.25">
      <c r="A3405" s="334" t="s">
        <v>15946</v>
      </c>
      <c r="B3405" s="335" t="s">
        <v>15947</v>
      </c>
      <c r="C3405" s="336" t="s">
        <v>119</v>
      </c>
      <c r="D3405" s="338">
        <v>1104.04</v>
      </c>
      <c r="E3405" s="30">
        <v>15</v>
      </c>
      <c r="F3405" s="30"/>
    </row>
    <row r="3406" spans="1:6" x14ac:dyDescent="0.25">
      <c r="A3406" s="334" t="s">
        <v>15948</v>
      </c>
      <c r="B3406" s="335" t="s">
        <v>15949</v>
      </c>
      <c r="C3406" s="336" t="s">
        <v>119</v>
      </c>
      <c r="D3406" s="338">
        <v>460.45</v>
      </c>
      <c r="E3406" s="30">
        <v>15</v>
      </c>
      <c r="F3406" s="30"/>
    </row>
    <row r="3407" spans="1:6" ht="30" x14ac:dyDescent="0.25">
      <c r="A3407" s="334" t="s">
        <v>15950</v>
      </c>
      <c r="B3407" s="335" t="s">
        <v>15951</v>
      </c>
      <c r="C3407" s="336" t="s">
        <v>119</v>
      </c>
      <c r="D3407" s="338">
        <v>194.72</v>
      </c>
      <c r="E3407" s="30">
        <v>15</v>
      </c>
      <c r="F3407" s="30"/>
    </row>
    <row r="3408" spans="1:6" ht="30" x14ac:dyDescent="0.25">
      <c r="A3408" s="334" t="s">
        <v>15952</v>
      </c>
      <c r="B3408" s="335" t="s">
        <v>15953</v>
      </c>
      <c r="C3408" s="336" t="s">
        <v>119</v>
      </c>
      <c r="D3408" s="338">
        <v>6485.05</v>
      </c>
      <c r="E3408" s="30">
        <v>15</v>
      </c>
      <c r="F3408" s="30"/>
    </row>
    <row r="3409" spans="1:6" ht="30" x14ac:dyDescent="0.25">
      <c r="A3409" s="334" t="s">
        <v>15954</v>
      </c>
      <c r="B3409" s="335" t="s">
        <v>15955</v>
      </c>
      <c r="C3409" s="336" t="s">
        <v>119</v>
      </c>
      <c r="D3409" s="338">
        <v>1788.6</v>
      </c>
      <c r="E3409" s="30">
        <v>15</v>
      </c>
      <c r="F3409" s="30"/>
    </row>
    <row r="3410" spans="1:6" ht="30" x14ac:dyDescent="0.25">
      <c r="A3410" s="334" t="s">
        <v>15956</v>
      </c>
      <c r="B3410" s="335" t="s">
        <v>15957</v>
      </c>
      <c r="C3410" s="336" t="s">
        <v>119</v>
      </c>
      <c r="D3410" s="338">
        <v>505.86</v>
      </c>
      <c r="E3410" s="30">
        <v>15</v>
      </c>
      <c r="F3410" s="30"/>
    </row>
    <row r="3411" spans="1:6" ht="30" x14ac:dyDescent="0.25">
      <c r="A3411" s="334" t="s">
        <v>15958</v>
      </c>
      <c r="B3411" s="335" t="s">
        <v>15959</v>
      </c>
      <c r="C3411" s="336" t="s">
        <v>119</v>
      </c>
      <c r="D3411" s="338">
        <v>249.13</v>
      </c>
      <c r="E3411" s="30">
        <v>15</v>
      </c>
      <c r="F3411" s="30"/>
    </row>
    <row r="3412" spans="1:6" ht="30" x14ac:dyDescent="0.25">
      <c r="A3412" s="334" t="s">
        <v>15960</v>
      </c>
      <c r="B3412" s="335" t="s">
        <v>15961</v>
      </c>
      <c r="C3412" s="336" t="s">
        <v>119</v>
      </c>
      <c r="D3412" s="338">
        <v>344.52</v>
      </c>
      <c r="E3412" s="30">
        <v>15</v>
      </c>
      <c r="F3412" s="30"/>
    </row>
    <row r="3413" spans="1:6" ht="30" x14ac:dyDescent="0.25">
      <c r="A3413" s="334" t="s">
        <v>15962</v>
      </c>
      <c r="B3413" s="335" t="s">
        <v>15963</v>
      </c>
      <c r="C3413" s="336" t="s">
        <v>119</v>
      </c>
      <c r="D3413" s="338">
        <v>649.5</v>
      </c>
      <c r="E3413" s="30">
        <v>15</v>
      </c>
      <c r="F3413" s="30"/>
    </row>
    <row r="3414" spans="1:6" ht="30" x14ac:dyDescent="0.25">
      <c r="A3414" s="334" t="s">
        <v>15964</v>
      </c>
      <c r="B3414" s="335" t="s">
        <v>15965</v>
      </c>
      <c r="C3414" s="336" t="s">
        <v>119</v>
      </c>
      <c r="D3414" s="338">
        <v>903.88</v>
      </c>
      <c r="E3414" s="30">
        <v>15</v>
      </c>
      <c r="F3414" s="30"/>
    </row>
    <row r="3415" spans="1:6" ht="30" x14ac:dyDescent="0.25">
      <c r="A3415" s="334" t="s">
        <v>15966</v>
      </c>
      <c r="B3415" s="335" t="s">
        <v>15967</v>
      </c>
      <c r="C3415" s="336" t="s">
        <v>119</v>
      </c>
      <c r="D3415" s="338">
        <v>1384</v>
      </c>
      <c r="E3415" s="30">
        <v>15</v>
      </c>
      <c r="F3415" s="30"/>
    </row>
    <row r="3416" spans="1:6" ht="30" x14ac:dyDescent="0.25">
      <c r="A3416" s="334" t="s">
        <v>15968</v>
      </c>
      <c r="B3416" s="335" t="s">
        <v>15969</v>
      </c>
      <c r="C3416" s="336" t="s">
        <v>119</v>
      </c>
      <c r="D3416" s="338">
        <v>2654.25</v>
      </c>
      <c r="E3416" s="30">
        <v>15</v>
      </c>
      <c r="F3416" s="30"/>
    </row>
    <row r="3417" spans="1:6" ht="30" x14ac:dyDescent="0.25">
      <c r="A3417" s="334" t="s">
        <v>15970</v>
      </c>
      <c r="B3417" s="335" t="s">
        <v>15971</v>
      </c>
      <c r="C3417" s="336" t="s">
        <v>119</v>
      </c>
      <c r="D3417" s="338">
        <v>7125.55</v>
      </c>
      <c r="E3417" s="30">
        <v>15</v>
      </c>
      <c r="F3417" s="30"/>
    </row>
    <row r="3418" spans="1:6" ht="30" x14ac:dyDescent="0.25">
      <c r="A3418" s="334" t="s">
        <v>15972</v>
      </c>
      <c r="B3418" s="335" t="s">
        <v>15973</v>
      </c>
      <c r="C3418" s="336" t="s">
        <v>119</v>
      </c>
      <c r="D3418" s="338">
        <v>97.27</v>
      </c>
      <c r="E3418" s="30">
        <v>15</v>
      </c>
      <c r="F3418" s="30"/>
    </row>
    <row r="3419" spans="1:6" ht="30" x14ac:dyDescent="0.25">
      <c r="A3419" s="334" t="s">
        <v>15974</v>
      </c>
      <c r="B3419" s="335" t="s">
        <v>15975</v>
      </c>
      <c r="C3419" s="336" t="s">
        <v>119</v>
      </c>
      <c r="D3419" s="338">
        <v>124.85</v>
      </c>
      <c r="E3419" s="30">
        <v>15</v>
      </c>
      <c r="F3419" s="30"/>
    </row>
    <row r="3420" spans="1:6" ht="30" x14ac:dyDescent="0.25">
      <c r="A3420" s="334" t="s">
        <v>15976</v>
      </c>
      <c r="B3420" s="335" t="s">
        <v>15977</v>
      </c>
      <c r="C3420" s="336" t="s">
        <v>119</v>
      </c>
      <c r="D3420" s="338">
        <v>148.97</v>
      </c>
      <c r="E3420" s="30">
        <v>15</v>
      </c>
      <c r="F3420" s="30"/>
    </row>
    <row r="3421" spans="1:6" ht="30" x14ac:dyDescent="0.25">
      <c r="A3421" s="334" t="s">
        <v>15978</v>
      </c>
      <c r="B3421" s="335" t="s">
        <v>15979</v>
      </c>
      <c r="C3421" s="336" t="s">
        <v>119</v>
      </c>
      <c r="D3421" s="338">
        <v>162.32</v>
      </c>
      <c r="E3421" s="30">
        <v>15</v>
      </c>
      <c r="F3421" s="30"/>
    </row>
    <row r="3422" spans="1:6" ht="30" x14ac:dyDescent="0.25">
      <c r="A3422" s="334" t="s">
        <v>15980</v>
      </c>
      <c r="B3422" s="335" t="s">
        <v>15981</v>
      </c>
      <c r="C3422" s="336" t="s">
        <v>119</v>
      </c>
      <c r="D3422" s="338">
        <v>554.09</v>
      </c>
      <c r="E3422" s="30">
        <v>15</v>
      </c>
      <c r="F3422" s="30"/>
    </row>
    <row r="3423" spans="1:6" ht="30" x14ac:dyDescent="0.25">
      <c r="A3423" s="334" t="s">
        <v>15982</v>
      </c>
      <c r="B3423" s="335" t="s">
        <v>15983</v>
      </c>
      <c r="C3423" s="336" t="s">
        <v>119</v>
      </c>
      <c r="D3423" s="338">
        <v>787.23</v>
      </c>
      <c r="E3423" s="30">
        <v>15</v>
      </c>
      <c r="F3423" s="30"/>
    </row>
    <row r="3424" spans="1:6" ht="30" x14ac:dyDescent="0.25">
      <c r="A3424" s="334" t="s">
        <v>15984</v>
      </c>
      <c r="B3424" s="335" t="s">
        <v>15985</v>
      </c>
      <c r="C3424" s="336" t="s">
        <v>119</v>
      </c>
      <c r="D3424" s="338">
        <v>6447.9</v>
      </c>
      <c r="E3424" s="30">
        <v>15</v>
      </c>
      <c r="F3424" s="30"/>
    </row>
    <row r="3425" spans="1:6" ht="30" x14ac:dyDescent="0.25">
      <c r="A3425" s="334" t="s">
        <v>15986</v>
      </c>
      <c r="B3425" s="335" t="s">
        <v>15987</v>
      </c>
      <c r="C3425" s="336" t="s">
        <v>119</v>
      </c>
      <c r="D3425" s="338">
        <v>7582.46</v>
      </c>
      <c r="E3425" s="30">
        <v>15</v>
      </c>
      <c r="F3425" s="30"/>
    </row>
    <row r="3426" spans="1:6" x14ac:dyDescent="0.25">
      <c r="A3426" s="334" t="s">
        <v>15988</v>
      </c>
      <c r="B3426" s="335" t="s">
        <v>15989</v>
      </c>
      <c r="C3426" s="336" t="s">
        <v>119</v>
      </c>
      <c r="D3426" s="338">
        <v>627.59</v>
      </c>
      <c r="E3426" s="30">
        <v>15</v>
      </c>
      <c r="F3426" s="30"/>
    </row>
    <row r="3427" spans="1:6" x14ac:dyDescent="0.25">
      <c r="A3427" s="334" t="s">
        <v>15990</v>
      </c>
      <c r="B3427" s="335" t="s">
        <v>15991</v>
      </c>
      <c r="C3427" s="336"/>
      <c r="D3427" s="338"/>
      <c r="E3427" s="30">
        <v>15</v>
      </c>
      <c r="F3427" s="30"/>
    </row>
    <row r="3428" spans="1:6" ht="30" x14ac:dyDescent="0.25">
      <c r="A3428" s="334" t="s">
        <v>15992</v>
      </c>
      <c r="B3428" s="335" t="s">
        <v>15993</v>
      </c>
      <c r="C3428" s="336" t="s">
        <v>119</v>
      </c>
      <c r="D3428" s="338">
        <v>1469.96</v>
      </c>
      <c r="E3428" s="30">
        <v>15</v>
      </c>
      <c r="F3428" s="30"/>
    </row>
    <row r="3429" spans="1:6" x14ac:dyDescent="0.25">
      <c r="A3429" s="334" t="s">
        <v>15994</v>
      </c>
      <c r="B3429" s="335" t="s">
        <v>15995</v>
      </c>
      <c r="C3429" s="336" t="s">
        <v>119</v>
      </c>
      <c r="D3429" s="338">
        <v>2483.5300000000002</v>
      </c>
      <c r="E3429" s="30"/>
      <c r="F3429" s="30"/>
    </row>
    <row r="3430" spans="1:6" x14ac:dyDescent="0.25">
      <c r="A3430" s="334" t="s">
        <v>15996</v>
      </c>
      <c r="B3430" s="335" t="s">
        <v>15997</v>
      </c>
      <c r="C3430" s="336" t="s">
        <v>119</v>
      </c>
      <c r="D3430" s="338">
        <v>1581.98</v>
      </c>
      <c r="E3430" s="30">
        <v>15</v>
      </c>
      <c r="F3430" s="30"/>
    </row>
    <row r="3431" spans="1:6" ht="30" x14ac:dyDescent="0.25">
      <c r="A3431" s="334" t="s">
        <v>15998</v>
      </c>
      <c r="B3431" s="335" t="s">
        <v>15999</v>
      </c>
      <c r="C3431" s="336" t="s">
        <v>119</v>
      </c>
      <c r="D3431" s="338">
        <v>3921.62</v>
      </c>
      <c r="E3431" s="30">
        <v>15</v>
      </c>
      <c r="F3431" s="30"/>
    </row>
    <row r="3432" spans="1:6" x14ac:dyDescent="0.25">
      <c r="A3432" s="334" t="s">
        <v>16000</v>
      </c>
      <c r="B3432" s="335" t="s">
        <v>16001</v>
      </c>
      <c r="C3432" s="336" t="s">
        <v>119</v>
      </c>
      <c r="D3432" s="338">
        <v>1979.71</v>
      </c>
      <c r="E3432" s="30">
        <v>15</v>
      </c>
      <c r="F3432" s="30"/>
    </row>
    <row r="3433" spans="1:6" x14ac:dyDescent="0.25">
      <c r="A3433" s="334" t="s">
        <v>16002</v>
      </c>
      <c r="B3433" s="335" t="s">
        <v>16003</v>
      </c>
      <c r="C3433" s="336" t="s">
        <v>119</v>
      </c>
      <c r="D3433" s="338">
        <v>3305.33</v>
      </c>
      <c r="E3433" s="30">
        <v>15</v>
      </c>
      <c r="F3433" s="30"/>
    </row>
    <row r="3434" spans="1:6" x14ac:dyDescent="0.25">
      <c r="A3434" s="334" t="s">
        <v>16004</v>
      </c>
      <c r="B3434" s="335" t="s">
        <v>16005</v>
      </c>
      <c r="C3434" s="336" t="s">
        <v>119</v>
      </c>
      <c r="D3434" s="338">
        <v>1086.05</v>
      </c>
      <c r="E3434" s="30">
        <v>15</v>
      </c>
      <c r="F3434" s="30"/>
    </row>
    <row r="3435" spans="1:6" x14ac:dyDescent="0.25">
      <c r="A3435" s="334" t="s">
        <v>16006</v>
      </c>
      <c r="B3435" s="335" t="s">
        <v>16007</v>
      </c>
      <c r="C3435" s="336" t="s">
        <v>119</v>
      </c>
      <c r="D3435" s="338">
        <v>940.2</v>
      </c>
      <c r="E3435" s="30">
        <v>15</v>
      </c>
      <c r="F3435" s="30"/>
    </row>
    <row r="3436" spans="1:6" ht="30" x14ac:dyDescent="0.25">
      <c r="A3436" s="334" t="s">
        <v>16008</v>
      </c>
      <c r="B3436" s="335" t="s">
        <v>16009</v>
      </c>
      <c r="C3436" s="336" t="s">
        <v>119</v>
      </c>
      <c r="D3436" s="338">
        <v>6670.48</v>
      </c>
      <c r="E3436" s="30">
        <v>15</v>
      </c>
      <c r="F3436" s="30"/>
    </row>
    <row r="3437" spans="1:6" ht="30" x14ac:dyDescent="0.25">
      <c r="A3437" s="334" t="s">
        <v>16010</v>
      </c>
      <c r="B3437" s="335" t="s">
        <v>16011</v>
      </c>
      <c r="C3437" s="336" t="s">
        <v>119</v>
      </c>
      <c r="D3437" s="338">
        <v>3342.24</v>
      </c>
      <c r="E3437" s="30">
        <v>15</v>
      </c>
      <c r="F3437" s="30"/>
    </row>
    <row r="3438" spans="1:6" x14ac:dyDescent="0.25">
      <c r="A3438" s="334" t="s">
        <v>16012</v>
      </c>
      <c r="B3438" s="335" t="s">
        <v>16013</v>
      </c>
      <c r="C3438" s="336" t="s">
        <v>119</v>
      </c>
      <c r="D3438" s="338">
        <v>1204.1300000000001</v>
      </c>
      <c r="E3438" s="30">
        <v>15</v>
      </c>
      <c r="F3438" s="30"/>
    </row>
    <row r="3439" spans="1:6" ht="30" x14ac:dyDescent="0.25">
      <c r="A3439" s="334" t="s">
        <v>16014</v>
      </c>
      <c r="B3439" s="335" t="s">
        <v>16015</v>
      </c>
      <c r="C3439" s="336" t="s">
        <v>119</v>
      </c>
      <c r="D3439" s="338">
        <v>981.45</v>
      </c>
      <c r="E3439" s="30">
        <v>15</v>
      </c>
      <c r="F3439" s="30"/>
    </row>
    <row r="3440" spans="1:6" ht="30" x14ac:dyDescent="0.25">
      <c r="A3440" s="334" t="s">
        <v>16016</v>
      </c>
      <c r="B3440" s="335" t="s">
        <v>16017</v>
      </c>
      <c r="C3440" s="336" t="s">
        <v>119</v>
      </c>
      <c r="D3440" s="338">
        <v>6601.73</v>
      </c>
      <c r="E3440" s="30">
        <v>15</v>
      </c>
      <c r="F3440" s="30"/>
    </row>
    <row r="3441" spans="1:6" ht="30" x14ac:dyDescent="0.25">
      <c r="A3441" s="334" t="s">
        <v>16018</v>
      </c>
      <c r="B3441" s="335" t="s">
        <v>16019</v>
      </c>
      <c r="C3441" s="336" t="s">
        <v>119</v>
      </c>
      <c r="D3441" s="338">
        <v>2308.3000000000002</v>
      </c>
      <c r="E3441" s="30">
        <v>15</v>
      </c>
      <c r="F3441" s="30"/>
    </row>
    <row r="3442" spans="1:6" ht="30" x14ac:dyDescent="0.25">
      <c r="A3442" s="334" t="s">
        <v>16020</v>
      </c>
      <c r="B3442" s="335" t="s">
        <v>16021</v>
      </c>
      <c r="C3442" s="336" t="s">
        <v>119</v>
      </c>
      <c r="D3442" s="338">
        <v>3518.66</v>
      </c>
      <c r="E3442" s="30">
        <v>15</v>
      </c>
      <c r="F3442" s="30"/>
    </row>
    <row r="3443" spans="1:6" ht="30" x14ac:dyDescent="0.25">
      <c r="A3443" s="334" t="s">
        <v>16022</v>
      </c>
      <c r="B3443" s="335" t="s">
        <v>16023</v>
      </c>
      <c r="C3443" s="336" t="s">
        <v>119</v>
      </c>
      <c r="D3443" s="338">
        <v>2431.17</v>
      </c>
      <c r="E3443" s="30">
        <v>15</v>
      </c>
      <c r="F3443" s="30"/>
    </row>
    <row r="3444" spans="1:6" x14ac:dyDescent="0.25">
      <c r="A3444" s="334" t="s">
        <v>16024</v>
      </c>
      <c r="B3444" s="335" t="s">
        <v>16025</v>
      </c>
      <c r="C3444" s="336"/>
      <c r="D3444" s="338"/>
      <c r="E3444" s="30">
        <v>15</v>
      </c>
      <c r="F3444" s="30"/>
    </row>
    <row r="3445" spans="1:6" ht="45" x14ac:dyDescent="0.25">
      <c r="A3445" s="334" t="s">
        <v>16026</v>
      </c>
      <c r="B3445" s="335" t="s">
        <v>16027</v>
      </c>
      <c r="C3445" s="336" t="s">
        <v>119</v>
      </c>
      <c r="D3445" s="338">
        <v>123.02</v>
      </c>
      <c r="E3445" s="30">
        <v>15</v>
      </c>
      <c r="F3445" s="30"/>
    </row>
    <row r="3446" spans="1:6" ht="45" x14ac:dyDescent="0.25">
      <c r="A3446" s="334" t="s">
        <v>16028</v>
      </c>
      <c r="B3446" s="335" t="s">
        <v>16029</v>
      </c>
      <c r="C3446" s="336" t="s">
        <v>119</v>
      </c>
      <c r="D3446" s="338">
        <v>167.46</v>
      </c>
      <c r="E3446" s="30"/>
      <c r="F3446" s="30"/>
    </row>
    <row r="3447" spans="1:6" ht="45" x14ac:dyDescent="0.25">
      <c r="A3447" s="334" t="s">
        <v>16030</v>
      </c>
      <c r="B3447" s="335" t="s">
        <v>16031</v>
      </c>
      <c r="C3447" s="336" t="s">
        <v>119</v>
      </c>
      <c r="D3447" s="338">
        <v>241.21</v>
      </c>
      <c r="E3447" s="30">
        <v>15</v>
      </c>
      <c r="F3447" s="30"/>
    </row>
    <row r="3448" spans="1:6" ht="45" x14ac:dyDescent="0.25">
      <c r="A3448" s="334" t="s">
        <v>16032</v>
      </c>
      <c r="B3448" s="335" t="s">
        <v>16033</v>
      </c>
      <c r="C3448" s="336" t="s">
        <v>119</v>
      </c>
      <c r="D3448" s="338">
        <v>301.33999999999997</v>
      </c>
      <c r="E3448" s="30">
        <v>15</v>
      </c>
      <c r="F3448" s="30"/>
    </row>
    <row r="3449" spans="1:6" ht="30" x14ac:dyDescent="0.25">
      <c r="A3449" s="334" t="s">
        <v>16034</v>
      </c>
      <c r="B3449" s="335" t="s">
        <v>16035</v>
      </c>
      <c r="C3449" s="336" t="s">
        <v>119</v>
      </c>
      <c r="D3449" s="338">
        <v>649.82000000000005</v>
      </c>
      <c r="E3449" s="30">
        <v>15</v>
      </c>
      <c r="F3449" s="30"/>
    </row>
    <row r="3450" spans="1:6" x14ac:dyDescent="0.25">
      <c r="A3450" s="334" t="s">
        <v>16036</v>
      </c>
      <c r="B3450" s="335" t="s">
        <v>16037</v>
      </c>
      <c r="C3450" s="336"/>
      <c r="D3450" s="338"/>
      <c r="E3450" s="30">
        <v>15</v>
      </c>
      <c r="F3450" s="30"/>
    </row>
    <row r="3451" spans="1:6" ht="30" x14ac:dyDescent="0.25">
      <c r="A3451" s="334" t="s">
        <v>16038</v>
      </c>
      <c r="B3451" s="335" t="s">
        <v>16039</v>
      </c>
      <c r="C3451" s="336" t="s">
        <v>119</v>
      </c>
      <c r="D3451" s="338">
        <v>468.23</v>
      </c>
      <c r="E3451" s="30">
        <v>15</v>
      </c>
      <c r="F3451" s="30"/>
    </row>
    <row r="3452" spans="1:6" ht="30" x14ac:dyDescent="0.25">
      <c r="A3452" s="334" t="s">
        <v>16040</v>
      </c>
      <c r="B3452" s="335" t="s">
        <v>16041</v>
      </c>
      <c r="C3452" s="336" t="s">
        <v>119</v>
      </c>
      <c r="D3452" s="338">
        <v>583.41</v>
      </c>
      <c r="E3452" s="30"/>
      <c r="F3452" s="30"/>
    </row>
    <row r="3453" spans="1:6" ht="30" x14ac:dyDescent="0.25">
      <c r="A3453" s="334" t="s">
        <v>16042</v>
      </c>
      <c r="B3453" s="335" t="s">
        <v>16043</v>
      </c>
      <c r="C3453" s="336" t="s">
        <v>119</v>
      </c>
      <c r="D3453" s="338">
        <v>1124.3</v>
      </c>
      <c r="E3453" s="30">
        <v>15</v>
      </c>
      <c r="F3453" s="30"/>
    </row>
    <row r="3454" spans="1:6" ht="30" x14ac:dyDescent="0.25">
      <c r="A3454" s="334" t="s">
        <v>16044</v>
      </c>
      <c r="B3454" s="335" t="s">
        <v>16045</v>
      </c>
      <c r="C3454" s="336" t="s">
        <v>119</v>
      </c>
      <c r="D3454" s="338">
        <v>1456.2</v>
      </c>
      <c r="E3454" s="30">
        <v>15</v>
      </c>
      <c r="F3454" s="30"/>
    </row>
    <row r="3455" spans="1:6" x14ac:dyDescent="0.25">
      <c r="A3455" s="334" t="s">
        <v>16046</v>
      </c>
      <c r="B3455" s="335" t="s">
        <v>16047</v>
      </c>
      <c r="C3455" s="336"/>
      <c r="D3455" s="338"/>
      <c r="E3455" s="30">
        <v>15</v>
      </c>
      <c r="F3455" s="30"/>
    </row>
    <row r="3456" spans="1:6" ht="30" x14ac:dyDescent="0.25">
      <c r="A3456" s="334" t="s">
        <v>16048</v>
      </c>
      <c r="B3456" s="335" t="s">
        <v>16049</v>
      </c>
      <c r="C3456" s="336" t="s">
        <v>119</v>
      </c>
      <c r="D3456" s="338">
        <v>631.22</v>
      </c>
      <c r="E3456" s="30">
        <v>15</v>
      </c>
      <c r="F3456" s="30"/>
    </row>
    <row r="3457" spans="1:6" x14ac:dyDescent="0.25">
      <c r="A3457" s="334" t="s">
        <v>16050</v>
      </c>
      <c r="B3457" s="335" t="s">
        <v>16051</v>
      </c>
      <c r="C3457" s="336"/>
      <c r="D3457" s="338"/>
      <c r="E3457" s="30"/>
      <c r="F3457" s="30"/>
    </row>
    <row r="3458" spans="1:6" ht="30" x14ac:dyDescent="0.25">
      <c r="A3458" s="334" t="s">
        <v>16052</v>
      </c>
      <c r="B3458" s="335" t="s">
        <v>16053</v>
      </c>
      <c r="C3458" s="336" t="s">
        <v>119</v>
      </c>
      <c r="D3458" s="338">
        <v>607.42999999999995</v>
      </c>
      <c r="E3458" s="30">
        <v>15</v>
      </c>
      <c r="F3458" s="30"/>
    </row>
    <row r="3459" spans="1:6" x14ac:dyDescent="0.25">
      <c r="A3459" s="334" t="s">
        <v>16054</v>
      </c>
      <c r="B3459" s="335" t="s">
        <v>16055</v>
      </c>
      <c r="C3459" s="336" t="s">
        <v>119</v>
      </c>
      <c r="D3459" s="338">
        <v>222.45</v>
      </c>
      <c r="E3459" s="30"/>
      <c r="F3459" s="30"/>
    </row>
    <row r="3460" spans="1:6" ht="30" x14ac:dyDescent="0.25">
      <c r="A3460" s="334" t="s">
        <v>16056</v>
      </c>
      <c r="B3460" s="335" t="s">
        <v>16057</v>
      </c>
      <c r="C3460" s="336" t="s">
        <v>119</v>
      </c>
      <c r="D3460" s="338">
        <v>280.19</v>
      </c>
      <c r="E3460" s="30">
        <v>15</v>
      </c>
      <c r="F3460" s="30"/>
    </row>
    <row r="3461" spans="1:6" ht="45" x14ac:dyDescent="0.25">
      <c r="A3461" s="334" t="s">
        <v>16058</v>
      </c>
      <c r="B3461" s="335" t="s">
        <v>16059</v>
      </c>
      <c r="C3461" s="336" t="s">
        <v>119</v>
      </c>
      <c r="D3461" s="338">
        <v>13805.97</v>
      </c>
      <c r="E3461" s="30">
        <v>15</v>
      </c>
      <c r="F3461" s="30"/>
    </row>
    <row r="3462" spans="1:6" x14ac:dyDescent="0.25">
      <c r="A3462" s="334" t="s">
        <v>16060</v>
      </c>
      <c r="B3462" s="335" t="s">
        <v>16061</v>
      </c>
      <c r="C3462" s="336"/>
      <c r="D3462" s="338"/>
      <c r="E3462" s="30">
        <v>15</v>
      </c>
      <c r="F3462" s="30"/>
    </row>
    <row r="3463" spans="1:6" x14ac:dyDescent="0.25">
      <c r="A3463" s="334" t="s">
        <v>16062</v>
      </c>
      <c r="B3463" s="335" t="s">
        <v>16063</v>
      </c>
      <c r="C3463" s="336" t="s">
        <v>119</v>
      </c>
      <c r="D3463" s="338">
        <v>3296.94</v>
      </c>
      <c r="E3463" s="30">
        <v>15</v>
      </c>
      <c r="F3463" s="30"/>
    </row>
    <row r="3464" spans="1:6" x14ac:dyDescent="0.25">
      <c r="A3464" s="334" t="s">
        <v>16064</v>
      </c>
      <c r="B3464" s="335" t="s">
        <v>16065</v>
      </c>
      <c r="C3464" s="336" t="s">
        <v>119</v>
      </c>
      <c r="D3464" s="338">
        <v>1233.22</v>
      </c>
      <c r="E3464" s="30"/>
      <c r="F3464" s="30"/>
    </row>
    <row r="3465" spans="1:6" ht="30" x14ac:dyDescent="0.25">
      <c r="A3465" s="334" t="s">
        <v>16066</v>
      </c>
      <c r="B3465" s="335" t="s">
        <v>16067</v>
      </c>
      <c r="C3465" s="336" t="s">
        <v>119</v>
      </c>
      <c r="D3465" s="338">
        <v>1278.78</v>
      </c>
      <c r="E3465" s="30">
        <v>15</v>
      </c>
      <c r="F3465" s="30"/>
    </row>
    <row r="3466" spans="1:6" ht="30" x14ac:dyDescent="0.25">
      <c r="A3466" s="334" t="s">
        <v>16068</v>
      </c>
      <c r="B3466" s="335" t="s">
        <v>16069</v>
      </c>
      <c r="C3466" s="336" t="s">
        <v>119</v>
      </c>
      <c r="D3466" s="338">
        <v>1728</v>
      </c>
      <c r="E3466" s="30">
        <v>15</v>
      </c>
      <c r="F3466" s="30"/>
    </row>
    <row r="3467" spans="1:6" ht="30" x14ac:dyDescent="0.25">
      <c r="A3467" s="334" t="s">
        <v>16070</v>
      </c>
      <c r="B3467" s="335" t="s">
        <v>16071</v>
      </c>
      <c r="C3467" s="336" t="s">
        <v>119</v>
      </c>
      <c r="D3467" s="338">
        <v>2491.02</v>
      </c>
      <c r="E3467" s="30">
        <v>15</v>
      </c>
      <c r="F3467" s="30"/>
    </row>
    <row r="3468" spans="1:6" x14ac:dyDescent="0.25">
      <c r="A3468" s="334" t="s">
        <v>16072</v>
      </c>
      <c r="B3468" s="335" t="s">
        <v>16073</v>
      </c>
      <c r="C3468" s="336" t="s">
        <v>119</v>
      </c>
      <c r="D3468" s="338">
        <v>7609.77</v>
      </c>
      <c r="E3468" s="30">
        <v>15</v>
      </c>
      <c r="F3468" s="30"/>
    </row>
    <row r="3469" spans="1:6" x14ac:dyDescent="0.25">
      <c r="A3469" s="334" t="s">
        <v>16074</v>
      </c>
      <c r="B3469" s="335" t="s">
        <v>16075</v>
      </c>
      <c r="C3469" s="336" t="s">
        <v>119</v>
      </c>
      <c r="D3469" s="338">
        <v>1466.26</v>
      </c>
      <c r="E3469" s="30">
        <v>15</v>
      </c>
      <c r="F3469" s="30"/>
    </row>
    <row r="3470" spans="1:6" x14ac:dyDescent="0.25">
      <c r="A3470" s="334" t="s">
        <v>16076</v>
      </c>
      <c r="B3470" s="335" t="s">
        <v>16077</v>
      </c>
      <c r="C3470" s="336" t="s">
        <v>119</v>
      </c>
      <c r="D3470" s="338">
        <v>2115.52</v>
      </c>
      <c r="E3470" s="30">
        <v>15</v>
      </c>
      <c r="F3470" s="30"/>
    </row>
    <row r="3471" spans="1:6" x14ac:dyDescent="0.25">
      <c r="A3471" s="334" t="s">
        <v>16078</v>
      </c>
      <c r="B3471" s="335" t="s">
        <v>16079</v>
      </c>
      <c r="C3471" s="336" t="s">
        <v>119</v>
      </c>
      <c r="D3471" s="338">
        <v>1204.78</v>
      </c>
      <c r="E3471" s="30">
        <v>15</v>
      </c>
      <c r="F3471" s="30"/>
    </row>
    <row r="3472" spans="1:6" ht="30" x14ac:dyDescent="0.25">
      <c r="A3472" s="334" t="s">
        <v>16080</v>
      </c>
      <c r="B3472" s="335" t="s">
        <v>16081</v>
      </c>
      <c r="C3472" s="336" t="s">
        <v>119</v>
      </c>
      <c r="D3472" s="338">
        <v>2981.57</v>
      </c>
      <c r="E3472" s="30">
        <v>15</v>
      </c>
      <c r="F3472" s="30"/>
    </row>
    <row r="3473" spans="1:6" x14ac:dyDescent="0.25">
      <c r="A3473" s="334" t="s">
        <v>16082</v>
      </c>
      <c r="B3473" s="335" t="s">
        <v>16083</v>
      </c>
      <c r="C3473" s="336"/>
      <c r="D3473" s="338"/>
      <c r="E3473" s="30">
        <v>15</v>
      </c>
      <c r="F3473" s="30"/>
    </row>
    <row r="3474" spans="1:6" x14ac:dyDescent="0.25">
      <c r="A3474" s="334" t="s">
        <v>16084</v>
      </c>
      <c r="B3474" s="335" t="s">
        <v>16085</v>
      </c>
      <c r="C3474" s="336" t="s">
        <v>119</v>
      </c>
      <c r="D3474" s="338">
        <v>37.78</v>
      </c>
      <c r="E3474" s="30">
        <v>15</v>
      </c>
      <c r="F3474" s="30"/>
    </row>
    <row r="3475" spans="1:6" ht="30" x14ac:dyDescent="0.25">
      <c r="A3475" s="334" t="s">
        <v>16086</v>
      </c>
      <c r="B3475" s="335" t="s">
        <v>16087</v>
      </c>
      <c r="C3475" s="336" t="s">
        <v>119</v>
      </c>
      <c r="D3475" s="338">
        <v>81.52</v>
      </c>
      <c r="E3475" s="30"/>
      <c r="F3475" s="30"/>
    </row>
    <row r="3476" spans="1:6" x14ac:dyDescent="0.25">
      <c r="A3476" s="334" t="s">
        <v>16088</v>
      </c>
      <c r="B3476" s="335" t="s">
        <v>16089</v>
      </c>
      <c r="C3476" s="336"/>
      <c r="D3476" s="338"/>
      <c r="E3476" s="30">
        <v>15</v>
      </c>
      <c r="F3476" s="30"/>
    </row>
    <row r="3477" spans="1:6" x14ac:dyDescent="0.25">
      <c r="A3477" s="334" t="s">
        <v>16090</v>
      </c>
      <c r="B3477" s="335" t="s">
        <v>16091</v>
      </c>
      <c r="C3477" s="336" t="s">
        <v>119</v>
      </c>
      <c r="D3477" s="338">
        <v>143.88</v>
      </c>
      <c r="E3477" s="30">
        <v>15</v>
      </c>
      <c r="F3477" s="30"/>
    </row>
    <row r="3478" spans="1:6" x14ac:dyDescent="0.25">
      <c r="A3478" s="334" t="s">
        <v>16092</v>
      </c>
      <c r="B3478" s="335" t="s">
        <v>16093</v>
      </c>
      <c r="C3478" s="336" t="s">
        <v>119</v>
      </c>
      <c r="D3478" s="338">
        <v>621.41</v>
      </c>
      <c r="E3478" s="30"/>
      <c r="F3478" s="30"/>
    </row>
    <row r="3479" spans="1:6" ht="30" x14ac:dyDescent="0.25">
      <c r="A3479" s="334" t="s">
        <v>16094</v>
      </c>
      <c r="B3479" s="335" t="s">
        <v>16095</v>
      </c>
      <c r="C3479" s="336" t="s">
        <v>119</v>
      </c>
      <c r="D3479" s="338">
        <v>559.13</v>
      </c>
      <c r="E3479" s="30">
        <v>15</v>
      </c>
      <c r="F3479" s="30"/>
    </row>
    <row r="3480" spans="1:6" ht="30" x14ac:dyDescent="0.25">
      <c r="A3480" s="334" t="s">
        <v>16096</v>
      </c>
      <c r="B3480" s="335" t="s">
        <v>16097</v>
      </c>
      <c r="C3480" s="336" t="s">
        <v>119</v>
      </c>
      <c r="D3480" s="338">
        <v>40.369999999999997</v>
      </c>
      <c r="E3480" s="30">
        <v>15</v>
      </c>
      <c r="F3480" s="30"/>
    </row>
    <row r="3481" spans="1:6" ht="30" x14ac:dyDescent="0.25">
      <c r="A3481" s="334" t="s">
        <v>16098</v>
      </c>
      <c r="B3481" s="335" t="s">
        <v>16099</v>
      </c>
      <c r="C3481" s="336" t="s">
        <v>119</v>
      </c>
      <c r="D3481" s="338">
        <v>676.85</v>
      </c>
      <c r="E3481" s="30">
        <v>15</v>
      </c>
      <c r="F3481" s="30"/>
    </row>
    <row r="3482" spans="1:6" ht="30" x14ac:dyDescent="0.25">
      <c r="A3482" s="334" t="s">
        <v>16100</v>
      </c>
      <c r="B3482" s="335" t="s">
        <v>16101</v>
      </c>
      <c r="C3482" s="336" t="s">
        <v>119</v>
      </c>
      <c r="D3482" s="338">
        <v>367.19</v>
      </c>
      <c r="E3482" s="30">
        <v>15</v>
      </c>
      <c r="F3482" s="30"/>
    </row>
    <row r="3483" spans="1:6" ht="30" x14ac:dyDescent="0.25">
      <c r="A3483" s="334" t="s">
        <v>16102</v>
      </c>
      <c r="B3483" s="335" t="s">
        <v>16103</v>
      </c>
      <c r="C3483" s="336" t="s">
        <v>119</v>
      </c>
      <c r="D3483" s="338">
        <v>125.52</v>
      </c>
      <c r="E3483" s="30">
        <v>15</v>
      </c>
      <c r="F3483" s="30"/>
    </row>
    <row r="3484" spans="1:6" x14ac:dyDescent="0.25">
      <c r="A3484" s="334" t="s">
        <v>16104</v>
      </c>
      <c r="B3484" s="335" t="s">
        <v>16105</v>
      </c>
      <c r="C3484" s="336" t="s">
        <v>119</v>
      </c>
      <c r="D3484" s="338">
        <v>4380.6400000000003</v>
      </c>
      <c r="E3484" s="30">
        <v>15</v>
      </c>
      <c r="F3484" s="30"/>
    </row>
    <row r="3485" spans="1:6" x14ac:dyDescent="0.25">
      <c r="A3485" s="334" t="s">
        <v>16106</v>
      </c>
      <c r="B3485" s="335" t="s">
        <v>16107</v>
      </c>
      <c r="C3485" s="336" t="s">
        <v>119</v>
      </c>
      <c r="D3485" s="338">
        <v>150.80000000000001</v>
      </c>
      <c r="E3485" s="30">
        <v>15</v>
      </c>
      <c r="F3485" s="30"/>
    </row>
    <row r="3486" spans="1:6" ht="30" x14ac:dyDescent="0.25">
      <c r="A3486" s="334" t="s">
        <v>16108</v>
      </c>
      <c r="B3486" s="335" t="s">
        <v>16109</v>
      </c>
      <c r="C3486" s="336" t="s">
        <v>119</v>
      </c>
      <c r="D3486" s="338">
        <v>522.37</v>
      </c>
      <c r="E3486" s="30">
        <v>15</v>
      </c>
      <c r="F3486" s="30"/>
    </row>
    <row r="3487" spans="1:6" ht="30" x14ac:dyDescent="0.25">
      <c r="A3487" s="334" t="s">
        <v>16110</v>
      </c>
      <c r="B3487" s="335" t="s">
        <v>16111</v>
      </c>
      <c r="C3487" s="336" t="s">
        <v>119</v>
      </c>
      <c r="D3487" s="338">
        <v>405.17</v>
      </c>
      <c r="E3487" s="30">
        <v>15</v>
      </c>
      <c r="F3487" s="30"/>
    </row>
    <row r="3488" spans="1:6" x14ac:dyDescent="0.25">
      <c r="A3488" s="334" t="s">
        <v>16112</v>
      </c>
      <c r="B3488" s="335" t="s">
        <v>16113</v>
      </c>
      <c r="C3488" s="336" t="s">
        <v>119</v>
      </c>
      <c r="D3488" s="338">
        <v>497.26</v>
      </c>
      <c r="E3488" s="30">
        <v>15</v>
      </c>
      <c r="F3488" s="30"/>
    </row>
    <row r="3489" spans="1:6" x14ac:dyDescent="0.25">
      <c r="A3489" s="334" t="s">
        <v>16114</v>
      </c>
      <c r="B3489" s="335" t="s">
        <v>16115</v>
      </c>
      <c r="C3489" s="336"/>
      <c r="D3489" s="338"/>
      <c r="E3489" s="30">
        <v>15</v>
      </c>
      <c r="F3489" s="30"/>
    </row>
    <row r="3490" spans="1:6" x14ac:dyDescent="0.25">
      <c r="A3490" s="334" t="s">
        <v>16116</v>
      </c>
      <c r="B3490" s="335" t="s">
        <v>16117</v>
      </c>
      <c r="C3490" s="336"/>
      <c r="D3490" s="338"/>
      <c r="E3490" s="30">
        <v>15</v>
      </c>
      <c r="F3490" s="30"/>
    </row>
    <row r="3491" spans="1:6" x14ac:dyDescent="0.25">
      <c r="A3491" s="334" t="s">
        <v>16118</v>
      </c>
      <c r="B3491" s="335" t="s">
        <v>16119</v>
      </c>
      <c r="C3491" s="336" t="s">
        <v>119</v>
      </c>
      <c r="D3491" s="338">
        <v>9244.5400000000009</v>
      </c>
      <c r="E3491" s="30"/>
      <c r="F3491" s="30"/>
    </row>
    <row r="3492" spans="1:6" x14ac:dyDescent="0.25">
      <c r="A3492" s="334" t="s">
        <v>16120</v>
      </c>
      <c r="B3492" s="335" t="s">
        <v>16121</v>
      </c>
      <c r="C3492" s="336" t="s">
        <v>119</v>
      </c>
      <c r="D3492" s="338">
        <v>11652.66</v>
      </c>
      <c r="E3492" s="30"/>
      <c r="F3492" s="30"/>
    </row>
    <row r="3493" spans="1:6" ht="30" x14ac:dyDescent="0.25">
      <c r="A3493" s="334" t="s">
        <v>16122</v>
      </c>
      <c r="B3493" s="335" t="s">
        <v>16123</v>
      </c>
      <c r="C3493" s="336" t="s">
        <v>119</v>
      </c>
      <c r="D3493" s="338">
        <v>1148.02</v>
      </c>
      <c r="E3493" s="30">
        <v>15</v>
      </c>
      <c r="F3493" s="30"/>
    </row>
    <row r="3494" spans="1:6" ht="30" x14ac:dyDescent="0.25">
      <c r="A3494" s="334" t="s">
        <v>16124</v>
      </c>
      <c r="B3494" s="335" t="s">
        <v>16125</v>
      </c>
      <c r="C3494" s="336" t="s">
        <v>119</v>
      </c>
      <c r="D3494" s="338">
        <v>2056.2800000000002</v>
      </c>
      <c r="E3494" s="30">
        <v>15</v>
      </c>
      <c r="F3494" s="30"/>
    </row>
    <row r="3495" spans="1:6" ht="30" x14ac:dyDescent="0.25">
      <c r="A3495" s="334" t="s">
        <v>16126</v>
      </c>
      <c r="B3495" s="335" t="s">
        <v>16127</v>
      </c>
      <c r="C3495" s="336" t="s">
        <v>119</v>
      </c>
      <c r="D3495" s="338">
        <v>3248.35</v>
      </c>
      <c r="E3495" s="30">
        <v>15</v>
      </c>
      <c r="F3495" s="30"/>
    </row>
    <row r="3496" spans="1:6" ht="30" x14ac:dyDescent="0.25">
      <c r="A3496" s="334" t="s">
        <v>16128</v>
      </c>
      <c r="B3496" s="335" t="s">
        <v>16129</v>
      </c>
      <c r="C3496" s="336" t="s">
        <v>119</v>
      </c>
      <c r="D3496" s="338">
        <v>5781.94</v>
      </c>
      <c r="E3496" s="30">
        <v>15</v>
      </c>
      <c r="F3496" s="30"/>
    </row>
    <row r="3497" spans="1:6" ht="45" x14ac:dyDescent="0.25">
      <c r="A3497" s="334" t="s">
        <v>16130</v>
      </c>
      <c r="B3497" s="335" t="s">
        <v>16131</v>
      </c>
      <c r="C3497" s="336" t="s">
        <v>119</v>
      </c>
      <c r="D3497" s="338">
        <v>7074.16</v>
      </c>
      <c r="E3497" s="30">
        <v>15</v>
      </c>
      <c r="F3497" s="30"/>
    </row>
    <row r="3498" spans="1:6" ht="45" x14ac:dyDescent="0.25">
      <c r="A3498" s="334" t="s">
        <v>16132</v>
      </c>
      <c r="B3498" s="335" t="s">
        <v>16133</v>
      </c>
      <c r="C3498" s="336" t="s">
        <v>119</v>
      </c>
      <c r="D3498" s="338">
        <v>15256.71</v>
      </c>
      <c r="E3498" s="30">
        <v>15</v>
      </c>
      <c r="F3498" s="30"/>
    </row>
    <row r="3499" spans="1:6" ht="30" x14ac:dyDescent="0.25">
      <c r="A3499" s="334" t="s">
        <v>16134</v>
      </c>
      <c r="B3499" s="335" t="s">
        <v>16135</v>
      </c>
      <c r="C3499" s="336" t="s">
        <v>119</v>
      </c>
      <c r="D3499" s="338">
        <v>976.31</v>
      </c>
      <c r="E3499" s="30">
        <v>15</v>
      </c>
      <c r="F3499" s="30"/>
    </row>
    <row r="3500" spans="1:6" ht="30" x14ac:dyDescent="0.25">
      <c r="A3500" s="334" t="s">
        <v>16136</v>
      </c>
      <c r="B3500" s="335" t="s">
        <v>16137</v>
      </c>
      <c r="C3500" s="336" t="s">
        <v>119</v>
      </c>
      <c r="D3500" s="338">
        <v>630.12</v>
      </c>
      <c r="E3500" s="30">
        <v>15</v>
      </c>
      <c r="F3500" s="30"/>
    </row>
    <row r="3501" spans="1:6" x14ac:dyDescent="0.25">
      <c r="A3501" s="334" t="s">
        <v>16138</v>
      </c>
      <c r="B3501" s="335" t="s">
        <v>16139</v>
      </c>
      <c r="C3501" s="336"/>
      <c r="D3501" s="338"/>
      <c r="E3501" s="30">
        <v>15</v>
      </c>
      <c r="F3501" s="30"/>
    </row>
    <row r="3502" spans="1:6" x14ac:dyDescent="0.25">
      <c r="A3502" s="334" t="s">
        <v>16140</v>
      </c>
      <c r="B3502" s="335" t="s">
        <v>16141</v>
      </c>
      <c r="C3502" s="336" t="s">
        <v>9515</v>
      </c>
      <c r="D3502" s="338">
        <v>5175.6400000000003</v>
      </c>
      <c r="E3502" s="30">
        <v>15</v>
      </c>
      <c r="F3502" s="30"/>
    </row>
    <row r="3503" spans="1:6" x14ac:dyDescent="0.25">
      <c r="A3503" s="334" t="s">
        <v>16142</v>
      </c>
      <c r="B3503" s="335" t="s">
        <v>16143</v>
      </c>
      <c r="C3503" s="336" t="s">
        <v>9515</v>
      </c>
      <c r="D3503" s="338">
        <v>7182.01</v>
      </c>
      <c r="E3503" s="30"/>
      <c r="F3503" s="30"/>
    </row>
    <row r="3504" spans="1:6" x14ac:dyDescent="0.25">
      <c r="A3504" s="334" t="s">
        <v>16144</v>
      </c>
      <c r="B3504" s="335" t="s">
        <v>16145</v>
      </c>
      <c r="C3504" s="336" t="s">
        <v>9515</v>
      </c>
      <c r="D3504" s="338">
        <v>13212.71</v>
      </c>
      <c r="E3504" s="30">
        <v>15</v>
      </c>
      <c r="F3504" s="30"/>
    </row>
    <row r="3505" spans="1:6" x14ac:dyDescent="0.25">
      <c r="A3505" s="334" t="s">
        <v>16146</v>
      </c>
      <c r="B3505" s="335" t="s">
        <v>16147</v>
      </c>
      <c r="C3505" s="336"/>
      <c r="D3505" s="338"/>
      <c r="E3505" s="30">
        <v>15</v>
      </c>
      <c r="F3505" s="30"/>
    </row>
    <row r="3506" spans="1:6" ht="45" x14ac:dyDescent="0.25">
      <c r="A3506" s="334" t="s">
        <v>16148</v>
      </c>
      <c r="B3506" s="335" t="s">
        <v>16149</v>
      </c>
      <c r="C3506" s="336" t="s">
        <v>33</v>
      </c>
      <c r="D3506" s="338">
        <v>22193.75</v>
      </c>
      <c r="E3506" s="30">
        <v>15</v>
      </c>
      <c r="F3506" s="30"/>
    </row>
    <row r="3507" spans="1:6" ht="45" x14ac:dyDescent="0.25">
      <c r="A3507" s="334" t="s">
        <v>16150</v>
      </c>
      <c r="B3507" s="335" t="s">
        <v>16151</v>
      </c>
      <c r="C3507" s="336" t="s">
        <v>33</v>
      </c>
      <c r="D3507" s="338">
        <v>43225.51</v>
      </c>
      <c r="E3507" s="30"/>
      <c r="F3507" s="30"/>
    </row>
    <row r="3508" spans="1:6" x14ac:dyDescent="0.25">
      <c r="A3508" s="334" t="s">
        <v>16152</v>
      </c>
      <c r="B3508" s="335" t="s">
        <v>16153</v>
      </c>
      <c r="C3508" s="336"/>
      <c r="D3508" s="338"/>
      <c r="E3508" s="30">
        <v>15</v>
      </c>
      <c r="F3508" s="30"/>
    </row>
    <row r="3509" spans="1:6" x14ac:dyDescent="0.25">
      <c r="A3509" s="334" t="s">
        <v>16154</v>
      </c>
      <c r="B3509" s="335" t="s">
        <v>16155</v>
      </c>
      <c r="C3509" s="336" t="s">
        <v>119</v>
      </c>
      <c r="D3509" s="338">
        <v>110.16</v>
      </c>
      <c r="E3509" s="30">
        <v>15</v>
      </c>
      <c r="F3509" s="30"/>
    </row>
    <row r="3510" spans="1:6" x14ac:dyDescent="0.25">
      <c r="A3510" s="334" t="s">
        <v>16156</v>
      </c>
      <c r="B3510" s="335" t="s">
        <v>16157</v>
      </c>
      <c r="C3510" s="336" t="s">
        <v>119</v>
      </c>
      <c r="D3510" s="338">
        <v>142.26</v>
      </c>
      <c r="E3510" s="30"/>
      <c r="F3510" s="30"/>
    </row>
    <row r="3511" spans="1:6" x14ac:dyDescent="0.25">
      <c r="A3511" s="334" t="s">
        <v>16158</v>
      </c>
      <c r="B3511" s="335" t="s">
        <v>16159</v>
      </c>
      <c r="C3511" s="336" t="s">
        <v>119</v>
      </c>
      <c r="D3511" s="338">
        <v>257.12</v>
      </c>
      <c r="E3511" s="30">
        <v>15</v>
      </c>
      <c r="F3511" s="30"/>
    </row>
    <row r="3512" spans="1:6" x14ac:dyDescent="0.25">
      <c r="A3512" s="334" t="s">
        <v>16160</v>
      </c>
      <c r="B3512" s="335" t="s">
        <v>16161</v>
      </c>
      <c r="C3512" s="336" t="s">
        <v>119</v>
      </c>
      <c r="D3512" s="338">
        <v>271.41000000000003</v>
      </c>
      <c r="E3512" s="30">
        <v>15</v>
      </c>
      <c r="F3512" s="30"/>
    </row>
    <row r="3513" spans="1:6" x14ac:dyDescent="0.25">
      <c r="A3513" s="334" t="s">
        <v>16162</v>
      </c>
      <c r="B3513" s="335" t="s">
        <v>16163</v>
      </c>
      <c r="C3513" s="336" t="s">
        <v>119</v>
      </c>
      <c r="D3513" s="338">
        <v>349.98</v>
      </c>
      <c r="E3513" s="30">
        <v>15</v>
      </c>
      <c r="F3513" s="30"/>
    </row>
    <row r="3514" spans="1:6" x14ac:dyDescent="0.25">
      <c r="A3514" s="334" t="s">
        <v>16164</v>
      </c>
      <c r="B3514" s="335" t="s">
        <v>16165</v>
      </c>
      <c r="C3514" s="336" t="s">
        <v>119</v>
      </c>
      <c r="D3514" s="338">
        <v>1529.28</v>
      </c>
      <c r="E3514" s="30">
        <v>15</v>
      </c>
      <c r="F3514" s="30"/>
    </row>
    <row r="3515" spans="1:6" x14ac:dyDescent="0.25">
      <c r="A3515" s="334" t="s">
        <v>16166</v>
      </c>
      <c r="B3515" s="335" t="s">
        <v>16167</v>
      </c>
      <c r="C3515" s="336" t="s">
        <v>119</v>
      </c>
      <c r="D3515" s="338">
        <v>2317.16</v>
      </c>
      <c r="E3515" s="30">
        <v>15</v>
      </c>
      <c r="F3515" s="30"/>
    </row>
    <row r="3516" spans="1:6" x14ac:dyDescent="0.25">
      <c r="A3516" s="334" t="s">
        <v>16168</v>
      </c>
      <c r="B3516" s="335" t="s">
        <v>16169</v>
      </c>
      <c r="C3516" s="336"/>
      <c r="D3516" s="338"/>
      <c r="E3516" s="30">
        <v>15</v>
      </c>
      <c r="F3516" s="30"/>
    </row>
    <row r="3517" spans="1:6" x14ac:dyDescent="0.25">
      <c r="A3517" s="334" t="s">
        <v>16170</v>
      </c>
      <c r="B3517" s="335" t="s">
        <v>16171</v>
      </c>
      <c r="C3517" s="336" t="s">
        <v>119</v>
      </c>
      <c r="D3517" s="338">
        <v>68.13</v>
      </c>
      <c r="E3517" s="30">
        <v>15</v>
      </c>
      <c r="F3517" s="30"/>
    </row>
    <row r="3518" spans="1:6" x14ac:dyDescent="0.25">
      <c r="A3518" s="334" t="s">
        <v>16172</v>
      </c>
      <c r="B3518" s="335" t="s">
        <v>16173</v>
      </c>
      <c r="C3518" s="336" t="s">
        <v>119</v>
      </c>
      <c r="D3518" s="338">
        <v>181.68</v>
      </c>
      <c r="E3518" s="30"/>
      <c r="F3518" s="30"/>
    </row>
    <row r="3519" spans="1:6" x14ac:dyDescent="0.25">
      <c r="A3519" s="334" t="s">
        <v>16174</v>
      </c>
      <c r="B3519" s="335" t="s">
        <v>16175</v>
      </c>
      <c r="C3519" s="336" t="s">
        <v>119</v>
      </c>
      <c r="D3519" s="338">
        <v>408.78</v>
      </c>
      <c r="E3519" s="30">
        <v>15</v>
      </c>
      <c r="F3519" s="30"/>
    </row>
    <row r="3520" spans="1:6" x14ac:dyDescent="0.25">
      <c r="A3520" s="334" t="s">
        <v>16176</v>
      </c>
      <c r="B3520" s="335" t="s">
        <v>16177</v>
      </c>
      <c r="C3520" s="336"/>
      <c r="D3520" s="338"/>
      <c r="E3520" s="30">
        <v>15</v>
      </c>
      <c r="F3520" s="30"/>
    </row>
    <row r="3521" spans="1:6" x14ac:dyDescent="0.25">
      <c r="A3521" s="334" t="s">
        <v>16178</v>
      </c>
      <c r="B3521" s="335" t="s">
        <v>16179</v>
      </c>
      <c r="C3521" s="336"/>
      <c r="D3521" s="338"/>
      <c r="E3521" s="30">
        <v>15</v>
      </c>
      <c r="F3521" s="30"/>
    </row>
    <row r="3522" spans="1:6" x14ac:dyDescent="0.25">
      <c r="A3522" s="334" t="s">
        <v>16180</v>
      </c>
      <c r="B3522" s="335" t="s">
        <v>16181</v>
      </c>
      <c r="C3522" s="336" t="s">
        <v>119</v>
      </c>
      <c r="D3522" s="338">
        <v>95.5</v>
      </c>
      <c r="E3522" s="30"/>
      <c r="F3522" s="30"/>
    </row>
    <row r="3523" spans="1:6" x14ac:dyDescent="0.25">
      <c r="A3523" s="334" t="s">
        <v>16182</v>
      </c>
      <c r="B3523" s="335" t="s">
        <v>16183</v>
      </c>
      <c r="C3523" s="336" t="s">
        <v>119</v>
      </c>
      <c r="D3523" s="338">
        <v>110.43</v>
      </c>
      <c r="E3523" s="30"/>
      <c r="F3523" s="30"/>
    </row>
    <row r="3524" spans="1:6" x14ac:dyDescent="0.25">
      <c r="A3524" s="334" t="s">
        <v>16184</v>
      </c>
      <c r="B3524" s="335" t="s">
        <v>16185</v>
      </c>
      <c r="C3524" s="336" t="s">
        <v>119</v>
      </c>
      <c r="D3524" s="338">
        <v>124.89</v>
      </c>
      <c r="E3524" s="30">
        <v>15</v>
      </c>
      <c r="F3524" s="30"/>
    </row>
    <row r="3525" spans="1:6" x14ac:dyDescent="0.25">
      <c r="A3525" s="334" t="s">
        <v>16186</v>
      </c>
      <c r="B3525" s="335" t="s">
        <v>16187</v>
      </c>
      <c r="C3525" s="336" t="s">
        <v>119</v>
      </c>
      <c r="D3525" s="338">
        <v>133.19</v>
      </c>
      <c r="E3525" s="30">
        <v>15</v>
      </c>
      <c r="F3525" s="30"/>
    </row>
    <row r="3526" spans="1:6" x14ac:dyDescent="0.25">
      <c r="A3526" s="334" t="s">
        <v>16188</v>
      </c>
      <c r="B3526" s="335" t="s">
        <v>16189</v>
      </c>
      <c r="C3526" s="336" t="s">
        <v>119</v>
      </c>
      <c r="D3526" s="338">
        <v>144.63</v>
      </c>
      <c r="E3526" s="30">
        <v>15</v>
      </c>
      <c r="F3526" s="30"/>
    </row>
    <row r="3527" spans="1:6" x14ac:dyDescent="0.25">
      <c r="A3527" s="334" t="s">
        <v>16190</v>
      </c>
      <c r="B3527" s="335" t="s">
        <v>16191</v>
      </c>
      <c r="C3527" s="336" t="s">
        <v>119</v>
      </c>
      <c r="D3527" s="338">
        <v>174.97</v>
      </c>
      <c r="E3527" s="30">
        <v>15</v>
      </c>
      <c r="F3527" s="30"/>
    </row>
    <row r="3528" spans="1:6" x14ac:dyDescent="0.25">
      <c r="A3528" s="334" t="s">
        <v>16192</v>
      </c>
      <c r="B3528" s="335" t="s">
        <v>16193</v>
      </c>
      <c r="C3528" s="336"/>
      <c r="D3528" s="338"/>
      <c r="E3528" s="30">
        <v>15</v>
      </c>
      <c r="F3528" s="30"/>
    </row>
    <row r="3529" spans="1:6" x14ac:dyDescent="0.25">
      <c r="A3529" s="334" t="s">
        <v>16194</v>
      </c>
      <c r="B3529" s="335" t="s">
        <v>16195</v>
      </c>
      <c r="C3529" s="336" t="s">
        <v>119</v>
      </c>
      <c r="D3529" s="338">
        <v>377.24</v>
      </c>
      <c r="E3529" s="30">
        <v>15</v>
      </c>
      <c r="F3529" s="30"/>
    </row>
    <row r="3530" spans="1:6" x14ac:dyDescent="0.25">
      <c r="A3530" s="334" t="s">
        <v>16196</v>
      </c>
      <c r="B3530" s="335" t="s">
        <v>16197</v>
      </c>
      <c r="C3530" s="336" t="s">
        <v>119</v>
      </c>
      <c r="D3530" s="338">
        <v>145.78</v>
      </c>
      <c r="E3530" s="30"/>
      <c r="F3530" s="30"/>
    </row>
    <row r="3531" spans="1:6" x14ac:dyDescent="0.25">
      <c r="A3531" s="334" t="s">
        <v>16198</v>
      </c>
      <c r="B3531" s="335" t="s">
        <v>16199</v>
      </c>
      <c r="C3531" s="336" t="s">
        <v>119</v>
      </c>
      <c r="D3531" s="338">
        <v>437.79</v>
      </c>
      <c r="E3531" s="30">
        <v>15</v>
      </c>
      <c r="F3531" s="30"/>
    </row>
    <row r="3532" spans="1:6" x14ac:dyDescent="0.25">
      <c r="A3532" s="334" t="s">
        <v>16200</v>
      </c>
      <c r="B3532" s="335" t="s">
        <v>16201</v>
      </c>
      <c r="C3532" s="336"/>
      <c r="D3532" s="338"/>
      <c r="E3532" s="30">
        <v>15</v>
      </c>
      <c r="F3532" s="30"/>
    </row>
    <row r="3533" spans="1:6" x14ac:dyDescent="0.25">
      <c r="A3533" s="334" t="s">
        <v>16202</v>
      </c>
      <c r="B3533" s="335" t="s">
        <v>16203</v>
      </c>
      <c r="C3533" s="336" t="s">
        <v>119</v>
      </c>
      <c r="D3533" s="338">
        <v>90.79</v>
      </c>
      <c r="E3533" s="30">
        <v>15</v>
      </c>
      <c r="F3533" s="30"/>
    </row>
    <row r="3534" spans="1:6" x14ac:dyDescent="0.25">
      <c r="A3534" s="334" t="s">
        <v>16204</v>
      </c>
      <c r="B3534" s="335" t="s">
        <v>16205</v>
      </c>
      <c r="C3534" s="336"/>
      <c r="D3534" s="338"/>
      <c r="E3534" s="30"/>
      <c r="F3534" s="30"/>
    </row>
    <row r="3535" spans="1:6" ht="30" x14ac:dyDescent="0.25">
      <c r="A3535" s="334" t="s">
        <v>16206</v>
      </c>
      <c r="B3535" s="335" t="s">
        <v>16207</v>
      </c>
      <c r="C3535" s="336" t="s">
        <v>119</v>
      </c>
      <c r="D3535" s="338">
        <v>210.6</v>
      </c>
      <c r="E3535" s="30">
        <v>15</v>
      </c>
      <c r="F3535" s="30"/>
    </row>
    <row r="3536" spans="1:6" x14ac:dyDescent="0.25">
      <c r="A3536" s="334" t="s">
        <v>16208</v>
      </c>
      <c r="B3536" s="335" t="s">
        <v>16209</v>
      </c>
      <c r="C3536" s="336" t="s">
        <v>119</v>
      </c>
      <c r="D3536" s="338">
        <v>627.66</v>
      </c>
      <c r="E3536" s="30"/>
      <c r="F3536" s="30"/>
    </row>
    <row r="3537" spans="1:6" x14ac:dyDescent="0.25">
      <c r="A3537" s="334" t="s">
        <v>16210</v>
      </c>
      <c r="B3537" s="335" t="s">
        <v>16211</v>
      </c>
      <c r="C3537" s="336"/>
      <c r="D3537" s="338"/>
      <c r="E3537" s="30">
        <v>15</v>
      </c>
      <c r="F3537" s="30"/>
    </row>
    <row r="3538" spans="1:6" x14ac:dyDescent="0.25">
      <c r="A3538" s="334" t="s">
        <v>16212</v>
      </c>
      <c r="B3538" s="335" t="s">
        <v>16213</v>
      </c>
      <c r="C3538" s="336" t="s">
        <v>119</v>
      </c>
      <c r="D3538" s="338">
        <v>16</v>
      </c>
      <c r="E3538" s="30">
        <v>15</v>
      </c>
      <c r="F3538" s="30"/>
    </row>
    <row r="3539" spans="1:6" x14ac:dyDescent="0.25">
      <c r="A3539" s="334" t="s">
        <v>16214</v>
      </c>
      <c r="B3539" s="335" t="s">
        <v>16215</v>
      </c>
      <c r="C3539" s="336" t="s">
        <v>178</v>
      </c>
      <c r="D3539" s="338">
        <v>1239.8399999999999</v>
      </c>
      <c r="E3539" s="30"/>
      <c r="F3539" s="30"/>
    </row>
    <row r="3540" spans="1:6" x14ac:dyDescent="0.25">
      <c r="A3540" s="334" t="s">
        <v>16216</v>
      </c>
      <c r="B3540" s="335" t="s">
        <v>16217</v>
      </c>
      <c r="C3540" s="336" t="s">
        <v>119</v>
      </c>
      <c r="D3540" s="338">
        <v>13.78</v>
      </c>
      <c r="E3540" s="30">
        <v>15</v>
      </c>
      <c r="F3540" s="30"/>
    </row>
    <row r="3541" spans="1:6" x14ac:dyDescent="0.25">
      <c r="A3541" s="334" t="s">
        <v>16218</v>
      </c>
      <c r="B3541" s="335" t="s">
        <v>16219</v>
      </c>
      <c r="C3541" s="336" t="s">
        <v>119</v>
      </c>
      <c r="D3541" s="338">
        <v>373.75</v>
      </c>
      <c r="E3541" s="30">
        <v>15</v>
      </c>
      <c r="F3541" s="30"/>
    </row>
    <row r="3542" spans="1:6" x14ac:dyDescent="0.25">
      <c r="A3542" s="334" t="s">
        <v>16220</v>
      </c>
      <c r="B3542" s="335" t="s">
        <v>16221</v>
      </c>
      <c r="C3542" s="336" t="s">
        <v>119</v>
      </c>
      <c r="D3542" s="338">
        <v>34.96</v>
      </c>
      <c r="E3542" s="30">
        <v>15</v>
      </c>
      <c r="F3542" s="30"/>
    </row>
    <row r="3543" spans="1:6" x14ac:dyDescent="0.25">
      <c r="A3543" s="334" t="s">
        <v>16222</v>
      </c>
      <c r="B3543" s="335" t="s">
        <v>16223</v>
      </c>
      <c r="C3543" s="336" t="s">
        <v>119</v>
      </c>
      <c r="D3543" s="338">
        <v>11</v>
      </c>
      <c r="E3543" s="30">
        <v>15</v>
      </c>
      <c r="F3543" s="30"/>
    </row>
    <row r="3544" spans="1:6" x14ac:dyDescent="0.25">
      <c r="A3544" s="334" t="s">
        <v>16224</v>
      </c>
      <c r="B3544" s="335" t="s">
        <v>16225</v>
      </c>
      <c r="C3544" s="336" t="s">
        <v>178</v>
      </c>
      <c r="D3544" s="338">
        <v>1208.1500000000001</v>
      </c>
      <c r="E3544" s="30">
        <v>15</v>
      </c>
      <c r="F3544" s="30"/>
    </row>
    <row r="3545" spans="1:6" x14ac:dyDescent="0.25">
      <c r="A3545" s="334" t="s">
        <v>16226</v>
      </c>
      <c r="B3545" s="335" t="s">
        <v>16227</v>
      </c>
      <c r="C3545" s="336" t="s">
        <v>178</v>
      </c>
      <c r="D3545" s="338">
        <v>1389.42</v>
      </c>
      <c r="E3545" s="30">
        <v>15</v>
      </c>
      <c r="F3545" s="30"/>
    </row>
    <row r="3546" spans="1:6" x14ac:dyDescent="0.25">
      <c r="A3546" s="334" t="s">
        <v>16228</v>
      </c>
      <c r="B3546" s="335" t="s">
        <v>16229</v>
      </c>
      <c r="C3546" s="336" t="s">
        <v>119</v>
      </c>
      <c r="D3546" s="338">
        <v>101.92</v>
      </c>
      <c r="E3546" s="30">
        <v>15</v>
      </c>
      <c r="F3546" s="30"/>
    </row>
    <row r="3547" spans="1:6" x14ac:dyDescent="0.25">
      <c r="A3547" s="334" t="s">
        <v>16230</v>
      </c>
      <c r="B3547" s="335" t="s">
        <v>16231</v>
      </c>
      <c r="C3547" s="336" t="s">
        <v>119</v>
      </c>
      <c r="D3547" s="338">
        <v>13.88</v>
      </c>
      <c r="E3547" s="30">
        <v>15</v>
      </c>
      <c r="F3547" s="30"/>
    </row>
    <row r="3548" spans="1:6" x14ac:dyDescent="0.25">
      <c r="A3548" s="334" t="s">
        <v>16232</v>
      </c>
      <c r="B3548" s="335" t="s">
        <v>16233</v>
      </c>
      <c r="C3548" s="336" t="s">
        <v>119</v>
      </c>
      <c r="D3548" s="338">
        <v>25.87</v>
      </c>
      <c r="E3548" s="30">
        <v>15</v>
      </c>
      <c r="F3548" s="30"/>
    </row>
    <row r="3549" spans="1:6" ht="30" x14ac:dyDescent="0.25">
      <c r="A3549" s="334" t="s">
        <v>16234</v>
      </c>
      <c r="B3549" s="335" t="s">
        <v>16235</v>
      </c>
      <c r="C3549" s="336" t="s">
        <v>119</v>
      </c>
      <c r="D3549" s="338">
        <v>4334.37</v>
      </c>
      <c r="E3549" s="30">
        <v>15</v>
      </c>
      <c r="F3549" s="30"/>
    </row>
    <row r="3550" spans="1:6" ht="30" x14ac:dyDescent="0.25">
      <c r="A3550" s="334" t="s">
        <v>16236</v>
      </c>
      <c r="B3550" s="335" t="s">
        <v>16237</v>
      </c>
      <c r="C3550" s="336" t="s">
        <v>119</v>
      </c>
      <c r="D3550" s="338">
        <v>5289.76</v>
      </c>
      <c r="E3550" s="30">
        <v>15</v>
      </c>
      <c r="F3550" s="30"/>
    </row>
    <row r="3551" spans="1:6" ht="30" x14ac:dyDescent="0.25">
      <c r="A3551" s="334" t="s">
        <v>16238</v>
      </c>
      <c r="B3551" s="335" t="s">
        <v>16239</v>
      </c>
      <c r="C3551" s="336" t="s">
        <v>119</v>
      </c>
      <c r="D3551" s="338">
        <v>477</v>
      </c>
      <c r="E3551" s="30">
        <v>15</v>
      </c>
      <c r="F3551" s="30"/>
    </row>
    <row r="3552" spans="1:6" ht="30" x14ac:dyDescent="0.25">
      <c r="A3552" s="334" t="s">
        <v>16240</v>
      </c>
      <c r="B3552" s="335" t="s">
        <v>16241</v>
      </c>
      <c r="C3552" s="336" t="s">
        <v>119</v>
      </c>
      <c r="D3552" s="338">
        <v>529.46</v>
      </c>
      <c r="E3552" s="30">
        <v>15</v>
      </c>
      <c r="F3552" s="30"/>
    </row>
    <row r="3553" spans="1:6" ht="30" x14ac:dyDescent="0.25">
      <c r="A3553" s="334" t="s">
        <v>16242</v>
      </c>
      <c r="B3553" s="335" t="s">
        <v>16243</v>
      </c>
      <c r="C3553" s="336" t="s">
        <v>119</v>
      </c>
      <c r="D3553" s="338">
        <v>673.02</v>
      </c>
      <c r="E3553" s="30">
        <v>15</v>
      </c>
      <c r="F3553" s="30"/>
    </row>
    <row r="3554" spans="1:6" ht="30" x14ac:dyDescent="0.25">
      <c r="A3554" s="334" t="s">
        <v>16244</v>
      </c>
      <c r="B3554" s="335" t="s">
        <v>16245</v>
      </c>
      <c r="C3554" s="336" t="s">
        <v>119</v>
      </c>
      <c r="D3554" s="338">
        <v>219.76</v>
      </c>
      <c r="E3554" s="30">
        <v>15</v>
      </c>
      <c r="F3554" s="30"/>
    </row>
    <row r="3555" spans="1:6" ht="30" x14ac:dyDescent="0.25">
      <c r="A3555" s="334" t="s">
        <v>16246</v>
      </c>
      <c r="B3555" s="335" t="s">
        <v>16247</v>
      </c>
      <c r="C3555" s="336" t="s">
        <v>119</v>
      </c>
      <c r="D3555" s="338">
        <v>270.83999999999997</v>
      </c>
      <c r="E3555" s="30">
        <v>15</v>
      </c>
      <c r="F3555" s="30"/>
    </row>
    <row r="3556" spans="1:6" ht="30" x14ac:dyDescent="0.25">
      <c r="A3556" s="334" t="s">
        <v>16248</v>
      </c>
      <c r="B3556" s="335" t="s">
        <v>16249</v>
      </c>
      <c r="C3556" s="336" t="s">
        <v>119</v>
      </c>
      <c r="D3556" s="338">
        <v>408.43</v>
      </c>
      <c r="E3556" s="30">
        <v>15</v>
      </c>
      <c r="F3556" s="30"/>
    </row>
    <row r="3557" spans="1:6" ht="30" x14ac:dyDescent="0.25">
      <c r="A3557" s="334" t="s">
        <v>16250</v>
      </c>
      <c r="B3557" s="335" t="s">
        <v>16251</v>
      </c>
      <c r="C3557" s="336" t="s">
        <v>119</v>
      </c>
      <c r="D3557" s="338">
        <v>485.25</v>
      </c>
      <c r="E3557" s="30">
        <v>15</v>
      </c>
      <c r="F3557" s="30"/>
    </row>
    <row r="3558" spans="1:6" ht="30" x14ac:dyDescent="0.25">
      <c r="A3558" s="334" t="s">
        <v>16252</v>
      </c>
      <c r="B3558" s="335" t="s">
        <v>16253</v>
      </c>
      <c r="C3558" s="336" t="s">
        <v>119</v>
      </c>
      <c r="D3558" s="338">
        <v>431.28</v>
      </c>
      <c r="E3558" s="30">
        <v>15</v>
      </c>
      <c r="F3558" s="30"/>
    </row>
    <row r="3559" spans="1:6" ht="30" x14ac:dyDescent="0.25">
      <c r="A3559" s="334" t="s">
        <v>16254</v>
      </c>
      <c r="B3559" s="335" t="s">
        <v>16255</v>
      </c>
      <c r="C3559" s="336" t="s">
        <v>119</v>
      </c>
      <c r="D3559" s="338">
        <v>1824.67</v>
      </c>
      <c r="E3559" s="30">
        <v>15</v>
      </c>
      <c r="F3559" s="30"/>
    </row>
    <row r="3560" spans="1:6" ht="30" x14ac:dyDescent="0.25">
      <c r="A3560" s="334" t="s">
        <v>16256</v>
      </c>
      <c r="B3560" s="335" t="s">
        <v>16257</v>
      </c>
      <c r="C3560" s="336" t="s">
        <v>33</v>
      </c>
      <c r="D3560" s="338">
        <v>1151.43</v>
      </c>
      <c r="E3560" s="30">
        <v>15</v>
      </c>
      <c r="F3560" s="30"/>
    </row>
    <row r="3561" spans="1:6" ht="30" x14ac:dyDescent="0.25">
      <c r="A3561" s="334" t="s">
        <v>16258</v>
      </c>
      <c r="B3561" s="335" t="s">
        <v>16259</v>
      </c>
      <c r="C3561" s="336" t="s">
        <v>33</v>
      </c>
      <c r="D3561" s="338">
        <v>1093.25</v>
      </c>
      <c r="E3561" s="30">
        <v>15</v>
      </c>
      <c r="F3561" s="30"/>
    </row>
    <row r="3562" spans="1:6" x14ac:dyDescent="0.25">
      <c r="A3562" s="334" t="s">
        <v>16260</v>
      </c>
      <c r="B3562" s="335" t="s">
        <v>16261</v>
      </c>
      <c r="C3562" s="336"/>
      <c r="D3562" s="338"/>
      <c r="E3562" s="30">
        <v>15</v>
      </c>
      <c r="F3562" s="30"/>
    </row>
    <row r="3563" spans="1:6" x14ac:dyDescent="0.25">
      <c r="A3563" s="334" t="s">
        <v>16262</v>
      </c>
      <c r="B3563" s="335" t="s">
        <v>16263</v>
      </c>
      <c r="C3563" s="336" t="s">
        <v>119</v>
      </c>
      <c r="D3563" s="338">
        <v>533.41</v>
      </c>
      <c r="E3563" s="30">
        <v>15</v>
      </c>
      <c r="F3563" s="30"/>
    </row>
    <row r="3564" spans="1:6" x14ac:dyDescent="0.25">
      <c r="A3564" s="334" t="s">
        <v>16264</v>
      </c>
      <c r="B3564" s="335" t="s">
        <v>16265</v>
      </c>
      <c r="C3564" s="336"/>
      <c r="D3564" s="338"/>
      <c r="E3564" s="30"/>
      <c r="F3564" s="30"/>
    </row>
    <row r="3565" spans="1:6" x14ac:dyDescent="0.25">
      <c r="A3565" s="334" t="s">
        <v>16266</v>
      </c>
      <c r="B3565" s="335" t="s">
        <v>16267</v>
      </c>
      <c r="C3565" s="336" t="s">
        <v>33</v>
      </c>
      <c r="D3565" s="338">
        <v>458.91</v>
      </c>
      <c r="E3565" s="30">
        <v>15</v>
      </c>
      <c r="F3565" s="30"/>
    </row>
    <row r="3566" spans="1:6" ht="30" x14ac:dyDescent="0.25">
      <c r="A3566" s="334" t="s">
        <v>16268</v>
      </c>
      <c r="B3566" s="335" t="s">
        <v>16269</v>
      </c>
      <c r="C3566" s="336" t="s">
        <v>33</v>
      </c>
      <c r="D3566" s="338">
        <v>255.56</v>
      </c>
      <c r="E3566" s="30"/>
      <c r="F3566" s="30"/>
    </row>
    <row r="3567" spans="1:6" ht="30" x14ac:dyDescent="0.25">
      <c r="A3567" s="334" t="s">
        <v>16270</v>
      </c>
      <c r="B3567" s="335" t="s">
        <v>16271</v>
      </c>
      <c r="C3567" s="336" t="s">
        <v>33</v>
      </c>
      <c r="D3567" s="338">
        <v>376.88</v>
      </c>
      <c r="E3567" s="30">
        <v>15</v>
      </c>
      <c r="F3567" s="30"/>
    </row>
    <row r="3568" spans="1:6" x14ac:dyDescent="0.25">
      <c r="A3568" s="334" t="s">
        <v>16272</v>
      </c>
      <c r="B3568" s="335" t="s">
        <v>16273</v>
      </c>
      <c r="C3568" s="336"/>
      <c r="D3568" s="338"/>
      <c r="E3568" s="30">
        <v>15</v>
      </c>
      <c r="F3568" s="30"/>
    </row>
    <row r="3569" spans="1:6" x14ac:dyDescent="0.25">
      <c r="A3569" s="334" t="s">
        <v>16274</v>
      </c>
      <c r="B3569" s="335" t="s">
        <v>16275</v>
      </c>
      <c r="C3569" s="336" t="s">
        <v>119</v>
      </c>
      <c r="D3569" s="338">
        <v>3705.42</v>
      </c>
      <c r="E3569" s="30">
        <v>15</v>
      </c>
      <c r="F3569" s="30"/>
    </row>
    <row r="3570" spans="1:6" x14ac:dyDescent="0.25">
      <c r="A3570" s="334" t="s">
        <v>16276</v>
      </c>
      <c r="B3570" s="335" t="s">
        <v>16277</v>
      </c>
      <c r="C3570" s="336" t="s">
        <v>119</v>
      </c>
      <c r="D3570" s="338">
        <v>6026.54</v>
      </c>
      <c r="E3570" s="30"/>
      <c r="F3570" s="30"/>
    </row>
    <row r="3571" spans="1:6" x14ac:dyDescent="0.25">
      <c r="A3571" s="334" t="s">
        <v>16278</v>
      </c>
      <c r="B3571" s="335" t="s">
        <v>16279</v>
      </c>
      <c r="C3571" s="336" t="s">
        <v>119</v>
      </c>
      <c r="D3571" s="338">
        <v>8280.7000000000007</v>
      </c>
      <c r="E3571" s="30">
        <v>15</v>
      </c>
      <c r="F3571" s="30"/>
    </row>
    <row r="3572" spans="1:6" x14ac:dyDescent="0.25">
      <c r="A3572" s="334" t="s">
        <v>16280</v>
      </c>
      <c r="B3572" s="335" t="s">
        <v>16281</v>
      </c>
      <c r="C3572" s="336" t="s">
        <v>119</v>
      </c>
      <c r="D3572" s="338">
        <v>2805.72</v>
      </c>
      <c r="E3572" s="30">
        <v>15</v>
      </c>
      <c r="F3572" s="30"/>
    </row>
    <row r="3573" spans="1:6" x14ac:dyDescent="0.25">
      <c r="A3573" s="334" t="s">
        <v>16282</v>
      </c>
      <c r="B3573" s="335" t="s">
        <v>16283</v>
      </c>
      <c r="C3573" s="336" t="s">
        <v>119</v>
      </c>
      <c r="D3573" s="338">
        <v>4608.59</v>
      </c>
      <c r="E3573" s="30">
        <v>15</v>
      </c>
      <c r="F3573" s="30"/>
    </row>
    <row r="3574" spans="1:6" x14ac:dyDescent="0.25">
      <c r="A3574" s="334" t="s">
        <v>16284</v>
      </c>
      <c r="B3574" s="335" t="s">
        <v>16285</v>
      </c>
      <c r="C3574" s="336" t="s">
        <v>119</v>
      </c>
      <c r="D3574" s="338">
        <v>6991.72</v>
      </c>
      <c r="E3574" s="30">
        <v>15</v>
      </c>
      <c r="F3574" s="30"/>
    </row>
    <row r="3575" spans="1:6" ht="30" x14ac:dyDescent="0.25">
      <c r="A3575" s="334" t="s">
        <v>16286</v>
      </c>
      <c r="B3575" s="335" t="s">
        <v>16287</v>
      </c>
      <c r="C3575" s="336" t="s">
        <v>33</v>
      </c>
      <c r="D3575" s="338">
        <v>780.44</v>
      </c>
      <c r="E3575" s="30">
        <v>15</v>
      </c>
      <c r="F3575" s="30"/>
    </row>
    <row r="3576" spans="1:6" x14ac:dyDescent="0.25">
      <c r="A3576" s="334" t="s">
        <v>16288</v>
      </c>
      <c r="B3576" s="335" t="s">
        <v>16289</v>
      </c>
      <c r="C3576" s="336" t="s">
        <v>119</v>
      </c>
      <c r="D3576" s="338">
        <v>5266.79</v>
      </c>
      <c r="E3576" s="30">
        <v>15</v>
      </c>
      <c r="F3576" s="30"/>
    </row>
    <row r="3577" spans="1:6" x14ac:dyDescent="0.25">
      <c r="A3577" s="334" t="s">
        <v>16290</v>
      </c>
      <c r="B3577" s="335" t="s">
        <v>16291</v>
      </c>
      <c r="C3577" s="336"/>
      <c r="D3577" s="338"/>
      <c r="E3577" s="30">
        <v>15</v>
      </c>
      <c r="F3577" s="30"/>
    </row>
    <row r="3578" spans="1:6" ht="30" x14ac:dyDescent="0.25">
      <c r="A3578" s="334" t="s">
        <v>16292</v>
      </c>
      <c r="B3578" s="335" t="s">
        <v>16293</v>
      </c>
      <c r="C3578" s="336" t="s">
        <v>119</v>
      </c>
      <c r="D3578" s="338">
        <v>7251.98</v>
      </c>
      <c r="E3578" s="30">
        <v>15</v>
      </c>
      <c r="F3578" s="30"/>
    </row>
    <row r="3579" spans="1:6" ht="30" x14ac:dyDescent="0.25">
      <c r="A3579" s="334" t="s">
        <v>16294</v>
      </c>
      <c r="B3579" s="335" t="s">
        <v>16295</v>
      </c>
      <c r="C3579" s="336" t="s">
        <v>119</v>
      </c>
      <c r="D3579" s="338">
        <v>12351.16</v>
      </c>
      <c r="E3579" s="30"/>
      <c r="F3579" s="30"/>
    </row>
    <row r="3580" spans="1:6" ht="30" x14ac:dyDescent="0.25">
      <c r="A3580" s="334" t="s">
        <v>16296</v>
      </c>
      <c r="B3580" s="335" t="s">
        <v>16297</v>
      </c>
      <c r="C3580" s="336" t="s">
        <v>119</v>
      </c>
      <c r="D3580" s="338">
        <v>16102.74</v>
      </c>
      <c r="E3580" s="30">
        <v>15</v>
      </c>
      <c r="F3580" s="30"/>
    </row>
    <row r="3581" spans="1:6" ht="30" x14ac:dyDescent="0.25">
      <c r="A3581" s="334" t="s">
        <v>16298</v>
      </c>
      <c r="B3581" s="335" t="s">
        <v>16299</v>
      </c>
      <c r="C3581" s="336" t="s">
        <v>119</v>
      </c>
      <c r="D3581" s="338">
        <v>22312.38</v>
      </c>
      <c r="E3581" s="30">
        <v>15</v>
      </c>
      <c r="F3581" s="30"/>
    </row>
    <row r="3582" spans="1:6" x14ac:dyDescent="0.25">
      <c r="A3582" s="334" t="s">
        <v>16300</v>
      </c>
      <c r="B3582" s="335" t="s">
        <v>16301</v>
      </c>
      <c r="C3582" s="336"/>
      <c r="D3582" s="338"/>
      <c r="E3582" s="30">
        <v>15</v>
      </c>
      <c r="F3582" s="30"/>
    </row>
    <row r="3583" spans="1:6" ht="30" x14ac:dyDescent="0.25">
      <c r="A3583" s="334" t="s">
        <v>16302</v>
      </c>
      <c r="B3583" s="335" t="s">
        <v>16303</v>
      </c>
      <c r="C3583" s="336" t="s">
        <v>119</v>
      </c>
      <c r="D3583" s="338">
        <v>4274.8</v>
      </c>
      <c r="E3583" s="30">
        <v>15</v>
      </c>
      <c r="F3583" s="30"/>
    </row>
    <row r="3584" spans="1:6" ht="30" x14ac:dyDescent="0.25">
      <c r="A3584" s="334" t="s">
        <v>16304</v>
      </c>
      <c r="B3584" s="335" t="s">
        <v>16305</v>
      </c>
      <c r="C3584" s="336" t="s">
        <v>119</v>
      </c>
      <c r="D3584" s="338">
        <v>9526.01</v>
      </c>
      <c r="E3584" s="30"/>
      <c r="F3584" s="30"/>
    </row>
    <row r="3585" spans="1:6" ht="30" x14ac:dyDescent="0.25">
      <c r="A3585" s="334" t="s">
        <v>16306</v>
      </c>
      <c r="B3585" s="335" t="s">
        <v>16307</v>
      </c>
      <c r="C3585" s="336" t="s">
        <v>119</v>
      </c>
      <c r="D3585" s="338">
        <v>15439.93</v>
      </c>
      <c r="E3585" s="30">
        <v>15</v>
      </c>
      <c r="F3585" s="30"/>
    </row>
    <row r="3586" spans="1:6" x14ac:dyDescent="0.25">
      <c r="A3586" s="334" t="s">
        <v>16308</v>
      </c>
      <c r="B3586" s="335" t="s">
        <v>16309</v>
      </c>
      <c r="C3586" s="336" t="s">
        <v>33</v>
      </c>
      <c r="D3586" s="338">
        <v>2495.79</v>
      </c>
      <c r="E3586" s="30">
        <v>15</v>
      </c>
      <c r="F3586" s="30"/>
    </row>
    <row r="3587" spans="1:6" ht="30" x14ac:dyDescent="0.25">
      <c r="A3587" s="334" t="s">
        <v>16310</v>
      </c>
      <c r="B3587" s="335" t="s">
        <v>16311</v>
      </c>
      <c r="C3587" s="336" t="s">
        <v>119</v>
      </c>
      <c r="D3587" s="338">
        <v>950.12</v>
      </c>
      <c r="E3587" s="30">
        <v>15</v>
      </c>
      <c r="F3587" s="30"/>
    </row>
    <row r="3588" spans="1:6" x14ac:dyDescent="0.25">
      <c r="A3588" s="334" t="s">
        <v>16312</v>
      </c>
      <c r="B3588" s="335" t="s">
        <v>16313</v>
      </c>
      <c r="C3588" s="336"/>
      <c r="D3588" s="338"/>
      <c r="E3588" s="30">
        <v>15</v>
      </c>
      <c r="F3588" s="30"/>
    </row>
    <row r="3589" spans="1:6" x14ac:dyDescent="0.25">
      <c r="A3589" s="334" t="s">
        <v>16314</v>
      </c>
      <c r="B3589" s="335" t="s">
        <v>16315</v>
      </c>
      <c r="C3589" s="336" t="s">
        <v>33</v>
      </c>
      <c r="D3589" s="338">
        <v>411.12</v>
      </c>
      <c r="E3589" s="30">
        <v>15</v>
      </c>
      <c r="F3589" s="30"/>
    </row>
    <row r="3590" spans="1:6" x14ac:dyDescent="0.25">
      <c r="A3590" s="334" t="s">
        <v>16316</v>
      </c>
      <c r="B3590" s="335" t="s">
        <v>16317</v>
      </c>
      <c r="C3590" s="336" t="s">
        <v>33</v>
      </c>
      <c r="D3590" s="338">
        <v>681.26</v>
      </c>
      <c r="E3590" s="30"/>
      <c r="F3590" s="30"/>
    </row>
    <row r="3591" spans="1:6" x14ac:dyDescent="0.25">
      <c r="A3591" s="334" t="s">
        <v>16318</v>
      </c>
      <c r="B3591" s="335" t="s">
        <v>16319</v>
      </c>
      <c r="C3591" s="336" t="s">
        <v>33</v>
      </c>
      <c r="D3591" s="338">
        <v>704.47</v>
      </c>
      <c r="E3591" s="30">
        <v>15</v>
      </c>
      <c r="F3591" s="30"/>
    </row>
    <row r="3592" spans="1:6" x14ac:dyDescent="0.25">
      <c r="A3592" s="334" t="s">
        <v>16320</v>
      </c>
      <c r="B3592" s="335" t="s">
        <v>16321</v>
      </c>
      <c r="C3592" s="336" t="s">
        <v>33</v>
      </c>
      <c r="D3592" s="338">
        <v>963.49</v>
      </c>
      <c r="E3592" s="30">
        <v>15</v>
      </c>
      <c r="F3592" s="30"/>
    </row>
    <row r="3593" spans="1:6" x14ac:dyDescent="0.25">
      <c r="A3593" s="334" t="s">
        <v>16322</v>
      </c>
      <c r="B3593" s="335" t="s">
        <v>16323</v>
      </c>
      <c r="C3593" s="336" t="s">
        <v>33</v>
      </c>
      <c r="D3593" s="338">
        <v>1143.3499999999999</v>
      </c>
      <c r="E3593" s="30">
        <v>15</v>
      </c>
      <c r="F3593" s="30"/>
    </row>
    <row r="3594" spans="1:6" x14ac:dyDescent="0.25">
      <c r="A3594" s="334" t="s">
        <v>16324</v>
      </c>
      <c r="B3594" s="335" t="s">
        <v>16325</v>
      </c>
      <c r="C3594" s="336" t="s">
        <v>33</v>
      </c>
      <c r="D3594" s="338">
        <v>2660.98</v>
      </c>
      <c r="E3594" s="30">
        <v>15</v>
      </c>
      <c r="F3594" s="30"/>
    </row>
    <row r="3595" spans="1:6" x14ac:dyDescent="0.25">
      <c r="A3595" s="334" t="s">
        <v>16326</v>
      </c>
      <c r="B3595" s="335" t="s">
        <v>16327</v>
      </c>
      <c r="C3595" s="336"/>
      <c r="D3595" s="338"/>
      <c r="E3595" s="30">
        <v>15</v>
      </c>
      <c r="F3595" s="30"/>
    </row>
    <row r="3596" spans="1:6" x14ac:dyDescent="0.25">
      <c r="A3596" s="334" t="s">
        <v>16328</v>
      </c>
      <c r="B3596" s="335" t="s">
        <v>16329</v>
      </c>
      <c r="C3596" s="336" t="s">
        <v>119</v>
      </c>
      <c r="D3596" s="338">
        <v>490.12</v>
      </c>
      <c r="E3596" s="30">
        <v>15</v>
      </c>
      <c r="F3596" s="30"/>
    </row>
    <row r="3597" spans="1:6" x14ac:dyDescent="0.25">
      <c r="A3597" s="334" t="s">
        <v>16330</v>
      </c>
      <c r="B3597" s="335" t="s">
        <v>16331</v>
      </c>
      <c r="C3597" s="336" t="s">
        <v>119</v>
      </c>
      <c r="D3597" s="338">
        <v>256.5</v>
      </c>
      <c r="E3597" s="30"/>
      <c r="F3597" s="30"/>
    </row>
    <row r="3598" spans="1:6" x14ac:dyDescent="0.25">
      <c r="A3598" s="334" t="s">
        <v>16332</v>
      </c>
      <c r="B3598" s="335" t="s">
        <v>16333</v>
      </c>
      <c r="C3598" s="336"/>
      <c r="D3598" s="338"/>
      <c r="E3598" s="30">
        <v>15</v>
      </c>
      <c r="F3598" s="30"/>
    </row>
    <row r="3599" spans="1:6" x14ac:dyDescent="0.25">
      <c r="A3599" s="334" t="s">
        <v>16334</v>
      </c>
      <c r="B3599" s="335" t="s">
        <v>16335</v>
      </c>
      <c r="C3599" s="336"/>
      <c r="D3599" s="338"/>
      <c r="E3599" s="30">
        <v>15</v>
      </c>
      <c r="F3599" s="30"/>
    </row>
    <row r="3600" spans="1:6" ht="30" x14ac:dyDescent="0.25">
      <c r="A3600" s="334" t="s">
        <v>16336</v>
      </c>
      <c r="B3600" s="335" t="s">
        <v>16337</v>
      </c>
      <c r="C3600" s="336" t="s">
        <v>119</v>
      </c>
      <c r="D3600" s="338">
        <v>1224.3499999999999</v>
      </c>
      <c r="E3600" s="30"/>
      <c r="F3600" s="30"/>
    </row>
    <row r="3601" spans="1:6" x14ac:dyDescent="0.25">
      <c r="A3601" s="334" t="s">
        <v>16338</v>
      </c>
      <c r="B3601" s="335" t="s">
        <v>16339</v>
      </c>
      <c r="C3601" s="336" t="s">
        <v>119</v>
      </c>
      <c r="D3601" s="338">
        <v>594.04999999999995</v>
      </c>
      <c r="E3601" s="30"/>
      <c r="F3601" s="30"/>
    </row>
    <row r="3602" spans="1:6" x14ac:dyDescent="0.25">
      <c r="A3602" s="334" t="s">
        <v>16340</v>
      </c>
      <c r="B3602" s="335" t="s">
        <v>16341</v>
      </c>
      <c r="C3602" s="336" t="s">
        <v>119</v>
      </c>
      <c r="D3602" s="338">
        <v>343.15</v>
      </c>
      <c r="E3602" s="30">
        <v>15</v>
      </c>
      <c r="F3602" s="30"/>
    </row>
    <row r="3603" spans="1:6" x14ac:dyDescent="0.25">
      <c r="A3603" s="334" t="s">
        <v>16342</v>
      </c>
      <c r="B3603" s="335" t="s">
        <v>16343</v>
      </c>
      <c r="C3603" s="336" t="s">
        <v>33</v>
      </c>
      <c r="D3603" s="338">
        <v>23.95</v>
      </c>
      <c r="E3603" s="30">
        <v>15</v>
      </c>
      <c r="F3603" s="30"/>
    </row>
    <row r="3604" spans="1:6" x14ac:dyDescent="0.25">
      <c r="A3604" s="334" t="s">
        <v>16344</v>
      </c>
      <c r="B3604" s="335" t="s">
        <v>16345</v>
      </c>
      <c r="C3604" s="336" t="s">
        <v>119</v>
      </c>
      <c r="D3604" s="338">
        <v>76.69</v>
      </c>
      <c r="E3604" s="30">
        <v>15</v>
      </c>
      <c r="F3604" s="30"/>
    </row>
    <row r="3605" spans="1:6" x14ac:dyDescent="0.25">
      <c r="A3605" s="334" t="s">
        <v>16346</v>
      </c>
      <c r="B3605" s="335" t="s">
        <v>16347</v>
      </c>
      <c r="C3605" s="336" t="s">
        <v>33</v>
      </c>
      <c r="D3605" s="338">
        <v>33.729999999999997</v>
      </c>
      <c r="E3605" s="30">
        <v>15</v>
      </c>
      <c r="F3605" s="30"/>
    </row>
    <row r="3606" spans="1:6" x14ac:dyDescent="0.25">
      <c r="A3606" s="334" t="s">
        <v>16348</v>
      </c>
      <c r="B3606" s="335" t="s">
        <v>16349</v>
      </c>
      <c r="C3606" s="336" t="s">
        <v>119</v>
      </c>
      <c r="D3606" s="338">
        <v>245.43</v>
      </c>
      <c r="E3606" s="30">
        <v>15</v>
      </c>
      <c r="F3606" s="30"/>
    </row>
    <row r="3607" spans="1:6" ht="45" x14ac:dyDescent="0.25">
      <c r="A3607" s="334" t="s">
        <v>16350</v>
      </c>
      <c r="B3607" s="335" t="s">
        <v>16351</v>
      </c>
      <c r="C3607" s="336" t="s">
        <v>119</v>
      </c>
      <c r="D3607" s="338">
        <v>4098.07</v>
      </c>
      <c r="E3607" s="30">
        <v>15</v>
      </c>
      <c r="F3607" s="30"/>
    </row>
    <row r="3608" spans="1:6" x14ac:dyDescent="0.25">
      <c r="A3608" s="334" t="s">
        <v>16352</v>
      </c>
      <c r="B3608" s="335" t="s">
        <v>16353</v>
      </c>
      <c r="C3608" s="336" t="s">
        <v>119</v>
      </c>
      <c r="D3608" s="338">
        <v>70.47</v>
      </c>
      <c r="E3608" s="30">
        <v>15</v>
      </c>
      <c r="F3608" s="30"/>
    </row>
    <row r="3609" spans="1:6" x14ac:dyDescent="0.25">
      <c r="A3609" s="334" t="s">
        <v>16354</v>
      </c>
      <c r="B3609" s="335" t="s">
        <v>16355</v>
      </c>
      <c r="C3609" s="336" t="s">
        <v>119</v>
      </c>
      <c r="D3609" s="338">
        <v>94.1</v>
      </c>
      <c r="E3609" s="30">
        <v>15</v>
      </c>
      <c r="F3609" s="30"/>
    </row>
    <row r="3610" spans="1:6" x14ac:dyDescent="0.25">
      <c r="A3610" s="334" t="s">
        <v>16356</v>
      </c>
      <c r="B3610" s="335" t="s">
        <v>16357</v>
      </c>
      <c r="C3610" s="336" t="s">
        <v>119</v>
      </c>
      <c r="D3610" s="338">
        <v>2295.67</v>
      </c>
      <c r="E3610" s="30">
        <v>15</v>
      </c>
      <c r="F3610" s="30"/>
    </row>
    <row r="3611" spans="1:6" x14ac:dyDescent="0.25">
      <c r="A3611" s="334" t="s">
        <v>16358</v>
      </c>
      <c r="B3611" s="335" t="s">
        <v>16359</v>
      </c>
      <c r="C3611" s="336" t="s">
        <v>119</v>
      </c>
      <c r="D3611" s="338">
        <v>123.65</v>
      </c>
      <c r="E3611" s="30">
        <v>15</v>
      </c>
      <c r="F3611" s="30"/>
    </row>
    <row r="3612" spans="1:6" x14ac:dyDescent="0.25">
      <c r="A3612" s="334" t="s">
        <v>16360</v>
      </c>
      <c r="B3612" s="335" t="s">
        <v>16361</v>
      </c>
      <c r="C3612" s="336" t="s">
        <v>119</v>
      </c>
      <c r="D3612" s="338">
        <v>88.39</v>
      </c>
      <c r="E3612" s="30">
        <v>15</v>
      </c>
      <c r="F3612" s="30"/>
    </row>
    <row r="3613" spans="1:6" x14ac:dyDescent="0.25">
      <c r="A3613" s="334" t="s">
        <v>16362</v>
      </c>
      <c r="B3613" s="335" t="s">
        <v>16363</v>
      </c>
      <c r="C3613" s="336" t="s">
        <v>119</v>
      </c>
      <c r="D3613" s="338">
        <v>19.420000000000002</v>
      </c>
      <c r="E3613" s="30">
        <v>15</v>
      </c>
      <c r="F3613" s="30"/>
    </row>
    <row r="3614" spans="1:6" x14ac:dyDescent="0.25">
      <c r="A3614" s="334" t="s">
        <v>16364</v>
      </c>
      <c r="B3614" s="335" t="s">
        <v>16365</v>
      </c>
      <c r="C3614" s="336" t="s">
        <v>119</v>
      </c>
      <c r="D3614" s="338">
        <v>179.46</v>
      </c>
      <c r="E3614" s="30">
        <v>15</v>
      </c>
      <c r="F3614" s="30"/>
    </row>
    <row r="3615" spans="1:6" ht="30" x14ac:dyDescent="0.25">
      <c r="A3615" s="334" t="s">
        <v>16366</v>
      </c>
      <c r="B3615" s="335" t="s">
        <v>16367</v>
      </c>
      <c r="C3615" s="336" t="s">
        <v>119</v>
      </c>
      <c r="D3615" s="338">
        <v>2262.4899999999998</v>
      </c>
      <c r="E3615" s="30">
        <v>15</v>
      </c>
      <c r="F3615" s="30"/>
    </row>
    <row r="3616" spans="1:6" ht="30" x14ac:dyDescent="0.25">
      <c r="A3616" s="334" t="s">
        <v>16368</v>
      </c>
      <c r="B3616" s="335" t="s">
        <v>16369</v>
      </c>
      <c r="C3616" s="336" t="s">
        <v>119</v>
      </c>
      <c r="D3616" s="338">
        <v>2837.32</v>
      </c>
      <c r="E3616" s="30">
        <v>15</v>
      </c>
      <c r="F3616" s="30"/>
    </row>
    <row r="3617" spans="1:6" ht="30" x14ac:dyDescent="0.25">
      <c r="A3617" s="334" t="s">
        <v>16370</v>
      </c>
      <c r="B3617" s="335" t="s">
        <v>16371</v>
      </c>
      <c r="C3617" s="336" t="s">
        <v>119</v>
      </c>
      <c r="D3617" s="338">
        <v>3833.41</v>
      </c>
      <c r="E3617" s="30">
        <v>15</v>
      </c>
      <c r="F3617" s="30"/>
    </row>
    <row r="3618" spans="1:6" x14ac:dyDescent="0.25">
      <c r="A3618" s="334" t="s">
        <v>16372</v>
      </c>
      <c r="B3618" s="335" t="s">
        <v>16373</v>
      </c>
      <c r="C3618" s="336"/>
      <c r="D3618" s="338"/>
      <c r="E3618" s="30">
        <v>15</v>
      </c>
      <c r="F3618" s="30"/>
    </row>
    <row r="3619" spans="1:6" ht="30" x14ac:dyDescent="0.25">
      <c r="A3619" s="334" t="s">
        <v>16374</v>
      </c>
      <c r="B3619" s="335" t="s">
        <v>16375</v>
      </c>
      <c r="C3619" s="336" t="s">
        <v>119</v>
      </c>
      <c r="D3619" s="338">
        <v>46.95</v>
      </c>
      <c r="E3619" s="30">
        <v>15</v>
      </c>
      <c r="F3619" s="30"/>
    </row>
    <row r="3620" spans="1:6" x14ac:dyDescent="0.25">
      <c r="A3620" s="334" t="s">
        <v>16376</v>
      </c>
      <c r="B3620" s="335" t="s">
        <v>16377</v>
      </c>
      <c r="C3620" s="336" t="s">
        <v>119</v>
      </c>
      <c r="D3620" s="338">
        <v>918.23</v>
      </c>
      <c r="E3620" s="30"/>
      <c r="F3620" s="30"/>
    </row>
    <row r="3621" spans="1:6" ht="30" x14ac:dyDescent="0.25">
      <c r="A3621" s="334" t="s">
        <v>16378</v>
      </c>
      <c r="B3621" s="335" t="s">
        <v>16379</v>
      </c>
      <c r="C3621" s="336" t="s">
        <v>119</v>
      </c>
      <c r="D3621" s="338">
        <v>49.02</v>
      </c>
      <c r="E3621" s="30">
        <v>15</v>
      </c>
      <c r="F3621" s="30"/>
    </row>
    <row r="3622" spans="1:6" ht="30" x14ac:dyDescent="0.25">
      <c r="A3622" s="334" t="s">
        <v>16380</v>
      </c>
      <c r="B3622" s="335" t="s">
        <v>16381</v>
      </c>
      <c r="C3622" s="336" t="s">
        <v>119</v>
      </c>
      <c r="D3622" s="338">
        <v>8057.96</v>
      </c>
      <c r="E3622" s="30">
        <v>15</v>
      </c>
      <c r="F3622" s="30"/>
    </row>
    <row r="3623" spans="1:6" x14ac:dyDescent="0.25">
      <c r="A3623" s="334" t="s">
        <v>16382</v>
      </c>
      <c r="B3623" s="335" t="s">
        <v>16383</v>
      </c>
      <c r="C3623" s="336"/>
      <c r="D3623" s="338"/>
      <c r="E3623" s="30">
        <v>15</v>
      </c>
      <c r="F3623" s="30"/>
    </row>
    <row r="3624" spans="1:6" x14ac:dyDescent="0.25">
      <c r="A3624" s="334" t="s">
        <v>16384</v>
      </c>
      <c r="B3624" s="335" t="s">
        <v>16385</v>
      </c>
      <c r="C3624" s="336" t="s">
        <v>119</v>
      </c>
      <c r="D3624" s="338">
        <v>288.02</v>
      </c>
      <c r="E3624" s="30">
        <v>15</v>
      </c>
      <c r="F3624" s="30"/>
    </row>
    <row r="3625" spans="1:6" x14ac:dyDescent="0.25">
      <c r="A3625" s="334" t="s">
        <v>16386</v>
      </c>
      <c r="B3625" s="335" t="s">
        <v>16387</v>
      </c>
      <c r="C3625" s="336" t="s">
        <v>119</v>
      </c>
      <c r="D3625" s="338">
        <v>23319.47</v>
      </c>
      <c r="E3625" s="30"/>
      <c r="F3625" s="30"/>
    </row>
    <row r="3626" spans="1:6" ht="30" x14ac:dyDescent="0.25">
      <c r="A3626" s="334" t="s">
        <v>16388</v>
      </c>
      <c r="B3626" s="335" t="s">
        <v>16389</v>
      </c>
      <c r="C3626" s="336" t="s">
        <v>119</v>
      </c>
      <c r="D3626" s="338">
        <v>101.38</v>
      </c>
      <c r="E3626" s="30">
        <v>15</v>
      </c>
      <c r="F3626" s="30"/>
    </row>
    <row r="3627" spans="1:6" ht="30" x14ac:dyDescent="0.25">
      <c r="A3627" s="334" t="s">
        <v>16390</v>
      </c>
      <c r="B3627" s="335" t="s">
        <v>16391</v>
      </c>
      <c r="C3627" s="336" t="s">
        <v>119</v>
      </c>
      <c r="D3627" s="338">
        <v>554.79999999999995</v>
      </c>
      <c r="E3627" s="30">
        <v>15</v>
      </c>
      <c r="F3627" s="30"/>
    </row>
    <row r="3628" spans="1:6" x14ac:dyDescent="0.25">
      <c r="A3628" s="334" t="s">
        <v>16392</v>
      </c>
      <c r="B3628" s="335" t="s">
        <v>16393</v>
      </c>
      <c r="C3628" s="336" t="s">
        <v>119</v>
      </c>
      <c r="D3628" s="338">
        <v>96.53</v>
      </c>
      <c r="E3628" s="30">
        <v>15</v>
      </c>
      <c r="F3628" s="30"/>
    </row>
    <row r="3629" spans="1:6" x14ac:dyDescent="0.25">
      <c r="A3629" s="334" t="s">
        <v>16394</v>
      </c>
      <c r="B3629" s="335" t="s">
        <v>16395</v>
      </c>
      <c r="C3629" s="336" t="s">
        <v>119</v>
      </c>
      <c r="D3629" s="338">
        <v>207.4</v>
      </c>
      <c r="E3629" s="30">
        <v>15</v>
      </c>
      <c r="F3629" s="30"/>
    </row>
    <row r="3630" spans="1:6" ht="30" x14ac:dyDescent="0.25">
      <c r="A3630" s="334" t="s">
        <v>16396</v>
      </c>
      <c r="B3630" s="335" t="s">
        <v>16397</v>
      </c>
      <c r="C3630" s="336" t="s">
        <v>119</v>
      </c>
      <c r="D3630" s="338">
        <v>292.92</v>
      </c>
      <c r="E3630" s="30">
        <v>15</v>
      </c>
      <c r="F3630" s="30"/>
    </row>
    <row r="3631" spans="1:6" x14ac:dyDescent="0.25">
      <c r="A3631" s="334" t="s">
        <v>16398</v>
      </c>
      <c r="B3631" s="335" t="s">
        <v>16399</v>
      </c>
      <c r="C3631" s="336" t="s">
        <v>119</v>
      </c>
      <c r="D3631" s="338">
        <v>342.08</v>
      </c>
      <c r="E3631" s="30">
        <v>15</v>
      </c>
      <c r="F3631" s="30"/>
    </row>
    <row r="3632" spans="1:6" ht="30" x14ac:dyDescent="0.25">
      <c r="A3632" s="334" t="s">
        <v>16400</v>
      </c>
      <c r="B3632" s="335" t="s">
        <v>16401</v>
      </c>
      <c r="C3632" s="336" t="s">
        <v>119</v>
      </c>
      <c r="D3632" s="338">
        <v>760.43</v>
      </c>
      <c r="E3632" s="30">
        <v>15</v>
      </c>
      <c r="F3632" s="30"/>
    </row>
    <row r="3633" spans="1:6" ht="30" x14ac:dyDescent="0.25">
      <c r="A3633" s="334" t="s">
        <v>16402</v>
      </c>
      <c r="B3633" s="335" t="s">
        <v>16403</v>
      </c>
      <c r="C3633" s="336" t="s">
        <v>119</v>
      </c>
      <c r="D3633" s="338">
        <v>832.9</v>
      </c>
      <c r="E3633" s="30">
        <v>15</v>
      </c>
      <c r="F3633" s="30"/>
    </row>
    <row r="3634" spans="1:6" x14ac:dyDescent="0.25">
      <c r="A3634" s="334" t="s">
        <v>16404</v>
      </c>
      <c r="B3634" s="335" t="s">
        <v>16405</v>
      </c>
      <c r="C3634" s="336" t="s">
        <v>119</v>
      </c>
      <c r="D3634" s="338">
        <v>98.04</v>
      </c>
      <c r="E3634" s="30">
        <v>15</v>
      </c>
      <c r="F3634" s="30"/>
    </row>
    <row r="3635" spans="1:6" ht="45" x14ac:dyDescent="0.25">
      <c r="A3635" s="334" t="s">
        <v>16406</v>
      </c>
      <c r="B3635" s="335" t="s">
        <v>16407</v>
      </c>
      <c r="C3635" s="336" t="s">
        <v>119</v>
      </c>
      <c r="D3635" s="338">
        <v>217.76</v>
      </c>
      <c r="E3635" s="30">
        <v>15</v>
      </c>
      <c r="F3635" s="30"/>
    </row>
    <row r="3636" spans="1:6" x14ac:dyDescent="0.25">
      <c r="A3636" s="334" t="s">
        <v>16408</v>
      </c>
      <c r="B3636" s="335" t="s">
        <v>16409</v>
      </c>
      <c r="C3636" s="336" t="s">
        <v>119</v>
      </c>
      <c r="D3636" s="338">
        <v>141.85</v>
      </c>
      <c r="E3636" s="30">
        <v>15</v>
      </c>
      <c r="F3636" s="30"/>
    </row>
    <row r="3637" spans="1:6" x14ac:dyDescent="0.25">
      <c r="A3637" s="334" t="s">
        <v>16410</v>
      </c>
      <c r="B3637" s="335" t="s">
        <v>16411</v>
      </c>
      <c r="C3637" s="336" t="s">
        <v>119</v>
      </c>
      <c r="D3637" s="338">
        <v>244.09</v>
      </c>
      <c r="E3637" s="30">
        <v>15</v>
      </c>
      <c r="F3637" s="30"/>
    </row>
    <row r="3638" spans="1:6" x14ac:dyDescent="0.25">
      <c r="A3638" s="334" t="s">
        <v>16412</v>
      </c>
      <c r="B3638" s="335" t="s">
        <v>16413</v>
      </c>
      <c r="C3638" s="336" t="s">
        <v>119</v>
      </c>
      <c r="D3638" s="338">
        <v>1332.14</v>
      </c>
      <c r="E3638" s="30">
        <v>15</v>
      </c>
      <c r="F3638" s="30"/>
    </row>
    <row r="3639" spans="1:6" x14ac:dyDescent="0.25">
      <c r="A3639" s="334" t="s">
        <v>16414</v>
      </c>
      <c r="B3639" s="335" t="s">
        <v>16415</v>
      </c>
      <c r="C3639" s="336" t="s">
        <v>119</v>
      </c>
      <c r="D3639" s="338">
        <v>197.12</v>
      </c>
      <c r="E3639" s="30">
        <v>15</v>
      </c>
      <c r="F3639" s="30"/>
    </row>
    <row r="3640" spans="1:6" x14ac:dyDescent="0.25">
      <c r="A3640" s="334" t="s">
        <v>16416</v>
      </c>
      <c r="B3640" s="335" t="s">
        <v>16417</v>
      </c>
      <c r="C3640" s="336" t="s">
        <v>119</v>
      </c>
      <c r="D3640" s="338">
        <v>195.58</v>
      </c>
      <c r="E3640" s="30">
        <v>15</v>
      </c>
      <c r="F3640" s="30"/>
    </row>
    <row r="3641" spans="1:6" x14ac:dyDescent="0.25">
      <c r="A3641" s="334" t="s">
        <v>16418</v>
      </c>
      <c r="B3641" s="335" t="s">
        <v>16419</v>
      </c>
      <c r="C3641" s="336" t="s">
        <v>119</v>
      </c>
      <c r="D3641" s="338">
        <v>396.56</v>
      </c>
      <c r="E3641" s="30">
        <v>15</v>
      </c>
      <c r="F3641" s="30"/>
    </row>
    <row r="3642" spans="1:6" x14ac:dyDescent="0.25">
      <c r="A3642" s="334" t="s">
        <v>16420</v>
      </c>
      <c r="B3642" s="335" t="s">
        <v>16421</v>
      </c>
      <c r="C3642" s="336" t="s">
        <v>119</v>
      </c>
      <c r="D3642" s="338">
        <v>289.64999999999998</v>
      </c>
      <c r="E3642" s="30">
        <v>15</v>
      </c>
      <c r="F3642" s="30"/>
    </row>
    <row r="3643" spans="1:6" x14ac:dyDescent="0.25">
      <c r="A3643" s="334" t="s">
        <v>16422</v>
      </c>
      <c r="B3643" s="335" t="s">
        <v>16423</v>
      </c>
      <c r="C3643" s="336" t="s">
        <v>119</v>
      </c>
      <c r="D3643" s="338">
        <v>286.08</v>
      </c>
      <c r="E3643" s="30">
        <v>15</v>
      </c>
      <c r="F3643" s="30"/>
    </row>
    <row r="3644" spans="1:6" x14ac:dyDescent="0.25">
      <c r="A3644" s="334" t="s">
        <v>16424</v>
      </c>
      <c r="B3644" s="335" t="s">
        <v>16425</v>
      </c>
      <c r="C3644" s="336"/>
      <c r="D3644" s="338"/>
      <c r="E3644" s="30">
        <v>15</v>
      </c>
      <c r="F3644" s="30"/>
    </row>
    <row r="3645" spans="1:6" x14ac:dyDescent="0.25">
      <c r="A3645" s="334" t="s">
        <v>16426</v>
      </c>
      <c r="B3645" s="335" t="s">
        <v>16427</v>
      </c>
      <c r="C3645" s="336" t="s">
        <v>119</v>
      </c>
      <c r="D3645" s="338">
        <v>1578.96</v>
      </c>
      <c r="E3645" s="30">
        <v>15</v>
      </c>
      <c r="F3645" s="30"/>
    </row>
    <row r="3646" spans="1:6" x14ac:dyDescent="0.25">
      <c r="A3646" s="334" t="s">
        <v>16428</v>
      </c>
      <c r="B3646" s="335" t="s">
        <v>16429</v>
      </c>
      <c r="C3646" s="336" t="s">
        <v>119</v>
      </c>
      <c r="D3646" s="338">
        <v>5779.63</v>
      </c>
      <c r="E3646" s="30"/>
      <c r="F3646" s="30"/>
    </row>
    <row r="3647" spans="1:6" x14ac:dyDescent="0.25">
      <c r="A3647" s="334" t="s">
        <v>16430</v>
      </c>
      <c r="B3647" s="335" t="s">
        <v>16431</v>
      </c>
      <c r="C3647" s="336" t="s">
        <v>119</v>
      </c>
      <c r="D3647" s="338">
        <v>184.73</v>
      </c>
      <c r="E3647" s="30">
        <v>15</v>
      </c>
      <c r="F3647" s="30"/>
    </row>
    <row r="3648" spans="1:6" x14ac:dyDescent="0.25">
      <c r="A3648" s="334" t="s">
        <v>16432</v>
      </c>
      <c r="B3648" s="335" t="s">
        <v>16433</v>
      </c>
      <c r="C3648" s="336" t="s">
        <v>119</v>
      </c>
      <c r="D3648" s="338">
        <v>245.9</v>
      </c>
      <c r="E3648" s="30">
        <v>15</v>
      </c>
      <c r="F3648" s="30"/>
    </row>
    <row r="3649" spans="1:6" x14ac:dyDescent="0.25">
      <c r="A3649" s="334" t="s">
        <v>16434</v>
      </c>
      <c r="B3649" s="335" t="s">
        <v>16435</v>
      </c>
      <c r="C3649" s="336" t="s">
        <v>119</v>
      </c>
      <c r="D3649" s="338">
        <v>282.06</v>
      </c>
      <c r="E3649" s="30">
        <v>15</v>
      </c>
      <c r="F3649" s="30"/>
    </row>
    <row r="3650" spans="1:6" x14ac:dyDescent="0.25">
      <c r="A3650" s="334" t="s">
        <v>16436</v>
      </c>
      <c r="B3650" s="335" t="s">
        <v>16437</v>
      </c>
      <c r="C3650" s="336" t="s">
        <v>119</v>
      </c>
      <c r="D3650" s="338">
        <v>1670.55</v>
      </c>
      <c r="E3650" s="30">
        <v>15</v>
      </c>
      <c r="F3650" s="30"/>
    </row>
    <row r="3651" spans="1:6" x14ac:dyDescent="0.25">
      <c r="A3651" s="334" t="s">
        <v>16438</v>
      </c>
      <c r="B3651" s="335" t="s">
        <v>16439</v>
      </c>
      <c r="C3651" s="336" t="s">
        <v>119</v>
      </c>
      <c r="D3651" s="338">
        <v>204.49</v>
      </c>
      <c r="E3651" s="30">
        <v>15</v>
      </c>
      <c r="F3651" s="30"/>
    </row>
    <row r="3652" spans="1:6" x14ac:dyDescent="0.25">
      <c r="A3652" s="334" t="s">
        <v>16440</v>
      </c>
      <c r="B3652" s="335" t="s">
        <v>16441</v>
      </c>
      <c r="C3652" s="336" t="s">
        <v>119</v>
      </c>
      <c r="D3652" s="338">
        <v>184.17</v>
      </c>
      <c r="E3652" s="30">
        <v>15</v>
      </c>
      <c r="F3652" s="30"/>
    </row>
    <row r="3653" spans="1:6" x14ac:dyDescent="0.25">
      <c r="A3653" s="334" t="s">
        <v>16442</v>
      </c>
      <c r="B3653" s="335" t="s">
        <v>16443</v>
      </c>
      <c r="C3653" s="336" t="s">
        <v>119</v>
      </c>
      <c r="D3653" s="338">
        <v>248.42</v>
      </c>
      <c r="E3653" s="30">
        <v>15</v>
      </c>
      <c r="F3653" s="30"/>
    </row>
    <row r="3654" spans="1:6" x14ac:dyDescent="0.25">
      <c r="A3654" s="334" t="s">
        <v>16444</v>
      </c>
      <c r="B3654" s="335" t="s">
        <v>16445</v>
      </c>
      <c r="C3654" s="336" t="s">
        <v>119</v>
      </c>
      <c r="D3654" s="338">
        <v>650.83000000000004</v>
      </c>
      <c r="E3654" s="30">
        <v>15</v>
      </c>
      <c r="F3654" s="30"/>
    </row>
    <row r="3655" spans="1:6" x14ac:dyDescent="0.25">
      <c r="A3655" s="334" t="s">
        <v>16446</v>
      </c>
      <c r="B3655" s="335" t="s">
        <v>16447</v>
      </c>
      <c r="C3655" s="336" t="s">
        <v>119</v>
      </c>
      <c r="D3655" s="338">
        <v>228.11</v>
      </c>
      <c r="E3655" s="30">
        <v>15</v>
      </c>
      <c r="F3655" s="30"/>
    </row>
    <row r="3656" spans="1:6" x14ac:dyDescent="0.25">
      <c r="A3656" s="334" t="s">
        <v>16448</v>
      </c>
      <c r="B3656" s="335" t="s">
        <v>16449</v>
      </c>
      <c r="C3656" s="336" t="s">
        <v>119</v>
      </c>
      <c r="D3656" s="338">
        <v>298.52999999999997</v>
      </c>
      <c r="E3656" s="30">
        <v>15</v>
      </c>
      <c r="F3656" s="30"/>
    </row>
    <row r="3657" spans="1:6" x14ac:dyDescent="0.25">
      <c r="A3657" s="334" t="s">
        <v>16450</v>
      </c>
      <c r="B3657" s="335" t="s">
        <v>16451</v>
      </c>
      <c r="C3657" s="336"/>
      <c r="D3657" s="338"/>
      <c r="E3657" s="30">
        <v>15</v>
      </c>
      <c r="F3657" s="30"/>
    </row>
    <row r="3658" spans="1:6" x14ac:dyDescent="0.25">
      <c r="A3658" s="334" t="s">
        <v>16452</v>
      </c>
      <c r="B3658" s="335" t="s">
        <v>16453</v>
      </c>
      <c r="C3658" s="336" t="s">
        <v>105</v>
      </c>
      <c r="D3658" s="338">
        <v>2.5499999999999998</v>
      </c>
      <c r="E3658" s="30">
        <v>15</v>
      </c>
      <c r="F3658" s="30"/>
    </row>
    <row r="3659" spans="1:6" x14ac:dyDescent="0.25">
      <c r="A3659" s="334" t="s">
        <v>16454</v>
      </c>
      <c r="B3659" s="335" t="s">
        <v>16455</v>
      </c>
      <c r="C3659" s="336" t="s">
        <v>442</v>
      </c>
      <c r="D3659" s="338">
        <v>13.78</v>
      </c>
      <c r="E3659" s="30"/>
      <c r="F3659" s="30"/>
    </row>
    <row r="3660" spans="1:6" x14ac:dyDescent="0.25">
      <c r="A3660" s="334" t="s">
        <v>16456</v>
      </c>
      <c r="B3660" s="335" t="s">
        <v>16457</v>
      </c>
      <c r="C3660" s="336" t="s">
        <v>442</v>
      </c>
      <c r="D3660" s="338">
        <v>8.39</v>
      </c>
      <c r="E3660" s="30">
        <v>15</v>
      </c>
      <c r="F3660" s="30"/>
    </row>
    <row r="3661" spans="1:6" ht="30" x14ac:dyDescent="0.25">
      <c r="A3661" s="334" t="s">
        <v>16458</v>
      </c>
      <c r="B3661" s="335" t="s">
        <v>16459</v>
      </c>
      <c r="C3661" s="336" t="s">
        <v>119</v>
      </c>
      <c r="D3661" s="338">
        <v>36.18</v>
      </c>
      <c r="E3661" s="30">
        <v>15</v>
      </c>
      <c r="F3661" s="30"/>
    </row>
    <row r="3662" spans="1:6" ht="30" x14ac:dyDescent="0.25">
      <c r="A3662" s="334" t="s">
        <v>16460</v>
      </c>
      <c r="B3662" s="335" t="s">
        <v>16461</v>
      </c>
      <c r="C3662" s="336" t="s">
        <v>119</v>
      </c>
      <c r="D3662" s="338">
        <v>29.58</v>
      </c>
      <c r="E3662" s="30">
        <v>15</v>
      </c>
      <c r="F3662" s="30"/>
    </row>
    <row r="3663" spans="1:6" x14ac:dyDescent="0.25">
      <c r="A3663" s="334" t="s">
        <v>16462</v>
      </c>
      <c r="B3663" s="335" t="s">
        <v>16463</v>
      </c>
      <c r="C3663" s="336" t="s">
        <v>119</v>
      </c>
      <c r="D3663" s="338">
        <v>19.7</v>
      </c>
      <c r="E3663" s="30">
        <v>15</v>
      </c>
      <c r="F3663" s="30"/>
    </row>
    <row r="3664" spans="1:6" x14ac:dyDescent="0.25">
      <c r="A3664" s="334" t="s">
        <v>16464</v>
      </c>
      <c r="B3664" s="335" t="s">
        <v>16465</v>
      </c>
      <c r="C3664" s="336"/>
      <c r="D3664" s="338"/>
      <c r="E3664" s="30">
        <v>15</v>
      </c>
      <c r="F3664" s="30"/>
    </row>
    <row r="3665" spans="1:6" x14ac:dyDescent="0.25">
      <c r="A3665" s="334" t="s">
        <v>16466</v>
      </c>
      <c r="B3665" s="335" t="s">
        <v>16467</v>
      </c>
      <c r="C3665" s="336"/>
      <c r="D3665" s="338"/>
      <c r="E3665" s="30">
        <v>15</v>
      </c>
      <c r="F3665" s="30"/>
    </row>
    <row r="3666" spans="1:6" ht="30" x14ac:dyDescent="0.25">
      <c r="A3666" s="334" t="s">
        <v>16468</v>
      </c>
      <c r="B3666" s="335" t="s">
        <v>16469</v>
      </c>
      <c r="C3666" s="336" t="s">
        <v>178</v>
      </c>
      <c r="D3666" s="338">
        <v>3.64</v>
      </c>
      <c r="E3666" s="30"/>
      <c r="F3666" s="30"/>
    </row>
    <row r="3667" spans="1:6" ht="30" x14ac:dyDescent="0.25">
      <c r="A3667" s="334" t="s">
        <v>16470</v>
      </c>
      <c r="B3667" s="335" t="s">
        <v>16471</v>
      </c>
      <c r="C3667" s="336" t="s">
        <v>178</v>
      </c>
      <c r="D3667" s="338">
        <v>29.48</v>
      </c>
      <c r="E3667" s="30"/>
      <c r="F3667" s="30"/>
    </row>
    <row r="3668" spans="1:6" x14ac:dyDescent="0.25">
      <c r="A3668" s="334" t="s">
        <v>16472</v>
      </c>
      <c r="B3668" s="335" t="s">
        <v>16473</v>
      </c>
      <c r="C3668" s="336" t="s">
        <v>124</v>
      </c>
      <c r="D3668" s="338">
        <v>21.92</v>
      </c>
      <c r="E3668" s="30">
        <v>15</v>
      </c>
      <c r="F3668" s="30"/>
    </row>
    <row r="3669" spans="1:6" x14ac:dyDescent="0.25">
      <c r="A3669" s="334" t="s">
        <v>16474</v>
      </c>
      <c r="B3669" s="335" t="s">
        <v>16475</v>
      </c>
      <c r="C3669" s="336" t="s">
        <v>124</v>
      </c>
      <c r="D3669" s="338">
        <v>371.03</v>
      </c>
      <c r="E3669" s="30">
        <v>15</v>
      </c>
      <c r="F3669" s="30"/>
    </row>
    <row r="3670" spans="1:6" x14ac:dyDescent="0.25">
      <c r="A3670" s="334" t="s">
        <v>16476</v>
      </c>
      <c r="B3670" s="335" t="s">
        <v>16477</v>
      </c>
      <c r="C3670" s="336" t="s">
        <v>124</v>
      </c>
      <c r="D3670" s="338">
        <v>280.27</v>
      </c>
      <c r="E3670" s="30">
        <v>15</v>
      </c>
      <c r="F3670" s="30"/>
    </row>
    <row r="3671" spans="1:6" x14ac:dyDescent="0.25">
      <c r="A3671" s="334" t="s">
        <v>16478</v>
      </c>
      <c r="B3671" s="335" t="s">
        <v>16479</v>
      </c>
      <c r="C3671" s="336" t="s">
        <v>124</v>
      </c>
      <c r="D3671" s="338">
        <v>231.3</v>
      </c>
      <c r="E3671" s="30">
        <v>15</v>
      </c>
      <c r="F3671" s="30"/>
    </row>
    <row r="3672" spans="1:6" x14ac:dyDescent="0.25">
      <c r="A3672" s="334" t="s">
        <v>16480</v>
      </c>
      <c r="B3672" s="335" t="s">
        <v>16481</v>
      </c>
      <c r="C3672" s="336" t="s">
        <v>124</v>
      </c>
      <c r="D3672" s="338">
        <v>1052.6600000000001</v>
      </c>
      <c r="E3672" s="30">
        <v>15</v>
      </c>
      <c r="F3672" s="30"/>
    </row>
    <row r="3673" spans="1:6" ht="30" x14ac:dyDescent="0.25">
      <c r="A3673" s="334" t="s">
        <v>16482</v>
      </c>
      <c r="B3673" s="335" t="s">
        <v>16483</v>
      </c>
      <c r="C3673" s="336" t="s">
        <v>178</v>
      </c>
      <c r="D3673" s="338">
        <v>24.71</v>
      </c>
      <c r="E3673" s="30">
        <v>15</v>
      </c>
      <c r="F3673" s="30"/>
    </row>
    <row r="3674" spans="1:6" x14ac:dyDescent="0.25">
      <c r="A3674" s="334" t="s">
        <v>16484</v>
      </c>
      <c r="B3674" s="335" t="s">
        <v>16485</v>
      </c>
      <c r="C3674" s="336" t="s">
        <v>178</v>
      </c>
      <c r="D3674" s="338">
        <v>0.91</v>
      </c>
      <c r="E3674" s="30">
        <v>15</v>
      </c>
      <c r="F3674" s="30"/>
    </row>
    <row r="3675" spans="1:6" x14ac:dyDescent="0.25">
      <c r="A3675" s="334" t="s">
        <v>16486</v>
      </c>
      <c r="B3675" s="335" t="s">
        <v>16487</v>
      </c>
      <c r="C3675" s="336"/>
      <c r="D3675" s="338"/>
      <c r="E3675" s="30">
        <v>15</v>
      </c>
      <c r="F3675" s="30"/>
    </row>
    <row r="3676" spans="1:6" ht="30" x14ac:dyDescent="0.25">
      <c r="A3676" s="334" t="s">
        <v>16488</v>
      </c>
      <c r="B3676" s="335" t="s">
        <v>16489</v>
      </c>
      <c r="C3676" s="336" t="s">
        <v>124</v>
      </c>
      <c r="D3676" s="338">
        <v>139.97999999999999</v>
      </c>
      <c r="E3676" s="30">
        <v>15</v>
      </c>
      <c r="F3676" s="30"/>
    </row>
    <row r="3677" spans="1:6" x14ac:dyDescent="0.25">
      <c r="A3677" s="334" t="s">
        <v>16490</v>
      </c>
      <c r="B3677" s="335" t="s">
        <v>16491</v>
      </c>
      <c r="C3677" s="336" t="s">
        <v>124</v>
      </c>
      <c r="D3677" s="338">
        <v>317.35000000000002</v>
      </c>
      <c r="E3677" s="30"/>
      <c r="F3677" s="30"/>
    </row>
    <row r="3678" spans="1:6" x14ac:dyDescent="0.25">
      <c r="A3678" s="334" t="s">
        <v>16492</v>
      </c>
      <c r="B3678" s="335" t="s">
        <v>16493</v>
      </c>
      <c r="C3678" s="336"/>
      <c r="D3678" s="338"/>
      <c r="E3678" s="30">
        <v>15</v>
      </c>
      <c r="F3678" s="30"/>
    </row>
    <row r="3679" spans="1:6" x14ac:dyDescent="0.25">
      <c r="A3679" s="334" t="s">
        <v>16494</v>
      </c>
      <c r="B3679" s="335" t="s">
        <v>16495</v>
      </c>
      <c r="C3679" s="336" t="s">
        <v>124</v>
      </c>
      <c r="D3679" s="338">
        <v>1206.8</v>
      </c>
      <c r="E3679" s="30">
        <v>15</v>
      </c>
      <c r="F3679" s="30"/>
    </row>
    <row r="3680" spans="1:6" x14ac:dyDescent="0.25">
      <c r="A3680" s="334" t="s">
        <v>16496</v>
      </c>
      <c r="B3680" s="335" t="s">
        <v>16497</v>
      </c>
      <c r="C3680" s="336" t="s">
        <v>124</v>
      </c>
      <c r="D3680" s="338">
        <v>1539.32</v>
      </c>
      <c r="E3680" s="30"/>
      <c r="F3680" s="30"/>
    </row>
    <row r="3681" spans="1:6" ht="30" x14ac:dyDescent="0.25">
      <c r="A3681" s="334" t="s">
        <v>16498</v>
      </c>
      <c r="B3681" s="335" t="s">
        <v>16499</v>
      </c>
      <c r="C3681" s="336" t="s">
        <v>124</v>
      </c>
      <c r="D3681" s="338">
        <v>1539.32</v>
      </c>
      <c r="E3681" s="30">
        <v>15</v>
      </c>
      <c r="F3681" s="30"/>
    </row>
    <row r="3682" spans="1:6" x14ac:dyDescent="0.25">
      <c r="A3682" s="334" t="s">
        <v>16500</v>
      </c>
      <c r="B3682" s="335" t="s">
        <v>16501</v>
      </c>
      <c r="C3682" s="336" t="s">
        <v>178</v>
      </c>
      <c r="D3682" s="338">
        <v>6.54</v>
      </c>
      <c r="E3682" s="30">
        <v>15</v>
      </c>
      <c r="F3682" s="30"/>
    </row>
    <row r="3683" spans="1:6" x14ac:dyDescent="0.25">
      <c r="A3683" s="334" t="s">
        <v>16502</v>
      </c>
      <c r="B3683" s="335" t="s">
        <v>16503</v>
      </c>
      <c r="C3683" s="336" t="s">
        <v>178</v>
      </c>
      <c r="D3683" s="338">
        <v>13</v>
      </c>
      <c r="E3683" s="30">
        <v>15</v>
      </c>
      <c r="F3683" s="30"/>
    </row>
    <row r="3684" spans="1:6" x14ac:dyDescent="0.25">
      <c r="A3684" s="334" t="s">
        <v>16504</v>
      </c>
      <c r="B3684" s="335" t="s">
        <v>16505</v>
      </c>
      <c r="C3684" s="336" t="s">
        <v>124</v>
      </c>
      <c r="D3684" s="338">
        <v>1635.96</v>
      </c>
      <c r="E3684" s="30">
        <v>15</v>
      </c>
      <c r="F3684" s="30"/>
    </row>
    <row r="3685" spans="1:6" x14ac:dyDescent="0.25">
      <c r="A3685" s="334" t="s">
        <v>16506</v>
      </c>
      <c r="B3685" s="335" t="s">
        <v>16507</v>
      </c>
      <c r="C3685" s="336" t="s">
        <v>124</v>
      </c>
      <c r="D3685" s="338">
        <v>1522.16</v>
      </c>
      <c r="E3685" s="30">
        <v>15</v>
      </c>
      <c r="F3685" s="30"/>
    </row>
    <row r="3686" spans="1:6" x14ac:dyDescent="0.25">
      <c r="A3686" s="334" t="s">
        <v>16508</v>
      </c>
      <c r="B3686" s="335" t="s">
        <v>16509</v>
      </c>
      <c r="C3686" s="336"/>
      <c r="D3686" s="338"/>
      <c r="E3686" s="30">
        <v>15</v>
      </c>
      <c r="F3686" s="30"/>
    </row>
    <row r="3687" spans="1:6" x14ac:dyDescent="0.25">
      <c r="A3687" s="334" t="s">
        <v>16510</v>
      </c>
      <c r="B3687" s="335" t="s">
        <v>16511</v>
      </c>
      <c r="C3687" s="336" t="s">
        <v>178</v>
      </c>
      <c r="D3687" s="338">
        <v>339.64</v>
      </c>
      <c r="E3687" s="30">
        <v>15</v>
      </c>
      <c r="F3687" s="30"/>
    </row>
    <row r="3688" spans="1:6" x14ac:dyDescent="0.25">
      <c r="A3688" s="334" t="s">
        <v>16512</v>
      </c>
      <c r="B3688" s="335" t="s">
        <v>16513</v>
      </c>
      <c r="C3688" s="336" t="s">
        <v>178</v>
      </c>
      <c r="D3688" s="338">
        <v>17.73</v>
      </c>
      <c r="E3688" s="30"/>
      <c r="F3688" s="30"/>
    </row>
    <row r="3689" spans="1:6" x14ac:dyDescent="0.25">
      <c r="A3689" s="334" t="s">
        <v>16514</v>
      </c>
      <c r="B3689" s="335" t="s">
        <v>16515</v>
      </c>
      <c r="C3689" s="336" t="s">
        <v>178</v>
      </c>
      <c r="D3689" s="338">
        <v>18.23</v>
      </c>
      <c r="E3689" s="30">
        <v>15</v>
      </c>
      <c r="F3689" s="30"/>
    </row>
    <row r="3690" spans="1:6" x14ac:dyDescent="0.25">
      <c r="A3690" s="334" t="s">
        <v>16516</v>
      </c>
      <c r="B3690" s="335" t="s">
        <v>16517</v>
      </c>
      <c r="C3690" s="336" t="s">
        <v>178</v>
      </c>
      <c r="D3690" s="338">
        <v>56.23</v>
      </c>
      <c r="E3690" s="30">
        <v>15</v>
      </c>
      <c r="F3690" s="30"/>
    </row>
    <row r="3691" spans="1:6" ht="30" x14ac:dyDescent="0.25">
      <c r="A3691" s="334" t="s">
        <v>16518</v>
      </c>
      <c r="B3691" s="335" t="s">
        <v>16519</v>
      </c>
      <c r="C3691" s="336" t="s">
        <v>178</v>
      </c>
      <c r="D3691" s="338">
        <v>121.47</v>
      </c>
      <c r="E3691" s="30">
        <v>15</v>
      </c>
      <c r="F3691" s="30"/>
    </row>
    <row r="3692" spans="1:6" ht="30" x14ac:dyDescent="0.25">
      <c r="A3692" s="334" t="s">
        <v>16520</v>
      </c>
      <c r="B3692" s="335" t="s">
        <v>16521</v>
      </c>
      <c r="C3692" s="336" t="s">
        <v>178</v>
      </c>
      <c r="D3692" s="338">
        <v>126.49</v>
      </c>
      <c r="E3692" s="30">
        <v>15</v>
      </c>
      <c r="F3692" s="30"/>
    </row>
    <row r="3693" spans="1:6" ht="30" x14ac:dyDescent="0.25">
      <c r="A3693" s="334" t="s">
        <v>16522</v>
      </c>
      <c r="B3693" s="335" t="s">
        <v>16523</v>
      </c>
      <c r="C3693" s="336" t="s">
        <v>178</v>
      </c>
      <c r="D3693" s="338">
        <v>129.26</v>
      </c>
      <c r="E3693" s="30">
        <v>15</v>
      </c>
      <c r="F3693" s="30"/>
    </row>
    <row r="3694" spans="1:6" ht="30" x14ac:dyDescent="0.25">
      <c r="A3694" s="334" t="s">
        <v>16524</v>
      </c>
      <c r="B3694" s="335" t="s">
        <v>16525</v>
      </c>
      <c r="C3694" s="336" t="s">
        <v>178</v>
      </c>
      <c r="D3694" s="338">
        <v>207.62</v>
      </c>
      <c r="E3694" s="30">
        <v>15</v>
      </c>
      <c r="F3694" s="30"/>
    </row>
    <row r="3695" spans="1:6" ht="30" x14ac:dyDescent="0.25">
      <c r="A3695" s="334" t="s">
        <v>16526</v>
      </c>
      <c r="B3695" s="335" t="s">
        <v>16527</v>
      </c>
      <c r="C3695" s="336" t="s">
        <v>178</v>
      </c>
      <c r="D3695" s="338">
        <v>146.26</v>
      </c>
      <c r="E3695" s="30">
        <v>15</v>
      </c>
      <c r="F3695" s="30"/>
    </row>
    <row r="3696" spans="1:6" ht="30" x14ac:dyDescent="0.25">
      <c r="A3696" s="334" t="s">
        <v>16528</v>
      </c>
      <c r="B3696" s="335" t="s">
        <v>16529</v>
      </c>
      <c r="C3696" s="336" t="s">
        <v>178</v>
      </c>
      <c r="D3696" s="338">
        <v>154.63</v>
      </c>
      <c r="E3696" s="30">
        <v>15</v>
      </c>
      <c r="F3696" s="30"/>
    </row>
    <row r="3697" spans="1:6" x14ac:dyDescent="0.25">
      <c r="A3697" s="334" t="s">
        <v>16530</v>
      </c>
      <c r="B3697" s="335" t="s">
        <v>16531</v>
      </c>
      <c r="C3697" s="336"/>
      <c r="D3697" s="338"/>
      <c r="E3697" s="30">
        <v>15</v>
      </c>
      <c r="F3697" s="30"/>
    </row>
    <row r="3698" spans="1:6" x14ac:dyDescent="0.25">
      <c r="A3698" s="334" t="s">
        <v>16532</v>
      </c>
      <c r="B3698" s="335" t="s">
        <v>16533</v>
      </c>
      <c r="C3698" s="336" t="s">
        <v>33</v>
      </c>
      <c r="D3698" s="338">
        <v>66.38</v>
      </c>
      <c r="E3698" s="30">
        <v>15</v>
      </c>
      <c r="F3698" s="30"/>
    </row>
    <row r="3699" spans="1:6" x14ac:dyDescent="0.25">
      <c r="A3699" s="334" t="s">
        <v>16534</v>
      </c>
      <c r="B3699" s="335" t="s">
        <v>16535</v>
      </c>
      <c r="C3699" s="336" t="s">
        <v>33</v>
      </c>
      <c r="D3699" s="338">
        <v>62.53</v>
      </c>
      <c r="E3699" s="30"/>
      <c r="F3699" s="30"/>
    </row>
    <row r="3700" spans="1:6" x14ac:dyDescent="0.25">
      <c r="A3700" s="334" t="s">
        <v>16536</v>
      </c>
      <c r="B3700" s="335" t="s">
        <v>16537</v>
      </c>
      <c r="C3700" s="336" t="s">
        <v>124</v>
      </c>
      <c r="D3700" s="338">
        <v>607.95000000000005</v>
      </c>
      <c r="E3700" s="30">
        <v>15</v>
      </c>
      <c r="F3700" s="30"/>
    </row>
    <row r="3701" spans="1:6" x14ac:dyDescent="0.25">
      <c r="A3701" s="334" t="s">
        <v>16538</v>
      </c>
      <c r="B3701" s="335" t="s">
        <v>16539</v>
      </c>
      <c r="C3701" s="336" t="s">
        <v>124</v>
      </c>
      <c r="D3701" s="338">
        <v>631.04999999999995</v>
      </c>
      <c r="E3701" s="30">
        <v>15</v>
      </c>
      <c r="F3701" s="30"/>
    </row>
    <row r="3702" spans="1:6" x14ac:dyDescent="0.25">
      <c r="A3702" s="334" t="s">
        <v>16540</v>
      </c>
      <c r="B3702" s="335" t="s">
        <v>16541</v>
      </c>
      <c r="C3702" s="336" t="s">
        <v>124</v>
      </c>
      <c r="D3702" s="338">
        <v>448.67</v>
      </c>
      <c r="E3702" s="30">
        <v>15</v>
      </c>
      <c r="F3702" s="30"/>
    </row>
    <row r="3703" spans="1:6" ht="30" x14ac:dyDescent="0.25">
      <c r="A3703" s="334" t="s">
        <v>16542</v>
      </c>
      <c r="B3703" s="335" t="s">
        <v>16543</v>
      </c>
      <c r="C3703" s="336" t="s">
        <v>124</v>
      </c>
      <c r="D3703" s="338">
        <v>881.62</v>
      </c>
      <c r="E3703" s="30">
        <v>15</v>
      </c>
      <c r="F3703" s="30"/>
    </row>
    <row r="3704" spans="1:6" ht="30" x14ac:dyDescent="0.25">
      <c r="A3704" s="334" t="s">
        <v>16544</v>
      </c>
      <c r="B3704" s="335" t="s">
        <v>16545</v>
      </c>
      <c r="C3704" s="336" t="s">
        <v>124</v>
      </c>
      <c r="D3704" s="338">
        <v>904.72</v>
      </c>
      <c r="E3704" s="30">
        <v>15</v>
      </c>
      <c r="F3704" s="30"/>
    </row>
    <row r="3705" spans="1:6" x14ac:dyDescent="0.25">
      <c r="A3705" s="334" t="s">
        <v>16546</v>
      </c>
      <c r="B3705" s="335" t="s">
        <v>16547</v>
      </c>
      <c r="C3705" s="336"/>
      <c r="D3705" s="338"/>
      <c r="E3705" s="30">
        <v>15</v>
      </c>
      <c r="F3705" s="30"/>
    </row>
    <row r="3706" spans="1:6" x14ac:dyDescent="0.25">
      <c r="A3706" s="334" t="s">
        <v>16548</v>
      </c>
      <c r="B3706" s="335" t="s">
        <v>16549</v>
      </c>
      <c r="C3706" s="336" t="s">
        <v>178</v>
      </c>
      <c r="D3706" s="338">
        <v>403.3</v>
      </c>
      <c r="E3706" s="30">
        <v>15</v>
      </c>
      <c r="F3706" s="30"/>
    </row>
    <row r="3707" spans="1:6" ht="30" x14ac:dyDescent="0.25">
      <c r="A3707" s="334" t="s">
        <v>16550</v>
      </c>
      <c r="B3707" s="335" t="s">
        <v>16551</v>
      </c>
      <c r="C3707" s="336" t="s">
        <v>178</v>
      </c>
      <c r="D3707" s="338">
        <v>138.32</v>
      </c>
      <c r="E3707" s="30"/>
      <c r="F3707" s="30"/>
    </row>
    <row r="3708" spans="1:6" ht="30" x14ac:dyDescent="0.25">
      <c r="A3708" s="334" t="s">
        <v>16552</v>
      </c>
      <c r="B3708" s="335" t="s">
        <v>16553</v>
      </c>
      <c r="C3708" s="336" t="s">
        <v>178</v>
      </c>
      <c r="D3708" s="338">
        <v>106.63</v>
      </c>
      <c r="E3708" s="30">
        <v>15</v>
      </c>
      <c r="F3708" s="30"/>
    </row>
    <row r="3709" spans="1:6" ht="30" x14ac:dyDescent="0.25">
      <c r="A3709" s="334" t="s">
        <v>16554</v>
      </c>
      <c r="B3709" s="335" t="s">
        <v>16555</v>
      </c>
      <c r="C3709" s="336" t="s">
        <v>178</v>
      </c>
      <c r="D3709" s="338">
        <v>16.66</v>
      </c>
      <c r="E3709" s="30">
        <v>15</v>
      </c>
      <c r="F3709" s="30"/>
    </row>
    <row r="3710" spans="1:6" ht="30" x14ac:dyDescent="0.25">
      <c r="A3710" s="334" t="s">
        <v>16556</v>
      </c>
      <c r="B3710" s="335" t="s">
        <v>16557</v>
      </c>
      <c r="C3710" s="336" t="s">
        <v>178</v>
      </c>
      <c r="D3710" s="338">
        <v>13.47</v>
      </c>
      <c r="E3710" s="30">
        <v>15</v>
      </c>
      <c r="F3710" s="30"/>
    </row>
    <row r="3711" spans="1:6" ht="30" x14ac:dyDescent="0.25">
      <c r="A3711" s="334" t="s">
        <v>16558</v>
      </c>
      <c r="B3711" s="335" t="s">
        <v>16559</v>
      </c>
      <c r="C3711" s="336" t="s">
        <v>178</v>
      </c>
      <c r="D3711" s="338">
        <v>169.14</v>
      </c>
      <c r="E3711" s="30">
        <v>15</v>
      </c>
      <c r="F3711" s="30"/>
    </row>
    <row r="3712" spans="1:6" x14ac:dyDescent="0.25">
      <c r="A3712" s="334" t="s">
        <v>16560</v>
      </c>
      <c r="B3712" s="335" t="s">
        <v>16561</v>
      </c>
      <c r="C3712" s="336"/>
      <c r="D3712" s="338"/>
      <c r="E3712" s="30">
        <v>15</v>
      </c>
      <c r="F3712" s="30"/>
    </row>
    <row r="3713" spans="1:6" ht="30" x14ac:dyDescent="0.25">
      <c r="A3713" s="334" t="s">
        <v>16562</v>
      </c>
      <c r="B3713" s="335" t="s">
        <v>16563</v>
      </c>
      <c r="C3713" s="336" t="s">
        <v>178</v>
      </c>
      <c r="D3713" s="338">
        <v>0.56000000000000005</v>
      </c>
      <c r="E3713" s="30">
        <v>15</v>
      </c>
      <c r="F3713" s="30"/>
    </row>
    <row r="3714" spans="1:6" x14ac:dyDescent="0.25">
      <c r="A3714" s="334" t="s">
        <v>16564</v>
      </c>
      <c r="B3714" s="335" t="s">
        <v>16565</v>
      </c>
      <c r="C3714" s="336" t="s">
        <v>178</v>
      </c>
      <c r="D3714" s="338">
        <v>1.31</v>
      </c>
      <c r="E3714" s="30"/>
      <c r="F3714" s="30"/>
    </row>
    <row r="3715" spans="1:6" ht="30" x14ac:dyDescent="0.25">
      <c r="A3715" s="334" t="s">
        <v>16566</v>
      </c>
      <c r="B3715" s="335" t="s">
        <v>16567</v>
      </c>
      <c r="C3715" s="336" t="s">
        <v>33</v>
      </c>
      <c r="D3715" s="338">
        <v>3.61</v>
      </c>
      <c r="E3715" s="30">
        <v>15</v>
      </c>
      <c r="F3715" s="30"/>
    </row>
    <row r="3716" spans="1:6" x14ac:dyDescent="0.25">
      <c r="A3716" s="334" t="s">
        <v>16568</v>
      </c>
      <c r="B3716" s="335" t="s">
        <v>16569</v>
      </c>
      <c r="C3716" s="336" t="s">
        <v>442</v>
      </c>
      <c r="D3716" s="338">
        <v>43.69</v>
      </c>
      <c r="E3716" s="30">
        <v>15</v>
      </c>
      <c r="F3716" s="30"/>
    </row>
    <row r="3717" spans="1:6" x14ac:dyDescent="0.25">
      <c r="A3717" s="334" t="s">
        <v>16570</v>
      </c>
      <c r="B3717" s="335" t="s">
        <v>16571</v>
      </c>
      <c r="C3717" s="336" t="s">
        <v>442</v>
      </c>
      <c r="D3717" s="338">
        <v>32.97</v>
      </c>
      <c r="E3717" s="30">
        <v>15</v>
      </c>
      <c r="F3717" s="30"/>
    </row>
    <row r="3718" spans="1:6" x14ac:dyDescent="0.25">
      <c r="A3718" s="334" t="s">
        <v>16572</v>
      </c>
      <c r="B3718" s="335" t="s">
        <v>16573</v>
      </c>
      <c r="C3718" s="336"/>
      <c r="D3718" s="338"/>
      <c r="E3718" s="30">
        <v>15</v>
      </c>
      <c r="F3718" s="30"/>
    </row>
    <row r="3719" spans="1:6" x14ac:dyDescent="0.25">
      <c r="A3719" s="334" t="s">
        <v>16574</v>
      </c>
      <c r="B3719" s="335" t="s">
        <v>16575</v>
      </c>
      <c r="C3719" s="336" t="s">
        <v>124</v>
      </c>
      <c r="D3719" s="338">
        <v>1793.01</v>
      </c>
      <c r="E3719" s="30">
        <v>15</v>
      </c>
      <c r="F3719" s="30"/>
    </row>
    <row r="3720" spans="1:6" x14ac:dyDescent="0.25">
      <c r="A3720" s="334" t="s">
        <v>16576</v>
      </c>
      <c r="B3720" s="335" t="s">
        <v>16577</v>
      </c>
      <c r="C3720" s="336"/>
      <c r="D3720" s="338"/>
      <c r="E3720" s="30"/>
      <c r="F3720" s="30"/>
    </row>
    <row r="3721" spans="1:6" x14ac:dyDescent="0.25">
      <c r="A3721" s="334" t="s">
        <v>16578</v>
      </c>
      <c r="B3721" s="335" t="s">
        <v>16579</v>
      </c>
      <c r="C3721" s="336" t="s">
        <v>33</v>
      </c>
      <c r="D3721" s="338">
        <v>87.04</v>
      </c>
      <c r="E3721" s="30">
        <v>15</v>
      </c>
      <c r="F3721" s="30"/>
    </row>
    <row r="3722" spans="1:6" x14ac:dyDescent="0.25">
      <c r="A3722" s="334" t="s">
        <v>16580</v>
      </c>
      <c r="B3722" s="335" t="s">
        <v>16581</v>
      </c>
      <c r="C3722" s="336" t="s">
        <v>119</v>
      </c>
      <c r="D3722" s="338">
        <v>151.32</v>
      </c>
      <c r="E3722" s="30"/>
      <c r="F3722" s="30"/>
    </row>
    <row r="3723" spans="1:6" x14ac:dyDescent="0.25">
      <c r="A3723" s="334" t="s">
        <v>16582</v>
      </c>
      <c r="B3723" s="335" t="s">
        <v>16583</v>
      </c>
      <c r="C3723" s="336" t="s">
        <v>33</v>
      </c>
      <c r="D3723" s="338">
        <v>24.62</v>
      </c>
      <c r="E3723" s="30">
        <v>15</v>
      </c>
      <c r="F3723" s="30"/>
    </row>
    <row r="3724" spans="1:6" x14ac:dyDescent="0.25">
      <c r="A3724" s="334" t="s">
        <v>16584</v>
      </c>
      <c r="B3724" s="335" t="s">
        <v>16585</v>
      </c>
      <c r="C3724" s="336" t="s">
        <v>178</v>
      </c>
      <c r="D3724" s="338">
        <v>46.93</v>
      </c>
      <c r="E3724" s="30">
        <v>15</v>
      </c>
      <c r="F3724" s="30"/>
    </row>
    <row r="3725" spans="1:6" ht="30" x14ac:dyDescent="0.25">
      <c r="A3725" s="334" t="s">
        <v>16586</v>
      </c>
      <c r="B3725" s="335" t="s">
        <v>16587</v>
      </c>
      <c r="C3725" s="336" t="s">
        <v>178</v>
      </c>
      <c r="D3725" s="338">
        <v>28.98</v>
      </c>
      <c r="E3725" s="30">
        <v>15</v>
      </c>
      <c r="F3725" s="30"/>
    </row>
    <row r="3726" spans="1:6" ht="30" x14ac:dyDescent="0.25">
      <c r="A3726" s="334" t="s">
        <v>16588</v>
      </c>
      <c r="B3726" s="335" t="s">
        <v>16589</v>
      </c>
      <c r="C3726" s="336" t="s">
        <v>178</v>
      </c>
      <c r="D3726" s="338">
        <v>31.96</v>
      </c>
      <c r="E3726" s="30">
        <v>15</v>
      </c>
      <c r="F3726" s="30"/>
    </row>
    <row r="3727" spans="1:6" ht="30" x14ac:dyDescent="0.25">
      <c r="A3727" s="334" t="s">
        <v>16590</v>
      </c>
      <c r="B3727" s="335" t="s">
        <v>16591</v>
      </c>
      <c r="C3727" s="336" t="s">
        <v>178</v>
      </c>
      <c r="D3727" s="338">
        <v>36.340000000000003</v>
      </c>
      <c r="E3727" s="30">
        <v>15</v>
      </c>
      <c r="F3727" s="30"/>
    </row>
    <row r="3728" spans="1:6" ht="30" x14ac:dyDescent="0.25">
      <c r="A3728" s="334" t="s">
        <v>16592</v>
      </c>
      <c r="B3728" s="335" t="s">
        <v>16593</v>
      </c>
      <c r="C3728" s="336" t="s">
        <v>33</v>
      </c>
      <c r="D3728" s="338">
        <v>0.53</v>
      </c>
      <c r="E3728" s="30">
        <v>15</v>
      </c>
      <c r="F3728" s="30"/>
    </row>
    <row r="3729" spans="1:6" x14ac:dyDescent="0.25">
      <c r="A3729" s="334" t="s">
        <v>16594</v>
      </c>
      <c r="B3729" s="335" t="s">
        <v>16595</v>
      </c>
      <c r="C3729" s="336"/>
      <c r="D3729" s="338"/>
      <c r="E3729" s="30">
        <v>15</v>
      </c>
      <c r="F3729" s="30"/>
    </row>
    <row r="3730" spans="1:6" x14ac:dyDescent="0.25">
      <c r="A3730" s="334" t="s">
        <v>16596</v>
      </c>
      <c r="B3730" s="335" t="s">
        <v>16597</v>
      </c>
      <c r="C3730" s="336"/>
      <c r="D3730" s="338"/>
      <c r="E3730" s="30">
        <v>15</v>
      </c>
      <c r="F3730" s="30"/>
    </row>
    <row r="3731" spans="1:6" x14ac:dyDescent="0.25">
      <c r="A3731" s="334" t="s">
        <v>16598</v>
      </c>
      <c r="B3731" s="335" t="s">
        <v>16599</v>
      </c>
      <c r="C3731" s="336" t="s">
        <v>178</v>
      </c>
      <c r="D3731" s="338">
        <v>15.9</v>
      </c>
      <c r="E3731" s="30"/>
      <c r="F3731" s="30"/>
    </row>
    <row r="3732" spans="1:6" x14ac:dyDescent="0.25">
      <c r="A3732" s="334" t="s">
        <v>16600</v>
      </c>
      <c r="B3732" s="335" t="s">
        <v>16601</v>
      </c>
      <c r="C3732" s="336" t="s">
        <v>178</v>
      </c>
      <c r="D3732" s="338">
        <v>9.4600000000000009</v>
      </c>
      <c r="E3732" s="30"/>
      <c r="F3732" s="30"/>
    </row>
    <row r="3733" spans="1:6" x14ac:dyDescent="0.25">
      <c r="A3733" s="334" t="s">
        <v>16602</v>
      </c>
      <c r="B3733" s="335" t="s">
        <v>16603</v>
      </c>
      <c r="C3733" s="336" t="s">
        <v>178</v>
      </c>
      <c r="D3733" s="338">
        <v>6.77</v>
      </c>
      <c r="E3733" s="30">
        <v>15</v>
      </c>
      <c r="F3733" s="30"/>
    </row>
    <row r="3734" spans="1:6" x14ac:dyDescent="0.25">
      <c r="A3734" s="334" t="s">
        <v>16604</v>
      </c>
      <c r="B3734" s="335" t="s">
        <v>16605</v>
      </c>
      <c r="C3734" s="336" t="s">
        <v>119</v>
      </c>
      <c r="D3734" s="338">
        <v>18.170000000000002</v>
      </c>
      <c r="E3734" s="30">
        <v>15</v>
      </c>
      <c r="F3734" s="30"/>
    </row>
    <row r="3735" spans="1:6" x14ac:dyDescent="0.25">
      <c r="A3735" s="334" t="s">
        <v>16606</v>
      </c>
      <c r="B3735" s="335" t="s">
        <v>16607</v>
      </c>
      <c r="C3735" s="336" t="s">
        <v>178</v>
      </c>
      <c r="D3735" s="338">
        <v>17.03</v>
      </c>
      <c r="E3735" s="30">
        <v>15</v>
      </c>
      <c r="F3735" s="30"/>
    </row>
    <row r="3736" spans="1:6" ht="30" x14ac:dyDescent="0.25">
      <c r="A3736" s="334" t="s">
        <v>16608</v>
      </c>
      <c r="B3736" s="335" t="s">
        <v>16609</v>
      </c>
      <c r="C3736" s="336" t="s">
        <v>178</v>
      </c>
      <c r="D3736" s="338">
        <v>16.64</v>
      </c>
      <c r="E3736" s="30">
        <v>15</v>
      </c>
      <c r="F3736" s="30"/>
    </row>
    <row r="3737" spans="1:6" x14ac:dyDescent="0.25">
      <c r="A3737" s="334" t="s">
        <v>16610</v>
      </c>
      <c r="B3737" s="335" t="s">
        <v>53295</v>
      </c>
      <c r="C3737" s="336" t="s">
        <v>178</v>
      </c>
      <c r="D3737" s="338">
        <v>12.64</v>
      </c>
      <c r="E3737" s="30">
        <v>15</v>
      </c>
      <c r="F3737" s="30"/>
    </row>
    <row r="3738" spans="1:6" x14ac:dyDescent="0.25">
      <c r="A3738" s="334" t="s">
        <v>16611</v>
      </c>
      <c r="B3738" s="335" t="s">
        <v>16612</v>
      </c>
      <c r="C3738" s="336"/>
      <c r="D3738" s="338"/>
      <c r="E3738" s="30">
        <v>15</v>
      </c>
      <c r="F3738" s="30"/>
    </row>
    <row r="3739" spans="1:6" x14ac:dyDescent="0.25">
      <c r="A3739" s="334" t="s">
        <v>16613</v>
      </c>
      <c r="B3739" s="335" t="s">
        <v>16614</v>
      </c>
      <c r="C3739" s="336" t="s">
        <v>119</v>
      </c>
      <c r="D3739" s="338">
        <v>6.81</v>
      </c>
      <c r="E3739" s="30">
        <v>15</v>
      </c>
      <c r="F3739" s="30"/>
    </row>
    <row r="3740" spans="1:6" x14ac:dyDescent="0.25">
      <c r="A3740" s="334" t="s">
        <v>16615</v>
      </c>
      <c r="B3740" s="335" t="s">
        <v>16616</v>
      </c>
      <c r="C3740" s="336" t="s">
        <v>119</v>
      </c>
      <c r="D3740" s="338">
        <v>48.67</v>
      </c>
      <c r="E3740" s="30"/>
      <c r="F3740" s="30"/>
    </row>
    <row r="3741" spans="1:6" x14ac:dyDescent="0.25">
      <c r="A3741" s="334" t="s">
        <v>16617</v>
      </c>
      <c r="B3741" s="335" t="s">
        <v>16618</v>
      </c>
      <c r="C3741" s="336" t="s">
        <v>124</v>
      </c>
      <c r="D3741" s="338">
        <v>204.88</v>
      </c>
      <c r="E3741" s="30">
        <v>15</v>
      </c>
      <c r="F3741" s="30"/>
    </row>
    <row r="3742" spans="1:6" x14ac:dyDescent="0.25">
      <c r="A3742" s="334" t="s">
        <v>16619</v>
      </c>
      <c r="B3742" s="335" t="s">
        <v>16620</v>
      </c>
      <c r="C3742" s="336" t="s">
        <v>119</v>
      </c>
      <c r="D3742" s="338">
        <v>25.18</v>
      </c>
      <c r="E3742" s="30">
        <v>15</v>
      </c>
      <c r="F3742" s="30"/>
    </row>
    <row r="3743" spans="1:6" x14ac:dyDescent="0.25">
      <c r="A3743" s="334" t="s">
        <v>16621</v>
      </c>
      <c r="B3743" s="335" t="s">
        <v>16622</v>
      </c>
      <c r="C3743" s="336" t="s">
        <v>33</v>
      </c>
      <c r="D3743" s="338">
        <v>12.59</v>
      </c>
      <c r="E3743" s="30">
        <v>15</v>
      </c>
      <c r="F3743" s="30"/>
    </row>
    <row r="3744" spans="1:6" x14ac:dyDescent="0.25">
      <c r="A3744" s="334" t="s">
        <v>16623</v>
      </c>
      <c r="B3744" s="335" t="s">
        <v>16624</v>
      </c>
      <c r="C3744" s="336" t="s">
        <v>33</v>
      </c>
      <c r="D3744" s="338">
        <v>13.43</v>
      </c>
      <c r="E3744" s="30">
        <v>15</v>
      </c>
      <c r="F3744" s="30"/>
    </row>
    <row r="3745" spans="1:6" x14ac:dyDescent="0.25">
      <c r="A3745" s="334" t="s">
        <v>16625</v>
      </c>
      <c r="B3745" s="335" t="s">
        <v>16626</v>
      </c>
      <c r="C3745" s="336"/>
      <c r="D3745" s="338"/>
      <c r="E3745" s="30">
        <v>15</v>
      </c>
      <c r="F3745" s="30"/>
    </row>
    <row r="3746" spans="1:6" x14ac:dyDescent="0.25">
      <c r="A3746" s="334" t="s">
        <v>16627</v>
      </c>
      <c r="B3746" s="335" t="s">
        <v>16628</v>
      </c>
      <c r="C3746" s="336" t="s">
        <v>9593</v>
      </c>
      <c r="D3746" s="338">
        <v>95.51</v>
      </c>
      <c r="E3746" s="30">
        <v>15</v>
      </c>
      <c r="F3746" s="30"/>
    </row>
    <row r="3747" spans="1:6" x14ac:dyDescent="0.25">
      <c r="A3747" s="334" t="s">
        <v>16629</v>
      </c>
      <c r="B3747" s="335" t="s">
        <v>16630</v>
      </c>
      <c r="C3747" s="336"/>
      <c r="D3747" s="338"/>
      <c r="E3747" s="30"/>
      <c r="F3747" s="30"/>
    </row>
    <row r="3748" spans="1:6" x14ac:dyDescent="0.25">
      <c r="A3748" s="334" t="s">
        <v>16631</v>
      </c>
      <c r="B3748" s="335" t="s">
        <v>16632</v>
      </c>
      <c r="C3748" s="336"/>
      <c r="D3748" s="338"/>
      <c r="E3748" s="30">
        <v>15</v>
      </c>
      <c r="F3748" s="30"/>
    </row>
    <row r="3749" spans="1:6" ht="30" x14ac:dyDescent="0.25">
      <c r="A3749" s="334" t="s">
        <v>16633</v>
      </c>
      <c r="B3749" s="335" t="s">
        <v>16634</v>
      </c>
      <c r="C3749" s="336" t="s">
        <v>9515</v>
      </c>
      <c r="D3749" s="338">
        <v>201668.27</v>
      </c>
      <c r="E3749" s="30"/>
      <c r="F3749" s="30"/>
    </row>
    <row r="3750" spans="1:6" ht="30" x14ac:dyDescent="0.25">
      <c r="A3750" s="334" t="s">
        <v>16635</v>
      </c>
      <c r="B3750" s="335" t="s">
        <v>16636</v>
      </c>
      <c r="C3750" s="336" t="s">
        <v>9515</v>
      </c>
      <c r="D3750" s="338">
        <v>203033.33</v>
      </c>
      <c r="E3750" s="30"/>
      <c r="F3750" s="30"/>
    </row>
    <row r="3751" spans="1:6" ht="30" x14ac:dyDescent="0.25">
      <c r="A3751" s="334" t="s">
        <v>16637</v>
      </c>
      <c r="B3751" s="335" t="s">
        <v>16638</v>
      </c>
      <c r="C3751" s="336" t="s">
        <v>9515</v>
      </c>
      <c r="D3751" s="338">
        <v>230553.53</v>
      </c>
      <c r="E3751" s="30">
        <v>15</v>
      </c>
      <c r="F3751" s="30"/>
    </row>
    <row r="3752" spans="1:6" ht="30" x14ac:dyDescent="0.25">
      <c r="A3752" s="334" t="s">
        <v>16639</v>
      </c>
      <c r="B3752" s="335" t="s">
        <v>16640</v>
      </c>
      <c r="C3752" s="336" t="s">
        <v>9515</v>
      </c>
      <c r="D3752" s="338">
        <v>244829.05</v>
      </c>
      <c r="E3752" s="30">
        <v>15</v>
      </c>
      <c r="F3752" s="30"/>
    </row>
    <row r="3753" spans="1:6" ht="30" x14ac:dyDescent="0.25">
      <c r="A3753" s="334" t="s">
        <v>16641</v>
      </c>
      <c r="B3753" s="335" t="s">
        <v>16642</v>
      </c>
      <c r="C3753" s="336" t="s">
        <v>9515</v>
      </c>
      <c r="D3753" s="338">
        <v>213633.33</v>
      </c>
      <c r="E3753" s="30">
        <v>15</v>
      </c>
      <c r="F3753" s="30"/>
    </row>
    <row r="3754" spans="1:6" x14ac:dyDescent="0.25">
      <c r="A3754" s="334" t="s">
        <v>16643</v>
      </c>
      <c r="B3754" s="335" t="s">
        <v>16644</v>
      </c>
      <c r="C3754" s="336" t="s">
        <v>178</v>
      </c>
      <c r="D3754" s="338">
        <v>1716.39</v>
      </c>
      <c r="E3754" s="30">
        <v>15</v>
      </c>
      <c r="F3754" s="30"/>
    </row>
    <row r="3755" spans="1:6" x14ac:dyDescent="0.25">
      <c r="A3755" s="334" t="s">
        <v>16645</v>
      </c>
      <c r="B3755" s="335" t="s">
        <v>16646</v>
      </c>
      <c r="C3755" s="336"/>
      <c r="D3755" s="338"/>
      <c r="E3755" s="30">
        <v>15</v>
      </c>
      <c r="F3755" s="30"/>
    </row>
    <row r="3756" spans="1:6" ht="30" x14ac:dyDescent="0.25">
      <c r="A3756" s="334" t="s">
        <v>16647</v>
      </c>
      <c r="B3756" s="335" t="s">
        <v>16648</v>
      </c>
      <c r="C3756" s="336" t="s">
        <v>119</v>
      </c>
      <c r="D3756" s="338">
        <v>491338.59</v>
      </c>
      <c r="E3756" s="30">
        <v>15</v>
      </c>
      <c r="F3756" s="30"/>
    </row>
    <row r="3757" spans="1:6" ht="30" x14ac:dyDescent="0.25">
      <c r="A3757" s="334" t="s">
        <v>16649</v>
      </c>
      <c r="B3757" s="335" t="s">
        <v>16650</v>
      </c>
      <c r="C3757" s="336" t="s">
        <v>119</v>
      </c>
      <c r="D3757" s="338">
        <v>518299.09</v>
      </c>
      <c r="E3757" s="30"/>
      <c r="F3757" s="30"/>
    </row>
    <row r="3758" spans="1:6" ht="30" x14ac:dyDescent="0.25">
      <c r="A3758" s="334" t="s">
        <v>16651</v>
      </c>
      <c r="B3758" s="335" t="s">
        <v>16652</v>
      </c>
      <c r="C3758" s="336" t="s">
        <v>119</v>
      </c>
      <c r="D3758" s="338">
        <v>710006.08</v>
      </c>
      <c r="E3758" s="30">
        <v>15</v>
      </c>
      <c r="F3758" s="30"/>
    </row>
    <row r="3759" spans="1:6" ht="30" x14ac:dyDescent="0.25">
      <c r="A3759" s="334" t="s">
        <v>16653</v>
      </c>
      <c r="B3759" s="335" t="s">
        <v>16654</v>
      </c>
      <c r="C3759" s="336" t="s">
        <v>119</v>
      </c>
      <c r="D3759" s="338">
        <v>303411.53000000003</v>
      </c>
      <c r="E3759" s="30">
        <v>15</v>
      </c>
      <c r="F3759" s="30"/>
    </row>
    <row r="3760" spans="1:6" ht="30" x14ac:dyDescent="0.25">
      <c r="A3760" s="334" t="s">
        <v>16655</v>
      </c>
      <c r="B3760" s="335" t="s">
        <v>16656</v>
      </c>
      <c r="C3760" s="336" t="s">
        <v>119</v>
      </c>
      <c r="D3760" s="338">
        <v>104414.02</v>
      </c>
      <c r="E3760" s="30">
        <v>15</v>
      </c>
      <c r="F3760" s="30"/>
    </row>
    <row r="3761" spans="1:6" ht="30" x14ac:dyDescent="0.25">
      <c r="A3761" s="334" t="s">
        <v>16657</v>
      </c>
      <c r="B3761" s="335" t="s">
        <v>16658</v>
      </c>
      <c r="C3761" s="336" t="s">
        <v>119</v>
      </c>
      <c r="D3761" s="338">
        <v>27778.95</v>
      </c>
      <c r="E3761" s="30">
        <v>15</v>
      </c>
      <c r="F3761" s="30"/>
    </row>
    <row r="3762" spans="1:6" ht="30" x14ac:dyDescent="0.25">
      <c r="A3762" s="334" t="s">
        <v>16659</v>
      </c>
      <c r="B3762" s="335" t="s">
        <v>16660</v>
      </c>
      <c r="C3762" s="336" t="s">
        <v>119</v>
      </c>
      <c r="D3762" s="338">
        <v>24190.47</v>
      </c>
      <c r="E3762" s="30">
        <v>15</v>
      </c>
      <c r="F3762" s="30"/>
    </row>
    <row r="3763" spans="1:6" ht="30" x14ac:dyDescent="0.25">
      <c r="A3763" s="334" t="s">
        <v>16661</v>
      </c>
      <c r="B3763" s="335" t="s">
        <v>16662</v>
      </c>
      <c r="C3763" s="336" t="s">
        <v>119</v>
      </c>
      <c r="D3763" s="338">
        <v>74159.03</v>
      </c>
      <c r="E3763" s="30">
        <v>15</v>
      </c>
      <c r="F3763" s="30"/>
    </row>
    <row r="3764" spans="1:6" ht="30" x14ac:dyDescent="0.25">
      <c r="A3764" s="334" t="s">
        <v>16663</v>
      </c>
      <c r="B3764" s="335" t="s">
        <v>16664</v>
      </c>
      <c r="C3764" s="336" t="s">
        <v>119</v>
      </c>
      <c r="D3764" s="338">
        <v>70377.27</v>
      </c>
      <c r="E3764" s="30">
        <v>15</v>
      </c>
      <c r="F3764" s="30"/>
    </row>
    <row r="3765" spans="1:6" ht="30" x14ac:dyDescent="0.25">
      <c r="A3765" s="334" t="s">
        <v>16665</v>
      </c>
      <c r="B3765" s="335" t="s">
        <v>16666</v>
      </c>
      <c r="C3765" s="336" t="s">
        <v>119</v>
      </c>
      <c r="D3765" s="338">
        <v>6689.97</v>
      </c>
      <c r="E3765" s="30">
        <v>15</v>
      </c>
      <c r="F3765" s="30"/>
    </row>
    <row r="3766" spans="1:6" ht="30" x14ac:dyDescent="0.25">
      <c r="A3766" s="334" t="s">
        <v>16667</v>
      </c>
      <c r="B3766" s="335" t="s">
        <v>16668</v>
      </c>
      <c r="C3766" s="336" t="s">
        <v>119</v>
      </c>
      <c r="D3766" s="338">
        <v>7099.9</v>
      </c>
      <c r="E3766" s="30">
        <v>15</v>
      </c>
      <c r="F3766" s="30"/>
    </row>
    <row r="3767" spans="1:6" ht="30" x14ac:dyDescent="0.25">
      <c r="A3767" s="334" t="s">
        <v>16669</v>
      </c>
      <c r="B3767" s="335" t="s">
        <v>16670</v>
      </c>
      <c r="C3767" s="336" t="s">
        <v>119</v>
      </c>
      <c r="D3767" s="338">
        <v>8111.04</v>
      </c>
      <c r="E3767" s="30">
        <v>15</v>
      </c>
      <c r="F3767" s="30"/>
    </row>
    <row r="3768" spans="1:6" ht="30" x14ac:dyDescent="0.25">
      <c r="A3768" s="334" t="s">
        <v>16671</v>
      </c>
      <c r="B3768" s="335" t="s">
        <v>16672</v>
      </c>
      <c r="C3768" s="336" t="s">
        <v>119</v>
      </c>
      <c r="D3768" s="338">
        <v>8383.3700000000008</v>
      </c>
      <c r="E3768" s="30">
        <v>15</v>
      </c>
      <c r="F3768" s="30"/>
    </row>
    <row r="3769" spans="1:6" ht="30" x14ac:dyDescent="0.25">
      <c r="A3769" s="334" t="s">
        <v>16673</v>
      </c>
      <c r="B3769" s="335" t="s">
        <v>16674</v>
      </c>
      <c r="C3769" s="336" t="s">
        <v>119</v>
      </c>
      <c r="D3769" s="338">
        <v>5817.47</v>
      </c>
      <c r="E3769" s="30">
        <v>15</v>
      </c>
      <c r="F3769" s="30"/>
    </row>
    <row r="3770" spans="1:6" ht="30" x14ac:dyDescent="0.25">
      <c r="A3770" s="334" t="s">
        <v>16675</v>
      </c>
      <c r="B3770" s="335" t="s">
        <v>16676</v>
      </c>
      <c r="C3770" s="336" t="s">
        <v>119</v>
      </c>
      <c r="D3770" s="338">
        <v>6042.05</v>
      </c>
      <c r="E3770" s="30">
        <v>15</v>
      </c>
      <c r="F3770" s="30"/>
    </row>
    <row r="3771" spans="1:6" ht="30" x14ac:dyDescent="0.25">
      <c r="A3771" s="334" t="s">
        <v>16677</v>
      </c>
      <c r="B3771" s="335" t="s">
        <v>16678</v>
      </c>
      <c r="C3771" s="336" t="s">
        <v>119</v>
      </c>
      <c r="D3771" s="338">
        <v>6333.97</v>
      </c>
      <c r="E3771" s="30">
        <v>15</v>
      </c>
      <c r="F3771" s="30"/>
    </row>
    <row r="3772" spans="1:6" x14ac:dyDescent="0.25">
      <c r="A3772" s="334" t="s">
        <v>16679</v>
      </c>
      <c r="B3772" s="335" t="s">
        <v>16680</v>
      </c>
      <c r="C3772" s="336" t="s">
        <v>33</v>
      </c>
      <c r="D3772" s="338">
        <v>28.88</v>
      </c>
      <c r="E3772" s="30">
        <v>15</v>
      </c>
      <c r="F3772" s="30"/>
    </row>
    <row r="3773" spans="1:6" x14ac:dyDescent="0.25">
      <c r="A3773" s="334" t="s">
        <v>16681</v>
      </c>
      <c r="B3773" s="335" t="s">
        <v>16682</v>
      </c>
      <c r="C3773" s="336" t="s">
        <v>33</v>
      </c>
      <c r="D3773" s="338">
        <v>35.9</v>
      </c>
      <c r="E3773" s="30">
        <v>15</v>
      </c>
      <c r="F3773" s="30"/>
    </row>
    <row r="3774" spans="1:6" x14ac:dyDescent="0.25">
      <c r="A3774" s="334" t="s">
        <v>16683</v>
      </c>
      <c r="B3774" s="335" t="s">
        <v>16684</v>
      </c>
      <c r="C3774" s="336" t="s">
        <v>33</v>
      </c>
      <c r="D3774" s="338">
        <v>41.15</v>
      </c>
      <c r="E3774" s="30">
        <v>15</v>
      </c>
      <c r="F3774" s="30"/>
    </row>
    <row r="3775" spans="1:6" x14ac:dyDescent="0.25">
      <c r="A3775" s="334" t="s">
        <v>16685</v>
      </c>
      <c r="B3775" s="335" t="s">
        <v>16686</v>
      </c>
      <c r="C3775" s="336" t="s">
        <v>178</v>
      </c>
      <c r="D3775" s="338">
        <v>208.09</v>
      </c>
      <c r="E3775" s="30">
        <v>15</v>
      </c>
      <c r="F3775" s="30"/>
    </row>
    <row r="3776" spans="1:6" ht="30" x14ac:dyDescent="0.25">
      <c r="A3776" s="334" t="s">
        <v>16687</v>
      </c>
      <c r="B3776" s="335" t="s">
        <v>16688</v>
      </c>
      <c r="C3776" s="336" t="s">
        <v>178</v>
      </c>
      <c r="D3776" s="338">
        <v>6895.72</v>
      </c>
      <c r="E3776" s="30">
        <v>15</v>
      </c>
      <c r="F3776" s="30"/>
    </row>
    <row r="3777" spans="1:6" x14ac:dyDescent="0.25">
      <c r="A3777" s="334" t="s">
        <v>16689</v>
      </c>
      <c r="B3777" s="335" t="s">
        <v>16690</v>
      </c>
      <c r="C3777" s="336" t="s">
        <v>178</v>
      </c>
      <c r="D3777" s="338">
        <v>2196.2399999999998</v>
      </c>
      <c r="E3777" s="30">
        <v>15</v>
      </c>
      <c r="F3777" s="30"/>
    </row>
    <row r="3778" spans="1:6" x14ac:dyDescent="0.25">
      <c r="A3778" s="334" t="s">
        <v>16691</v>
      </c>
      <c r="B3778" s="335" t="s">
        <v>16692</v>
      </c>
      <c r="C3778" s="336" t="s">
        <v>178</v>
      </c>
      <c r="D3778" s="338">
        <v>1837.75</v>
      </c>
      <c r="E3778" s="30">
        <v>15</v>
      </c>
      <c r="F3778" s="30"/>
    </row>
    <row r="3779" spans="1:6" x14ac:dyDescent="0.25">
      <c r="A3779" s="334" t="s">
        <v>16693</v>
      </c>
      <c r="B3779" s="335" t="s">
        <v>16694</v>
      </c>
      <c r="C3779" s="336" t="s">
        <v>178</v>
      </c>
      <c r="D3779" s="338">
        <v>1450.15</v>
      </c>
      <c r="E3779" s="30">
        <v>15</v>
      </c>
      <c r="F3779" s="30"/>
    </row>
    <row r="3780" spans="1:6" x14ac:dyDescent="0.25">
      <c r="A3780" s="334" t="s">
        <v>16695</v>
      </c>
      <c r="B3780" s="335" t="s">
        <v>16696</v>
      </c>
      <c r="C3780" s="336" t="s">
        <v>119</v>
      </c>
      <c r="D3780" s="338">
        <v>406.88</v>
      </c>
      <c r="E3780" s="30">
        <v>15</v>
      </c>
      <c r="F3780" s="30"/>
    </row>
    <row r="3781" spans="1:6" ht="30" x14ac:dyDescent="0.25">
      <c r="A3781" s="334" t="s">
        <v>16697</v>
      </c>
      <c r="B3781" s="335" t="s">
        <v>16698</v>
      </c>
      <c r="C3781" s="336" t="s">
        <v>119</v>
      </c>
      <c r="D3781" s="338">
        <v>11324.69</v>
      </c>
      <c r="E3781" s="30">
        <v>15</v>
      </c>
      <c r="F3781" s="30"/>
    </row>
    <row r="3782" spans="1:6" x14ac:dyDescent="0.25">
      <c r="A3782" s="334" t="s">
        <v>16699</v>
      </c>
      <c r="B3782" s="335" t="s">
        <v>16700</v>
      </c>
      <c r="C3782" s="336" t="s">
        <v>119</v>
      </c>
      <c r="D3782" s="338">
        <v>238.21</v>
      </c>
      <c r="E3782" s="30">
        <v>15</v>
      </c>
      <c r="F3782" s="30"/>
    </row>
    <row r="3783" spans="1:6" x14ac:dyDescent="0.25">
      <c r="A3783" s="334" t="s">
        <v>16701</v>
      </c>
      <c r="B3783" s="335" t="s">
        <v>16702</v>
      </c>
      <c r="C3783" s="336" t="s">
        <v>119</v>
      </c>
      <c r="D3783" s="338">
        <v>1391.68</v>
      </c>
      <c r="E3783" s="30">
        <v>15</v>
      </c>
      <c r="F3783" s="30"/>
    </row>
    <row r="3784" spans="1:6" x14ac:dyDescent="0.25">
      <c r="A3784" s="334" t="s">
        <v>16703</v>
      </c>
      <c r="B3784" s="335" t="s">
        <v>16704</v>
      </c>
      <c r="C3784" s="336" t="s">
        <v>178</v>
      </c>
      <c r="D3784" s="338">
        <v>4776.66</v>
      </c>
      <c r="E3784" s="30">
        <v>15</v>
      </c>
      <c r="F3784" s="30"/>
    </row>
    <row r="3785" spans="1:6" x14ac:dyDescent="0.25">
      <c r="A3785" s="334" t="s">
        <v>16705</v>
      </c>
      <c r="B3785" s="335" t="s">
        <v>16706</v>
      </c>
      <c r="C3785" s="336" t="s">
        <v>33</v>
      </c>
      <c r="D3785" s="338">
        <v>4825.28</v>
      </c>
      <c r="E3785" s="30">
        <v>15</v>
      </c>
      <c r="F3785" s="30"/>
    </row>
    <row r="3786" spans="1:6" x14ac:dyDescent="0.25">
      <c r="A3786" s="334" t="s">
        <v>16707</v>
      </c>
      <c r="B3786" s="335" t="s">
        <v>16708</v>
      </c>
      <c r="C3786" s="336" t="s">
        <v>119</v>
      </c>
      <c r="D3786" s="338">
        <v>143.94999999999999</v>
      </c>
      <c r="E3786" s="30">
        <v>15</v>
      </c>
      <c r="F3786" s="30"/>
    </row>
    <row r="3787" spans="1:6" x14ac:dyDescent="0.25">
      <c r="A3787" s="334" t="s">
        <v>16709</v>
      </c>
      <c r="B3787" s="335" t="s">
        <v>16710</v>
      </c>
      <c r="C3787" s="336" t="s">
        <v>119</v>
      </c>
      <c r="D3787" s="338">
        <v>173.34</v>
      </c>
      <c r="E3787" s="30">
        <v>15</v>
      </c>
      <c r="F3787" s="30"/>
    </row>
    <row r="3788" spans="1:6" x14ac:dyDescent="0.25">
      <c r="A3788" s="334" t="s">
        <v>16711</v>
      </c>
      <c r="B3788" s="335" t="s">
        <v>16712</v>
      </c>
      <c r="C3788" s="336" t="s">
        <v>119</v>
      </c>
      <c r="D3788" s="338">
        <v>427.91</v>
      </c>
      <c r="E3788" s="30">
        <v>15</v>
      </c>
      <c r="F3788" s="30"/>
    </row>
    <row r="3789" spans="1:6" x14ac:dyDescent="0.25">
      <c r="A3789" s="334" t="s">
        <v>16713</v>
      </c>
      <c r="B3789" s="335" t="s">
        <v>16714</v>
      </c>
      <c r="C3789" s="336" t="s">
        <v>119</v>
      </c>
      <c r="D3789" s="338">
        <v>346.18</v>
      </c>
      <c r="E3789" s="30">
        <v>15</v>
      </c>
      <c r="F3789" s="30"/>
    </row>
    <row r="3790" spans="1:6" ht="30" x14ac:dyDescent="0.25">
      <c r="A3790" s="334" t="s">
        <v>16715</v>
      </c>
      <c r="B3790" s="335" t="s">
        <v>16716</v>
      </c>
      <c r="C3790" s="336" t="s">
        <v>178</v>
      </c>
      <c r="D3790" s="338">
        <v>4380.9799999999996</v>
      </c>
      <c r="E3790" s="30">
        <v>15</v>
      </c>
      <c r="F3790" s="30"/>
    </row>
    <row r="3791" spans="1:6" ht="30" x14ac:dyDescent="0.25">
      <c r="A3791" s="334" t="s">
        <v>16717</v>
      </c>
      <c r="B3791" s="335" t="s">
        <v>16718</v>
      </c>
      <c r="C3791" s="336" t="s">
        <v>178</v>
      </c>
      <c r="D3791" s="338">
        <v>2449.3000000000002</v>
      </c>
      <c r="E3791" s="30">
        <v>15</v>
      </c>
      <c r="F3791" s="30"/>
    </row>
    <row r="3792" spans="1:6" ht="30" x14ac:dyDescent="0.25">
      <c r="A3792" s="334" t="s">
        <v>16719</v>
      </c>
      <c r="B3792" s="335" t="s">
        <v>16720</v>
      </c>
      <c r="C3792" s="336" t="s">
        <v>178</v>
      </c>
      <c r="D3792" s="338">
        <v>1914.98</v>
      </c>
      <c r="E3792" s="30">
        <v>15</v>
      </c>
      <c r="F3792" s="30"/>
    </row>
    <row r="3793" spans="1:6" x14ac:dyDescent="0.25">
      <c r="A3793" s="334" t="s">
        <v>16721</v>
      </c>
      <c r="B3793" s="335" t="s">
        <v>16722</v>
      </c>
      <c r="C3793" s="336" t="s">
        <v>178</v>
      </c>
      <c r="D3793" s="338">
        <v>1972.75</v>
      </c>
      <c r="E3793" s="30">
        <v>15</v>
      </c>
      <c r="F3793" s="30"/>
    </row>
    <row r="3794" spans="1:6" x14ac:dyDescent="0.25">
      <c r="A3794" s="334" t="s">
        <v>16723</v>
      </c>
      <c r="B3794" s="335" t="s">
        <v>16724</v>
      </c>
      <c r="C3794" s="336" t="s">
        <v>178</v>
      </c>
      <c r="D3794" s="338">
        <v>2544.4699999999998</v>
      </c>
      <c r="E3794" s="30">
        <v>15</v>
      </c>
      <c r="F3794" s="30"/>
    </row>
    <row r="3795" spans="1:6" x14ac:dyDescent="0.25">
      <c r="A3795" s="334" t="s">
        <v>16725</v>
      </c>
      <c r="B3795" s="335" t="s">
        <v>16726</v>
      </c>
      <c r="C3795" s="336" t="s">
        <v>178</v>
      </c>
      <c r="D3795" s="338">
        <v>4403.68</v>
      </c>
      <c r="E3795" s="30">
        <v>15</v>
      </c>
      <c r="F3795" s="30"/>
    </row>
    <row r="3796" spans="1:6" x14ac:dyDescent="0.25">
      <c r="A3796" s="334" t="s">
        <v>16727</v>
      </c>
      <c r="B3796" s="335" t="s">
        <v>16728</v>
      </c>
      <c r="C3796" s="336" t="s">
        <v>178</v>
      </c>
      <c r="D3796" s="338">
        <v>2925.43</v>
      </c>
      <c r="E3796" s="30">
        <v>15</v>
      </c>
      <c r="F3796" s="30"/>
    </row>
    <row r="3797" spans="1:6" x14ac:dyDescent="0.25">
      <c r="A3797" s="334" t="s">
        <v>16729</v>
      </c>
      <c r="B3797" s="335" t="s">
        <v>16730</v>
      </c>
      <c r="C3797" s="336" t="s">
        <v>178</v>
      </c>
      <c r="D3797" s="338">
        <v>2130.2600000000002</v>
      </c>
      <c r="E3797" s="30">
        <v>15</v>
      </c>
      <c r="F3797" s="30"/>
    </row>
    <row r="3798" spans="1:6" x14ac:dyDescent="0.25">
      <c r="A3798" s="334" t="s">
        <v>16731</v>
      </c>
      <c r="B3798" s="335" t="s">
        <v>16732</v>
      </c>
      <c r="C3798" s="336" t="s">
        <v>178</v>
      </c>
      <c r="D3798" s="338">
        <v>1691.53</v>
      </c>
      <c r="E3798" s="30">
        <v>15</v>
      </c>
      <c r="F3798" s="30"/>
    </row>
    <row r="3799" spans="1:6" x14ac:dyDescent="0.25">
      <c r="A3799" s="334" t="s">
        <v>16733</v>
      </c>
      <c r="B3799" s="335" t="s">
        <v>16734</v>
      </c>
      <c r="C3799" s="336" t="s">
        <v>178</v>
      </c>
      <c r="D3799" s="338">
        <v>1530.13</v>
      </c>
      <c r="E3799" s="30">
        <v>15</v>
      </c>
      <c r="F3799" s="30"/>
    </row>
    <row r="3800" spans="1:6" x14ac:dyDescent="0.25">
      <c r="A3800" s="334" t="s">
        <v>16735</v>
      </c>
      <c r="B3800" s="335" t="s">
        <v>16736</v>
      </c>
      <c r="C3800" s="336" t="s">
        <v>178</v>
      </c>
      <c r="D3800" s="338">
        <v>1333.96</v>
      </c>
      <c r="E3800" s="30">
        <v>15</v>
      </c>
      <c r="F3800" s="30"/>
    </row>
    <row r="3801" spans="1:6" x14ac:dyDescent="0.25">
      <c r="A3801" s="334" t="s">
        <v>16737</v>
      </c>
      <c r="B3801" s="335" t="s">
        <v>16738</v>
      </c>
      <c r="C3801" s="336" t="s">
        <v>178</v>
      </c>
      <c r="D3801" s="338">
        <v>1656.02</v>
      </c>
      <c r="E3801" s="30">
        <v>15</v>
      </c>
      <c r="F3801" s="30"/>
    </row>
    <row r="3802" spans="1:6" x14ac:dyDescent="0.25">
      <c r="A3802" s="334" t="s">
        <v>16739</v>
      </c>
      <c r="B3802" s="335" t="s">
        <v>16740</v>
      </c>
      <c r="C3802" s="336" t="s">
        <v>178</v>
      </c>
      <c r="D3802" s="338">
        <v>1481.61</v>
      </c>
      <c r="E3802" s="30">
        <v>15</v>
      </c>
      <c r="F3802" s="30"/>
    </row>
    <row r="3803" spans="1:6" x14ac:dyDescent="0.25">
      <c r="A3803" s="334" t="s">
        <v>16741</v>
      </c>
      <c r="B3803" s="335" t="s">
        <v>16742</v>
      </c>
      <c r="C3803" s="336" t="s">
        <v>119</v>
      </c>
      <c r="D3803" s="338">
        <v>264.61</v>
      </c>
      <c r="E3803" s="30">
        <v>15</v>
      </c>
      <c r="F3803" s="30"/>
    </row>
    <row r="3804" spans="1:6" x14ac:dyDescent="0.25">
      <c r="A3804" s="334" t="s">
        <v>16743</v>
      </c>
      <c r="B3804" s="335" t="s">
        <v>16744</v>
      </c>
      <c r="C3804" s="336" t="s">
        <v>119</v>
      </c>
      <c r="D3804" s="338">
        <v>397.51</v>
      </c>
      <c r="E3804" s="30">
        <v>15</v>
      </c>
      <c r="F3804" s="30"/>
    </row>
    <row r="3805" spans="1:6" x14ac:dyDescent="0.25">
      <c r="A3805" s="334" t="s">
        <v>16745</v>
      </c>
      <c r="B3805" s="335" t="s">
        <v>16746</v>
      </c>
      <c r="C3805" s="336"/>
      <c r="D3805" s="338"/>
      <c r="E3805" s="30">
        <v>15</v>
      </c>
      <c r="F3805" s="30"/>
    </row>
    <row r="3806" spans="1:6" ht="30" x14ac:dyDescent="0.25">
      <c r="A3806" s="334" t="s">
        <v>16747</v>
      </c>
      <c r="B3806" s="335" t="s">
        <v>16748</v>
      </c>
      <c r="C3806" s="336" t="s">
        <v>119</v>
      </c>
      <c r="D3806" s="338">
        <v>5566.71</v>
      </c>
      <c r="E3806" s="30">
        <v>15</v>
      </c>
      <c r="F3806" s="30"/>
    </row>
    <row r="3807" spans="1:6" ht="30" x14ac:dyDescent="0.25">
      <c r="A3807" s="334" t="s">
        <v>16749</v>
      </c>
      <c r="B3807" s="335" t="s">
        <v>16750</v>
      </c>
      <c r="C3807" s="336" t="s">
        <v>119</v>
      </c>
      <c r="D3807" s="338">
        <v>20011.68</v>
      </c>
      <c r="E3807" s="30"/>
      <c r="F3807" s="30"/>
    </row>
    <row r="3808" spans="1:6" ht="30" x14ac:dyDescent="0.25">
      <c r="A3808" s="334" t="s">
        <v>16751</v>
      </c>
      <c r="B3808" s="335" t="s">
        <v>16752</v>
      </c>
      <c r="C3808" s="336" t="s">
        <v>119</v>
      </c>
      <c r="D3808" s="338">
        <v>10742.89</v>
      </c>
      <c r="E3808" s="30">
        <v>15</v>
      </c>
      <c r="F3808" s="30"/>
    </row>
    <row r="3809" spans="1:6" ht="30" x14ac:dyDescent="0.25">
      <c r="A3809" s="334" t="s">
        <v>16753</v>
      </c>
      <c r="B3809" s="335" t="s">
        <v>16754</v>
      </c>
      <c r="C3809" s="336" t="s">
        <v>119</v>
      </c>
      <c r="D3809" s="338">
        <v>7075.03</v>
      </c>
      <c r="E3809" s="30">
        <v>15</v>
      </c>
      <c r="F3809" s="30"/>
    </row>
    <row r="3810" spans="1:6" ht="30" x14ac:dyDescent="0.25">
      <c r="A3810" s="334" t="s">
        <v>16755</v>
      </c>
      <c r="B3810" s="335" t="s">
        <v>16756</v>
      </c>
      <c r="C3810" s="336" t="s">
        <v>119</v>
      </c>
      <c r="D3810" s="338">
        <v>3793.37</v>
      </c>
      <c r="E3810" s="30">
        <v>15</v>
      </c>
      <c r="F3810" s="30"/>
    </row>
    <row r="3811" spans="1:6" ht="30" x14ac:dyDescent="0.25">
      <c r="A3811" s="334" t="s">
        <v>16757</v>
      </c>
      <c r="B3811" s="335" t="s">
        <v>16758</v>
      </c>
      <c r="C3811" s="336" t="s">
        <v>119</v>
      </c>
      <c r="D3811" s="338">
        <v>4365.1899999999996</v>
      </c>
      <c r="E3811" s="30">
        <v>15</v>
      </c>
      <c r="F3811" s="30"/>
    </row>
    <row r="3812" spans="1:6" ht="30" x14ac:dyDescent="0.25">
      <c r="A3812" s="334" t="s">
        <v>16759</v>
      </c>
      <c r="B3812" s="335" t="s">
        <v>16760</v>
      </c>
      <c r="C3812" s="336" t="s">
        <v>119</v>
      </c>
      <c r="D3812" s="338">
        <v>15798.56</v>
      </c>
      <c r="E3812" s="30">
        <v>15</v>
      </c>
      <c r="F3812" s="30"/>
    </row>
    <row r="3813" spans="1:6" x14ac:dyDescent="0.25">
      <c r="A3813" s="334" t="s">
        <v>16761</v>
      </c>
      <c r="B3813" s="335" t="s">
        <v>16762</v>
      </c>
      <c r="C3813" s="336"/>
      <c r="D3813" s="338"/>
      <c r="E3813" s="30">
        <v>15</v>
      </c>
      <c r="F3813" s="30"/>
    </row>
    <row r="3814" spans="1:6" x14ac:dyDescent="0.25">
      <c r="A3814" s="334" t="s">
        <v>16763</v>
      </c>
      <c r="B3814" s="335" t="s">
        <v>16764</v>
      </c>
      <c r="C3814" s="336" t="s">
        <v>119</v>
      </c>
      <c r="D3814" s="338">
        <v>153.94</v>
      </c>
      <c r="E3814" s="30">
        <v>15</v>
      </c>
      <c r="F3814" s="30"/>
    </row>
    <row r="3815" spans="1:6" x14ac:dyDescent="0.25">
      <c r="A3815" s="334" t="s">
        <v>16765</v>
      </c>
      <c r="B3815" s="335" t="s">
        <v>16766</v>
      </c>
      <c r="C3815" s="336" t="s">
        <v>119</v>
      </c>
      <c r="D3815" s="338">
        <v>26.45</v>
      </c>
      <c r="E3815" s="30"/>
      <c r="F3815" s="30"/>
    </row>
    <row r="3816" spans="1:6" ht="30" x14ac:dyDescent="0.25">
      <c r="A3816" s="334" t="s">
        <v>16767</v>
      </c>
      <c r="B3816" s="335" t="s">
        <v>16768</v>
      </c>
      <c r="C3816" s="336" t="s">
        <v>119</v>
      </c>
      <c r="D3816" s="338">
        <v>222.03</v>
      </c>
      <c r="E3816" s="30">
        <v>15</v>
      </c>
      <c r="F3816" s="30"/>
    </row>
    <row r="3817" spans="1:6" ht="30" x14ac:dyDescent="0.25">
      <c r="A3817" s="334" t="s">
        <v>16769</v>
      </c>
      <c r="B3817" s="335" t="s">
        <v>16770</v>
      </c>
      <c r="C3817" s="336" t="s">
        <v>119</v>
      </c>
      <c r="D3817" s="338">
        <v>2582.14</v>
      </c>
      <c r="E3817" s="30">
        <v>15</v>
      </c>
      <c r="F3817" s="30"/>
    </row>
    <row r="3818" spans="1:6" ht="30" x14ac:dyDescent="0.25">
      <c r="A3818" s="334" t="s">
        <v>16771</v>
      </c>
      <c r="B3818" s="335" t="s">
        <v>16772</v>
      </c>
      <c r="C3818" s="336" t="s">
        <v>119</v>
      </c>
      <c r="D3818" s="338">
        <v>2563.5100000000002</v>
      </c>
      <c r="E3818" s="30">
        <v>15</v>
      </c>
      <c r="F3818" s="30"/>
    </row>
    <row r="3819" spans="1:6" x14ac:dyDescent="0.25">
      <c r="A3819" s="334" t="s">
        <v>16773</v>
      </c>
      <c r="B3819" s="335" t="s">
        <v>16774</v>
      </c>
      <c r="C3819" s="336" t="s">
        <v>119</v>
      </c>
      <c r="D3819" s="338">
        <v>1088.6600000000001</v>
      </c>
      <c r="E3819" s="30">
        <v>15</v>
      </c>
      <c r="F3819" s="30"/>
    </row>
    <row r="3820" spans="1:6" ht="30" x14ac:dyDescent="0.25">
      <c r="A3820" s="334" t="s">
        <v>16775</v>
      </c>
      <c r="B3820" s="335" t="s">
        <v>16776</v>
      </c>
      <c r="C3820" s="336" t="s">
        <v>119</v>
      </c>
      <c r="D3820" s="338">
        <v>3052.9</v>
      </c>
      <c r="E3820" s="30">
        <v>15</v>
      </c>
      <c r="F3820" s="30"/>
    </row>
    <row r="3821" spans="1:6" x14ac:dyDescent="0.25">
      <c r="A3821" s="334" t="s">
        <v>16777</v>
      </c>
      <c r="B3821" s="335" t="s">
        <v>16778</v>
      </c>
      <c r="C3821" s="336" t="s">
        <v>119</v>
      </c>
      <c r="D3821" s="338">
        <v>421.15</v>
      </c>
      <c r="E3821" s="30">
        <v>15</v>
      </c>
      <c r="F3821" s="30"/>
    </row>
    <row r="3822" spans="1:6" ht="30" x14ac:dyDescent="0.25">
      <c r="A3822" s="334" t="s">
        <v>16779</v>
      </c>
      <c r="B3822" s="335" t="s">
        <v>16780</v>
      </c>
      <c r="C3822" s="336" t="s">
        <v>119</v>
      </c>
      <c r="D3822" s="338">
        <v>2540.35</v>
      </c>
      <c r="E3822" s="30">
        <v>15</v>
      </c>
      <c r="F3822" s="30"/>
    </row>
    <row r="3823" spans="1:6" x14ac:dyDescent="0.25">
      <c r="A3823" s="334" t="s">
        <v>16781</v>
      </c>
      <c r="B3823" s="335" t="s">
        <v>16782</v>
      </c>
      <c r="C3823" s="336" t="s">
        <v>119</v>
      </c>
      <c r="D3823" s="338">
        <v>1167.6099999999999</v>
      </c>
      <c r="E3823" s="30">
        <v>15</v>
      </c>
      <c r="F3823" s="30"/>
    </row>
    <row r="3824" spans="1:6" x14ac:dyDescent="0.25">
      <c r="A3824" s="334" t="s">
        <v>16783</v>
      </c>
      <c r="B3824" s="335" t="s">
        <v>16784</v>
      </c>
      <c r="C3824" s="336" t="s">
        <v>119</v>
      </c>
      <c r="D3824" s="338">
        <v>2579.6999999999998</v>
      </c>
      <c r="E3824" s="30">
        <v>15</v>
      </c>
      <c r="F3824" s="30"/>
    </row>
    <row r="3825" spans="1:6" x14ac:dyDescent="0.25">
      <c r="A3825" s="334" t="s">
        <v>16785</v>
      </c>
      <c r="B3825" s="335" t="s">
        <v>16786</v>
      </c>
      <c r="C3825" s="336" t="s">
        <v>119</v>
      </c>
      <c r="D3825" s="338">
        <v>125.73</v>
      </c>
      <c r="E3825" s="30">
        <v>15</v>
      </c>
      <c r="F3825" s="30"/>
    </row>
    <row r="3826" spans="1:6" x14ac:dyDescent="0.25">
      <c r="A3826" s="334" t="s">
        <v>16787</v>
      </c>
      <c r="B3826" s="335" t="s">
        <v>16788</v>
      </c>
      <c r="C3826" s="336" t="s">
        <v>119</v>
      </c>
      <c r="D3826" s="338">
        <v>354.6</v>
      </c>
      <c r="E3826" s="30">
        <v>15</v>
      </c>
      <c r="F3826" s="30"/>
    </row>
    <row r="3827" spans="1:6" x14ac:dyDescent="0.25">
      <c r="A3827" s="334" t="s">
        <v>16789</v>
      </c>
      <c r="B3827" s="335" t="s">
        <v>16790</v>
      </c>
      <c r="C3827" s="336" t="s">
        <v>119</v>
      </c>
      <c r="D3827" s="338">
        <v>1823.67</v>
      </c>
      <c r="E3827" s="30">
        <v>15</v>
      </c>
      <c r="F3827" s="30"/>
    </row>
    <row r="3828" spans="1:6" x14ac:dyDescent="0.25">
      <c r="A3828" s="334" t="s">
        <v>16791</v>
      </c>
      <c r="B3828" s="335" t="s">
        <v>16792</v>
      </c>
      <c r="C3828" s="336" t="s">
        <v>119</v>
      </c>
      <c r="D3828" s="338">
        <v>388.16</v>
      </c>
      <c r="E3828" s="30">
        <v>15</v>
      </c>
      <c r="F3828" s="30"/>
    </row>
    <row r="3829" spans="1:6" x14ac:dyDescent="0.25">
      <c r="A3829" s="334" t="s">
        <v>16793</v>
      </c>
      <c r="B3829" s="335" t="s">
        <v>16794</v>
      </c>
      <c r="C3829" s="336" t="s">
        <v>119</v>
      </c>
      <c r="D3829" s="338">
        <v>451.69</v>
      </c>
      <c r="E3829" s="30">
        <v>15</v>
      </c>
      <c r="F3829" s="30"/>
    </row>
    <row r="3830" spans="1:6" x14ac:dyDescent="0.25">
      <c r="A3830" s="334" t="s">
        <v>16795</v>
      </c>
      <c r="B3830" s="335" t="s">
        <v>16796</v>
      </c>
      <c r="C3830" s="336" t="s">
        <v>119</v>
      </c>
      <c r="D3830" s="338">
        <v>166.24</v>
      </c>
      <c r="E3830" s="30">
        <v>15</v>
      </c>
      <c r="F3830" s="30"/>
    </row>
    <row r="3831" spans="1:6" x14ac:dyDescent="0.25">
      <c r="A3831" s="334" t="s">
        <v>16797</v>
      </c>
      <c r="B3831" s="335" t="s">
        <v>16798</v>
      </c>
      <c r="C3831" s="336" t="s">
        <v>119</v>
      </c>
      <c r="D3831" s="338">
        <v>1885.84</v>
      </c>
      <c r="E3831" s="30">
        <v>15</v>
      </c>
      <c r="F3831" s="30"/>
    </row>
    <row r="3832" spans="1:6" ht="30" x14ac:dyDescent="0.25">
      <c r="A3832" s="334" t="s">
        <v>16799</v>
      </c>
      <c r="B3832" s="335" t="s">
        <v>16800</v>
      </c>
      <c r="C3832" s="336" t="s">
        <v>119</v>
      </c>
      <c r="D3832" s="338">
        <v>1103.28</v>
      </c>
      <c r="E3832" s="30">
        <v>15</v>
      </c>
      <c r="F3832" s="30"/>
    </row>
    <row r="3833" spans="1:6" ht="30" x14ac:dyDescent="0.25">
      <c r="A3833" s="334" t="s">
        <v>16801</v>
      </c>
      <c r="B3833" s="335" t="s">
        <v>16802</v>
      </c>
      <c r="C3833" s="336" t="s">
        <v>119</v>
      </c>
      <c r="D3833" s="338">
        <v>1969.34</v>
      </c>
      <c r="E3833" s="30">
        <v>15</v>
      </c>
      <c r="F3833" s="30"/>
    </row>
    <row r="3834" spans="1:6" x14ac:dyDescent="0.25">
      <c r="A3834" s="334" t="s">
        <v>16803</v>
      </c>
      <c r="B3834" s="335" t="s">
        <v>16804</v>
      </c>
      <c r="C3834" s="336" t="s">
        <v>119</v>
      </c>
      <c r="D3834" s="338">
        <v>5231.84</v>
      </c>
      <c r="E3834" s="30">
        <v>15</v>
      </c>
      <c r="F3834" s="30"/>
    </row>
    <row r="3835" spans="1:6" x14ac:dyDescent="0.25">
      <c r="A3835" s="334" t="s">
        <v>16805</v>
      </c>
      <c r="B3835" s="335" t="s">
        <v>16806</v>
      </c>
      <c r="C3835" s="336" t="s">
        <v>119</v>
      </c>
      <c r="D3835" s="338">
        <v>3315.57</v>
      </c>
      <c r="E3835" s="30">
        <v>15</v>
      </c>
      <c r="F3835" s="30"/>
    </row>
    <row r="3836" spans="1:6" x14ac:dyDescent="0.25">
      <c r="A3836" s="334" t="s">
        <v>16807</v>
      </c>
      <c r="B3836" s="335" t="s">
        <v>16808</v>
      </c>
      <c r="C3836" s="336" t="s">
        <v>119</v>
      </c>
      <c r="D3836" s="338">
        <v>3416.54</v>
      </c>
      <c r="E3836" s="30">
        <v>15</v>
      </c>
      <c r="F3836" s="30"/>
    </row>
    <row r="3837" spans="1:6" x14ac:dyDescent="0.25">
      <c r="A3837" s="334" t="s">
        <v>16809</v>
      </c>
      <c r="B3837" s="335" t="s">
        <v>16810</v>
      </c>
      <c r="C3837" s="336" t="s">
        <v>119</v>
      </c>
      <c r="D3837" s="338">
        <v>1210.83</v>
      </c>
      <c r="E3837" s="30">
        <v>15</v>
      </c>
      <c r="F3837" s="30"/>
    </row>
    <row r="3838" spans="1:6" x14ac:dyDescent="0.25">
      <c r="A3838" s="334" t="s">
        <v>16811</v>
      </c>
      <c r="B3838" s="335" t="s">
        <v>16812</v>
      </c>
      <c r="C3838" s="336"/>
      <c r="D3838" s="338"/>
      <c r="E3838" s="30">
        <v>15</v>
      </c>
      <c r="F3838" s="30"/>
    </row>
    <row r="3839" spans="1:6" x14ac:dyDescent="0.25">
      <c r="A3839" s="334" t="s">
        <v>16813</v>
      </c>
      <c r="B3839" s="335" t="s">
        <v>16814</v>
      </c>
      <c r="C3839" s="336" t="s">
        <v>9515</v>
      </c>
      <c r="D3839" s="338">
        <v>1003.91</v>
      </c>
      <c r="E3839" s="30">
        <v>15</v>
      </c>
      <c r="F3839" s="30"/>
    </row>
    <row r="3840" spans="1:6" x14ac:dyDescent="0.25">
      <c r="A3840" s="334" t="s">
        <v>16815</v>
      </c>
      <c r="B3840" s="335" t="s">
        <v>16816</v>
      </c>
      <c r="C3840" s="336" t="s">
        <v>9515</v>
      </c>
      <c r="D3840" s="338">
        <v>1234.78</v>
      </c>
      <c r="E3840" s="30"/>
      <c r="F3840" s="30"/>
    </row>
    <row r="3841" spans="1:6" x14ac:dyDescent="0.25">
      <c r="A3841" s="334" t="s">
        <v>16817</v>
      </c>
      <c r="B3841" s="335" t="s">
        <v>16818</v>
      </c>
      <c r="C3841" s="336" t="s">
        <v>9515</v>
      </c>
      <c r="D3841" s="338">
        <v>2101.09</v>
      </c>
      <c r="E3841" s="30">
        <v>15</v>
      </c>
      <c r="F3841" s="30"/>
    </row>
    <row r="3842" spans="1:6" x14ac:dyDescent="0.25">
      <c r="A3842" s="334" t="s">
        <v>16819</v>
      </c>
      <c r="B3842" s="335" t="s">
        <v>16820</v>
      </c>
      <c r="C3842" s="336" t="s">
        <v>9515</v>
      </c>
      <c r="D3842" s="338">
        <v>2417.69</v>
      </c>
      <c r="E3842" s="30">
        <v>15</v>
      </c>
      <c r="F3842" s="30"/>
    </row>
    <row r="3843" spans="1:6" x14ac:dyDescent="0.25">
      <c r="A3843" s="334" t="s">
        <v>16821</v>
      </c>
      <c r="B3843" s="335" t="s">
        <v>16822</v>
      </c>
      <c r="C3843" s="336" t="s">
        <v>9515</v>
      </c>
      <c r="D3843" s="338">
        <v>2733.63</v>
      </c>
      <c r="E3843" s="30">
        <v>15</v>
      </c>
      <c r="F3843" s="30"/>
    </row>
    <row r="3844" spans="1:6" ht="30" x14ac:dyDescent="0.25">
      <c r="A3844" s="334" t="s">
        <v>16823</v>
      </c>
      <c r="B3844" s="335" t="s">
        <v>16824</v>
      </c>
      <c r="C3844" s="336" t="s">
        <v>9515</v>
      </c>
      <c r="D3844" s="338">
        <v>3643.13</v>
      </c>
      <c r="E3844" s="30">
        <v>15</v>
      </c>
      <c r="F3844" s="30"/>
    </row>
    <row r="3845" spans="1:6" x14ac:dyDescent="0.25">
      <c r="A3845" s="334" t="s">
        <v>16825</v>
      </c>
      <c r="B3845" s="335" t="s">
        <v>16826</v>
      </c>
      <c r="C3845" s="336" t="s">
        <v>442</v>
      </c>
      <c r="D3845" s="338">
        <v>52.18</v>
      </c>
      <c r="E3845" s="30">
        <v>15</v>
      </c>
      <c r="F3845" s="30"/>
    </row>
    <row r="3846" spans="1:6" x14ac:dyDescent="0.25">
      <c r="A3846" s="334" t="s">
        <v>16827</v>
      </c>
      <c r="B3846" s="335" t="s">
        <v>16828</v>
      </c>
      <c r="C3846" s="336" t="s">
        <v>119</v>
      </c>
      <c r="D3846" s="338">
        <v>206.72</v>
      </c>
      <c r="E3846" s="30">
        <v>15</v>
      </c>
      <c r="F3846" s="30"/>
    </row>
    <row r="3847" spans="1:6" x14ac:dyDescent="0.25">
      <c r="A3847" s="334" t="s">
        <v>16829</v>
      </c>
      <c r="B3847" s="335" t="s">
        <v>16830</v>
      </c>
      <c r="C3847" s="336"/>
      <c r="D3847" s="338"/>
      <c r="E3847" s="30">
        <v>15</v>
      </c>
      <c r="F3847" s="30"/>
    </row>
    <row r="3848" spans="1:6" x14ac:dyDescent="0.25">
      <c r="A3848" s="334" t="s">
        <v>16831</v>
      </c>
      <c r="B3848" s="335" t="s">
        <v>16832</v>
      </c>
      <c r="C3848" s="336"/>
      <c r="D3848" s="338"/>
      <c r="E3848" s="30">
        <v>15</v>
      </c>
      <c r="F3848" s="30"/>
    </row>
    <row r="3849" spans="1:6" x14ac:dyDescent="0.25">
      <c r="A3849" s="334" t="s">
        <v>16833</v>
      </c>
      <c r="B3849" s="335" t="s">
        <v>16834</v>
      </c>
      <c r="C3849" s="336" t="s">
        <v>119</v>
      </c>
      <c r="D3849" s="338">
        <v>6234.08</v>
      </c>
      <c r="E3849" s="30"/>
      <c r="F3849" s="30"/>
    </row>
    <row r="3850" spans="1:6" x14ac:dyDescent="0.25">
      <c r="A3850" s="334" t="s">
        <v>16835</v>
      </c>
      <c r="B3850" s="335" t="s">
        <v>16836</v>
      </c>
      <c r="C3850" s="336" t="s">
        <v>33</v>
      </c>
      <c r="D3850" s="338">
        <v>2512.58</v>
      </c>
      <c r="E3850" s="30"/>
      <c r="F3850" s="30"/>
    </row>
    <row r="3851" spans="1:6" ht="30" x14ac:dyDescent="0.25">
      <c r="A3851" s="334" t="s">
        <v>16837</v>
      </c>
      <c r="B3851" s="335" t="s">
        <v>16838</v>
      </c>
      <c r="C3851" s="336" t="s">
        <v>33</v>
      </c>
      <c r="D3851" s="338">
        <v>2725.94</v>
      </c>
      <c r="E3851" s="30">
        <v>15</v>
      </c>
      <c r="F3851" s="30"/>
    </row>
    <row r="3852" spans="1:6" x14ac:dyDescent="0.25">
      <c r="A3852" s="334" t="s">
        <v>16839</v>
      </c>
      <c r="B3852" s="335" t="s">
        <v>16840</v>
      </c>
      <c r="C3852" s="336"/>
      <c r="D3852" s="338"/>
      <c r="E3852" s="30">
        <v>15</v>
      </c>
      <c r="F3852" s="30"/>
    </row>
    <row r="3853" spans="1:6" x14ac:dyDescent="0.25">
      <c r="A3853" s="334" t="s">
        <v>16841</v>
      </c>
      <c r="B3853" s="335" t="s">
        <v>16842</v>
      </c>
      <c r="C3853" s="336" t="s">
        <v>178</v>
      </c>
      <c r="D3853" s="338">
        <v>10615.42</v>
      </c>
      <c r="E3853" s="30">
        <v>15</v>
      </c>
      <c r="F3853" s="30"/>
    </row>
    <row r="3854" spans="1:6" ht="30" x14ac:dyDescent="0.25">
      <c r="A3854" s="334" t="s">
        <v>16843</v>
      </c>
      <c r="B3854" s="335" t="s">
        <v>16844</v>
      </c>
      <c r="C3854" s="336" t="s">
        <v>178</v>
      </c>
      <c r="D3854" s="338">
        <v>8859.23</v>
      </c>
      <c r="E3854" s="30"/>
      <c r="F3854" s="30"/>
    </row>
    <row r="3855" spans="1:6" ht="30" x14ac:dyDescent="0.25">
      <c r="A3855" s="334" t="s">
        <v>16845</v>
      </c>
      <c r="B3855" s="335" t="s">
        <v>16846</v>
      </c>
      <c r="C3855" s="336" t="s">
        <v>178</v>
      </c>
      <c r="D3855" s="338">
        <v>4549.53</v>
      </c>
      <c r="E3855" s="30">
        <v>15</v>
      </c>
      <c r="F3855" s="30"/>
    </row>
    <row r="3856" spans="1:6" x14ac:dyDescent="0.25">
      <c r="A3856" s="334" t="s">
        <v>16847</v>
      </c>
      <c r="B3856" s="335" t="s">
        <v>16848</v>
      </c>
      <c r="C3856" s="336"/>
      <c r="D3856" s="338"/>
      <c r="E3856" s="30">
        <v>15</v>
      </c>
      <c r="F3856" s="30"/>
    </row>
    <row r="3857" spans="1:6" x14ac:dyDescent="0.25">
      <c r="A3857" s="334" t="s">
        <v>16849</v>
      </c>
      <c r="B3857" s="335" t="s">
        <v>16850</v>
      </c>
      <c r="C3857" s="336"/>
      <c r="D3857" s="338"/>
      <c r="E3857" s="30">
        <v>15</v>
      </c>
      <c r="F3857" s="30"/>
    </row>
    <row r="3858" spans="1:6" x14ac:dyDescent="0.25">
      <c r="A3858" s="334" t="s">
        <v>16851</v>
      </c>
      <c r="B3858" s="335" t="s">
        <v>16852</v>
      </c>
      <c r="C3858" s="336" t="s">
        <v>178</v>
      </c>
      <c r="D3858" s="338">
        <v>2143.16</v>
      </c>
      <c r="E3858" s="30"/>
      <c r="F3858" s="30"/>
    </row>
    <row r="3859" spans="1:6" x14ac:dyDescent="0.25">
      <c r="A3859" s="334" t="s">
        <v>16853</v>
      </c>
      <c r="B3859" s="335" t="s">
        <v>16854</v>
      </c>
      <c r="C3859" s="336"/>
      <c r="D3859" s="338"/>
      <c r="E3859" s="30"/>
      <c r="F3859" s="30"/>
    </row>
    <row r="3860" spans="1:6" x14ac:dyDescent="0.25">
      <c r="A3860" s="334" t="s">
        <v>16855</v>
      </c>
      <c r="B3860" s="335" t="s">
        <v>16856</v>
      </c>
      <c r="C3860" s="336" t="s">
        <v>178</v>
      </c>
      <c r="D3860" s="338">
        <v>2583.02</v>
      </c>
      <c r="E3860" s="30">
        <v>15</v>
      </c>
      <c r="F3860" s="30"/>
    </row>
    <row r="3861" spans="1:6" x14ac:dyDescent="0.25">
      <c r="A3861" s="334" t="s">
        <v>16857</v>
      </c>
      <c r="B3861" s="335" t="s">
        <v>16858</v>
      </c>
      <c r="C3861" s="336"/>
      <c r="D3861" s="338"/>
      <c r="E3861" s="30"/>
      <c r="F3861" s="30"/>
    </row>
    <row r="3862" spans="1:6" x14ac:dyDescent="0.25">
      <c r="A3862" s="334" t="s">
        <v>16859</v>
      </c>
      <c r="B3862" s="335" t="s">
        <v>16860</v>
      </c>
      <c r="C3862" s="336"/>
      <c r="D3862" s="338"/>
      <c r="E3862" s="30">
        <v>15</v>
      </c>
      <c r="F3862" s="30"/>
    </row>
    <row r="3863" spans="1:6" ht="30" x14ac:dyDescent="0.25">
      <c r="A3863" s="334" t="s">
        <v>16861</v>
      </c>
      <c r="B3863" s="335" t="s">
        <v>16862</v>
      </c>
      <c r="C3863" s="336" t="s">
        <v>119</v>
      </c>
      <c r="D3863" s="338">
        <v>882.4</v>
      </c>
      <c r="E3863" s="30"/>
      <c r="F3863" s="30"/>
    </row>
    <row r="3864" spans="1:6" x14ac:dyDescent="0.25">
      <c r="A3864" s="334" t="s">
        <v>16863</v>
      </c>
      <c r="B3864" s="335" t="s">
        <v>16864</v>
      </c>
      <c r="C3864" s="336" t="s">
        <v>119</v>
      </c>
      <c r="D3864" s="338">
        <v>14845.8</v>
      </c>
      <c r="E3864" s="30"/>
      <c r="F3864" s="30"/>
    </row>
    <row r="3865" spans="1:6" x14ac:dyDescent="0.25">
      <c r="A3865" s="334" t="s">
        <v>16865</v>
      </c>
      <c r="B3865" s="335" t="s">
        <v>16866</v>
      </c>
      <c r="C3865" s="336" t="s">
        <v>9515</v>
      </c>
      <c r="D3865" s="338">
        <v>269.82</v>
      </c>
      <c r="E3865" s="30">
        <v>15</v>
      </c>
      <c r="F3865" s="30"/>
    </row>
    <row r="3866" spans="1:6" ht="30" x14ac:dyDescent="0.25">
      <c r="A3866" s="334" t="s">
        <v>16867</v>
      </c>
      <c r="B3866" s="335" t="s">
        <v>16868</v>
      </c>
      <c r="C3866" s="336" t="s">
        <v>9515</v>
      </c>
      <c r="D3866" s="338">
        <v>2138.9499999999998</v>
      </c>
      <c r="E3866" s="30">
        <v>15</v>
      </c>
      <c r="F3866" s="30"/>
    </row>
    <row r="3867" spans="1:6" ht="30" x14ac:dyDescent="0.25">
      <c r="A3867" s="334" t="s">
        <v>16869</v>
      </c>
      <c r="B3867" s="335" t="s">
        <v>16870</v>
      </c>
      <c r="C3867" s="336" t="s">
        <v>9515</v>
      </c>
      <c r="D3867" s="338">
        <v>6208.89</v>
      </c>
      <c r="E3867" s="30">
        <v>15</v>
      </c>
      <c r="F3867" s="30"/>
    </row>
    <row r="3868" spans="1:6" x14ac:dyDescent="0.25">
      <c r="A3868" s="334" t="s">
        <v>16871</v>
      </c>
      <c r="B3868" s="335" t="s">
        <v>16872</v>
      </c>
      <c r="C3868" s="336" t="s">
        <v>9515</v>
      </c>
      <c r="D3868" s="338">
        <v>1912.07</v>
      </c>
      <c r="E3868" s="30">
        <v>15</v>
      </c>
      <c r="F3868" s="30"/>
    </row>
    <row r="3869" spans="1:6" x14ac:dyDescent="0.25">
      <c r="A3869" s="334" t="s">
        <v>16873</v>
      </c>
      <c r="B3869" s="335" t="s">
        <v>16874</v>
      </c>
      <c r="C3869" s="336" t="s">
        <v>119</v>
      </c>
      <c r="D3869" s="338">
        <v>2763.29</v>
      </c>
      <c r="E3869" s="30">
        <v>15</v>
      </c>
      <c r="F3869" s="30"/>
    </row>
    <row r="3870" spans="1:6" ht="30" x14ac:dyDescent="0.25">
      <c r="A3870" s="334" t="s">
        <v>16875</v>
      </c>
      <c r="B3870" s="335" t="s">
        <v>16876</v>
      </c>
      <c r="C3870" s="336" t="s">
        <v>9515</v>
      </c>
      <c r="D3870" s="338">
        <v>3031.61</v>
      </c>
      <c r="E3870" s="30">
        <v>15</v>
      </c>
      <c r="F3870" s="30"/>
    </row>
    <row r="3871" spans="1:6" x14ac:dyDescent="0.25">
      <c r="A3871" s="334" t="s">
        <v>16877</v>
      </c>
      <c r="B3871" s="335" t="s">
        <v>16878</v>
      </c>
      <c r="C3871" s="336"/>
      <c r="D3871" s="338"/>
      <c r="E3871" s="30">
        <v>15</v>
      </c>
      <c r="F3871" s="30"/>
    </row>
    <row r="3872" spans="1:6" ht="30" x14ac:dyDescent="0.25">
      <c r="A3872" s="334" t="s">
        <v>16879</v>
      </c>
      <c r="B3872" s="335" t="s">
        <v>16880</v>
      </c>
      <c r="C3872" s="336" t="s">
        <v>119</v>
      </c>
      <c r="D3872" s="338">
        <v>5092.6899999999996</v>
      </c>
      <c r="E3872" s="30">
        <v>15</v>
      </c>
      <c r="F3872" s="30"/>
    </row>
    <row r="3873" spans="1:6" x14ac:dyDescent="0.25">
      <c r="A3873" s="334" t="s">
        <v>16881</v>
      </c>
      <c r="B3873" s="335" t="s">
        <v>16882</v>
      </c>
      <c r="C3873" s="336" t="s">
        <v>119</v>
      </c>
      <c r="D3873" s="338">
        <v>1307.3599999999999</v>
      </c>
      <c r="E3873" s="30"/>
      <c r="F3873" s="30"/>
    </row>
    <row r="3874" spans="1:6" x14ac:dyDescent="0.25">
      <c r="A3874" s="334" t="s">
        <v>16883</v>
      </c>
      <c r="B3874" s="335" t="s">
        <v>16884</v>
      </c>
      <c r="C3874" s="336" t="s">
        <v>119</v>
      </c>
      <c r="D3874" s="338">
        <v>1866.18</v>
      </c>
      <c r="E3874" s="30">
        <v>15</v>
      </c>
      <c r="F3874" s="30"/>
    </row>
    <row r="3875" spans="1:6" x14ac:dyDescent="0.25">
      <c r="A3875" s="334" t="s">
        <v>16885</v>
      </c>
      <c r="B3875" s="335" t="s">
        <v>16886</v>
      </c>
      <c r="C3875" s="336" t="s">
        <v>119</v>
      </c>
      <c r="D3875" s="338">
        <v>2233.7600000000002</v>
      </c>
      <c r="E3875" s="30">
        <v>15</v>
      </c>
      <c r="F3875" s="30"/>
    </row>
    <row r="3876" spans="1:6" x14ac:dyDescent="0.25">
      <c r="A3876" s="334" t="s">
        <v>16887</v>
      </c>
      <c r="B3876" s="335" t="s">
        <v>16888</v>
      </c>
      <c r="C3876" s="336" t="s">
        <v>119</v>
      </c>
      <c r="D3876" s="338">
        <v>3724.39</v>
      </c>
      <c r="E3876" s="30">
        <v>15</v>
      </c>
      <c r="F3876" s="30"/>
    </row>
    <row r="3877" spans="1:6" x14ac:dyDescent="0.25">
      <c r="A3877" s="334" t="s">
        <v>16889</v>
      </c>
      <c r="B3877" s="335" t="s">
        <v>16890</v>
      </c>
      <c r="C3877" s="336" t="s">
        <v>119</v>
      </c>
      <c r="D3877" s="338">
        <v>675.57</v>
      </c>
      <c r="E3877" s="30">
        <v>15</v>
      </c>
      <c r="F3877" s="30"/>
    </row>
    <row r="3878" spans="1:6" ht="30" x14ac:dyDescent="0.25">
      <c r="A3878" s="334" t="s">
        <v>16891</v>
      </c>
      <c r="B3878" s="335" t="s">
        <v>16892</v>
      </c>
      <c r="C3878" s="336" t="s">
        <v>119</v>
      </c>
      <c r="D3878" s="338">
        <v>1315.27</v>
      </c>
      <c r="E3878" s="30">
        <v>15</v>
      </c>
      <c r="F3878" s="30"/>
    </row>
    <row r="3879" spans="1:6" x14ac:dyDescent="0.25">
      <c r="A3879" s="334" t="s">
        <v>16893</v>
      </c>
      <c r="B3879" s="335" t="s">
        <v>16894</v>
      </c>
      <c r="C3879" s="336" t="s">
        <v>119</v>
      </c>
      <c r="D3879" s="338">
        <v>282.44</v>
      </c>
      <c r="E3879" s="30">
        <v>15</v>
      </c>
      <c r="F3879" s="30"/>
    </row>
    <row r="3880" spans="1:6" x14ac:dyDescent="0.25">
      <c r="A3880" s="334" t="s">
        <v>16895</v>
      </c>
      <c r="B3880" s="335" t="s">
        <v>16896</v>
      </c>
      <c r="C3880" s="336" t="s">
        <v>119</v>
      </c>
      <c r="D3880" s="338">
        <v>551.32000000000005</v>
      </c>
      <c r="E3880" s="30">
        <v>15</v>
      </c>
      <c r="F3880" s="30"/>
    </row>
    <row r="3881" spans="1:6" ht="30" x14ac:dyDescent="0.25">
      <c r="A3881" s="334" t="s">
        <v>16897</v>
      </c>
      <c r="B3881" s="335" t="s">
        <v>16898</v>
      </c>
      <c r="C3881" s="336" t="s">
        <v>119</v>
      </c>
      <c r="D3881" s="338">
        <v>1366.06</v>
      </c>
      <c r="E3881" s="30">
        <v>15</v>
      </c>
      <c r="F3881" s="30"/>
    </row>
    <row r="3882" spans="1:6" x14ac:dyDescent="0.25">
      <c r="A3882" s="334" t="s">
        <v>16899</v>
      </c>
      <c r="B3882" s="335" t="s">
        <v>16900</v>
      </c>
      <c r="C3882" s="336" t="s">
        <v>119</v>
      </c>
      <c r="D3882" s="338">
        <v>4532.1099999999997</v>
      </c>
      <c r="E3882" s="30">
        <v>15</v>
      </c>
      <c r="F3882" s="30"/>
    </row>
    <row r="3883" spans="1:6" x14ac:dyDescent="0.25">
      <c r="A3883" s="334" t="s">
        <v>16901</v>
      </c>
      <c r="B3883" s="335" t="s">
        <v>16902</v>
      </c>
      <c r="C3883" s="336" t="s">
        <v>119</v>
      </c>
      <c r="D3883" s="338">
        <v>12542.09</v>
      </c>
      <c r="E3883" s="30">
        <v>15</v>
      </c>
      <c r="F3883" s="30"/>
    </row>
    <row r="3884" spans="1:6" x14ac:dyDescent="0.25">
      <c r="A3884" s="334" t="s">
        <v>16903</v>
      </c>
      <c r="B3884" s="335" t="s">
        <v>16904</v>
      </c>
      <c r="C3884" s="336" t="s">
        <v>119</v>
      </c>
      <c r="D3884" s="338">
        <v>1103.03</v>
      </c>
      <c r="E3884" s="30">
        <v>15</v>
      </c>
      <c r="F3884" s="30"/>
    </row>
    <row r="3885" spans="1:6" ht="30" x14ac:dyDescent="0.25">
      <c r="A3885" s="334" t="s">
        <v>16905</v>
      </c>
      <c r="B3885" s="335" t="s">
        <v>16906</v>
      </c>
      <c r="C3885" s="336" t="s">
        <v>9515</v>
      </c>
      <c r="D3885" s="338">
        <v>12900.26</v>
      </c>
      <c r="E3885" s="30">
        <v>15</v>
      </c>
      <c r="F3885" s="30"/>
    </row>
    <row r="3886" spans="1:6" ht="30" x14ac:dyDescent="0.25">
      <c r="A3886" s="334" t="s">
        <v>16907</v>
      </c>
      <c r="B3886" s="335" t="s">
        <v>16908</v>
      </c>
      <c r="C3886" s="336" t="s">
        <v>9515</v>
      </c>
      <c r="D3886" s="338">
        <v>19350.57</v>
      </c>
      <c r="E3886" s="30">
        <v>15</v>
      </c>
      <c r="F3886" s="30"/>
    </row>
    <row r="3887" spans="1:6" ht="30" x14ac:dyDescent="0.25">
      <c r="A3887" s="334" t="s">
        <v>16909</v>
      </c>
      <c r="B3887" s="335" t="s">
        <v>16910</v>
      </c>
      <c r="C3887" s="336" t="s">
        <v>119</v>
      </c>
      <c r="D3887" s="338">
        <v>1824.78</v>
      </c>
      <c r="E3887" s="30">
        <v>15</v>
      </c>
      <c r="F3887" s="30"/>
    </row>
    <row r="3888" spans="1:6" ht="45" x14ac:dyDescent="0.25">
      <c r="A3888" s="334" t="s">
        <v>16911</v>
      </c>
      <c r="B3888" s="335" t="s">
        <v>16912</v>
      </c>
      <c r="C3888" s="336" t="s">
        <v>119</v>
      </c>
      <c r="D3888" s="338">
        <v>2864.25</v>
      </c>
      <c r="E3888" s="30">
        <v>15</v>
      </c>
      <c r="F3888" s="30"/>
    </row>
    <row r="3889" spans="1:6" ht="45" x14ac:dyDescent="0.25">
      <c r="A3889" s="334" t="s">
        <v>16913</v>
      </c>
      <c r="B3889" s="335" t="s">
        <v>16914</v>
      </c>
      <c r="C3889" s="336" t="s">
        <v>119</v>
      </c>
      <c r="D3889" s="338">
        <v>6208.71</v>
      </c>
      <c r="E3889" s="30">
        <v>15</v>
      </c>
      <c r="F3889" s="30"/>
    </row>
    <row r="3890" spans="1:6" x14ac:dyDescent="0.25">
      <c r="A3890" s="334" t="s">
        <v>16915</v>
      </c>
      <c r="B3890" s="335" t="s">
        <v>16916</v>
      </c>
      <c r="C3890" s="336"/>
      <c r="D3890" s="338"/>
      <c r="E3890" s="30">
        <v>15</v>
      </c>
      <c r="F3890" s="30"/>
    </row>
    <row r="3891" spans="1:6" x14ac:dyDescent="0.25">
      <c r="A3891" s="334" t="s">
        <v>16917</v>
      </c>
      <c r="B3891" s="335" t="s">
        <v>16918</v>
      </c>
      <c r="C3891" s="336" t="s">
        <v>119</v>
      </c>
      <c r="D3891" s="338">
        <v>39.409999999999997</v>
      </c>
      <c r="E3891" s="30">
        <v>15</v>
      </c>
      <c r="F3891" s="30"/>
    </row>
    <row r="3892" spans="1:6" x14ac:dyDescent="0.25">
      <c r="A3892" s="334" t="s">
        <v>16919</v>
      </c>
      <c r="B3892" s="335" t="s">
        <v>16920</v>
      </c>
      <c r="C3892" s="336" t="s">
        <v>119</v>
      </c>
      <c r="D3892" s="338">
        <v>55.76</v>
      </c>
      <c r="E3892" s="30"/>
      <c r="F3892" s="30"/>
    </row>
    <row r="3893" spans="1:6" x14ac:dyDescent="0.25">
      <c r="A3893" s="334" t="s">
        <v>16921</v>
      </c>
      <c r="B3893" s="335" t="s">
        <v>16922</v>
      </c>
      <c r="C3893" s="336" t="s">
        <v>119</v>
      </c>
      <c r="D3893" s="338">
        <v>226.54</v>
      </c>
      <c r="E3893" s="30">
        <v>15</v>
      </c>
      <c r="F3893" s="30"/>
    </row>
    <row r="3894" spans="1:6" x14ac:dyDescent="0.25">
      <c r="A3894" s="334" t="s">
        <v>16923</v>
      </c>
      <c r="B3894" s="335" t="s">
        <v>16924</v>
      </c>
      <c r="C3894" s="336" t="s">
        <v>119</v>
      </c>
      <c r="D3894" s="338">
        <v>226.54</v>
      </c>
      <c r="E3894" s="30">
        <v>15</v>
      </c>
      <c r="F3894" s="30"/>
    </row>
    <row r="3895" spans="1:6" ht="30" x14ac:dyDescent="0.25">
      <c r="A3895" s="334" t="s">
        <v>16925</v>
      </c>
      <c r="B3895" s="335" t="s">
        <v>16926</v>
      </c>
      <c r="C3895" s="336" t="s">
        <v>119</v>
      </c>
      <c r="D3895" s="338">
        <v>15137.69</v>
      </c>
      <c r="E3895" s="30">
        <v>15</v>
      </c>
      <c r="F3895" s="30"/>
    </row>
    <row r="3896" spans="1:6" x14ac:dyDescent="0.25">
      <c r="A3896" s="334" t="s">
        <v>16927</v>
      </c>
      <c r="B3896" s="335" t="s">
        <v>16928</v>
      </c>
      <c r="C3896" s="336" t="s">
        <v>119</v>
      </c>
      <c r="D3896" s="338">
        <v>2068.23</v>
      </c>
      <c r="E3896" s="30">
        <v>15</v>
      </c>
      <c r="F3896" s="30"/>
    </row>
    <row r="3897" spans="1:6" ht="30" x14ac:dyDescent="0.25">
      <c r="A3897" s="334" t="s">
        <v>16929</v>
      </c>
      <c r="B3897" s="335" t="s">
        <v>16930</v>
      </c>
      <c r="C3897" s="336"/>
      <c r="D3897" s="338"/>
      <c r="E3897" s="30">
        <v>15</v>
      </c>
      <c r="F3897" s="30"/>
    </row>
    <row r="3898" spans="1:6" x14ac:dyDescent="0.25">
      <c r="A3898" s="334" t="s">
        <v>16931</v>
      </c>
      <c r="B3898" s="335" t="s">
        <v>16932</v>
      </c>
      <c r="C3898" s="336"/>
      <c r="D3898" s="338"/>
      <c r="E3898" s="30">
        <v>15</v>
      </c>
      <c r="F3898" s="30"/>
    </row>
    <row r="3899" spans="1:6" x14ac:dyDescent="0.25">
      <c r="A3899" s="334" t="s">
        <v>16933</v>
      </c>
      <c r="B3899" s="335" t="s">
        <v>16934</v>
      </c>
      <c r="C3899" s="336" t="s">
        <v>119</v>
      </c>
      <c r="D3899" s="338">
        <v>3207.39</v>
      </c>
      <c r="E3899" s="30"/>
      <c r="F3899" s="30"/>
    </row>
    <row r="3900" spans="1:6" x14ac:dyDescent="0.25">
      <c r="A3900" s="334" t="s">
        <v>16935</v>
      </c>
      <c r="B3900" s="335" t="s">
        <v>16936</v>
      </c>
      <c r="C3900" s="336" t="s">
        <v>178</v>
      </c>
      <c r="D3900" s="338">
        <v>1116.0899999999999</v>
      </c>
      <c r="E3900" s="30"/>
      <c r="F3900" s="30"/>
    </row>
    <row r="3901" spans="1:6" ht="30" x14ac:dyDescent="0.25">
      <c r="A3901" s="334" t="s">
        <v>16937</v>
      </c>
      <c r="B3901" s="335" t="s">
        <v>16938</v>
      </c>
      <c r="C3901" s="336" t="s">
        <v>178</v>
      </c>
      <c r="D3901" s="338">
        <v>4054.1</v>
      </c>
      <c r="E3901" s="30">
        <v>15</v>
      </c>
      <c r="F3901" s="30"/>
    </row>
    <row r="3902" spans="1:6" ht="30" x14ac:dyDescent="0.25">
      <c r="A3902" s="334" t="s">
        <v>16939</v>
      </c>
      <c r="B3902" s="335" t="s">
        <v>16940</v>
      </c>
      <c r="C3902" s="336" t="s">
        <v>119</v>
      </c>
      <c r="D3902" s="338">
        <v>1018.6</v>
      </c>
      <c r="E3902" s="30">
        <v>15</v>
      </c>
      <c r="F3902" s="30"/>
    </row>
    <row r="3903" spans="1:6" ht="30" x14ac:dyDescent="0.25">
      <c r="A3903" s="334" t="s">
        <v>16941</v>
      </c>
      <c r="B3903" s="335" t="s">
        <v>16942</v>
      </c>
      <c r="C3903" s="336" t="s">
        <v>119</v>
      </c>
      <c r="D3903" s="338">
        <v>23999.94</v>
      </c>
      <c r="E3903" s="30">
        <v>15</v>
      </c>
      <c r="F3903" s="30"/>
    </row>
    <row r="3904" spans="1:6" x14ac:dyDescent="0.25">
      <c r="A3904" s="334" t="s">
        <v>16943</v>
      </c>
      <c r="B3904" s="335" t="s">
        <v>16944</v>
      </c>
      <c r="C3904" s="336" t="s">
        <v>178</v>
      </c>
      <c r="D3904" s="338">
        <v>5751.03</v>
      </c>
      <c r="E3904" s="30">
        <v>15</v>
      </c>
      <c r="F3904" s="30"/>
    </row>
    <row r="3905" spans="1:6" ht="30" x14ac:dyDescent="0.25">
      <c r="A3905" s="334" t="s">
        <v>16945</v>
      </c>
      <c r="B3905" s="335" t="s">
        <v>16946</v>
      </c>
      <c r="C3905" s="336" t="s">
        <v>119</v>
      </c>
      <c r="D3905" s="338">
        <v>112668.85</v>
      </c>
      <c r="E3905" s="30">
        <v>15</v>
      </c>
      <c r="F3905" s="30"/>
    </row>
    <row r="3906" spans="1:6" ht="30" x14ac:dyDescent="0.25">
      <c r="A3906" s="334" t="s">
        <v>16947</v>
      </c>
      <c r="B3906" s="335" t="s">
        <v>16948</v>
      </c>
      <c r="C3906" s="336" t="s">
        <v>119</v>
      </c>
      <c r="D3906" s="338">
        <v>59829.36</v>
      </c>
      <c r="E3906" s="30">
        <v>15</v>
      </c>
      <c r="F3906" s="30"/>
    </row>
    <row r="3907" spans="1:6" ht="30" x14ac:dyDescent="0.25">
      <c r="A3907" s="334" t="s">
        <v>16949</v>
      </c>
      <c r="B3907" s="335" t="s">
        <v>16950</v>
      </c>
      <c r="C3907" s="336" t="s">
        <v>9515</v>
      </c>
      <c r="D3907" s="338">
        <v>510694.6</v>
      </c>
      <c r="E3907" s="30">
        <v>15</v>
      </c>
      <c r="F3907" s="30"/>
    </row>
    <row r="3908" spans="1:6" ht="45" x14ac:dyDescent="0.25">
      <c r="A3908" s="334" t="s">
        <v>16951</v>
      </c>
      <c r="B3908" s="335" t="s">
        <v>16952</v>
      </c>
      <c r="C3908" s="336" t="s">
        <v>9515</v>
      </c>
      <c r="D3908" s="338">
        <v>76877.149999999994</v>
      </c>
      <c r="E3908" s="30">
        <v>15</v>
      </c>
      <c r="F3908" s="30"/>
    </row>
    <row r="3909" spans="1:6" ht="60" x14ac:dyDescent="0.25">
      <c r="A3909" s="334" t="s">
        <v>16953</v>
      </c>
      <c r="B3909" s="335" t="s">
        <v>16954</v>
      </c>
      <c r="C3909" s="336" t="s">
        <v>9515</v>
      </c>
      <c r="D3909" s="338">
        <v>93944.04</v>
      </c>
      <c r="E3909" s="30">
        <v>15</v>
      </c>
      <c r="F3909" s="30"/>
    </row>
    <row r="3910" spans="1:6" x14ac:dyDescent="0.25">
      <c r="A3910" s="334" t="s">
        <v>16955</v>
      </c>
      <c r="B3910" s="335" t="s">
        <v>16956</v>
      </c>
      <c r="C3910" s="336"/>
      <c r="D3910" s="338"/>
      <c r="E3910" s="30">
        <v>15</v>
      </c>
      <c r="F3910" s="30"/>
    </row>
    <row r="3911" spans="1:6" x14ac:dyDescent="0.25">
      <c r="A3911" s="334" t="s">
        <v>16957</v>
      </c>
      <c r="B3911" s="335" t="s">
        <v>16958</v>
      </c>
      <c r="C3911" s="336"/>
      <c r="D3911" s="338"/>
      <c r="E3911" s="30">
        <v>15</v>
      </c>
      <c r="F3911" s="30"/>
    </row>
    <row r="3912" spans="1:6" x14ac:dyDescent="0.25">
      <c r="A3912" s="334" t="s">
        <v>16959</v>
      </c>
      <c r="B3912" s="335" t="s">
        <v>16960</v>
      </c>
      <c r="C3912" s="336" t="s">
        <v>119</v>
      </c>
      <c r="D3912" s="338">
        <v>1747.44</v>
      </c>
      <c r="E3912" s="30"/>
      <c r="F3912" s="30"/>
    </row>
    <row r="3913" spans="1:6" x14ac:dyDescent="0.25">
      <c r="A3913" s="334" t="s">
        <v>16961</v>
      </c>
      <c r="B3913" s="335" t="s">
        <v>16962</v>
      </c>
      <c r="C3913" s="336" t="s">
        <v>119</v>
      </c>
      <c r="D3913" s="338">
        <v>1942.42</v>
      </c>
      <c r="E3913" s="30"/>
      <c r="F3913" s="30"/>
    </row>
    <row r="3914" spans="1:6" x14ac:dyDescent="0.25">
      <c r="A3914" s="334" t="s">
        <v>16963</v>
      </c>
      <c r="B3914" s="335" t="s">
        <v>16964</v>
      </c>
      <c r="C3914" s="336" t="s">
        <v>119</v>
      </c>
      <c r="D3914" s="338">
        <v>2286.14</v>
      </c>
      <c r="E3914" s="30">
        <v>15</v>
      </c>
      <c r="F3914" s="30"/>
    </row>
    <row r="3915" spans="1:6" x14ac:dyDescent="0.25">
      <c r="A3915" s="334" t="s">
        <v>16965</v>
      </c>
      <c r="B3915" s="335" t="s">
        <v>16966</v>
      </c>
      <c r="C3915" s="336" t="s">
        <v>119</v>
      </c>
      <c r="D3915" s="338">
        <v>2416.33</v>
      </c>
      <c r="E3915" s="30">
        <v>15</v>
      </c>
      <c r="F3915" s="30"/>
    </row>
    <row r="3916" spans="1:6" x14ac:dyDescent="0.25">
      <c r="A3916" s="334" t="s">
        <v>16967</v>
      </c>
      <c r="B3916" s="335" t="s">
        <v>16968</v>
      </c>
      <c r="C3916" s="336" t="s">
        <v>119</v>
      </c>
      <c r="D3916" s="338">
        <v>2675.85</v>
      </c>
      <c r="E3916" s="30">
        <v>15</v>
      </c>
      <c r="F3916" s="30"/>
    </row>
    <row r="3917" spans="1:6" x14ac:dyDescent="0.25">
      <c r="A3917" s="334" t="s">
        <v>16969</v>
      </c>
      <c r="B3917" s="335" t="s">
        <v>16970</v>
      </c>
      <c r="C3917" s="336" t="s">
        <v>119</v>
      </c>
      <c r="D3917" s="338">
        <v>1866.72</v>
      </c>
      <c r="E3917" s="30">
        <v>15</v>
      </c>
      <c r="F3917" s="30"/>
    </row>
    <row r="3918" spans="1:6" x14ac:dyDescent="0.25">
      <c r="A3918" s="334" t="s">
        <v>16971</v>
      </c>
      <c r="B3918" s="335" t="s">
        <v>16972</v>
      </c>
      <c r="C3918" s="336" t="s">
        <v>119</v>
      </c>
      <c r="D3918" s="338">
        <v>2045.12</v>
      </c>
      <c r="E3918" s="30">
        <v>15</v>
      </c>
      <c r="F3918" s="30"/>
    </row>
    <row r="3919" spans="1:6" x14ac:dyDescent="0.25">
      <c r="A3919" s="334" t="s">
        <v>16973</v>
      </c>
      <c r="B3919" s="335" t="s">
        <v>16974</v>
      </c>
      <c r="C3919" s="336" t="s">
        <v>119</v>
      </c>
      <c r="D3919" s="338">
        <v>2612.84</v>
      </c>
      <c r="E3919" s="30">
        <v>15</v>
      </c>
      <c r="F3919" s="30"/>
    </row>
    <row r="3920" spans="1:6" x14ac:dyDescent="0.25">
      <c r="A3920" s="334" t="s">
        <v>16975</v>
      </c>
      <c r="B3920" s="335" t="s">
        <v>16976</v>
      </c>
      <c r="C3920" s="336" t="s">
        <v>119</v>
      </c>
      <c r="D3920" s="338">
        <v>2881.83</v>
      </c>
      <c r="E3920" s="30">
        <v>15</v>
      </c>
      <c r="F3920" s="30"/>
    </row>
    <row r="3921" spans="1:6" x14ac:dyDescent="0.25">
      <c r="A3921" s="334" t="s">
        <v>16977</v>
      </c>
      <c r="B3921" s="335" t="s">
        <v>16978</v>
      </c>
      <c r="C3921" s="336" t="s">
        <v>119</v>
      </c>
      <c r="D3921" s="338">
        <v>3186.34</v>
      </c>
      <c r="E3921" s="30">
        <v>15</v>
      </c>
      <c r="F3921" s="30"/>
    </row>
    <row r="3922" spans="1:6" x14ac:dyDescent="0.25">
      <c r="A3922" s="334" t="s">
        <v>16979</v>
      </c>
      <c r="B3922" s="335" t="s">
        <v>16980</v>
      </c>
      <c r="C3922" s="336" t="s">
        <v>119</v>
      </c>
      <c r="D3922" s="338">
        <v>3315.6</v>
      </c>
      <c r="E3922" s="30">
        <v>15</v>
      </c>
      <c r="F3922" s="30"/>
    </row>
    <row r="3923" spans="1:6" x14ac:dyDescent="0.25">
      <c r="A3923" s="334" t="s">
        <v>16981</v>
      </c>
      <c r="B3923" s="335" t="s">
        <v>16982</v>
      </c>
      <c r="C3923" s="336" t="s">
        <v>119</v>
      </c>
      <c r="D3923" s="338">
        <v>3657.73</v>
      </c>
      <c r="E3923" s="30">
        <v>15</v>
      </c>
      <c r="F3923" s="30"/>
    </row>
    <row r="3924" spans="1:6" x14ac:dyDescent="0.25">
      <c r="A3924" s="334" t="s">
        <v>16983</v>
      </c>
      <c r="B3924" s="335" t="s">
        <v>16984</v>
      </c>
      <c r="C3924" s="336" t="s">
        <v>119</v>
      </c>
      <c r="D3924" s="338">
        <v>5425.08</v>
      </c>
      <c r="E3924" s="30">
        <v>15</v>
      </c>
      <c r="F3924" s="30"/>
    </row>
    <row r="3925" spans="1:6" x14ac:dyDescent="0.25">
      <c r="A3925" s="334" t="s">
        <v>16985</v>
      </c>
      <c r="B3925" s="335" t="s">
        <v>16986</v>
      </c>
      <c r="C3925" s="336"/>
      <c r="D3925" s="338"/>
      <c r="E3925" s="30">
        <v>15</v>
      </c>
      <c r="F3925" s="30"/>
    </row>
    <row r="3926" spans="1:6" x14ac:dyDescent="0.25">
      <c r="A3926" s="334" t="s">
        <v>16987</v>
      </c>
      <c r="B3926" s="335" t="s">
        <v>16988</v>
      </c>
      <c r="C3926" s="336" t="s">
        <v>119</v>
      </c>
      <c r="D3926" s="338">
        <v>873.98</v>
      </c>
      <c r="E3926" s="30">
        <v>15</v>
      </c>
      <c r="F3926" s="30"/>
    </row>
    <row r="3927" spans="1:6" x14ac:dyDescent="0.25">
      <c r="A3927" s="334" t="s">
        <v>16989</v>
      </c>
      <c r="B3927" s="335" t="s">
        <v>16990</v>
      </c>
      <c r="C3927" s="336" t="s">
        <v>119</v>
      </c>
      <c r="D3927" s="338">
        <v>878.16</v>
      </c>
      <c r="E3927" s="30"/>
      <c r="F3927" s="30"/>
    </row>
    <row r="3928" spans="1:6" x14ac:dyDescent="0.25">
      <c r="A3928" s="334" t="s">
        <v>16991</v>
      </c>
      <c r="B3928" s="335" t="s">
        <v>16992</v>
      </c>
      <c r="C3928" s="336" t="s">
        <v>119</v>
      </c>
      <c r="D3928" s="338">
        <v>1598.27</v>
      </c>
      <c r="E3928" s="30">
        <v>15</v>
      </c>
      <c r="F3928" s="30"/>
    </row>
    <row r="3929" spans="1:6" x14ac:dyDescent="0.25">
      <c r="A3929" s="334" t="s">
        <v>16993</v>
      </c>
      <c r="B3929" s="335" t="s">
        <v>16994</v>
      </c>
      <c r="C3929" s="336" t="s">
        <v>119</v>
      </c>
      <c r="D3929" s="338">
        <v>1912.59</v>
      </c>
      <c r="E3929" s="30">
        <v>15</v>
      </c>
      <c r="F3929" s="30"/>
    </row>
    <row r="3930" spans="1:6" x14ac:dyDescent="0.25">
      <c r="A3930" s="334" t="s">
        <v>16995</v>
      </c>
      <c r="B3930" s="335" t="s">
        <v>16996</v>
      </c>
      <c r="C3930" s="336" t="s">
        <v>119</v>
      </c>
      <c r="D3930" s="338">
        <v>2302.67</v>
      </c>
      <c r="E3930" s="30">
        <v>15</v>
      </c>
      <c r="F3930" s="30"/>
    </row>
    <row r="3931" spans="1:6" x14ac:dyDescent="0.25">
      <c r="A3931" s="334" t="s">
        <v>16997</v>
      </c>
      <c r="B3931" s="335" t="s">
        <v>16998</v>
      </c>
      <c r="C3931" s="336" t="s">
        <v>119</v>
      </c>
      <c r="D3931" s="338">
        <v>3136.72</v>
      </c>
      <c r="E3931" s="30">
        <v>15</v>
      </c>
      <c r="F3931" s="30"/>
    </row>
    <row r="3932" spans="1:6" x14ac:dyDescent="0.25">
      <c r="A3932" s="334" t="s">
        <v>16999</v>
      </c>
      <c r="B3932" s="335" t="s">
        <v>17000</v>
      </c>
      <c r="C3932" s="336" t="s">
        <v>119</v>
      </c>
      <c r="D3932" s="338">
        <v>1897.9</v>
      </c>
      <c r="E3932" s="30">
        <v>15</v>
      </c>
      <c r="F3932" s="30"/>
    </row>
    <row r="3933" spans="1:6" x14ac:dyDescent="0.25">
      <c r="A3933" s="334" t="s">
        <v>17001</v>
      </c>
      <c r="B3933" s="335" t="s">
        <v>17002</v>
      </c>
      <c r="C3933" s="336" t="s">
        <v>119</v>
      </c>
      <c r="D3933" s="338">
        <v>3242.72</v>
      </c>
      <c r="E3933" s="30">
        <v>15</v>
      </c>
      <c r="F3933" s="30"/>
    </row>
    <row r="3934" spans="1:6" x14ac:dyDescent="0.25">
      <c r="A3934" s="334" t="s">
        <v>17003</v>
      </c>
      <c r="B3934" s="335" t="s">
        <v>17004</v>
      </c>
      <c r="C3934" s="336" t="s">
        <v>119</v>
      </c>
      <c r="D3934" s="338">
        <v>312.52999999999997</v>
      </c>
      <c r="E3934" s="30">
        <v>15</v>
      </c>
      <c r="F3934" s="30"/>
    </row>
    <row r="3935" spans="1:6" x14ac:dyDescent="0.25">
      <c r="A3935" s="334" t="s">
        <v>17005</v>
      </c>
      <c r="B3935" s="335" t="s">
        <v>17006</v>
      </c>
      <c r="C3935" s="336" t="s">
        <v>119</v>
      </c>
      <c r="D3935" s="338">
        <v>322.70999999999998</v>
      </c>
      <c r="E3935" s="30">
        <v>15</v>
      </c>
      <c r="F3935" s="30"/>
    </row>
    <row r="3936" spans="1:6" x14ac:dyDescent="0.25">
      <c r="A3936" s="334" t="s">
        <v>17007</v>
      </c>
      <c r="B3936" s="335" t="s">
        <v>17008</v>
      </c>
      <c r="C3936" s="336" t="s">
        <v>119</v>
      </c>
      <c r="D3936" s="338">
        <v>476.78</v>
      </c>
      <c r="E3936" s="30">
        <v>15</v>
      </c>
      <c r="F3936" s="30"/>
    </row>
    <row r="3937" spans="1:6" x14ac:dyDescent="0.25">
      <c r="A3937" s="334" t="s">
        <v>17009</v>
      </c>
      <c r="B3937" s="335" t="s">
        <v>17010</v>
      </c>
      <c r="C3937" s="336" t="s">
        <v>119</v>
      </c>
      <c r="D3937" s="338">
        <v>794.33</v>
      </c>
      <c r="E3937" s="30">
        <v>15</v>
      </c>
      <c r="F3937" s="30"/>
    </row>
    <row r="3938" spans="1:6" x14ac:dyDescent="0.25">
      <c r="A3938" s="334" t="s">
        <v>17011</v>
      </c>
      <c r="B3938" s="335" t="s">
        <v>17012</v>
      </c>
      <c r="C3938" s="336"/>
      <c r="D3938" s="338"/>
      <c r="E3938" s="30">
        <v>15</v>
      </c>
      <c r="F3938" s="30"/>
    </row>
    <row r="3939" spans="1:6" x14ac:dyDescent="0.25">
      <c r="A3939" s="334" t="s">
        <v>17013</v>
      </c>
      <c r="B3939" s="335" t="s">
        <v>17014</v>
      </c>
      <c r="C3939" s="336" t="s">
        <v>119</v>
      </c>
      <c r="D3939" s="338">
        <v>539.95000000000005</v>
      </c>
      <c r="E3939" s="30">
        <v>15</v>
      </c>
      <c r="F3939" s="30"/>
    </row>
    <row r="3940" spans="1:6" ht="30" x14ac:dyDescent="0.25">
      <c r="A3940" s="334" t="s">
        <v>17015</v>
      </c>
      <c r="B3940" s="335" t="s">
        <v>17016</v>
      </c>
      <c r="C3940" s="336" t="s">
        <v>119</v>
      </c>
      <c r="D3940" s="338">
        <v>100.03</v>
      </c>
      <c r="E3940" s="30"/>
      <c r="F3940" s="30"/>
    </row>
    <row r="3941" spans="1:6" ht="30" x14ac:dyDescent="0.25">
      <c r="A3941" s="334" t="s">
        <v>17017</v>
      </c>
      <c r="B3941" s="335" t="s">
        <v>17018</v>
      </c>
      <c r="C3941" s="336" t="s">
        <v>119</v>
      </c>
      <c r="D3941" s="338">
        <v>941.67</v>
      </c>
      <c r="E3941" s="30">
        <v>15</v>
      </c>
      <c r="F3941" s="30"/>
    </row>
    <row r="3942" spans="1:6" x14ac:dyDescent="0.25">
      <c r="A3942" s="334" t="s">
        <v>17019</v>
      </c>
      <c r="B3942" s="335" t="s">
        <v>17020</v>
      </c>
      <c r="C3942" s="336" t="s">
        <v>119</v>
      </c>
      <c r="D3942" s="338">
        <v>77.099999999999994</v>
      </c>
      <c r="E3942" s="30">
        <v>15</v>
      </c>
      <c r="F3942" s="30"/>
    </row>
    <row r="3943" spans="1:6" ht="30" x14ac:dyDescent="0.25">
      <c r="A3943" s="334" t="s">
        <v>17021</v>
      </c>
      <c r="B3943" s="335" t="s">
        <v>17022</v>
      </c>
      <c r="C3943" s="336"/>
      <c r="D3943" s="338"/>
      <c r="E3943" s="30">
        <v>15</v>
      </c>
      <c r="F3943" s="30"/>
    </row>
    <row r="3944" spans="1:6" x14ac:dyDescent="0.25">
      <c r="A3944" s="334" t="s">
        <v>17023</v>
      </c>
      <c r="B3944" s="335" t="s">
        <v>17024</v>
      </c>
      <c r="C3944" s="336"/>
      <c r="D3944" s="338"/>
      <c r="E3944" s="30">
        <v>15</v>
      </c>
      <c r="F3944" s="30"/>
    </row>
    <row r="3945" spans="1:6" ht="30" x14ac:dyDescent="0.25">
      <c r="A3945" s="334" t="s">
        <v>17025</v>
      </c>
      <c r="B3945" s="335" t="s">
        <v>17026</v>
      </c>
      <c r="C3945" s="336" t="s">
        <v>119</v>
      </c>
      <c r="D3945" s="338">
        <v>82.66</v>
      </c>
      <c r="E3945" s="30"/>
      <c r="F3945" s="30"/>
    </row>
    <row r="3946" spans="1:6" ht="30" x14ac:dyDescent="0.25">
      <c r="A3946" s="334" t="s">
        <v>17027</v>
      </c>
      <c r="B3946" s="335" t="s">
        <v>17028</v>
      </c>
      <c r="C3946" s="336" t="s">
        <v>119</v>
      </c>
      <c r="D3946" s="338">
        <v>627.83000000000004</v>
      </c>
      <c r="E3946" s="30"/>
      <c r="F3946" s="30"/>
    </row>
    <row r="3947" spans="1:6" ht="30" x14ac:dyDescent="0.25">
      <c r="A3947" s="334" t="s">
        <v>17029</v>
      </c>
      <c r="B3947" s="335" t="s">
        <v>17030</v>
      </c>
      <c r="C3947" s="336" t="s">
        <v>119</v>
      </c>
      <c r="D3947" s="338">
        <v>1538.96</v>
      </c>
      <c r="E3947" s="30">
        <v>15</v>
      </c>
      <c r="F3947" s="30"/>
    </row>
    <row r="3948" spans="1:6" x14ac:dyDescent="0.25">
      <c r="A3948" s="334" t="s">
        <v>17031</v>
      </c>
      <c r="B3948" s="335" t="s">
        <v>17032</v>
      </c>
      <c r="C3948" s="336" t="s">
        <v>119</v>
      </c>
      <c r="D3948" s="338">
        <v>2462.5300000000002</v>
      </c>
      <c r="E3948" s="30">
        <v>15</v>
      </c>
      <c r="F3948" s="30"/>
    </row>
    <row r="3949" spans="1:6" ht="30" x14ac:dyDescent="0.25">
      <c r="A3949" s="334" t="s">
        <v>17033</v>
      </c>
      <c r="B3949" s="335" t="s">
        <v>17034</v>
      </c>
      <c r="C3949" s="336" t="s">
        <v>119</v>
      </c>
      <c r="D3949" s="338">
        <v>180.99</v>
      </c>
      <c r="E3949" s="30">
        <v>15</v>
      </c>
      <c r="F3949" s="30"/>
    </row>
    <row r="3950" spans="1:6" x14ac:dyDescent="0.25">
      <c r="A3950" s="334" t="s">
        <v>17035</v>
      </c>
      <c r="B3950" s="335" t="s">
        <v>17036</v>
      </c>
      <c r="C3950" s="336" t="s">
        <v>119</v>
      </c>
      <c r="D3950" s="338">
        <v>46.35</v>
      </c>
      <c r="E3950" s="30">
        <v>15</v>
      </c>
      <c r="F3950" s="30"/>
    </row>
    <row r="3951" spans="1:6" x14ac:dyDescent="0.25">
      <c r="A3951" s="334" t="s">
        <v>17037</v>
      </c>
      <c r="B3951" s="335" t="s">
        <v>17038</v>
      </c>
      <c r="C3951" s="336" t="s">
        <v>119</v>
      </c>
      <c r="D3951" s="338">
        <v>143.08000000000001</v>
      </c>
      <c r="E3951" s="30">
        <v>15</v>
      </c>
      <c r="F3951" s="30"/>
    </row>
    <row r="3952" spans="1:6" ht="30" x14ac:dyDescent="0.25">
      <c r="A3952" s="334" t="s">
        <v>17039</v>
      </c>
      <c r="B3952" s="335" t="s">
        <v>17040</v>
      </c>
      <c r="C3952" s="336" t="s">
        <v>9515</v>
      </c>
      <c r="D3952" s="338">
        <v>3521.95</v>
      </c>
      <c r="E3952" s="30">
        <v>15</v>
      </c>
      <c r="F3952" s="30"/>
    </row>
    <row r="3953" spans="1:6" ht="30" x14ac:dyDescent="0.25">
      <c r="A3953" s="334" t="s">
        <v>17041</v>
      </c>
      <c r="B3953" s="335" t="s">
        <v>17042</v>
      </c>
      <c r="C3953" s="336" t="s">
        <v>9515</v>
      </c>
      <c r="D3953" s="338">
        <v>37367.410000000003</v>
      </c>
      <c r="E3953" s="30">
        <v>15</v>
      </c>
      <c r="F3953" s="30"/>
    </row>
    <row r="3954" spans="1:6" x14ac:dyDescent="0.25">
      <c r="A3954" s="334" t="s">
        <v>17043</v>
      </c>
      <c r="B3954" s="335" t="s">
        <v>17044</v>
      </c>
      <c r="C3954" s="336"/>
      <c r="D3954" s="338"/>
      <c r="E3954" s="30">
        <v>15</v>
      </c>
      <c r="F3954" s="30"/>
    </row>
    <row r="3955" spans="1:6" x14ac:dyDescent="0.25">
      <c r="A3955" s="334" t="s">
        <v>17045</v>
      </c>
      <c r="B3955" s="335" t="s">
        <v>17046</v>
      </c>
      <c r="C3955" s="336" t="s">
        <v>119</v>
      </c>
      <c r="D3955" s="338">
        <v>9844.98</v>
      </c>
      <c r="E3955" s="30">
        <v>15</v>
      </c>
      <c r="F3955" s="30"/>
    </row>
    <row r="3956" spans="1:6" x14ac:dyDescent="0.25">
      <c r="A3956" s="334" t="s">
        <v>17047</v>
      </c>
      <c r="B3956" s="335" t="s">
        <v>17048</v>
      </c>
      <c r="C3956" s="336" t="s">
        <v>119</v>
      </c>
      <c r="D3956" s="338">
        <v>13266.94</v>
      </c>
      <c r="E3956" s="30"/>
      <c r="F3956" s="30"/>
    </row>
    <row r="3957" spans="1:6" x14ac:dyDescent="0.25">
      <c r="A3957" s="334" t="s">
        <v>17049</v>
      </c>
      <c r="B3957" s="335" t="s">
        <v>17050</v>
      </c>
      <c r="C3957" s="336" t="s">
        <v>119</v>
      </c>
      <c r="D3957" s="338">
        <v>44447.5</v>
      </c>
      <c r="E3957" s="30">
        <v>15</v>
      </c>
      <c r="F3957" s="30"/>
    </row>
    <row r="3958" spans="1:6" x14ac:dyDescent="0.25">
      <c r="A3958" s="334" t="s">
        <v>17051</v>
      </c>
      <c r="B3958" s="335" t="s">
        <v>17052</v>
      </c>
      <c r="C3958" s="336"/>
      <c r="D3958" s="338"/>
      <c r="E3958" s="30">
        <v>15</v>
      </c>
      <c r="F3958" s="30"/>
    </row>
    <row r="3959" spans="1:6" ht="30" x14ac:dyDescent="0.25">
      <c r="A3959" s="334" t="s">
        <v>17053</v>
      </c>
      <c r="B3959" s="335" t="s">
        <v>17054</v>
      </c>
      <c r="C3959" s="336" t="s">
        <v>119</v>
      </c>
      <c r="D3959" s="338">
        <v>38360.44</v>
      </c>
      <c r="E3959" s="30">
        <v>15</v>
      </c>
      <c r="F3959" s="30"/>
    </row>
    <row r="3960" spans="1:6" ht="30" x14ac:dyDescent="0.25">
      <c r="A3960" s="334" t="s">
        <v>17055</v>
      </c>
      <c r="B3960" s="335" t="s">
        <v>17056</v>
      </c>
      <c r="C3960" s="336" t="s">
        <v>119</v>
      </c>
      <c r="D3960" s="338">
        <v>46319.97</v>
      </c>
      <c r="E3960" s="30"/>
      <c r="F3960" s="30"/>
    </row>
    <row r="3961" spans="1:6" ht="30" x14ac:dyDescent="0.25">
      <c r="A3961" s="334" t="s">
        <v>17057</v>
      </c>
      <c r="B3961" s="335" t="s">
        <v>17058</v>
      </c>
      <c r="C3961" s="336" t="s">
        <v>119</v>
      </c>
      <c r="D3961" s="338">
        <v>48560.93</v>
      </c>
      <c r="E3961" s="30">
        <v>15</v>
      </c>
      <c r="F3961" s="30"/>
    </row>
    <row r="3962" spans="1:6" x14ac:dyDescent="0.25">
      <c r="A3962" s="334" t="s">
        <v>17059</v>
      </c>
      <c r="B3962" s="335" t="s">
        <v>17060</v>
      </c>
      <c r="C3962" s="336" t="s">
        <v>119</v>
      </c>
      <c r="D3962" s="338">
        <v>6264.71</v>
      </c>
      <c r="E3962" s="30">
        <v>15</v>
      </c>
      <c r="F3962" s="30"/>
    </row>
    <row r="3963" spans="1:6" ht="30" x14ac:dyDescent="0.25">
      <c r="A3963" s="334" t="s">
        <v>17061</v>
      </c>
      <c r="B3963" s="335" t="s">
        <v>17062</v>
      </c>
      <c r="C3963" s="336" t="s">
        <v>119</v>
      </c>
      <c r="D3963" s="338">
        <v>15028.1</v>
      </c>
      <c r="E3963" s="30">
        <v>15</v>
      </c>
      <c r="F3963" s="30"/>
    </row>
    <row r="3964" spans="1:6" ht="30" x14ac:dyDescent="0.25">
      <c r="A3964" s="334" t="s">
        <v>17063</v>
      </c>
      <c r="B3964" s="335" t="s">
        <v>17064</v>
      </c>
      <c r="C3964" s="336" t="s">
        <v>119</v>
      </c>
      <c r="D3964" s="338">
        <v>21795.1</v>
      </c>
      <c r="E3964" s="30">
        <v>15</v>
      </c>
      <c r="F3964" s="30"/>
    </row>
    <row r="3965" spans="1:6" ht="30" x14ac:dyDescent="0.25">
      <c r="A3965" s="334" t="s">
        <v>17065</v>
      </c>
      <c r="B3965" s="335" t="s">
        <v>17066</v>
      </c>
      <c r="C3965" s="336" t="s">
        <v>119</v>
      </c>
      <c r="D3965" s="338">
        <v>1051.77</v>
      </c>
      <c r="E3965" s="30">
        <v>15</v>
      </c>
      <c r="F3965" s="30"/>
    </row>
    <row r="3966" spans="1:6" ht="30" x14ac:dyDescent="0.25">
      <c r="A3966" s="334" t="s">
        <v>17067</v>
      </c>
      <c r="B3966" s="335" t="s">
        <v>17068</v>
      </c>
      <c r="C3966" s="336" t="s">
        <v>119</v>
      </c>
      <c r="D3966" s="338">
        <v>39233.279999999999</v>
      </c>
      <c r="E3966" s="30">
        <v>15</v>
      </c>
      <c r="F3966" s="30"/>
    </row>
    <row r="3967" spans="1:6" ht="30" x14ac:dyDescent="0.25">
      <c r="A3967" s="334" t="s">
        <v>17069</v>
      </c>
      <c r="B3967" s="335" t="s">
        <v>17070</v>
      </c>
      <c r="C3967" s="336" t="s">
        <v>119</v>
      </c>
      <c r="D3967" s="338">
        <v>57653.53</v>
      </c>
      <c r="E3967" s="30">
        <v>15</v>
      </c>
      <c r="F3967" s="30"/>
    </row>
    <row r="3968" spans="1:6" ht="30" x14ac:dyDescent="0.25">
      <c r="A3968" s="334" t="s">
        <v>17071</v>
      </c>
      <c r="B3968" s="335" t="s">
        <v>17072</v>
      </c>
      <c r="C3968" s="336" t="s">
        <v>119</v>
      </c>
      <c r="D3968" s="338">
        <v>124772.24</v>
      </c>
      <c r="E3968" s="30">
        <v>15</v>
      </c>
      <c r="F3968" s="30"/>
    </row>
    <row r="3969" spans="1:6" ht="30" x14ac:dyDescent="0.25">
      <c r="A3969" s="334" t="s">
        <v>17073</v>
      </c>
      <c r="B3969" s="335" t="s">
        <v>17074</v>
      </c>
      <c r="C3969" s="336" t="s">
        <v>119</v>
      </c>
      <c r="D3969" s="338">
        <v>145121.56</v>
      </c>
      <c r="E3969" s="30">
        <v>15</v>
      </c>
      <c r="F3969" s="30"/>
    </row>
    <row r="3970" spans="1:6" ht="30" x14ac:dyDescent="0.25">
      <c r="A3970" s="334" t="s">
        <v>17075</v>
      </c>
      <c r="B3970" s="335" t="s">
        <v>17076</v>
      </c>
      <c r="C3970" s="336" t="s">
        <v>119</v>
      </c>
      <c r="D3970" s="338">
        <v>51996.08</v>
      </c>
      <c r="E3970" s="30">
        <v>15</v>
      </c>
      <c r="F3970" s="30"/>
    </row>
    <row r="3971" spans="1:6" ht="30" x14ac:dyDescent="0.25">
      <c r="A3971" s="334" t="s">
        <v>17077</v>
      </c>
      <c r="B3971" s="335" t="s">
        <v>17078</v>
      </c>
      <c r="C3971" s="336" t="s">
        <v>119</v>
      </c>
      <c r="D3971" s="338">
        <v>31207.439999999999</v>
      </c>
      <c r="E3971" s="30">
        <v>15</v>
      </c>
      <c r="F3971" s="30"/>
    </row>
    <row r="3972" spans="1:6" ht="30" x14ac:dyDescent="0.25">
      <c r="A3972" s="334" t="s">
        <v>17079</v>
      </c>
      <c r="B3972" s="335" t="s">
        <v>17080</v>
      </c>
      <c r="C3972" s="336" t="s">
        <v>119</v>
      </c>
      <c r="D3972" s="338">
        <v>36762.519999999997</v>
      </c>
      <c r="E3972" s="30">
        <v>15</v>
      </c>
      <c r="F3972" s="30"/>
    </row>
    <row r="3973" spans="1:6" ht="30" x14ac:dyDescent="0.25">
      <c r="A3973" s="334" t="s">
        <v>17081</v>
      </c>
      <c r="B3973" s="335" t="s">
        <v>17082</v>
      </c>
      <c r="C3973" s="336" t="s">
        <v>119</v>
      </c>
      <c r="D3973" s="338">
        <v>67019.06</v>
      </c>
      <c r="E3973" s="30">
        <v>15</v>
      </c>
      <c r="F3973" s="30"/>
    </row>
    <row r="3974" spans="1:6" ht="30" x14ac:dyDescent="0.25">
      <c r="A3974" s="334" t="s">
        <v>17083</v>
      </c>
      <c r="B3974" s="335" t="s">
        <v>17084</v>
      </c>
      <c r="C3974" s="336" t="s">
        <v>119</v>
      </c>
      <c r="D3974" s="338">
        <v>43187.78</v>
      </c>
      <c r="E3974" s="30">
        <v>15</v>
      </c>
      <c r="F3974" s="30"/>
    </row>
    <row r="3975" spans="1:6" ht="30" x14ac:dyDescent="0.25">
      <c r="A3975" s="334" t="s">
        <v>17085</v>
      </c>
      <c r="B3975" s="335" t="s">
        <v>17086</v>
      </c>
      <c r="C3975" s="336" t="s">
        <v>119</v>
      </c>
      <c r="D3975" s="338">
        <v>98020.35</v>
      </c>
      <c r="E3975" s="30">
        <v>15</v>
      </c>
      <c r="F3975" s="30"/>
    </row>
    <row r="3976" spans="1:6" x14ac:dyDescent="0.25">
      <c r="A3976" s="334" t="s">
        <v>17087</v>
      </c>
      <c r="B3976" s="335" t="s">
        <v>17088</v>
      </c>
      <c r="C3976" s="336"/>
      <c r="D3976" s="338"/>
      <c r="E3976" s="30">
        <v>15</v>
      </c>
      <c r="F3976" s="30"/>
    </row>
    <row r="3977" spans="1:6" x14ac:dyDescent="0.25">
      <c r="A3977" s="334" t="s">
        <v>17089</v>
      </c>
      <c r="B3977" s="335" t="s">
        <v>17090</v>
      </c>
      <c r="C3977" s="336" t="s">
        <v>119</v>
      </c>
      <c r="D3977" s="338">
        <v>796.39</v>
      </c>
      <c r="E3977" s="30">
        <v>15</v>
      </c>
      <c r="F3977" s="30"/>
    </row>
    <row r="3978" spans="1:6" x14ac:dyDescent="0.25">
      <c r="A3978" s="334" t="s">
        <v>17091</v>
      </c>
      <c r="B3978" s="335" t="s">
        <v>17092</v>
      </c>
      <c r="C3978" s="336"/>
      <c r="D3978" s="338"/>
      <c r="E3978" s="30"/>
      <c r="F3978" s="30"/>
    </row>
    <row r="3979" spans="1:6" x14ac:dyDescent="0.25">
      <c r="A3979" s="334" t="s">
        <v>17093</v>
      </c>
      <c r="B3979" s="335" t="s">
        <v>17094</v>
      </c>
      <c r="C3979" s="336" t="s">
        <v>119</v>
      </c>
      <c r="D3979" s="338">
        <v>60.72</v>
      </c>
      <c r="E3979" s="30">
        <v>15</v>
      </c>
      <c r="F3979" s="30"/>
    </row>
    <row r="3980" spans="1:6" x14ac:dyDescent="0.25">
      <c r="A3980" s="334" t="s">
        <v>17095</v>
      </c>
      <c r="B3980" s="335" t="s">
        <v>17096</v>
      </c>
      <c r="C3980" s="336" t="s">
        <v>119</v>
      </c>
      <c r="D3980" s="338">
        <v>791.28</v>
      </c>
      <c r="E3980" s="30"/>
      <c r="F3980" s="30"/>
    </row>
    <row r="3981" spans="1:6" x14ac:dyDescent="0.25">
      <c r="A3981" s="334" t="s">
        <v>17097</v>
      </c>
      <c r="B3981" s="335" t="s">
        <v>17098</v>
      </c>
      <c r="C3981" s="336" t="s">
        <v>119</v>
      </c>
      <c r="D3981" s="338">
        <v>706.18</v>
      </c>
      <c r="E3981" s="30">
        <v>15</v>
      </c>
      <c r="F3981" s="30"/>
    </row>
    <row r="3982" spans="1:6" x14ac:dyDescent="0.25">
      <c r="A3982" s="334" t="s">
        <v>17099</v>
      </c>
      <c r="B3982" s="335" t="s">
        <v>17100</v>
      </c>
      <c r="C3982" s="336" t="s">
        <v>119</v>
      </c>
      <c r="D3982" s="338">
        <v>229.12</v>
      </c>
      <c r="E3982" s="30">
        <v>15</v>
      </c>
      <c r="F3982" s="30"/>
    </row>
    <row r="3983" spans="1:6" x14ac:dyDescent="0.25">
      <c r="A3983" s="334" t="s">
        <v>17101</v>
      </c>
      <c r="B3983" s="335" t="s">
        <v>17102</v>
      </c>
      <c r="C3983" s="336" t="s">
        <v>119</v>
      </c>
      <c r="D3983" s="338">
        <v>954.77</v>
      </c>
      <c r="E3983" s="30">
        <v>15</v>
      </c>
      <c r="F3983" s="30"/>
    </row>
    <row r="3984" spans="1:6" x14ac:dyDescent="0.25">
      <c r="A3984" s="334" t="s">
        <v>17103</v>
      </c>
      <c r="B3984" s="335" t="s">
        <v>17104</v>
      </c>
      <c r="C3984" s="336"/>
      <c r="D3984" s="338"/>
      <c r="E3984" s="30">
        <v>15</v>
      </c>
      <c r="F3984" s="30"/>
    </row>
    <row r="3985" spans="1:6" ht="30" x14ac:dyDescent="0.25">
      <c r="A3985" s="334" t="s">
        <v>17105</v>
      </c>
      <c r="B3985" s="335" t="s">
        <v>17106</v>
      </c>
      <c r="C3985" s="336" t="s">
        <v>119</v>
      </c>
      <c r="D3985" s="338">
        <v>584.73</v>
      </c>
      <c r="E3985" s="30">
        <v>15</v>
      </c>
      <c r="F3985" s="30"/>
    </row>
    <row r="3986" spans="1:6" x14ac:dyDescent="0.25">
      <c r="A3986" s="334" t="s">
        <v>17107</v>
      </c>
      <c r="B3986" s="335" t="s">
        <v>17108</v>
      </c>
      <c r="C3986" s="336" t="s">
        <v>119</v>
      </c>
      <c r="D3986" s="338">
        <v>899.33</v>
      </c>
      <c r="E3986" s="30"/>
      <c r="F3986" s="30"/>
    </row>
    <row r="3987" spans="1:6" x14ac:dyDescent="0.25">
      <c r="A3987" s="334" t="s">
        <v>17109</v>
      </c>
      <c r="B3987" s="335" t="s">
        <v>17110</v>
      </c>
      <c r="C3987" s="336"/>
      <c r="D3987" s="338"/>
      <c r="E3987" s="30">
        <v>15</v>
      </c>
      <c r="F3987" s="30"/>
    </row>
    <row r="3988" spans="1:6" x14ac:dyDescent="0.25">
      <c r="A3988" s="334" t="s">
        <v>17111</v>
      </c>
      <c r="B3988" s="335" t="s">
        <v>17112</v>
      </c>
      <c r="C3988" s="336" t="s">
        <v>33</v>
      </c>
      <c r="D3988" s="338">
        <v>5.94</v>
      </c>
      <c r="E3988" s="30">
        <v>15</v>
      </c>
      <c r="F3988" s="30"/>
    </row>
    <row r="3989" spans="1:6" x14ac:dyDescent="0.25">
      <c r="A3989" s="334" t="s">
        <v>17113</v>
      </c>
      <c r="B3989" s="335" t="s">
        <v>17114</v>
      </c>
      <c r="C3989" s="336" t="s">
        <v>119</v>
      </c>
      <c r="D3989" s="338">
        <v>17.3</v>
      </c>
      <c r="E3989" s="30"/>
      <c r="F3989" s="30"/>
    </row>
    <row r="3990" spans="1:6" x14ac:dyDescent="0.25">
      <c r="A3990" s="334" t="s">
        <v>17115</v>
      </c>
      <c r="B3990" s="335" t="s">
        <v>17116</v>
      </c>
      <c r="C3990" s="336" t="s">
        <v>119</v>
      </c>
      <c r="D3990" s="338">
        <v>13.08</v>
      </c>
      <c r="E3990" s="30">
        <v>15</v>
      </c>
      <c r="F3990" s="30"/>
    </row>
    <row r="3991" spans="1:6" ht="30" x14ac:dyDescent="0.25">
      <c r="A3991" s="334" t="s">
        <v>17117</v>
      </c>
      <c r="B3991" s="335" t="s">
        <v>17118</v>
      </c>
      <c r="C3991" s="336" t="s">
        <v>119</v>
      </c>
      <c r="D3991" s="338">
        <v>13.57</v>
      </c>
      <c r="E3991" s="30">
        <v>15</v>
      </c>
      <c r="F3991" s="30"/>
    </row>
    <row r="3992" spans="1:6" x14ac:dyDescent="0.25">
      <c r="A3992" s="334" t="s">
        <v>17119</v>
      </c>
      <c r="B3992" s="335" t="s">
        <v>17120</v>
      </c>
      <c r="C3992" s="336" t="s">
        <v>119</v>
      </c>
      <c r="D3992" s="338">
        <v>309.58999999999997</v>
      </c>
      <c r="E3992" s="30">
        <v>15</v>
      </c>
      <c r="F3992" s="30"/>
    </row>
    <row r="3993" spans="1:6" x14ac:dyDescent="0.25">
      <c r="A3993" s="334" t="s">
        <v>17121</v>
      </c>
      <c r="B3993" s="335" t="s">
        <v>17122</v>
      </c>
      <c r="C3993" s="336" t="s">
        <v>119</v>
      </c>
      <c r="D3993" s="338">
        <v>715.31</v>
      </c>
      <c r="E3993" s="30">
        <v>15</v>
      </c>
      <c r="F3993" s="30"/>
    </row>
    <row r="3994" spans="1:6" x14ac:dyDescent="0.25">
      <c r="A3994" s="334" t="s">
        <v>17123</v>
      </c>
      <c r="B3994" s="335" t="s">
        <v>17124</v>
      </c>
      <c r="C3994" s="336" t="s">
        <v>119</v>
      </c>
      <c r="D3994" s="338">
        <v>26.02</v>
      </c>
      <c r="E3994" s="30">
        <v>15</v>
      </c>
      <c r="F3994" s="30"/>
    </row>
    <row r="3995" spans="1:6" x14ac:dyDescent="0.25">
      <c r="A3995" s="334" t="s">
        <v>17125</v>
      </c>
      <c r="B3995" s="335" t="s">
        <v>17126</v>
      </c>
      <c r="C3995" s="336" t="s">
        <v>119</v>
      </c>
      <c r="D3995" s="338">
        <v>38.549999999999997</v>
      </c>
      <c r="E3995" s="30">
        <v>15</v>
      </c>
      <c r="F3995" s="30"/>
    </row>
    <row r="3996" spans="1:6" x14ac:dyDescent="0.25">
      <c r="A3996" s="334" t="s">
        <v>17127</v>
      </c>
      <c r="B3996" s="335" t="s">
        <v>17128</v>
      </c>
      <c r="C3996" s="336" t="s">
        <v>119</v>
      </c>
      <c r="D3996" s="338">
        <v>84</v>
      </c>
      <c r="E3996" s="30">
        <v>15</v>
      </c>
      <c r="F3996" s="30"/>
    </row>
    <row r="3997" spans="1:6" x14ac:dyDescent="0.25">
      <c r="A3997" s="334" t="s">
        <v>17129</v>
      </c>
      <c r="B3997" s="335" t="s">
        <v>17130</v>
      </c>
      <c r="C3997" s="336" t="s">
        <v>119</v>
      </c>
      <c r="D3997" s="338">
        <v>370.96</v>
      </c>
      <c r="E3997" s="30">
        <v>15</v>
      </c>
      <c r="F3997" s="30"/>
    </row>
    <row r="3998" spans="1:6" x14ac:dyDescent="0.25">
      <c r="A3998" s="334" t="s">
        <v>17131</v>
      </c>
      <c r="B3998" s="335" t="s">
        <v>17132</v>
      </c>
      <c r="C3998" s="336" t="s">
        <v>119</v>
      </c>
      <c r="D3998" s="338">
        <v>103.92</v>
      </c>
      <c r="E3998" s="30">
        <v>15</v>
      </c>
      <c r="F3998" s="30"/>
    </row>
    <row r="3999" spans="1:6" x14ac:dyDescent="0.25">
      <c r="A3999" s="334" t="s">
        <v>17133</v>
      </c>
      <c r="B3999" s="335" t="s">
        <v>17134</v>
      </c>
      <c r="C3999" s="336" t="s">
        <v>119</v>
      </c>
      <c r="D3999" s="338">
        <v>132.51</v>
      </c>
      <c r="E3999" s="30">
        <v>15</v>
      </c>
      <c r="F3999" s="30"/>
    </row>
    <row r="4000" spans="1:6" x14ac:dyDescent="0.25">
      <c r="A4000" s="334" t="s">
        <v>17135</v>
      </c>
      <c r="B4000" s="335" t="s">
        <v>17136</v>
      </c>
      <c r="C4000" s="336" t="s">
        <v>119</v>
      </c>
      <c r="D4000" s="338">
        <v>207.88</v>
      </c>
      <c r="E4000" s="30">
        <v>15</v>
      </c>
      <c r="F4000" s="30"/>
    </row>
    <row r="4001" spans="1:6" x14ac:dyDescent="0.25">
      <c r="A4001" s="334" t="s">
        <v>17137</v>
      </c>
      <c r="B4001" s="335" t="s">
        <v>17138</v>
      </c>
      <c r="C4001" s="336" t="s">
        <v>119</v>
      </c>
      <c r="D4001" s="338">
        <v>96.62</v>
      </c>
      <c r="E4001" s="30">
        <v>15</v>
      </c>
      <c r="F4001" s="30"/>
    </row>
    <row r="4002" spans="1:6" x14ac:dyDescent="0.25">
      <c r="A4002" s="334" t="s">
        <v>17139</v>
      </c>
      <c r="B4002" s="335" t="s">
        <v>17140</v>
      </c>
      <c r="C4002" s="336" t="s">
        <v>119</v>
      </c>
      <c r="D4002" s="338">
        <v>108.2</v>
      </c>
      <c r="E4002" s="30">
        <v>15</v>
      </c>
      <c r="F4002" s="30"/>
    </row>
    <row r="4003" spans="1:6" x14ac:dyDescent="0.25">
      <c r="A4003" s="334" t="s">
        <v>17141</v>
      </c>
      <c r="B4003" s="335" t="s">
        <v>17142</v>
      </c>
      <c r="C4003" s="336" t="s">
        <v>119</v>
      </c>
      <c r="D4003" s="338">
        <v>14.27</v>
      </c>
      <c r="E4003" s="30">
        <v>15</v>
      </c>
      <c r="F4003" s="30"/>
    </row>
    <row r="4004" spans="1:6" x14ac:dyDescent="0.25">
      <c r="A4004" s="334" t="s">
        <v>17143</v>
      </c>
      <c r="B4004" s="335" t="s">
        <v>17144</v>
      </c>
      <c r="C4004" s="336" t="s">
        <v>119</v>
      </c>
      <c r="D4004" s="338">
        <v>19.940000000000001</v>
      </c>
      <c r="E4004" s="30">
        <v>15</v>
      </c>
      <c r="F4004" s="30"/>
    </row>
    <row r="4005" spans="1:6" x14ac:dyDescent="0.25">
      <c r="A4005" s="334" t="s">
        <v>17145</v>
      </c>
      <c r="B4005" s="335" t="s">
        <v>17146</v>
      </c>
      <c r="C4005" s="336" t="s">
        <v>119</v>
      </c>
      <c r="D4005" s="338">
        <v>40.03</v>
      </c>
      <c r="E4005" s="30">
        <v>15</v>
      </c>
      <c r="F4005" s="30"/>
    </row>
    <row r="4006" spans="1:6" x14ac:dyDescent="0.25">
      <c r="A4006" s="334" t="s">
        <v>17147</v>
      </c>
      <c r="B4006" s="335" t="s">
        <v>17148</v>
      </c>
      <c r="C4006" s="336" t="s">
        <v>119</v>
      </c>
      <c r="D4006" s="338">
        <v>23.3</v>
      </c>
      <c r="E4006" s="30">
        <v>15</v>
      </c>
      <c r="F4006" s="30"/>
    </row>
    <row r="4007" spans="1:6" x14ac:dyDescent="0.25">
      <c r="A4007" s="334" t="s">
        <v>17149</v>
      </c>
      <c r="B4007" s="335" t="s">
        <v>17150</v>
      </c>
      <c r="C4007" s="336" t="s">
        <v>119</v>
      </c>
      <c r="D4007" s="338">
        <v>24.35</v>
      </c>
      <c r="E4007" s="30">
        <v>15</v>
      </c>
      <c r="F4007" s="30"/>
    </row>
    <row r="4008" spans="1:6" x14ac:dyDescent="0.25">
      <c r="A4008" s="334" t="s">
        <v>17151</v>
      </c>
      <c r="B4008" s="335" t="s">
        <v>17152</v>
      </c>
      <c r="C4008" s="336" t="s">
        <v>119</v>
      </c>
      <c r="D4008" s="338">
        <v>24.05</v>
      </c>
      <c r="E4008" s="30">
        <v>15</v>
      </c>
      <c r="F4008" s="30"/>
    </row>
    <row r="4009" spans="1:6" x14ac:dyDescent="0.25">
      <c r="A4009" s="334" t="s">
        <v>17153</v>
      </c>
      <c r="B4009" s="335" t="s">
        <v>17154</v>
      </c>
      <c r="C4009" s="336" t="s">
        <v>119</v>
      </c>
      <c r="D4009" s="338">
        <v>32.54</v>
      </c>
      <c r="E4009" s="30">
        <v>15</v>
      </c>
      <c r="F4009" s="30"/>
    </row>
    <row r="4010" spans="1:6" x14ac:dyDescent="0.25">
      <c r="A4010" s="334" t="s">
        <v>17155</v>
      </c>
      <c r="B4010" s="335" t="s">
        <v>17156</v>
      </c>
      <c r="C4010" s="336" t="s">
        <v>119</v>
      </c>
      <c r="D4010" s="338">
        <v>19.34</v>
      </c>
      <c r="E4010" s="30">
        <v>15</v>
      </c>
      <c r="F4010" s="30"/>
    </row>
    <row r="4011" spans="1:6" x14ac:dyDescent="0.25">
      <c r="A4011" s="334" t="s">
        <v>17157</v>
      </c>
      <c r="B4011" s="335" t="s">
        <v>17158</v>
      </c>
      <c r="C4011" s="336" t="s">
        <v>119</v>
      </c>
      <c r="D4011" s="338">
        <v>125.92</v>
      </c>
      <c r="E4011" s="30">
        <v>15</v>
      </c>
      <c r="F4011" s="30"/>
    </row>
    <row r="4012" spans="1:6" x14ac:dyDescent="0.25">
      <c r="A4012" s="334" t="s">
        <v>17159</v>
      </c>
      <c r="B4012" s="335" t="s">
        <v>17160</v>
      </c>
      <c r="C4012" s="336"/>
      <c r="D4012" s="338"/>
      <c r="E4012" s="30">
        <v>15</v>
      </c>
      <c r="F4012" s="30"/>
    </row>
    <row r="4013" spans="1:6" x14ac:dyDescent="0.25">
      <c r="A4013" s="334" t="s">
        <v>17161</v>
      </c>
      <c r="B4013" s="335" t="s">
        <v>17162</v>
      </c>
      <c r="C4013" s="336"/>
      <c r="D4013" s="338"/>
      <c r="E4013" s="30">
        <v>15</v>
      </c>
      <c r="F4013" s="30"/>
    </row>
    <row r="4014" spans="1:6" ht="30" x14ac:dyDescent="0.25">
      <c r="A4014" s="334" t="s">
        <v>17163</v>
      </c>
      <c r="B4014" s="335" t="s">
        <v>17164</v>
      </c>
      <c r="C4014" s="336" t="s">
        <v>178</v>
      </c>
      <c r="D4014" s="338">
        <v>269.64</v>
      </c>
      <c r="E4014" s="30"/>
      <c r="F4014" s="30"/>
    </row>
    <row r="4015" spans="1:6" ht="30" x14ac:dyDescent="0.25">
      <c r="A4015" s="334" t="s">
        <v>17165</v>
      </c>
      <c r="B4015" s="335" t="s">
        <v>17166</v>
      </c>
      <c r="C4015" s="336" t="s">
        <v>178</v>
      </c>
      <c r="D4015" s="338">
        <v>220.06</v>
      </c>
      <c r="E4015" s="30"/>
      <c r="F4015" s="30"/>
    </row>
    <row r="4016" spans="1:6" ht="30" x14ac:dyDescent="0.25">
      <c r="A4016" s="334" t="s">
        <v>17167</v>
      </c>
      <c r="B4016" s="335" t="s">
        <v>17168</v>
      </c>
      <c r="C4016" s="336" t="s">
        <v>178</v>
      </c>
      <c r="D4016" s="338">
        <v>220.8</v>
      </c>
      <c r="E4016" s="30">
        <v>15</v>
      </c>
      <c r="F4016" s="30"/>
    </row>
    <row r="4017" spans="1:6" x14ac:dyDescent="0.25">
      <c r="A4017" s="334" t="s">
        <v>17169</v>
      </c>
      <c r="B4017" s="335" t="s">
        <v>17170</v>
      </c>
      <c r="C4017" s="336" t="s">
        <v>33</v>
      </c>
      <c r="D4017" s="338">
        <v>433.39</v>
      </c>
      <c r="E4017" s="30">
        <v>15</v>
      </c>
      <c r="F4017" s="30"/>
    </row>
    <row r="4018" spans="1:6" x14ac:dyDescent="0.25">
      <c r="A4018" s="334" t="s">
        <v>17171</v>
      </c>
      <c r="B4018" s="335" t="s">
        <v>17172</v>
      </c>
      <c r="C4018" s="336"/>
      <c r="D4018" s="338"/>
      <c r="E4018" s="30">
        <v>15</v>
      </c>
      <c r="F4018" s="30"/>
    </row>
    <row r="4019" spans="1:6" x14ac:dyDescent="0.25">
      <c r="A4019" s="334" t="s">
        <v>17173</v>
      </c>
      <c r="B4019" s="335" t="s">
        <v>17174</v>
      </c>
      <c r="C4019" s="336" t="s">
        <v>178</v>
      </c>
      <c r="D4019" s="338">
        <v>81.45</v>
      </c>
      <c r="E4019" s="30">
        <v>15</v>
      </c>
      <c r="F4019" s="30"/>
    </row>
    <row r="4020" spans="1:6" x14ac:dyDescent="0.25">
      <c r="A4020" s="334" t="s">
        <v>17175</v>
      </c>
      <c r="B4020" s="335" t="s">
        <v>17176</v>
      </c>
      <c r="C4020" s="336" t="s">
        <v>178</v>
      </c>
      <c r="D4020" s="338">
        <v>35.47</v>
      </c>
      <c r="E4020" s="30"/>
      <c r="F4020" s="30"/>
    </row>
    <row r="4021" spans="1:6" ht="30" x14ac:dyDescent="0.25">
      <c r="A4021" s="334" t="s">
        <v>17177</v>
      </c>
      <c r="B4021" s="335" t="s">
        <v>17178</v>
      </c>
      <c r="C4021" s="336" t="s">
        <v>178</v>
      </c>
      <c r="D4021" s="338">
        <v>200.5</v>
      </c>
      <c r="E4021" s="30">
        <v>15</v>
      </c>
      <c r="F4021" s="30"/>
    </row>
    <row r="4022" spans="1:6" ht="30" x14ac:dyDescent="0.25">
      <c r="A4022" s="334" t="s">
        <v>17179</v>
      </c>
      <c r="B4022" s="335" t="s">
        <v>17180</v>
      </c>
      <c r="C4022" s="336" t="s">
        <v>178</v>
      </c>
      <c r="D4022" s="338">
        <v>250.63</v>
      </c>
      <c r="E4022" s="30">
        <v>15</v>
      </c>
      <c r="F4022" s="30"/>
    </row>
    <row r="4023" spans="1:6" ht="30" x14ac:dyDescent="0.25">
      <c r="A4023" s="334" t="s">
        <v>17181</v>
      </c>
      <c r="B4023" s="335" t="s">
        <v>17182</v>
      </c>
      <c r="C4023" s="336" t="s">
        <v>178</v>
      </c>
      <c r="D4023" s="338">
        <v>92.13</v>
      </c>
      <c r="E4023" s="30">
        <v>15</v>
      </c>
      <c r="F4023" s="30"/>
    </row>
    <row r="4024" spans="1:6" ht="30" x14ac:dyDescent="0.25">
      <c r="A4024" s="334" t="s">
        <v>17183</v>
      </c>
      <c r="B4024" s="335" t="s">
        <v>17184</v>
      </c>
      <c r="C4024" s="336" t="s">
        <v>178</v>
      </c>
      <c r="D4024" s="338">
        <v>134.97999999999999</v>
      </c>
      <c r="E4024" s="30">
        <v>15</v>
      </c>
      <c r="F4024" s="30"/>
    </row>
    <row r="4025" spans="1:6" ht="30" x14ac:dyDescent="0.25">
      <c r="A4025" s="334" t="s">
        <v>17185</v>
      </c>
      <c r="B4025" s="335" t="s">
        <v>17186</v>
      </c>
      <c r="C4025" s="336" t="s">
        <v>178</v>
      </c>
      <c r="D4025" s="338">
        <v>147.71</v>
      </c>
      <c r="E4025" s="30">
        <v>15</v>
      </c>
      <c r="F4025" s="30"/>
    </row>
    <row r="4026" spans="1:6" x14ac:dyDescent="0.25">
      <c r="A4026" s="334" t="s">
        <v>17187</v>
      </c>
      <c r="B4026" s="335" t="s">
        <v>17188</v>
      </c>
      <c r="C4026" s="336" t="s">
        <v>178</v>
      </c>
      <c r="D4026" s="338">
        <v>255.89</v>
      </c>
      <c r="E4026" s="30">
        <v>15</v>
      </c>
      <c r="F4026" s="30"/>
    </row>
    <row r="4027" spans="1:6" x14ac:dyDescent="0.25">
      <c r="A4027" s="334" t="s">
        <v>17189</v>
      </c>
      <c r="B4027" s="335" t="s">
        <v>17190</v>
      </c>
      <c r="C4027" s="336" t="s">
        <v>178</v>
      </c>
      <c r="D4027" s="338">
        <v>287.17</v>
      </c>
      <c r="E4027" s="30">
        <v>15</v>
      </c>
      <c r="F4027" s="30"/>
    </row>
    <row r="4028" spans="1:6" ht="30" x14ac:dyDescent="0.25">
      <c r="A4028" s="334" t="s">
        <v>17191</v>
      </c>
      <c r="B4028" s="335" t="s">
        <v>17192</v>
      </c>
      <c r="C4028" s="336" t="s">
        <v>178</v>
      </c>
      <c r="D4028" s="338">
        <v>48.74</v>
      </c>
      <c r="E4028" s="30">
        <v>15</v>
      </c>
      <c r="F4028" s="30"/>
    </row>
    <row r="4029" spans="1:6" x14ac:dyDescent="0.25">
      <c r="A4029" s="334" t="s">
        <v>17193</v>
      </c>
      <c r="B4029" s="335" t="s">
        <v>17194</v>
      </c>
      <c r="C4029" s="336"/>
      <c r="D4029" s="338"/>
      <c r="E4029" s="30">
        <v>15</v>
      </c>
      <c r="F4029" s="30"/>
    </row>
    <row r="4030" spans="1:6" ht="30" x14ac:dyDescent="0.25">
      <c r="A4030" s="334" t="s">
        <v>17195</v>
      </c>
      <c r="B4030" s="335" t="s">
        <v>17196</v>
      </c>
      <c r="C4030" s="336" t="s">
        <v>178</v>
      </c>
      <c r="D4030" s="338">
        <v>1657.34</v>
      </c>
      <c r="E4030" s="30">
        <v>15</v>
      </c>
      <c r="F4030" s="30"/>
    </row>
    <row r="4031" spans="1:6" ht="30" x14ac:dyDescent="0.25">
      <c r="A4031" s="334" t="s">
        <v>17197</v>
      </c>
      <c r="B4031" s="335" t="s">
        <v>17198</v>
      </c>
      <c r="C4031" s="336" t="s">
        <v>178</v>
      </c>
      <c r="D4031" s="338">
        <v>1725.62</v>
      </c>
      <c r="E4031" s="30"/>
      <c r="F4031" s="30"/>
    </row>
    <row r="4032" spans="1:6" ht="30" x14ac:dyDescent="0.25">
      <c r="A4032" s="334" t="s">
        <v>17199</v>
      </c>
      <c r="B4032" s="335" t="s">
        <v>17200</v>
      </c>
      <c r="C4032" s="336" t="s">
        <v>178</v>
      </c>
      <c r="D4032" s="338">
        <v>1859.02</v>
      </c>
      <c r="E4032" s="30">
        <v>15</v>
      </c>
      <c r="F4032" s="30"/>
    </row>
    <row r="4033" spans="1:6" ht="30" x14ac:dyDescent="0.25">
      <c r="A4033" s="334" t="s">
        <v>17201</v>
      </c>
      <c r="B4033" s="335" t="s">
        <v>17202</v>
      </c>
      <c r="C4033" s="336" t="s">
        <v>178</v>
      </c>
      <c r="D4033" s="338">
        <v>1917.7</v>
      </c>
      <c r="E4033" s="30">
        <v>15</v>
      </c>
      <c r="F4033" s="30"/>
    </row>
    <row r="4034" spans="1:6" ht="30" x14ac:dyDescent="0.25">
      <c r="A4034" s="334" t="s">
        <v>17203</v>
      </c>
      <c r="B4034" s="335" t="s">
        <v>17204</v>
      </c>
      <c r="C4034" s="336" t="s">
        <v>178</v>
      </c>
      <c r="D4034" s="338">
        <v>2320.61</v>
      </c>
      <c r="E4034" s="30">
        <v>15</v>
      </c>
      <c r="F4034" s="30"/>
    </row>
    <row r="4035" spans="1:6" ht="30" x14ac:dyDescent="0.25">
      <c r="A4035" s="334" t="s">
        <v>17205</v>
      </c>
      <c r="B4035" s="335" t="s">
        <v>17206</v>
      </c>
      <c r="C4035" s="336" t="s">
        <v>178</v>
      </c>
      <c r="D4035" s="338">
        <v>1892.97</v>
      </c>
      <c r="E4035" s="30">
        <v>15</v>
      </c>
      <c r="F4035" s="30"/>
    </row>
    <row r="4036" spans="1:6" ht="30" x14ac:dyDescent="0.25">
      <c r="A4036" s="334" t="s">
        <v>17207</v>
      </c>
      <c r="B4036" s="335" t="s">
        <v>17208</v>
      </c>
      <c r="C4036" s="336" t="s">
        <v>178</v>
      </c>
      <c r="D4036" s="338">
        <v>1813.09</v>
      </c>
      <c r="E4036" s="30">
        <v>15</v>
      </c>
      <c r="F4036" s="30"/>
    </row>
    <row r="4037" spans="1:6" ht="30" x14ac:dyDescent="0.25">
      <c r="A4037" s="334" t="s">
        <v>17209</v>
      </c>
      <c r="B4037" s="335" t="s">
        <v>17210</v>
      </c>
      <c r="C4037" s="336" t="s">
        <v>178</v>
      </c>
      <c r="D4037" s="338">
        <v>2127.75</v>
      </c>
      <c r="E4037" s="30">
        <v>15</v>
      </c>
      <c r="F4037" s="30"/>
    </row>
    <row r="4038" spans="1:6" x14ac:dyDescent="0.25">
      <c r="A4038" s="334" t="s">
        <v>17211</v>
      </c>
      <c r="B4038" s="335" t="s">
        <v>17212</v>
      </c>
      <c r="C4038" s="336"/>
      <c r="D4038" s="338"/>
      <c r="E4038" s="30">
        <v>15</v>
      </c>
      <c r="F4038" s="30"/>
    </row>
    <row r="4039" spans="1:6" x14ac:dyDescent="0.25">
      <c r="A4039" s="334" t="s">
        <v>17213</v>
      </c>
      <c r="B4039" s="335" t="s">
        <v>17214</v>
      </c>
      <c r="C4039" s="336" t="s">
        <v>119</v>
      </c>
      <c r="D4039" s="338">
        <v>1352.2</v>
      </c>
      <c r="E4039" s="30">
        <v>15</v>
      </c>
      <c r="F4039" s="30"/>
    </row>
    <row r="4040" spans="1:6" x14ac:dyDescent="0.25">
      <c r="A4040" s="334" t="s">
        <v>17215</v>
      </c>
      <c r="B4040" s="335" t="s">
        <v>17216</v>
      </c>
      <c r="C4040" s="336" t="s">
        <v>119</v>
      </c>
      <c r="D4040" s="338">
        <v>3695.73</v>
      </c>
      <c r="E4040" s="30"/>
      <c r="F4040" s="30"/>
    </row>
    <row r="4041" spans="1:6" x14ac:dyDescent="0.25">
      <c r="A4041" s="334" t="s">
        <v>17217</v>
      </c>
      <c r="B4041" s="335" t="s">
        <v>17218</v>
      </c>
      <c r="C4041" s="336" t="s">
        <v>119</v>
      </c>
      <c r="D4041" s="338">
        <v>6281.17</v>
      </c>
      <c r="E4041" s="30">
        <v>15</v>
      </c>
      <c r="F4041" s="30"/>
    </row>
    <row r="4042" spans="1:6" x14ac:dyDescent="0.25">
      <c r="A4042" s="334" t="s">
        <v>17219</v>
      </c>
      <c r="B4042" s="335" t="s">
        <v>17220</v>
      </c>
      <c r="C4042" s="336" t="s">
        <v>119</v>
      </c>
      <c r="D4042" s="338">
        <v>6211.17</v>
      </c>
      <c r="E4042" s="30">
        <v>15</v>
      </c>
      <c r="F4042" s="30"/>
    </row>
    <row r="4043" spans="1:6" x14ac:dyDescent="0.25">
      <c r="A4043" s="334" t="s">
        <v>17221</v>
      </c>
      <c r="B4043" s="335" t="s">
        <v>17222</v>
      </c>
      <c r="C4043" s="336" t="s">
        <v>119</v>
      </c>
      <c r="D4043" s="338">
        <v>3067.72</v>
      </c>
      <c r="E4043" s="30">
        <v>15</v>
      </c>
      <c r="F4043" s="30"/>
    </row>
    <row r="4044" spans="1:6" x14ac:dyDescent="0.25">
      <c r="A4044" s="334" t="s">
        <v>17223</v>
      </c>
      <c r="B4044" s="335" t="s">
        <v>17224</v>
      </c>
      <c r="C4044" s="336" t="s">
        <v>119</v>
      </c>
      <c r="D4044" s="338">
        <v>2143.5500000000002</v>
      </c>
      <c r="E4044" s="30">
        <v>15</v>
      </c>
      <c r="F4044" s="30"/>
    </row>
    <row r="4045" spans="1:6" x14ac:dyDescent="0.25">
      <c r="A4045" s="334" t="s">
        <v>17225</v>
      </c>
      <c r="B4045" s="335" t="s">
        <v>17226</v>
      </c>
      <c r="C4045" s="336" t="s">
        <v>119</v>
      </c>
      <c r="D4045" s="338">
        <v>3112</v>
      </c>
      <c r="E4045" s="30">
        <v>15</v>
      </c>
      <c r="F4045" s="30"/>
    </row>
    <row r="4046" spans="1:6" x14ac:dyDescent="0.25">
      <c r="A4046" s="334" t="s">
        <v>17227</v>
      </c>
      <c r="B4046" s="335" t="s">
        <v>17228</v>
      </c>
      <c r="C4046" s="336"/>
      <c r="D4046" s="338"/>
      <c r="E4046" s="30">
        <v>15</v>
      </c>
      <c r="F4046" s="30"/>
    </row>
    <row r="4047" spans="1:6" x14ac:dyDescent="0.25">
      <c r="A4047" s="334" t="s">
        <v>17229</v>
      </c>
      <c r="B4047" s="335" t="s">
        <v>17230</v>
      </c>
      <c r="C4047" s="336" t="s">
        <v>119</v>
      </c>
      <c r="D4047" s="338">
        <v>487.74</v>
      </c>
      <c r="E4047" s="30">
        <v>15</v>
      </c>
      <c r="F4047" s="30"/>
    </row>
    <row r="4048" spans="1:6" x14ac:dyDescent="0.25">
      <c r="A4048" s="334" t="s">
        <v>17231</v>
      </c>
      <c r="B4048" s="335" t="s">
        <v>17232</v>
      </c>
      <c r="C4048" s="336" t="s">
        <v>119</v>
      </c>
      <c r="D4048" s="338">
        <v>3214.89</v>
      </c>
      <c r="E4048" s="30"/>
      <c r="F4048" s="30"/>
    </row>
    <row r="4049" spans="1:6" x14ac:dyDescent="0.25">
      <c r="A4049" s="334" t="s">
        <v>17233</v>
      </c>
      <c r="B4049" s="335" t="s">
        <v>17234</v>
      </c>
      <c r="C4049" s="336" t="s">
        <v>119</v>
      </c>
      <c r="D4049" s="338">
        <v>1596.82</v>
      </c>
      <c r="E4049" s="30">
        <v>15</v>
      </c>
      <c r="F4049" s="30"/>
    </row>
    <row r="4050" spans="1:6" x14ac:dyDescent="0.25">
      <c r="A4050" s="334" t="s">
        <v>17235</v>
      </c>
      <c r="B4050" s="335" t="s">
        <v>17236</v>
      </c>
      <c r="C4050" s="336" t="s">
        <v>119</v>
      </c>
      <c r="D4050" s="338">
        <v>3948.68</v>
      </c>
      <c r="E4050" s="30">
        <v>15</v>
      </c>
      <c r="F4050" s="30"/>
    </row>
    <row r="4051" spans="1:6" ht="30" x14ac:dyDescent="0.25">
      <c r="A4051" s="334" t="s">
        <v>17237</v>
      </c>
      <c r="B4051" s="335" t="s">
        <v>17238</v>
      </c>
      <c r="C4051" s="336" t="s">
        <v>119</v>
      </c>
      <c r="D4051" s="338">
        <v>9402.31</v>
      </c>
      <c r="E4051" s="30">
        <v>15</v>
      </c>
      <c r="F4051" s="30"/>
    </row>
    <row r="4052" spans="1:6" x14ac:dyDescent="0.25">
      <c r="A4052" s="334" t="s">
        <v>17239</v>
      </c>
      <c r="B4052" s="335" t="s">
        <v>17240</v>
      </c>
      <c r="C4052" s="336"/>
      <c r="D4052" s="338"/>
      <c r="E4052" s="30">
        <v>15</v>
      </c>
      <c r="F4052" s="30"/>
    </row>
    <row r="4053" spans="1:6" x14ac:dyDescent="0.25">
      <c r="A4053" s="334" t="s">
        <v>17241</v>
      </c>
      <c r="B4053" s="335" t="s">
        <v>17242</v>
      </c>
      <c r="C4053" s="336" t="s">
        <v>119</v>
      </c>
      <c r="D4053" s="338">
        <v>116.37</v>
      </c>
      <c r="E4053" s="30">
        <v>15</v>
      </c>
      <c r="F4053" s="30"/>
    </row>
    <row r="4054" spans="1:6" x14ac:dyDescent="0.25">
      <c r="A4054" s="334" t="s">
        <v>17243</v>
      </c>
      <c r="B4054" s="335" t="s">
        <v>17244</v>
      </c>
      <c r="C4054" s="336" t="s">
        <v>119</v>
      </c>
      <c r="D4054" s="338">
        <v>34.33</v>
      </c>
      <c r="E4054" s="30"/>
      <c r="F4054" s="30"/>
    </row>
    <row r="4055" spans="1:6" x14ac:dyDescent="0.25">
      <c r="A4055" s="334" t="s">
        <v>17245</v>
      </c>
      <c r="B4055" s="335" t="s">
        <v>17246</v>
      </c>
      <c r="C4055" s="336" t="s">
        <v>119</v>
      </c>
      <c r="D4055" s="338">
        <v>30.55</v>
      </c>
      <c r="E4055" s="30">
        <v>15</v>
      </c>
      <c r="F4055" s="30"/>
    </row>
    <row r="4056" spans="1:6" x14ac:dyDescent="0.25">
      <c r="A4056" s="334" t="s">
        <v>17247</v>
      </c>
      <c r="B4056" s="335" t="s">
        <v>17248</v>
      </c>
      <c r="C4056" s="336" t="s">
        <v>119</v>
      </c>
      <c r="D4056" s="338">
        <v>37.92</v>
      </c>
      <c r="E4056" s="30">
        <v>15</v>
      </c>
      <c r="F4056" s="30"/>
    </row>
    <row r="4057" spans="1:6" x14ac:dyDescent="0.25">
      <c r="A4057" s="334" t="s">
        <v>17249</v>
      </c>
      <c r="B4057" s="335" t="s">
        <v>17250</v>
      </c>
      <c r="C4057" s="336" t="s">
        <v>119</v>
      </c>
      <c r="D4057" s="338">
        <v>35.11</v>
      </c>
      <c r="E4057" s="30">
        <v>15</v>
      </c>
      <c r="F4057" s="30"/>
    </row>
    <row r="4058" spans="1:6" x14ac:dyDescent="0.25">
      <c r="A4058" s="334" t="s">
        <v>17251</v>
      </c>
      <c r="B4058" s="335" t="s">
        <v>17252</v>
      </c>
      <c r="C4058" s="336" t="s">
        <v>119</v>
      </c>
      <c r="D4058" s="338">
        <v>77.010000000000005</v>
      </c>
      <c r="E4058" s="30">
        <v>15</v>
      </c>
      <c r="F4058" s="30"/>
    </row>
    <row r="4059" spans="1:6" x14ac:dyDescent="0.25">
      <c r="A4059" s="334" t="s">
        <v>17253</v>
      </c>
      <c r="B4059" s="335" t="s">
        <v>17254</v>
      </c>
      <c r="C4059" s="336" t="s">
        <v>119</v>
      </c>
      <c r="D4059" s="338">
        <v>74.77</v>
      </c>
      <c r="E4059" s="30">
        <v>15</v>
      </c>
      <c r="F4059" s="30"/>
    </row>
    <row r="4060" spans="1:6" x14ac:dyDescent="0.25">
      <c r="A4060" s="334" t="s">
        <v>17255</v>
      </c>
      <c r="B4060" s="335" t="s">
        <v>17256</v>
      </c>
      <c r="C4060" s="336" t="s">
        <v>119</v>
      </c>
      <c r="D4060" s="338">
        <v>65.540000000000006</v>
      </c>
      <c r="E4060" s="30">
        <v>15</v>
      </c>
      <c r="F4060" s="30"/>
    </row>
    <row r="4061" spans="1:6" x14ac:dyDescent="0.25">
      <c r="A4061" s="334" t="s">
        <v>17257</v>
      </c>
      <c r="B4061" s="335" t="s">
        <v>17258</v>
      </c>
      <c r="C4061" s="336" t="s">
        <v>119</v>
      </c>
      <c r="D4061" s="338">
        <v>42.61</v>
      </c>
      <c r="E4061" s="30">
        <v>15</v>
      </c>
      <c r="F4061" s="30"/>
    </row>
    <row r="4062" spans="1:6" x14ac:dyDescent="0.25">
      <c r="A4062" s="334" t="s">
        <v>17259</v>
      </c>
      <c r="B4062" s="335" t="s">
        <v>17260</v>
      </c>
      <c r="C4062" s="336" t="s">
        <v>119</v>
      </c>
      <c r="D4062" s="338">
        <v>49.72</v>
      </c>
      <c r="E4062" s="30">
        <v>15</v>
      </c>
      <c r="F4062" s="30"/>
    </row>
    <row r="4063" spans="1:6" x14ac:dyDescent="0.25">
      <c r="A4063" s="334" t="s">
        <v>17261</v>
      </c>
      <c r="B4063" s="335" t="s">
        <v>17262</v>
      </c>
      <c r="C4063" s="336" t="s">
        <v>119</v>
      </c>
      <c r="D4063" s="338">
        <v>49.72</v>
      </c>
      <c r="E4063" s="30">
        <v>15</v>
      </c>
      <c r="F4063" s="30"/>
    </row>
    <row r="4064" spans="1:6" x14ac:dyDescent="0.25">
      <c r="A4064" s="334" t="s">
        <v>17263</v>
      </c>
      <c r="B4064" s="335" t="s">
        <v>17264</v>
      </c>
      <c r="C4064" s="336" t="s">
        <v>119</v>
      </c>
      <c r="D4064" s="338">
        <v>67.12</v>
      </c>
      <c r="E4064" s="30">
        <v>15</v>
      </c>
      <c r="F4064" s="30"/>
    </row>
    <row r="4065" spans="1:6" x14ac:dyDescent="0.25">
      <c r="A4065" s="334" t="s">
        <v>17265</v>
      </c>
      <c r="B4065" s="335" t="s">
        <v>17266</v>
      </c>
      <c r="C4065" s="336" t="s">
        <v>119</v>
      </c>
      <c r="D4065" s="338">
        <v>65.16</v>
      </c>
      <c r="E4065" s="30">
        <v>15</v>
      </c>
      <c r="F4065" s="30"/>
    </row>
    <row r="4066" spans="1:6" x14ac:dyDescent="0.25">
      <c r="A4066" s="334" t="s">
        <v>17267</v>
      </c>
      <c r="B4066" s="335" t="s">
        <v>17268</v>
      </c>
      <c r="C4066" s="336"/>
      <c r="D4066" s="338"/>
      <c r="E4066" s="30">
        <v>15</v>
      </c>
      <c r="F4066" s="30"/>
    </row>
    <row r="4067" spans="1:6" ht="30" x14ac:dyDescent="0.25">
      <c r="A4067" s="334" t="s">
        <v>17269</v>
      </c>
      <c r="B4067" s="335" t="s">
        <v>17270</v>
      </c>
      <c r="C4067" s="336" t="s">
        <v>178</v>
      </c>
      <c r="D4067" s="338">
        <v>351.98</v>
      </c>
      <c r="E4067" s="30">
        <v>15</v>
      </c>
      <c r="F4067" s="30"/>
    </row>
    <row r="4068" spans="1:6" ht="30" x14ac:dyDescent="0.25">
      <c r="A4068" s="334" t="s">
        <v>17271</v>
      </c>
      <c r="B4068" s="335" t="s">
        <v>17272</v>
      </c>
      <c r="C4068" s="336" t="s">
        <v>178</v>
      </c>
      <c r="D4068" s="338">
        <v>258.64</v>
      </c>
      <c r="E4068" s="30"/>
      <c r="F4068" s="30"/>
    </row>
    <row r="4069" spans="1:6" ht="30" x14ac:dyDescent="0.25">
      <c r="A4069" s="334" t="s">
        <v>17273</v>
      </c>
      <c r="B4069" s="335" t="s">
        <v>17274</v>
      </c>
      <c r="C4069" s="336" t="s">
        <v>178</v>
      </c>
      <c r="D4069" s="338">
        <v>260.37</v>
      </c>
      <c r="E4069" s="30">
        <v>15</v>
      </c>
      <c r="F4069" s="30"/>
    </row>
    <row r="4070" spans="1:6" ht="30" x14ac:dyDescent="0.25">
      <c r="A4070" s="334" t="s">
        <v>17275</v>
      </c>
      <c r="B4070" s="335" t="s">
        <v>17276</v>
      </c>
      <c r="C4070" s="336" t="s">
        <v>9304</v>
      </c>
      <c r="D4070" s="338">
        <v>10.72</v>
      </c>
      <c r="E4070" s="30">
        <v>15</v>
      </c>
      <c r="F4070" s="30"/>
    </row>
    <row r="4071" spans="1:6" x14ac:dyDescent="0.25">
      <c r="A4071" s="334" t="s">
        <v>17277</v>
      </c>
      <c r="B4071" s="335" t="s">
        <v>17278</v>
      </c>
      <c r="C4071" s="336" t="s">
        <v>17279</v>
      </c>
      <c r="D4071" s="338">
        <v>2087.4899999999998</v>
      </c>
      <c r="E4071" s="30">
        <v>15</v>
      </c>
      <c r="F4071" s="30"/>
    </row>
    <row r="4072" spans="1:6" x14ac:dyDescent="0.25">
      <c r="A4072" s="334" t="s">
        <v>17280</v>
      </c>
      <c r="B4072" s="335" t="s">
        <v>17281</v>
      </c>
      <c r="C4072" s="336"/>
      <c r="D4072" s="338"/>
      <c r="E4072" s="30">
        <v>15</v>
      </c>
      <c r="F4072" s="30"/>
    </row>
    <row r="4073" spans="1:6" x14ac:dyDescent="0.25">
      <c r="A4073" s="334" t="s">
        <v>17282</v>
      </c>
      <c r="B4073" s="335" t="s">
        <v>17283</v>
      </c>
      <c r="C4073" s="336"/>
      <c r="D4073" s="338"/>
      <c r="E4073" s="30">
        <v>15</v>
      </c>
      <c r="F4073" s="30"/>
    </row>
    <row r="4074" spans="1:6" x14ac:dyDescent="0.25">
      <c r="A4074" s="334" t="s">
        <v>17284</v>
      </c>
      <c r="B4074" s="335" t="s">
        <v>17285</v>
      </c>
      <c r="C4074" s="336" t="s">
        <v>178</v>
      </c>
      <c r="D4074" s="338">
        <v>8297.33</v>
      </c>
      <c r="E4074" s="30"/>
      <c r="F4074" s="30"/>
    </row>
    <row r="4075" spans="1:6" x14ac:dyDescent="0.25">
      <c r="A4075" s="334" t="s">
        <v>17286</v>
      </c>
      <c r="B4075" s="335" t="s">
        <v>17287</v>
      </c>
      <c r="C4075" s="336" t="s">
        <v>178</v>
      </c>
      <c r="D4075" s="338">
        <v>400.73</v>
      </c>
      <c r="E4075" s="30"/>
      <c r="F4075" s="30"/>
    </row>
    <row r="4076" spans="1:6" x14ac:dyDescent="0.25">
      <c r="A4076" s="334" t="s">
        <v>17288</v>
      </c>
      <c r="B4076" s="335" t="s">
        <v>17289</v>
      </c>
      <c r="C4076" s="336" t="s">
        <v>178</v>
      </c>
      <c r="D4076" s="338">
        <v>1715.39</v>
      </c>
      <c r="E4076" s="30">
        <v>15</v>
      </c>
      <c r="F4076" s="30"/>
    </row>
    <row r="4077" spans="1:6" ht="30" x14ac:dyDescent="0.25">
      <c r="A4077" s="334" t="s">
        <v>17290</v>
      </c>
      <c r="B4077" s="335" t="s">
        <v>17291</v>
      </c>
      <c r="C4077" s="336" t="s">
        <v>119</v>
      </c>
      <c r="D4077" s="338">
        <v>22.35</v>
      </c>
      <c r="E4077" s="30">
        <v>15</v>
      </c>
      <c r="F4077" s="30"/>
    </row>
    <row r="4078" spans="1:6" ht="30" x14ac:dyDescent="0.25">
      <c r="A4078" s="334" t="s">
        <v>17292</v>
      </c>
      <c r="B4078" s="335" t="s">
        <v>17293</v>
      </c>
      <c r="C4078" s="336" t="s">
        <v>119</v>
      </c>
      <c r="D4078" s="338">
        <v>18.54</v>
      </c>
      <c r="E4078" s="30">
        <v>15</v>
      </c>
      <c r="F4078" s="30"/>
    </row>
    <row r="4079" spans="1:6" ht="30" x14ac:dyDescent="0.25">
      <c r="A4079" s="334" t="s">
        <v>17294</v>
      </c>
      <c r="B4079" s="335" t="s">
        <v>17295</v>
      </c>
      <c r="C4079" s="336" t="s">
        <v>119</v>
      </c>
      <c r="D4079" s="338">
        <v>26.1</v>
      </c>
      <c r="E4079" s="30">
        <v>15</v>
      </c>
      <c r="F4079" s="30"/>
    </row>
    <row r="4080" spans="1:6" ht="30" x14ac:dyDescent="0.25">
      <c r="A4080" s="334" t="s">
        <v>17296</v>
      </c>
      <c r="B4080" s="335" t="s">
        <v>17297</v>
      </c>
      <c r="C4080" s="336" t="s">
        <v>119</v>
      </c>
      <c r="D4080" s="338">
        <v>18.97</v>
      </c>
      <c r="E4080" s="30">
        <v>15</v>
      </c>
      <c r="F4080" s="30"/>
    </row>
    <row r="4081" spans="1:6" x14ac:dyDescent="0.25">
      <c r="A4081" s="334" t="s">
        <v>17298</v>
      </c>
      <c r="B4081" s="335" t="s">
        <v>17299</v>
      </c>
      <c r="C4081" s="336" t="s">
        <v>119</v>
      </c>
      <c r="D4081" s="338">
        <v>30.18</v>
      </c>
      <c r="E4081" s="30">
        <v>15</v>
      </c>
      <c r="F4081" s="30"/>
    </row>
    <row r="4082" spans="1:6" x14ac:dyDescent="0.25">
      <c r="A4082" s="334" t="s">
        <v>17300</v>
      </c>
      <c r="B4082" s="335" t="s">
        <v>17301</v>
      </c>
      <c r="C4082" s="336" t="s">
        <v>119</v>
      </c>
      <c r="D4082" s="338">
        <v>15.58</v>
      </c>
      <c r="E4082" s="30">
        <v>15</v>
      </c>
      <c r="F4082" s="30"/>
    </row>
    <row r="4083" spans="1:6" x14ac:dyDescent="0.25">
      <c r="A4083" s="334" t="s">
        <v>17302</v>
      </c>
      <c r="B4083" s="335" t="s">
        <v>17303</v>
      </c>
      <c r="C4083" s="336" t="s">
        <v>119</v>
      </c>
      <c r="D4083" s="338">
        <v>269.45</v>
      </c>
      <c r="E4083" s="30">
        <v>15</v>
      </c>
      <c r="F4083" s="30"/>
    </row>
    <row r="4084" spans="1:6" x14ac:dyDescent="0.25">
      <c r="A4084" s="334" t="s">
        <v>17304</v>
      </c>
      <c r="B4084" s="335" t="s">
        <v>17305</v>
      </c>
      <c r="C4084" s="336"/>
      <c r="D4084" s="338"/>
      <c r="E4084" s="30">
        <v>15</v>
      </c>
      <c r="F4084" s="30"/>
    </row>
    <row r="4085" spans="1:6" x14ac:dyDescent="0.25">
      <c r="A4085" s="334" t="s">
        <v>17306</v>
      </c>
      <c r="B4085" s="335" t="s">
        <v>17307</v>
      </c>
      <c r="C4085" s="336" t="s">
        <v>119</v>
      </c>
      <c r="D4085" s="338">
        <v>72.03</v>
      </c>
      <c r="E4085" s="30">
        <v>15</v>
      </c>
      <c r="F4085" s="30"/>
    </row>
    <row r="4086" spans="1:6" x14ac:dyDescent="0.25">
      <c r="A4086" s="334" t="s">
        <v>17308</v>
      </c>
      <c r="B4086" s="335" t="s">
        <v>17309</v>
      </c>
      <c r="C4086" s="336"/>
      <c r="D4086" s="338"/>
      <c r="E4086" s="30"/>
      <c r="F4086" s="30"/>
    </row>
    <row r="4087" spans="1:6" ht="30" x14ac:dyDescent="0.25">
      <c r="A4087" s="334" t="s">
        <v>17310</v>
      </c>
      <c r="B4087" s="335" t="s">
        <v>17311</v>
      </c>
      <c r="C4087" s="336" t="s">
        <v>119</v>
      </c>
      <c r="D4087" s="338">
        <v>98.48</v>
      </c>
      <c r="E4087" s="30">
        <v>15</v>
      </c>
      <c r="F4087" s="30"/>
    </row>
    <row r="4088" spans="1:6" ht="30" x14ac:dyDescent="0.25">
      <c r="A4088" s="334" t="s">
        <v>17312</v>
      </c>
      <c r="B4088" s="335" t="s">
        <v>17313</v>
      </c>
      <c r="C4088" s="336" t="s">
        <v>119</v>
      </c>
      <c r="D4088" s="338">
        <v>33.4</v>
      </c>
      <c r="E4088" s="30"/>
      <c r="F4088" s="30"/>
    </row>
    <row r="4089" spans="1:6" x14ac:dyDescent="0.25">
      <c r="A4089" s="334" t="s">
        <v>17314</v>
      </c>
      <c r="B4089" s="335" t="s">
        <v>17315</v>
      </c>
      <c r="C4089" s="336" t="s">
        <v>178</v>
      </c>
      <c r="D4089" s="338">
        <v>68.459999999999994</v>
      </c>
      <c r="E4089" s="30">
        <v>15</v>
      </c>
      <c r="F4089" s="30"/>
    </row>
    <row r="4090" spans="1:6" x14ac:dyDescent="0.25">
      <c r="A4090" s="334" t="s">
        <v>17316</v>
      </c>
      <c r="B4090" s="335" t="s">
        <v>17317</v>
      </c>
      <c r="C4090" s="336" t="s">
        <v>442</v>
      </c>
      <c r="D4090" s="338">
        <v>30.83</v>
      </c>
      <c r="E4090" s="30">
        <v>15</v>
      </c>
      <c r="F4090" s="30"/>
    </row>
    <row r="4091" spans="1:6" x14ac:dyDescent="0.25">
      <c r="A4091" s="334" t="s">
        <v>17318</v>
      </c>
      <c r="B4091" s="335" t="s">
        <v>17319</v>
      </c>
      <c r="C4091" s="336"/>
      <c r="D4091" s="338"/>
      <c r="E4091" s="30">
        <v>15</v>
      </c>
      <c r="F4091" s="30"/>
    </row>
    <row r="4092" spans="1:6" x14ac:dyDescent="0.25">
      <c r="A4092" s="334" t="s">
        <v>17320</v>
      </c>
      <c r="B4092" s="335" t="s">
        <v>17321</v>
      </c>
      <c r="C4092" s="336"/>
      <c r="D4092" s="338"/>
      <c r="E4092" s="30">
        <v>15</v>
      </c>
      <c r="F4092" s="30"/>
    </row>
    <row r="4093" spans="1:6" x14ac:dyDescent="0.25">
      <c r="A4093" s="334" t="s">
        <v>17322</v>
      </c>
      <c r="B4093" s="335" t="s">
        <v>17323</v>
      </c>
      <c r="C4093" s="336" t="s">
        <v>119</v>
      </c>
      <c r="D4093" s="338">
        <v>895.11</v>
      </c>
      <c r="E4093" s="30"/>
      <c r="F4093" s="30"/>
    </row>
  </sheetData>
  <customSheetViews>
    <customSheetView guid="{EC7E7559-21BF-4033-976C-CAB6376DB74A}" topLeftCell="A106">
      <selection activeCell="K118" sqref="K118"/>
      <pageMargins left="0.511811024" right="0.511811024" top="0.78740157499999996" bottom="0.78740157499999996" header="0.31496062000000002" footer="0.31496062000000002"/>
      <pageSetup paperSize="9" orientation="portrait" horizontalDpi="0" verticalDpi="0" r:id="rId1"/>
    </customSheetView>
  </customSheetViews>
  <mergeCells count="3">
    <mergeCell ref="B1:D1"/>
    <mergeCell ref="A3:D3"/>
    <mergeCell ref="A4:D4"/>
  </mergeCells>
  <conditionalFormatting sqref="A9:A4093">
    <cfRule type="expression" dxfId="3" priority="4" stopIfTrue="1">
      <formula>#REF!&lt;6</formula>
    </cfRule>
  </conditionalFormatting>
  <conditionalFormatting sqref="B9:B4093">
    <cfRule type="expression" dxfId="2" priority="3" stopIfTrue="1">
      <formula>#REF!&lt;6</formula>
    </cfRule>
  </conditionalFormatting>
  <conditionalFormatting sqref="C9:C4093">
    <cfRule type="expression" dxfId="1" priority="2" stopIfTrue="1">
      <formula>#REF!&lt;6</formula>
    </cfRule>
  </conditionalFormatting>
  <conditionalFormatting sqref="D9:D4093">
    <cfRule type="expression" dxfId="0" priority="1" stopIfTrue="1">
      <formula>#REF!&lt;6</formula>
    </cfRule>
  </conditionalFormatting>
  <pageMargins left="0.511811024" right="0.511811024" top="0.78740157499999996" bottom="0.78740157499999996" header="0.31496062000000002" footer="0.31496062000000002"/>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12"/>
  <sheetViews>
    <sheetView topLeftCell="A11267" workbookViewId="0">
      <selection activeCell="A5" sqref="A5:D5"/>
    </sheetView>
  </sheetViews>
  <sheetFormatPr defaultRowHeight="12.75" x14ac:dyDescent="0.2"/>
  <cols>
    <col min="1" max="1" width="20.7109375" style="339" customWidth="1"/>
    <col min="2" max="2" width="85.140625" style="339" customWidth="1"/>
    <col min="3" max="3" width="20.7109375" style="339" customWidth="1"/>
    <col min="4" max="4" width="18.42578125" style="340" bestFit="1" customWidth="1"/>
    <col min="5" max="5" width="9.140625" style="340"/>
    <col min="6" max="16384" width="9.140625" style="339"/>
  </cols>
  <sheetData>
    <row r="1" spans="1:4" x14ac:dyDescent="0.2">
      <c r="A1" s="342"/>
      <c r="B1" s="342"/>
      <c r="C1" s="342"/>
      <c r="D1" s="341"/>
    </row>
    <row r="2" spans="1:4" x14ac:dyDescent="0.2">
      <c r="A2" s="481" t="s">
        <v>53296</v>
      </c>
      <c r="B2" s="482"/>
      <c r="C2" s="482"/>
      <c r="D2" s="482"/>
    </row>
    <row r="3" spans="1:4" ht="18" x14ac:dyDescent="0.2">
      <c r="A3" s="483" t="s">
        <v>17324</v>
      </c>
      <c r="B3" s="484"/>
      <c r="C3" s="484"/>
      <c r="D3" s="485"/>
    </row>
    <row r="4" spans="1:4" ht="18" x14ac:dyDescent="0.2">
      <c r="A4" s="483" t="s">
        <v>17325</v>
      </c>
      <c r="B4" s="484"/>
      <c r="C4" s="484"/>
      <c r="D4" s="485"/>
    </row>
    <row r="5" spans="1:4" ht="18" x14ac:dyDescent="0.2">
      <c r="A5" s="486" t="s">
        <v>53297</v>
      </c>
      <c r="B5" s="487"/>
      <c r="C5" s="487"/>
      <c r="D5" s="488"/>
    </row>
    <row r="6" spans="1:4" x14ac:dyDescent="0.2">
      <c r="A6" s="305"/>
      <c r="B6" s="305"/>
      <c r="C6" s="305"/>
      <c r="D6" s="305"/>
    </row>
    <row r="7" spans="1:4" x14ac:dyDescent="0.2">
      <c r="A7" s="306" t="s">
        <v>21</v>
      </c>
      <c r="B7" s="306" t="s">
        <v>118</v>
      </c>
      <c r="C7" s="307" t="s">
        <v>17326</v>
      </c>
      <c r="D7" s="346" t="s">
        <v>17327</v>
      </c>
    </row>
    <row r="8" spans="1:4" x14ac:dyDescent="0.2">
      <c r="A8" s="308" t="s">
        <v>17328</v>
      </c>
      <c r="B8" s="343" t="s">
        <v>17329</v>
      </c>
      <c r="C8" s="309"/>
      <c r="D8" s="310"/>
    </row>
    <row r="9" spans="1:4" x14ac:dyDescent="0.2">
      <c r="A9" s="345">
        <v>2</v>
      </c>
      <c r="B9" s="489" t="s">
        <v>17330</v>
      </c>
      <c r="C9" s="489"/>
      <c r="D9" s="489"/>
    </row>
    <row r="10" spans="1:4" x14ac:dyDescent="0.2">
      <c r="A10" s="315">
        <v>2101</v>
      </c>
      <c r="B10" s="478" t="s">
        <v>17331</v>
      </c>
      <c r="C10" s="478"/>
      <c r="D10" s="478"/>
    </row>
    <row r="11" spans="1:4" x14ac:dyDescent="0.2">
      <c r="A11" s="344" t="s">
        <v>17332</v>
      </c>
      <c r="B11" s="311" t="s">
        <v>17333</v>
      </c>
      <c r="C11" s="312" t="s">
        <v>178</v>
      </c>
      <c r="D11" s="313">
        <v>138.47</v>
      </c>
    </row>
    <row r="12" spans="1:4" x14ac:dyDescent="0.2">
      <c r="A12" s="344" t="s">
        <v>17334</v>
      </c>
      <c r="B12" s="311" t="s">
        <v>17335</v>
      </c>
      <c r="C12" s="312" t="s">
        <v>119</v>
      </c>
      <c r="D12" s="313">
        <v>1297.47</v>
      </c>
    </row>
    <row r="13" spans="1:4" x14ac:dyDescent="0.2">
      <c r="A13" s="344" t="s">
        <v>17336</v>
      </c>
      <c r="B13" s="311" t="s">
        <v>17337</v>
      </c>
      <c r="C13" s="312" t="s">
        <v>178</v>
      </c>
      <c r="D13" s="313">
        <v>142.87</v>
      </c>
    </row>
    <row r="14" spans="1:4" x14ac:dyDescent="0.2">
      <c r="A14" s="344" t="s">
        <v>17338</v>
      </c>
      <c r="B14" s="311" t="s">
        <v>17339</v>
      </c>
      <c r="C14" s="312" t="s">
        <v>178</v>
      </c>
      <c r="D14" s="313">
        <v>169.25</v>
      </c>
    </row>
    <row r="15" spans="1:4" x14ac:dyDescent="0.2">
      <c r="A15" s="344" t="s">
        <v>17340</v>
      </c>
      <c r="B15" s="311" t="s">
        <v>17341</v>
      </c>
      <c r="C15" s="312" t="s">
        <v>178</v>
      </c>
      <c r="D15" s="313">
        <v>212.73</v>
      </c>
    </row>
    <row r="16" spans="1:4" x14ac:dyDescent="0.2">
      <c r="A16" s="344" t="s">
        <v>17342</v>
      </c>
      <c r="B16" s="311" t="s">
        <v>17343</v>
      </c>
      <c r="C16" s="312" t="s">
        <v>178</v>
      </c>
      <c r="D16" s="313">
        <v>115.7</v>
      </c>
    </row>
    <row r="17" spans="1:4" x14ac:dyDescent="0.2">
      <c r="A17" s="344" t="s">
        <v>17344</v>
      </c>
      <c r="B17" s="311" t="s">
        <v>17345</v>
      </c>
      <c r="C17" s="312" t="s">
        <v>178</v>
      </c>
      <c r="D17" s="313">
        <v>228.78</v>
      </c>
    </row>
    <row r="18" spans="1:4" x14ac:dyDescent="0.2">
      <c r="A18" s="344" t="s">
        <v>17346</v>
      </c>
      <c r="B18" s="311" t="s">
        <v>17347</v>
      </c>
      <c r="C18" s="312" t="s">
        <v>178</v>
      </c>
      <c r="D18" s="313">
        <v>147.80000000000001</v>
      </c>
    </row>
    <row r="19" spans="1:4" x14ac:dyDescent="0.2">
      <c r="A19" s="344" t="s">
        <v>17348</v>
      </c>
      <c r="B19" s="311" t="s">
        <v>17349</v>
      </c>
      <c r="C19" s="312" t="s">
        <v>178</v>
      </c>
      <c r="D19" s="313">
        <v>244.83</v>
      </c>
    </row>
    <row r="20" spans="1:4" x14ac:dyDescent="0.2">
      <c r="A20" s="344" t="s">
        <v>17350</v>
      </c>
      <c r="B20" s="311" t="s">
        <v>17351</v>
      </c>
      <c r="C20" s="312" t="s">
        <v>178</v>
      </c>
      <c r="D20" s="313">
        <v>147.80000000000001</v>
      </c>
    </row>
    <row r="21" spans="1:4" x14ac:dyDescent="0.2">
      <c r="A21" s="344" t="s">
        <v>17352</v>
      </c>
      <c r="B21" s="311" t="s">
        <v>17353</v>
      </c>
      <c r="C21" s="312" t="s">
        <v>119</v>
      </c>
      <c r="D21" s="313">
        <v>1574.59</v>
      </c>
    </row>
    <row r="22" spans="1:4" x14ac:dyDescent="0.2">
      <c r="A22" s="344" t="s">
        <v>17354</v>
      </c>
      <c r="B22" s="311" t="s">
        <v>17355</v>
      </c>
      <c r="C22" s="312" t="s">
        <v>119</v>
      </c>
      <c r="D22" s="313">
        <v>1670.89</v>
      </c>
    </row>
    <row r="23" spans="1:4" x14ac:dyDescent="0.2">
      <c r="A23" s="344" t="s">
        <v>17356</v>
      </c>
      <c r="B23" s="311" t="s">
        <v>17357</v>
      </c>
      <c r="C23" s="312" t="s">
        <v>119</v>
      </c>
      <c r="D23" s="313">
        <v>1767.19</v>
      </c>
    </row>
    <row r="24" spans="1:4" x14ac:dyDescent="0.2">
      <c r="A24" s="344" t="s">
        <v>17358</v>
      </c>
      <c r="B24" s="311" t="s">
        <v>17359</v>
      </c>
      <c r="C24" s="312" t="s">
        <v>178</v>
      </c>
      <c r="D24" s="313">
        <v>68.8</v>
      </c>
    </row>
    <row r="25" spans="1:4" x14ac:dyDescent="0.2">
      <c r="A25" s="344" t="s">
        <v>17360</v>
      </c>
      <c r="B25" s="311" t="s">
        <v>17361</v>
      </c>
      <c r="C25" s="312" t="s">
        <v>178</v>
      </c>
      <c r="D25" s="313">
        <v>830.39</v>
      </c>
    </row>
    <row r="26" spans="1:4" x14ac:dyDescent="0.2">
      <c r="A26" s="344" t="s">
        <v>17362</v>
      </c>
      <c r="B26" s="311" t="s">
        <v>17363</v>
      </c>
      <c r="C26" s="312" t="s">
        <v>178</v>
      </c>
      <c r="D26" s="313">
        <v>1618.21</v>
      </c>
    </row>
    <row r="27" spans="1:4" x14ac:dyDescent="0.2">
      <c r="A27" s="344" t="s">
        <v>17364</v>
      </c>
      <c r="B27" s="311" t="s">
        <v>17365</v>
      </c>
      <c r="C27" s="312" t="s">
        <v>119</v>
      </c>
      <c r="D27" s="313">
        <v>4627.4399999999996</v>
      </c>
    </row>
    <row r="28" spans="1:4" x14ac:dyDescent="0.2">
      <c r="A28" s="344" t="s">
        <v>17366</v>
      </c>
      <c r="B28" s="311" t="s">
        <v>17367</v>
      </c>
      <c r="C28" s="312" t="s">
        <v>119</v>
      </c>
      <c r="D28" s="313">
        <v>3767.39</v>
      </c>
    </row>
    <row r="29" spans="1:4" x14ac:dyDescent="0.2">
      <c r="A29" s="344" t="s">
        <v>17368</v>
      </c>
      <c r="B29" s="311" t="s">
        <v>17369</v>
      </c>
      <c r="C29" s="312" t="s">
        <v>33</v>
      </c>
      <c r="D29" s="313">
        <v>323.32</v>
      </c>
    </row>
    <row r="30" spans="1:4" x14ac:dyDescent="0.2">
      <c r="A30" s="344" t="s">
        <v>17370</v>
      </c>
      <c r="B30" s="311" t="s">
        <v>17371</v>
      </c>
      <c r="C30" s="312" t="s">
        <v>33</v>
      </c>
      <c r="D30" s="313">
        <v>1616.3</v>
      </c>
    </row>
    <row r="31" spans="1:4" x14ac:dyDescent="0.2">
      <c r="A31" s="344" t="s">
        <v>17372</v>
      </c>
      <c r="B31" s="311" t="s">
        <v>17373</v>
      </c>
      <c r="C31" s="312" t="s">
        <v>33</v>
      </c>
      <c r="D31" s="313">
        <v>1506.08</v>
      </c>
    </row>
    <row r="32" spans="1:4" x14ac:dyDescent="0.2">
      <c r="A32" s="344" t="s">
        <v>17374</v>
      </c>
      <c r="B32" s="311" t="s">
        <v>17375</v>
      </c>
      <c r="C32" s="312" t="s">
        <v>33</v>
      </c>
      <c r="D32" s="313">
        <v>1297.18</v>
      </c>
    </row>
    <row r="33" spans="1:4" x14ac:dyDescent="0.2">
      <c r="A33" s="344" t="s">
        <v>17376</v>
      </c>
      <c r="B33" s="311" t="s">
        <v>17377</v>
      </c>
      <c r="C33" s="312" t="s">
        <v>33</v>
      </c>
      <c r="D33" s="313">
        <v>1134.24</v>
      </c>
    </row>
    <row r="34" spans="1:4" x14ac:dyDescent="0.2">
      <c r="A34" s="344" t="s">
        <v>17378</v>
      </c>
      <c r="B34" s="311" t="s">
        <v>17379</v>
      </c>
      <c r="C34" s="312" t="s">
        <v>178</v>
      </c>
      <c r="D34" s="313">
        <v>143.28</v>
      </c>
    </row>
    <row r="35" spans="1:4" x14ac:dyDescent="0.2">
      <c r="A35" s="344" t="s">
        <v>17380</v>
      </c>
      <c r="B35" s="311" t="s">
        <v>17381</v>
      </c>
      <c r="C35" s="312" t="s">
        <v>178</v>
      </c>
      <c r="D35" s="313">
        <v>1294.77</v>
      </c>
    </row>
    <row r="36" spans="1:4" x14ac:dyDescent="0.2">
      <c r="A36" s="344" t="s">
        <v>17382</v>
      </c>
      <c r="B36" s="311" t="s">
        <v>17383</v>
      </c>
      <c r="C36" s="312" t="s">
        <v>178</v>
      </c>
      <c r="D36" s="313">
        <v>103.01</v>
      </c>
    </row>
    <row r="37" spans="1:4" x14ac:dyDescent="0.2">
      <c r="A37" s="315">
        <v>2102</v>
      </c>
      <c r="B37" s="478" t="s">
        <v>17384</v>
      </c>
      <c r="C37" s="478"/>
      <c r="D37" s="478"/>
    </row>
    <row r="38" spans="1:4" x14ac:dyDescent="0.2">
      <c r="A38" s="344" t="s">
        <v>17385</v>
      </c>
      <c r="B38" s="311" t="s">
        <v>17386</v>
      </c>
      <c r="C38" s="312" t="s">
        <v>124</v>
      </c>
      <c r="D38" s="313">
        <v>133.74</v>
      </c>
    </row>
    <row r="39" spans="1:4" x14ac:dyDescent="0.2">
      <c r="A39" s="344" t="s">
        <v>17387</v>
      </c>
      <c r="B39" s="311" t="s">
        <v>17388</v>
      </c>
      <c r="C39" s="312" t="s">
        <v>124</v>
      </c>
      <c r="D39" s="313">
        <v>66.87</v>
      </c>
    </row>
    <row r="40" spans="1:4" x14ac:dyDescent="0.2">
      <c r="A40" s="344" t="s">
        <v>17389</v>
      </c>
      <c r="B40" s="311" t="s">
        <v>17390</v>
      </c>
      <c r="C40" s="312" t="s">
        <v>178</v>
      </c>
      <c r="D40" s="313">
        <v>13.37</v>
      </c>
    </row>
    <row r="41" spans="1:4" x14ac:dyDescent="0.2">
      <c r="A41" s="344" t="s">
        <v>17391</v>
      </c>
      <c r="B41" s="311" t="s">
        <v>17392</v>
      </c>
      <c r="C41" s="312" t="s">
        <v>178</v>
      </c>
      <c r="D41" s="313">
        <v>5.57</v>
      </c>
    </row>
    <row r="42" spans="1:4" x14ac:dyDescent="0.2">
      <c r="A42" s="344" t="s">
        <v>17393</v>
      </c>
      <c r="B42" s="311" t="s">
        <v>17394</v>
      </c>
      <c r="C42" s="312" t="s">
        <v>124</v>
      </c>
      <c r="D42" s="313">
        <v>819.54</v>
      </c>
    </row>
    <row r="43" spans="1:4" x14ac:dyDescent="0.2">
      <c r="A43" s="344" t="s">
        <v>17395</v>
      </c>
      <c r="B43" s="311" t="s">
        <v>17396</v>
      </c>
      <c r="C43" s="312" t="s">
        <v>124</v>
      </c>
      <c r="D43" s="313">
        <v>289.77999999999997</v>
      </c>
    </row>
    <row r="44" spans="1:4" x14ac:dyDescent="0.2">
      <c r="A44" s="344" t="s">
        <v>17397</v>
      </c>
      <c r="B44" s="311" t="s">
        <v>17398</v>
      </c>
      <c r="C44" s="312" t="s">
        <v>178</v>
      </c>
      <c r="D44" s="313">
        <v>188.01</v>
      </c>
    </row>
    <row r="45" spans="1:4" x14ac:dyDescent="0.2">
      <c r="A45" s="344" t="s">
        <v>17399</v>
      </c>
      <c r="B45" s="311" t="s">
        <v>17400</v>
      </c>
      <c r="C45" s="312" t="s">
        <v>178</v>
      </c>
      <c r="D45" s="313">
        <v>28.98</v>
      </c>
    </row>
    <row r="46" spans="1:4" x14ac:dyDescent="0.2">
      <c r="A46" s="344" t="s">
        <v>17401</v>
      </c>
      <c r="B46" s="311" t="s">
        <v>17402</v>
      </c>
      <c r="C46" s="312" t="s">
        <v>178</v>
      </c>
      <c r="D46" s="313">
        <v>8.92</v>
      </c>
    </row>
    <row r="47" spans="1:4" x14ac:dyDescent="0.2">
      <c r="A47" s="344" t="s">
        <v>17403</v>
      </c>
      <c r="B47" s="311" t="s">
        <v>17404</v>
      </c>
      <c r="C47" s="312" t="s">
        <v>178</v>
      </c>
      <c r="D47" s="313">
        <v>6.69</v>
      </c>
    </row>
    <row r="48" spans="1:4" x14ac:dyDescent="0.2">
      <c r="A48" s="344" t="s">
        <v>17405</v>
      </c>
      <c r="B48" s="311" t="s">
        <v>17406</v>
      </c>
      <c r="C48" s="312" t="s">
        <v>178</v>
      </c>
      <c r="D48" s="313">
        <v>18.37</v>
      </c>
    </row>
    <row r="49" spans="1:4" x14ac:dyDescent="0.2">
      <c r="A49" s="344" t="s">
        <v>17407</v>
      </c>
      <c r="B49" s="311" t="s">
        <v>17408</v>
      </c>
      <c r="C49" s="312" t="s">
        <v>178</v>
      </c>
      <c r="D49" s="313">
        <v>17.829999999999998</v>
      </c>
    </row>
    <row r="50" spans="1:4" x14ac:dyDescent="0.2">
      <c r="A50" s="344" t="s">
        <v>17409</v>
      </c>
      <c r="B50" s="311" t="s">
        <v>17410</v>
      </c>
      <c r="C50" s="312" t="s">
        <v>178</v>
      </c>
      <c r="D50" s="313">
        <v>15.6</v>
      </c>
    </row>
    <row r="51" spans="1:4" x14ac:dyDescent="0.2">
      <c r="A51" s="344" t="s">
        <v>17411</v>
      </c>
      <c r="B51" s="311" t="s">
        <v>17412</v>
      </c>
      <c r="C51" s="312" t="s">
        <v>178</v>
      </c>
      <c r="D51" s="313">
        <v>20.059999999999999</v>
      </c>
    </row>
    <row r="52" spans="1:4" x14ac:dyDescent="0.2">
      <c r="A52" s="344" t="s">
        <v>17413</v>
      </c>
      <c r="B52" s="311" t="s">
        <v>17414</v>
      </c>
      <c r="C52" s="312" t="s">
        <v>178</v>
      </c>
      <c r="D52" s="313">
        <v>26.75</v>
      </c>
    </row>
    <row r="53" spans="1:4" x14ac:dyDescent="0.2">
      <c r="A53" s="344" t="s">
        <v>17415</v>
      </c>
      <c r="B53" s="311" t="s">
        <v>17416</v>
      </c>
      <c r="C53" s="312" t="s">
        <v>178</v>
      </c>
      <c r="D53" s="313">
        <v>15.6</v>
      </c>
    </row>
    <row r="54" spans="1:4" x14ac:dyDescent="0.2">
      <c r="A54" s="344" t="s">
        <v>17417</v>
      </c>
      <c r="B54" s="311" t="s">
        <v>17418</v>
      </c>
      <c r="C54" s="312" t="s">
        <v>178</v>
      </c>
      <c r="D54" s="313">
        <v>31.21</v>
      </c>
    </row>
    <row r="55" spans="1:4" x14ac:dyDescent="0.2">
      <c r="A55" s="344" t="s">
        <v>17419</v>
      </c>
      <c r="B55" s="311" t="s">
        <v>17420</v>
      </c>
      <c r="C55" s="312" t="s">
        <v>178</v>
      </c>
      <c r="D55" s="313">
        <v>31.21</v>
      </c>
    </row>
    <row r="56" spans="1:4" x14ac:dyDescent="0.2">
      <c r="A56" s="344" t="s">
        <v>17421</v>
      </c>
      <c r="B56" s="311" t="s">
        <v>17422</v>
      </c>
      <c r="C56" s="312" t="s">
        <v>178</v>
      </c>
      <c r="D56" s="313">
        <v>28.98</v>
      </c>
    </row>
    <row r="57" spans="1:4" x14ac:dyDescent="0.2">
      <c r="A57" s="344" t="s">
        <v>17423</v>
      </c>
      <c r="B57" s="311" t="s">
        <v>17424</v>
      </c>
      <c r="C57" s="312" t="s">
        <v>178</v>
      </c>
      <c r="D57" s="313">
        <v>11.15</v>
      </c>
    </row>
    <row r="58" spans="1:4" x14ac:dyDescent="0.2">
      <c r="A58" s="344" t="s">
        <v>17425</v>
      </c>
      <c r="B58" s="311" t="s">
        <v>17426</v>
      </c>
      <c r="C58" s="312" t="s">
        <v>178</v>
      </c>
      <c r="D58" s="313">
        <v>17.829999999999998</v>
      </c>
    </row>
    <row r="59" spans="1:4" x14ac:dyDescent="0.2">
      <c r="A59" s="344" t="s">
        <v>17427</v>
      </c>
      <c r="B59" s="311" t="s">
        <v>17428</v>
      </c>
      <c r="C59" s="312" t="s">
        <v>33</v>
      </c>
      <c r="D59" s="313">
        <v>11.15</v>
      </c>
    </row>
    <row r="60" spans="1:4" x14ac:dyDescent="0.2">
      <c r="A60" s="344" t="s">
        <v>17429</v>
      </c>
      <c r="B60" s="311" t="s">
        <v>17430</v>
      </c>
      <c r="C60" s="312" t="s">
        <v>178</v>
      </c>
      <c r="D60" s="313">
        <v>23.84</v>
      </c>
    </row>
    <row r="61" spans="1:4" x14ac:dyDescent="0.2">
      <c r="A61" s="344" t="s">
        <v>17431</v>
      </c>
      <c r="B61" s="311" t="s">
        <v>17432</v>
      </c>
      <c r="C61" s="312" t="s">
        <v>178</v>
      </c>
      <c r="D61" s="313">
        <v>17.88</v>
      </c>
    </row>
    <row r="62" spans="1:4" x14ac:dyDescent="0.2">
      <c r="A62" s="344" t="s">
        <v>17433</v>
      </c>
      <c r="B62" s="311" t="s">
        <v>17434</v>
      </c>
      <c r="C62" s="312" t="s">
        <v>178</v>
      </c>
      <c r="D62" s="313">
        <v>62.38</v>
      </c>
    </row>
    <row r="63" spans="1:4" x14ac:dyDescent="0.2">
      <c r="A63" s="344" t="s">
        <v>17435</v>
      </c>
      <c r="B63" s="311" t="s">
        <v>17436</v>
      </c>
      <c r="C63" s="312" t="s">
        <v>33</v>
      </c>
      <c r="D63" s="313">
        <v>7.95</v>
      </c>
    </row>
    <row r="64" spans="1:4" x14ac:dyDescent="0.2">
      <c r="A64" s="344" t="s">
        <v>17437</v>
      </c>
      <c r="B64" s="311" t="s">
        <v>17438</v>
      </c>
      <c r="C64" s="312" t="s">
        <v>33</v>
      </c>
      <c r="D64" s="313">
        <v>10.93</v>
      </c>
    </row>
    <row r="65" spans="1:4" x14ac:dyDescent="0.2">
      <c r="A65" s="344" t="s">
        <v>17439</v>
      </c>
      <c r="B65" s="311" t="s">
        <v>17440</v>
      </c>
      <c r="C65" s="312" t="s">
        <v>178</v>
      </c>
      <c r="D65" s="313">
        <v>2.23</v>
      </c>
    </row>
    <row r="66" spans="1:4" x14ac:dyDescent="0.2">
      <c r="A66" s="344" t="s">
        <v>17441</v>
      </c>
      <c r="B66" s="311" t="s">
        <v>17442</v>
      </c>
      <c r="C66" s="312" t="s">
        <v>178</v>
      </c>
      <c r="D66" s="313">
        <v>20.059999999999999</v>
      </c>
    </row>
    <row r="67" spans="1:4" x14ac:dyDescent="0.2">
      <c r="A67" s="344" t="s">
        <v>17443</v>
      </c>
      <c r="B67" s="311" t="s">
        <v>17444</v>
      </c>
      <c r="C67" s="312" t="s">
        <v>178</v>
      </c>
      <c r="D67" s="313">
        <v>11.15</v>
      </c>
    </row>
    <row r="68" spans="1:4" x14ac:dyDescent="0.2">
      <c r="A68" s="344" t="s">
        <v>17445</v>
      </c>
      <c r="B68" s="311" t="s">
        <v>17446</v>
      </c>
      <c r="C68" s="312" t="s">
        <v>178</v>
      </c>
      <c r="D68" s="313">
        <v>5.57</v>
      </c>
    </row>
    <row r="69" spans="1:4" x14ac:dyDescent="0.2">
      <c r="A69" s="315">
        <v>2103</v>
      </c>
      <c r="B69" s="478" t="s">
        <v>17447</v>
      </c>
      <c r="C69" s="478"/>
      <c r="D69" s="478"/>
    </row>
    <row r="70" spans="1:4" x14ac:dyDescent="0.2">
      <c r="A70" s="344" t="s">
        <v>17448</v>
      </c>
      <c r="B70" s="311" t="s">
        <v>17449</v>
      </c>
      <c r="C70" s="312" t="s">
        <v>178</v>
      </c>
      <c r="D70" s="313">
        <v>1.54</v>
      </c>
    </row>
    <row r="71" spans="1:4" x14ac:dyDescent="0.2">
      <c r="A71" s="344" t="s">
        <v>17450</v>
      </c>
      <c r="B71" s="311" t="s">
        <v>17451</v>
      </c>
      <c r="C71" s="312" t="s">
        <v>178</v>
      </c>
      <c r="D71" s="313">
        <v>4.97</v>
      </c>
    </row>
    <row r="72" spans="1:4" x14ac:dyDescent="0.2">
      <c r="A72" s="344" t="s">
        <v>17452</v>
      </c>
      <c r="B72" s="311" t="s">
        <v>17453</v>
      </c>
      <c r="C72" s="312" t="s">
        <v>178</v>
      </c>
      <c r="D72" s="313">
        <v>1.01</v>
      </c>
    </row>
    <row r="73" spans="1:4" x14ac:dyDescent="0.2">
      <c r="A73" s="344" t="s">
        <v>17454</v>
      </c>
      <c r="B73" s="311" t="s">
        <v>17455</v>
      </c>
      <c r="C73" s="312" t="s">
        <v>178</v>
      </c>
      <c r="D73" s="313">
        <v>2.95</v>
      </c>
    </row>
    <row r="74" spans="1:4" x14ac:dyDescent="0.2">
      <c r="A74" s="315">
        <v>2104</v>
      </c>
      <c r="B74" s="478" t="s">
        <v>17456</v>
      </c>
      <c r="C74" s="478"/>
      <c r="D74" s="478"/>
    </row>
    <row r="75" spans="1:4" x14ac:dyDescent="0.2">
      <c r="A75" s="344" t="s">
        <v>17457</v>
      </c>
      <c r="B75" s="311" t="s">
        <v>17458</v>
      </c>
      <c r="C75" s="312" t="s">
        <v>33</v>
      </c>
      <c r="D75" s="313">
        <v>76.88</v>
      </c>
    </row>
    <row r="76" spans="1:4" x14ac:dyDescent="0.2">
      <c r="A76" s="344" t="s">
        <v>17459</v>
      </c>
      <c r="B76" s="311" t="s">
        <v>17460</v>
      </c>
      <c r="C76" s="312" t="s">
        <v>43</v>
      </c>
      <c r="D76" s="313">
        <v>1311.31</v>
      </c>
    </row>
    <row r="77" spans="1:4" x14ac:dyDescent="0.2">
      <c r="A77" s="344" t="s">
        <v>17461</v>
      </c>
      <c r="B77" s="311" t="s">
        <v>17462</v>
      </c>
      <c r="C77" s="312" t="s">
        <v>43</v>
      </c>
      <c r="D77" s="313">
        <v>810.62</v>
      </c>
    </row>
    <row r="78" spans="1:4" x14ac:dyDescent="0.2">
      <c r="A78" s="315">
        <v>2105</v>
      </c>
      <c r="B78" s="478" t="s">
        <v>17463</v>
      </c>
      <c r="C78" s="478"/>
      <c r="D78" s="478"/>
    </row>
    <row r="79" spans="1:4" x14ac:dyDescent="0.2">
      <c r="A79" s="344" t="s">
        <v>17464</v>
      </c>
      <c r="B79" s="311" t="s">
        <v>17465</v>
      </c>
      <c r="C79" s="312" t="s">
        <v>124</v>
      </c>
      <c r="D79" s="313">
        <v>4.59</v>
      </c>
    </row>
    <row r="80" spans="1:4" x14ac:dyDescent="0.2">
      <c r="A80" s="344" t="s">
        <v>17466</v>
      </c>
      <c r="B80" s="311" t="s">
        <v>17467</v>
      </c>
      <c r="C80" s="312" t="s">
        <v>124</v>
      </c>
      <c r="D80" s="313">
        <v>10.48</v>
      </c>
    </row>
    <row r="81" spans="1:4" x14ac:dyDescent="0.2">
      <c r="A81" s="344" t="s">
        <v>17468</v>
      </c>
      <c r="B81" s="311" t="s">
        <v>17469</v>
      </c>
      <c r="C81" s="312" t="s">
        <v>124</v>
      </c>
      <c r="D81" s="313">
        <v>9.1199999999999992</v>
      </c>
    </row>
    <row r="82" spans="1:4" x14ac:dyDescent="0.2">
      <c r="A82" s="344" t="s">
        <v>17470</v>
      </c>
      <c r="B82" s="311" t="s">
        <v>17471</v>
      </c>
      <c r="C82" s="312" t="s">
        <v>124</v>
      </c>
      <c r="D82" s="313">
        <v>13.97</v>
      </c>
    </row>
    <row r="83" spans="1:4" x14ac:dyDescent="0.2">
      <c r="A83" s="344" t="s">
        <v>17472</v>
      </c>
      <c r="B83" s="311" t="s">
        <v>17473</v>
      </c>
      <c r="C83" s="312" t="s">
        <v>124</v>
      </c>
      <c r="D83" s="313">
        <v>2.46</v>
      </c>
    </row>
    <row r="84" spans="1:4" x14ac:dyDescent="0.2">
      <c r="A84" s="344" t="s">
        <v>17474</v>
      </c>
      <c r="B84" s="311" t="s">
        <v>17475</v>
      </c>
      <c r="C84" s="312" t="s">
        <v>124</v>
      </c>
      <c r="D84" s="313">
        <v>40.51</v>
      </c>
    </row>
    <row r="85" spans="1:4" x14ac:dyDescent="0.2">
      <c r="A85" s="344" t="s">
        <v>17476</v>
      </c>
      <c r="B85" s="311" t="s">
        <v>17477</v>
      </c>
      <c r="C85" s="312" t="s">
        <v>124</v>
      </c>
      <c r="D85" s="313">
        <v>7.18</v>
      </c>
    </row>
    <row r="86" spans="1:4" x14ac:dyDescent="0.2">
      <c r="A86" s="344" t="s">
        <v>17478</v>
      </c>
      <c r="B86" s="311" t="s">
        <v>17479</v>
      </c>
      <c r="C86" s="312" t="s">
        <v>124</v>
      </c>
      <c r="D86" s="313">
        <v>8.06</v>
      </c>
    </row>
    <row r="87" spans="1:4" x14ac:dyDescent="0.2">
      <c r="A87" s="344" t="s">
        <v>17480</v>
      </c>
      <c r="B87" s="311" t="s">
        <v>17481</v>
      </c>
      <c r="C87" s="312" t="s">
        <v>124</v>
      </c>
      <c r="D87" s="313">
        <v>8.51</v>
      </c>
    </row>
    <row r="88" spans="1:4" x14ac:dyDescent="0.2">
      <c r="A88" s="344" t="s">
        <v>17482</v>
      </c>
      <c r="B88" s="311" t="s">
        <v>17483</v>
      </c>
      <c r="C88" s="312" t="s">
        <v>124</v>
      </c>
      <c r="D88" s="313">
        <v>9.4</v>
      </c>
    </row>
    <row r="89" spans="1:4" x14ac:dyDescent="0.2">
      <c r="A89" s="344" t="s">
        <v>17484</v>
      </c>
      <c r="B89" s="311" t="s">
        <v>17485</v>
      </c>
      <c r="C89" s="312" t="s">
        <v>124</v>
      </c>
      <c r="D89" s="313">
        <v>10.46</v>
      </c>
    </row>
    <row r="90" spans="1:4" x14ac:dyDescent="0.2">
      <c r="A90" s="344" t="s">
        <v>17486</v>
      </c>
      <c r="B90" s="311" t="s">
        <v>17487</v>
      </c>
      <c r="C90" s="312" t="s">
        <v>178</v>
      </c>
      <c r="D90" s="313">
        <v>1.1200000000000001</v>
      </c>
    </row>
    <row r="91" spans="1:4" x14ac:dyDescent="0.2">
      <c r="A91" s="344" t="s">
        <v>17488</v>
      </c>
      <c r="B91" s="311" t="s">
        <v>17489</v>
      </c>
      <c r="C91" s="312" t="s">
        <v>124</v>
      </c>
      <c r="D91" s="313">
        <v>4.63</v>
      </c>
    </row>
    <row r="92" spans="1:4" x14ac:dyDescent="0.2">
      <c r="A92" s="344" t="s">
        <v>17490</v>
      </c>
      <c r="B92" s="311" t="s">
        <v>17491</v>
      </c>
      <c r="C92" s="312" t="s">
        <v>124</v>
      </c>
      <c r="D92" s="313">
        <v>15.55</v>
      </c>
    </row>
    <row r="93" spans="1:4" x14ac:dyDescent="0.2">
      <c r="A93" s="344" t="s">
        <v>17492</v>
      </c>
      <c r="B93" s="311" t="s">
        <v>17493</v>
      </c>
      <c r="C93" s="312" t="s">
        <v>124</v>
      </c>
      <c r="D93" s="313">
        <v>9.64</v>
      </c>
    </row>
    <row r="94" spans="1:4" x14ac:dyDescent="0.2">
      <c r="A94" s="344" t="s">
        <v>17494</v>
      </c>
      <c r="B94" s="311" t="s">
        <v>17495</v>
      </c>
      <c r="C94" s="312" t="s">
        <v>124</v>
      </c>
      <c r="D94" s="313">
        <v>79.48</v>
      </c>
    </row>
    <row r="95" spans="1:4" x14ac:dyDescent="0.2">
      <c r="A95" s="344" t="s">
        <v>17496</v>
      </c>
      <c r="B95" s="311" t="s">
        <v>17497</v>
      </c>
      <c r="C95" s="312" t="s">
        <v>178</v>
      </c>
      <c r="D95" s="313">
        <v>88.26</v>
      </c>
    </row>
    <row r="96" spans="1:4" x14ac:dyDescent="0.2">
      <c r="A96" s="344" t="s">
        <v>17498</v>
      </c>
      <c r="B96" s="311" t="s">
        <v>17499</v>
      </c>
      <c r="C96" s="312" t="s">
        <v>178</v>
      </c>
      <c r="D96" s="313">
        <v>176.52</v>
      </c>
    </row>
    <row r="97" spans="1:4" x14ac:dyDescent="0.2">
      <c r="A97" s="344" t="s">
        <v>17500</v>
      </c>
      <c r="B97" s="311" t="s">
        <v>17501</v>
      </c>
      <c r="C97" s="312" t="s">
        <v>178</v>
      </c>
      <c r="D97" s="313">
        <v>29.81</v>
      </c>
    </row>
    <row r="98" spans="1:4" x14ac:dyDescent="0.2">
      <c r="A98" s="344" t="s">
        <v>17502</v>
      </c>
      <c r="B98" s="311" t="s">
        <v>17503</v>
      </c>
      <c r="C98" s="312" t="s">
        <v>124</v>
      </c>
      <c r="D98" s="313">
        <v>8.94</v>
      </c>
    </row>
    <row r="99" spans="1:4" x14ac:dyDescent="0.2">
      <c r="A99" s="344" t="s">
        <v>17504</v>
      </c>
      <c r="B99" s="311" t="s">
        <v>17505</v>
      </c>
      <c r="C99" s="312" t="s">
        <v>124</v>
      </c>
      <c r="D99" s="313">
        <v>78.02</v>
      </c>
    </row>
    <row r="100" spans="1:4" x14ac:dyDescent="0.2">
      <c r="A100" s="344" t="s">
        <v>17506</v>
      </c>
      <c r="B100" s="311" t="s">
        <v>17507</v>
      </c>
      <c r="C100" s="312" t="s">
        <v>124</v>
      </c>
      <c r="D100" s="313">
        <v>65.150000000000006</v>
      </c>
    </row>
    <row r="101" spans="1:4" x14ac:dyDescent="0.2">
      <c r="A101" s="344" t="s">
        <v>17508</v>
      </c>
      <c r="B101" s="311" t="s">
        <v>17509</v>
      </c>
      <c r="C101" s="312" t="s">
        <v>124</v>
      </c>
      <c r="D101" s="313">
        <v>14.52</v>
      </c>
    </row>
    <row r="102" spans="1:4" x14ac:dyDescent="0.2">
      <c r="A102" s="344" t="s">
        <v>17510</v>
      </c>
      <c r="B102" s="311" t="s">
        <v>17511</v>
      </c>
      <c r="C102" s="312" t="s">
        <v>124</v>
      </c>
      <c r="D102" s="313">
        <v>4.5599999999999996</v>
      </c>
    </row>
    <row r="103" spans="1:4" x14ac:dyDescent="0.2">
      <c r="A103" s="344" t="s">
        <v>17512</v>
      </c>
      <c r="B103" s="311" t="s">
        <v>17513</v>
      </c>
      <c r="C103" s="312" t="s">
        <v>124</v>
      </c>
      <c r="D103" s="313">
        <v>15.24</v>
      </c>
    </row>
    <row r="104" spans="1:4" x14ac:dyDescent="0.2">
      <c r="A104" s="344" t="s">
        <v>17514</v>
      </c>
      <c r="B104" s="311" t="s">
        <v>17515</v>
      </c>
      <c r="C104" s="312" t="s">
        <v>124</v>
      </c>
      <c r="D104" s="313">
        <v>6.11</v>
      </c>
    </row>
    <row r="105" spans="1:4" x14ac:dyDescent="0.2">
      <c r="A105" s="344" t="s">
        <v>17516</v>
      </c>
      <c r="B105" s="311" t="s">
        <v>17517</v>
      </c>
      <c r="C105" s="312" t="s">
        <v>124</v>
      </c>
      <c r="D105" s="313">
        <v>9.9</v>
      </c>
    </row>
    <row r="106" spans="1:4" x14ac:dyDescent="0.2">
      <c r="A106" s="344" t="s">
        <v>17518</v>
      </c>
      <c r="B106" s="311" t="s">
        <v>17519</v>
      </c>
      <c r="C106" s="312" t="s">
        <v>124</v>
      </c>
      <c r="D106" s="313">
        <v>815.14</v>
      </c>
    </row>
    <row r="107" spans="1:4" x14ac:dyDescent="0.2">
      <c r="A107" s="344" t="s">
        <v>17520</v>
      </c>
      <c r="B107" s="311" t="s">
        <v>17521</v>
      </c>
      <c r="C107" s="312" t="s">
        <v>124</v>
      </c>
      <c r="D107" s="313">
        <v>539.66999999999996</v>
      </c>
    </row>
    <row r="108" spans="1:4" x14ac:dyDescent="0.2">
      <c r="A108" s="344" t="s">
        <v>17522</v>
      </c>
      <c r="B108" s="311" t="s">
        <v>17523</v>
      </c>
      <c r="C108" s="312" t="s">
        <v>124</v>
      </c>
      <c r="D108" s="313">
        <v>569.48</v>
      </c>
    </row>
    <row r="109" spans="1:4" x14ac:dyDescent="0.2">
      <c r="A109" s="344" t="s">
        <v>17524</v>
      </c>
      <c r="B109" s="311" t="s">
        <v>17525</v>
      </c>
      <c r="C109" s="312" t="s">
        <v>124</v>
      </c>
      <c r="D109" s="313">
        <v>408.36</v>
      </c>
    </row>
    <row r="110" spans="1:4" x14ac:dyDescent="0.2">
      <c r="A110" s="344" t="s">
        <v>17526</v>
      </c>
      <c r="B110" s="311" t="s">
        <v>17527</v>
      </c>
      <c r="C110" s="312" t="s">
        <v>124</v>
      </c>
      <c r="D110" s="313">
        <v>438.94</v>
      </c>
    </row>
    <row r="111" spans="1:4" x14ac:dyDescent="0.2">
      <c r="A111" s="344" t="s">
        <v>17528</v>
      </c>
      <c r="B111" s="311" t="s">
        <v>17529</v>
      </c>
      <c r="C111" s="312" t="s">
        <v>124</v>
      </c>
      <c r="D111" s="313">
        <v>469.51</v>
      </c>
    </row>
    <row r="112" spans="1:4" x14ac:dyDescent="0.2">
      <c r="A112" s="344" t="s">
        <v>17530</v>
      </c>
      <c r="B112" s="311" t="s">
        <v>17531</v>
      </c>
      <c r="C112" s="312" t="s">
        <v>124</v>
      </c>
      <c r="D112" s="313">
        <v>88.07</v>
      </c>
    </row>
    <row r="113" spans="1:4" x14ac:dyDescent="0.2">
      <c r="A113" s="344" t="s">
        <v>17532</v>
      </c>
      <c r="B113" s="311" t="s">
        <v>17533</v>
      </c>
      <c r="C113" s="312" t="s">
        <v>124</v>
      </c>
      <c r="D113" s="313">
        <v>162.65</v>
      </c>
    </row>
    <row r="114" spans="1:4" x14ac:dyDescent="0.2">
      <c r="A114" s="344" t="s">
        <v>17534</v>
      </c>
      <c r="B114" s="311" t="s">
        <v>17535</v>
      </c>
      <c r="C114" s="312" t="s">
        <v>178</v>
      </c>
      <c r="D114" s="313">
        <v>13.85</v>
      </c>
    </row>
    <row r="115" spans="1:4" x14ac:dyDescent="0.2">
      <c r="A115" s="344" t="s">
        <v>17536</v>
      </c>
      <c r="B115" s="311" t="s">
        <v>17537</v>
      </c>
      <c r="C115" s="312" t="s">
        <v>124</v>
      </c>
      <c r="D115" s="313">
        <v>625.73</v>
      </c>
    </row>
    <row r="116" spans="1:4" x14ac:dyDescent="0.2">
      <c r="A116" s="344" t="s">
        <v>17538</v>
      </c>
      <c r="B116" s="311" t="s">
        <v>17539</v>
      </c>
      <c r="C116" s="312" t="s">
        <v>178</v>
      </c>
      <c r="D116" s="313">
        <v>775.41</v>
      </c>
    </row>
    <row r="117" spans="1:4" x14ac:dyDescent="0.2">
      <c r="A117" s="344" t="s">
        <v>17540</v>
      </c>
      <c r="B117" s="311" t="s">
        <v>17541</v>
      </c>
      <c r="C117" s="312" t="s">
        <v>124</v>
      </c>
      <c r="D117" s="313">
        <v>822.77</v>
      </c>
    </row>
    <row r="118" spans="1:4" x14ac:dyDescent="0.2">
      <c r="A118" s="344" t="s">
        <v>17542</v>
      </c>
      <c r="B118" s="311" t="s">
        <v>17543</v>
      </c>
      <c r="C118" s="312" t="s">
        <v>178</v>
      </c>
      <c r="D118" s="313">
        <v>1934.82</v>
      </c>
    </row>
    <row r="119" spans="1:4" x14ac:dyDescent="0.2">
      <c r="A119" s="315">
        <v>2106</v>
      </c>
      <c r="B119" s="478" t="s">
        <v>17544</v>
      </c>
      <c r="C119" s="478"/>
      <c r="D119" s="478"/>
    </row>
    <row r="120" spans="1:4" x14ac:dyDescent="0.2">
      <c r="A120" s="344" t="s">
        <v>17545</v>
      </c>
      <c r="B120" s="311" t="s">
        <v>17546</v>
      </c>
      <c r="C120" s="312" t="s">
        <v>33</v>
      </c>
      <c r="D120" s="313">
        <v>115.14</v>
      </c>
    </row>
    <row r="121" spans="1:4" x14ac:dyDescent="0.2">
      <c r="A121" s="314">
        <v>4</v>
      </c>
      <c r="B121" s="478" t="s">
        <v>17547</v>
      </c>
      <c r="C121" s="478"/>
      <c r="D121" s="478"/>
    </row>
    <row r="122" spans="1:4" x14ac:dyDescent="0.2">
      <c r="A122" s="315">
        <v>4101</v>
      </c>
      <c r="B122" s="478" t="s">
        <v>17548</v>
      </c>
      <c r="C122" s="478"/>
      <c r="D122" s="478"/>
    </row>
    <row r="123" spans="1:4" x14ac:dyDescent="0.2">
      <c r="A123" s="344" t="s">
        <v>17549</v>
      </c>
      <c r="B123" s="311" t="s">
        <v>17550</v>
      </c>
      <c r="C123" s="312" t="s">
        <v>442</v>
      </c>
      <c r="D123" s="313">
        <v>19.02</v>
      </c>
    </row>
    <row r="124" spans="1:4" x14ac:dyDescent="0.2">
      <c r="A124" s="344" t="s">
        <v>17551</v>
      </c>
      <c r="B124" s="311" t="s">
        <v>17552</v>
      </c>
      <c r="C124" s="312" t="s">
        <v>442</v>
      </c>
      <c r="D124" s="313">
        <v>27.63</v>
      </c>
    </row>
    <row r="125" spans="1:4" x14ac:dyDescent="0.2">
      <c r="A125" s="344" t="s">
        <v>17553</v>
      </c>
      <c r="B125" s="311" t="s">
        <v>17554</v>
      </c>
      <c r="C125" s="312" t="s">
        <v>442</v>
      </c>
      <c r="D125" s="313">
        <v>15.13</v>
      </c>
    </row>
    <row r="126" spans="1:4" x14ac:dyDescent="0.2">
      <c r="A126" s="344" t="s">
        <v>17555</v>
      </c>
      <c r="B126" s="311" t="s">
        <v>17556</v>
      </c>
      <c r="C126" s="312" t="s">
        <v>442</v>
      </c>
      <c r="D126" s="313">
        <v>19.55</v>
      </c>
    </row>
    <row r="127" spans="1:4" x14ac:dyDescent="0.2">
      <c r="A127" s="344" t="s">
        <v>17557</v>
      </c>
      <c r="B127" s="311" t="s">
        <v>17558</v>
      </c>
      <c r="C127" s="312" t="s">
        <v>442</v>
      </c>
      <c r="D127" s="313">
        <v>18.75</v>
      </c>
    </row>
    <row r="128" spans="1:4" x14ac:dyDescent="0.2">
      <c r="A128" s="344" t="s">
        <v>17559</v>
      </c>
      <c r="B128" s="311" t="s">
        <v>17560</v>
      </c>
      <c r="C128" s="312" t="s">
        <v>442</v>
      </c>
      <c r="D128" s="313">
        <v>20.170000000000002</v>
      </c>
    </row>
    <row r="129" spans="1:4" x14ac:dyDescent="0.2">
      <c r="A129" s="344" t="s">
        <v>17561</v>
      </c>
      <c r="B129" s="311" t="s">
        <v>17562</v>
      </c>
      <c r="C129" s="312" t="s">
        <v>442</v>
      </c>
      <c r="D129" s="313">
        <v>22.73</v>
      </c>
    </row>
    <row r="130" spans="1:4" x14ac:dyDescent="0.2">
      <c r="A130" s="344" t="s">
        <v>17563</v>
      </c>
      <c r="B130" s="311" t="s">
        <v>17564</v>
      </c>
      <c r="C130" s="312" t="s">
        <v>178</v>
      </c>
      <c r="D130" s="313">
        <v>44.38</v>
      </c>
    </row>
    <row r="131" spans="1:4" x14ac:dyDescent="0.2">
      <c r="A131" s="344" t="s">
        <v>17565</v>
      </c>
      <c r="B131" s="311" t="s">
        <v>17566</v>
      </c>
      <c r="C131" s="312" t="s">
        <v>178</v>
      </c>
      <c r="D131" s="313">
        <v>31.35</v>
      </c>
    </row>
    <row r="132" spans="1:4" x14ac:dyDescent="0.2">
      <c r="A132" s="315">
        <v>4102</v>
      </c>
      <c r="B132" s="478" t="s">
        <v>17567</v>
      </c>
      <c r="C132" s="478"/>
      <c r="D132" s="478"/>
    </row>
    <row r="133" spans="1:4" x14ac:dyDescent="0.2">
      <c r="A133" s="344" t="s">
        <v>17568</v>
      </c>
      <c r="B133" s="311" t="s">
        <v>17569</v>
      </c>
      <c r="C133" s="312" t="s">
        <v>124</v>
      </c>
      <c r="D133" s="313">
        <v>467.46</v>
      </c>
    </row>
    <row r="134" spans="1:4" x14ac:dyDescent="0.2">
      <c r="A134" s="344" t="s">
        <v>17570</v>
      </c>
      <c r="B134" s="311" t="s">
        <v>17571</v>
      </c>
      <c r="C134" s="312" t="s">
        <v>124</v>
      </c>
      <c r="D134" s="313">
        <v>489.72</v>
      </c>
    </row>
    <row r="135" spans="1:4" x14ac:dyDescent="0.2">
      <c r="A135" s="344" t="s">
        <v>17572</v>
      </c>
      <c r="B135" s="311" t="s">
        <v>17573</v>
      </c>
      <c r="C135" s="312" t="s">
        <v>124</v>
      </c>
      <c r="D135" s="313">
        <v>556.5</v>
      </c>
    </row>
    <row r="136" spans="1:4" x14ac:dyDescent="0.2">
      <c r="A136" s="344" t="s">
        <v>17574</v>
      </c>
      <c r="B136" s="311" t="s">
        <v>17575</v>
      </c>
      <c r="C136" s="312" t="s">
        <v>124</v>
      </c>
      <c r="D136" s="313">
        <v>623.28</v>
      </c>
    </row>
    <row r="137" spans="1:4" x14ac:dyDescent="0.2">
      <c r="A137" s="344" t="s">
        <v>17576</v>
      </c>
      <c r="B137" s="311" t="s">
        <v>17577</v>
      </c>
      <c r="C137" s="312" t="s">
        <v>124</v>
      </c>
      <c r="D137" s="313">
        <v>606.59</v>
      </c>
    </row>
    <row r="138" spans="1:4" x14ac:dyDescent="0.2">
      <c r="A138" s="344" t="s">
        <v>17578</v>
      </c>
      <c r="B138" s="311" t="s">
        <v>17579</v>
      </c>
      <c r="C138" s="312" t="s">
        <v>124</v>
      </c>
      <c r="D138" s="313">
        <v>679.37</v>
      </c>
    </row>
    <row r="139" spans="1:4" x14ac:dyDescent="0.2">
      <c r="A139" s="344" t="s">
        <v>17580</v>
      </c>
      <c r="B139" s="311" t="s">
        <v>17581</v>
      </c>
      <c r="C139" s="312" t="s">
        <v>124</v>
      </c>
      <c r="D139" s="313">
        <v>634.41</v>
      </c>
    </row>
    <row r="140" spans="1:4" x14ac:dyDescent="0.2">
      <c r="A140" s="344" t="s">
        <v>17582</v>
      </c>
      <c r="B140" s="311" t="s">
        <v>17583</v>
      </c>
      <c r="C140" s="312" t="s">
        <v>124</v>
      </c>
      <c r="D140" s="313">
        <v>710.54</v>
      </c>
    </row>
    <row r="141" spans="1:4" x14ac:dyDescent="0.2">
      <c r="A141" s="344" t="s">
        <v>17584</v>
      </c>
      <c r="B141" s="311" t="s">
        <v>17585</v>
      </c>
      <c r="C141" s="312" t="s">
        <v>124</v>
      </c>
      <c r="D141" s="313">
        <v>1002.37</v>
      </c>
    </row>
    <row r="142" spans="1:4" x14ac:dyDescent="0.2">
      <c r="A142" s="344" t="s">
        <v>17586</v>
      </c>
      <c r="B142" s="311" t="s">
        <v>17587</v>
      </c>
      <c r="C142" s="312" t="s">
        <v>124</v>
      </c>
      <c r="D142" s="313">
        <v>690.06</v>
      </c>
    </row>
    <row r="143" spans="1:4" x14ac:dyDescent="0.2">
      <c r="A143" s="344" t="s">
        <v>17588</v>
      </c>
      <c r="B143" s="311" t="s">
        <v>17589</v>
      </c>
      <c r="C143" s="312" t="s">
        <v>124</v>
      </c>
      <c r="D143" s="313">
        <v>772.86</v>
      </c>
    </row>
    <row r="144" spans="1:4" x14ac:dyDescent="0.2">
      <c r="A144" s="344" t="s">
        <v>17590</v>
      </c>
      <c r="B144" s="311" t="s">
        <v>17591</v>
      </c>
      <c r="C144" s="312" t="s">
        <v>124</v>
      </c>
      <c r="D144" s="313">
        <v>729.02</v>
      </c>
    </row>
    <row r="145" spans="1:4" x14ac:dyDescent="0.2">
      <c r="A145" s="344" t="s">
        <v>17592</v>
      </c>
      <c r="B145" s="311" t="s">
        <v>17593</v>
      </c>
      <c r="C145" s="312" t="s">
        <v>124</v>
      </c>
      <c r="D145" s="313">
        <v>816.5</v>
      </c>
    </row>
    <row r="146" spans="1:4" x14ac:dyDescent="0.2">
      <c r="A146" s="344" t="s">
        <v>17594</v>
      </c>
      <c r="B146" s="311" t="s">
        <v>17595</v>
      </c>
      <c r="C146" s="312" t="s">
        <v>124</v>
      </c>
      <c r="D146" s="313">
        <v>795.8</v>
      </c>
    </row>
    <row r="147" spans="1:4" x14ac:dyDescent="0.2">
      <c r="A147" s="344" t="s">
        <v>17596</v>
      </c>
      <c r="B147" s="311" t="s">
        <v>17597</v>
      </c>
      <c r="C147" s="312" t="s">
        <v>124</v>
      </c>
      <c r="D147" s="313">
        <v>1113</v>
      </c>
    </row>
    <row r="148" spans="1:4" x14ac:dyDescent="0.2">
      <c r="A148" s="344" t="s">
        <v>17598</v>
      </c>
      <c r="B148" s="311" t="s">
        <v>17599</v>
      </c>
      <c r="C148" s="312" t="s">
        <v>124</v>
      </c>
      <c r="D148" s="313">
        <v>1530.38</v>
      </c>
    </row>
    <row r="149" spans="1:4" x14ac:dyDescent="0.2">
      <c r="A149" s="344" t="s">
        <v>17600</v>
      </c>
      <c r="B149" s="311" t="s">
        <v>17601</v>
      </c>
      <c r="C149" s="312" t="s">
        <v>124</v>
      </c>
      <c r="D149" s="313">
        <v>693.89</v>
      </c>
    </row>
    <row r="150" spans="1:4" x14ac:dyDescent="0.2">
      <c r="A150" s="344" t="s">
        <v>17602</v>
      </c>
      <c r="B150" s="311" t="s">
        <v>17603</v>
      </c>
      <c r="C150" s="312" t="s">
        <v>124</v>
      </c>
      <c r="D150" s="313">
        <v>727.5</v>
      </c>
    </row>
    <row r="151" spans="1:4" x14ac:dyDescent="0.2">
      <c r="A151" s="344" t="s">
        <v>17604</v>
      </c>
      <c r="B151" s="311" t="s">
        <v>17605</v>
      </c>
      <c r="C151" s="312" t="s">
        <v>124</v>
      </c>
      <c r="D151" s="313">
        <v>735.35</v>
      </c>
    </row>
    <row r="152" spans="1:4" x14ac:dyDescent="0.2">
      <c r="A152" s="344" t="s">
        <v>17606</v>
      </c>
      <c r="B152" s="311" t="s">
        <v>17607</v>
      </c>
      <c r="C152" s="312" t="s">
        <v>124</v>
      </c>
      <c r="D152" s="313">
        <v>821.17</v>
      </c>
    </row>
    <row r="153" spans="1:4" x14ac:dyDescent="0.2">
      <c r="A153" s="344" t="s">
        <v>17608</v>
      </c>
      <c r="B153" s="311" t="s">
        <v>17609</v>
      </c>
      <c r="C153" s="312" t="s">
        <v>124</v>
      </c>
      <c r="D153" s="313">
        <v>719.86</v>
      </c>
    </row>
    <row r="154" spans="1:4" x14ac:dyDescent="0.2">
      <c r="A154" s="344" t="s">
        <v>17610</v>
      </c>
      <c r="B154" s="311" t="s">
        <v>17611</v>
      </c>
      <c r="C154" s="312" t="s">
        <v>124</v>
      </c>
      <c r="D154" s="313">
        <v>729.92</v>
      </c>
    </row>
    <row r="155" spans="1:4" x14ac:dyDescent="0.2">
      <c r="A155" s="344" t="s">
        <v>17612</v>
      </c>
      <c r="B155" s="311" t="s">
        <v>17613</v>
      </c>
      <c r="C155" s="312" t="s">
        <v>124</v>
      </c>
      <c r="D155" s="313">
        <v>751.19</v>
      </c>
    </row>
    <row r="156" spans="1:4" x14ac:dyDescent="0.2">
      <c r="A156" s="344" t="s">
        <v>17614</v>
      </c>
      <c r="B156" s="311" t="s">
        <v>17615</v>
      </c>
      <c r="C156" s="312" t="s">
        <v>124</v>
      </c>
      <c r="D156" s="313">
        <v>837.77</v>
      </c>
    </row>
    <row r="157" spans="1:4" x14ac:dyDescent="0.2">
      <c r="A157" s="344" t="s">
        <v>17616</v>
      </c>
      <c r="B157" s="311" t="s">
        <v>17617</v>
      </c>
      <c r="C157" s="312" t="s">
        <v>124</v>
      </c>
      <c r="D157" s="313">
        <v>742.78</v>
      </c>
    </row>
    <row r="158" spans="1:4" x14ac:dyDescent="0.2">
      <c r="A158" s="344" t="s">
        <v>17618</v>
      </c>
      <c r="B158" s="311" t="s">
        <v>17619</v>
      </c>
      <c r="C158" s="312" t="s">
        <v>124</v>
      </c>
      <c r="D158" s="313">
        <v>658.29</v>
      </c>
    </row>
    <row r="159" spans="1:4" x14ac:dyDescent="0.2">
      <c r="A159" s="344" t="s">
        <v>17620</v>
      </c>
      <c r="B159" s="311" t="s">
        <v>17621</v>
      </c>
      <c r="C159" s="312" t="s">
        <v>124</v>
      </c>
      <c r="D159" s="313">
        <v>672.61</v>
      </c>
    </row>
    <row r="160" spans="1:4" x14ac:dyDescent="0.2">
      <c r="A160" s="344" t="s">
        <v>17622</v>
      </c>
      <c r="B160" s="311" t="s">
        <v>17623</v>
      </c>
      <c r="C160" s="312" t="s">
        <v>124</v>
      </c>
      <c r="D160" s="313">
        <v>856.25</v>
      </c>
    </row>
    <row r="161" spans="1:4" x14ac:dyDescent="0.2">
      <c r="A161" s="344" t="s">
        <v>17624</v>
      </c>
      <c r="B161" s="311" t="s">
        <v>17625</v>
      </c>
      <c r="C161" s="312" t="s">
        <v>124</v>
      </c>
      <c r="D161" s="313">
        <v>768.56</v>
      </c>
    </row>
    <row r="162" spans="1:4" x14ac:dyDescent="0.2">
      <c r="A162" s="344" t="s">
        <v>17626</v>
      </c>
      <c r="B162" s="311" t="s">
        <v>17627</v>
      </c>
      <c r="C162" s="312" t="s">
        <v>124</v>
      </c>
      <c r="D162" s="313">
        <v>687.48</v>
      </c>
    </row>
    <row r="163" spans="1:4" x14ac:dyDescent="0.2">
      <c r="A163" s="344" t="s">
        <v>17628</v>
      </c>
      <c r="B163" s="311" t="s">
        <v>17629</v>
      </c>
      <c r="C163" s="312" t="s">
        <v>124</v>
      </c>
      <c r="D163" s="313">
        <v>703.67</v>
      </c>
    </row>
    <row r="164" spans="1:4" x14ac:dyDescent="0.2">
      <c r="A164" s="344" t="s">
        <v>17630</v>
      </c>
      <c r="B164" s="311" t="s">
        <v>17631</v>
      </c>
      <c r="C164" s="312" t="s">
        <v>124</v>
      </c>
      <c r="D164" s="313">
        <v>818.11</v>
      </c>
    </row>
    <row r="165" spans="1:4" x14ac:dyDescent="0.2">
      <c r="A165" s="344" t="s">
        <v>17632</v>
      </c>
      <c r="B165" s="311" t="s">
        <v>17633</v>
      </c>
      <c r="C165" s="312" t="s">
        <v>124</v>
      </c>
      <c r="D165" s="313">
        <v>720.16</v>
      </c>
    </row>
    <row r="166" spans="1:4" x14ac:dyDescent="0.2">
      <c r="A166" s="344" t="s">
        <v>17634</v>
      </c>
      <c r="B166" s="311" t="s">
        <v>17635</v>
      </c>
      <c r="C166" s="312" t="s">
        <v>124</v>
      </c>
      <c r="D166" s="313">
        <v>739.6</v>
      </c>
    </row>
    <row r="167" spans="1:4" x14ac:dyDescent="0.2">
      <c r="A167" s="344" t="s">
        <v>17636</v>
      </c>
      <c r="B167" s="311" t="s">
        <v>17637</v>
      </c>
      <c r="C167" s="312" t="s">
        <v>124</v>
      </c>
      <c r="D167" s="313">
        <v>827.55</v>
      </c>
    </row>
    <row r="168" spans="1:4" x14ac:dyDescent="0.2">
      <c r="A168" s="344" t="s">
        <v>17638</v>
      </c>
      <c r="B168" s="311" t="s">
        <v>17639</v>
      </c>
      <c r="C168" s="312" t="s">
        <v>124</v>
      </c>
      <c r="D168" s="313">
        <v>759.55</v>
      </c>
    </row>
    <row r="169" spans="1:4" x14ac:dyDescent="0.2">
      <c r="A169" s="344" t="s">
        <v>17640</v>
      </c>
      <c r="B169" s="311" t="s">
        <v>17641</v>
      </c>
      <c r="C169" s="312" t="s">
        <v>124</v>
      </c>
      <c r="D169" s="313">
        <v>782.03</v>
      </c>
    </row>
    <row r="170" spans="1:4" x14ac:dyDescent="0.2">
      <c r="A170" s="344" t="s">
        <v>17642</v>
      </c>
      <c r="B170" s="311" t="s">
        <v>17643</v>
      </c>
      <c r="C170" s="312" t="s">
        <v>124</v>
      </c>
      <c r="D170" s="313">
        <v>862.63</v>
      </c>
    </row>
    <row r="171" spans="1:4" x14ac:dyDescent="0.2">
      <c r="A171" s="344" t="s">
        <v>17644</v>
      </c>
      <c r="B171" s="311" t="s">
        <v>17645</v>
      </c>
      <c r="C171" s="312" t="s">
        <v>124</v>
      </c>
      <c r="D171" s="313">
        <v>880.76</v>
      </c>
    </row>
    <row r="172" spans="1:4" x14ac:dyDescent="0.2">
      <c r="A172" s="344" t="s">
        <v>17646</v>
      </c>
      <c r="B172" s="311" t="s">
        <v>17647</v>
      </c>
      <c r="C172" s="312" t="s">
        <v>124</v>
      </c>
      <c r="D172" s="313">
        <v>143.57</v>
      </c>
    </row>
    <row r="173" spans="1:4" x14ac:dyDescent="0.2">
      <c r="A173" s="344" t="s">
        <v>17648</v>
      </c>
      <c r="B173" s="311" t="s">
        <v>17649</v>
      </c>
      <c r="C173" s="312" t="s">
        <v>124</v>
      </c>
      <c r="D173" s="313">
        <v>150.80000000000001</v>
      </c>
    </row>
    <row r="174" spans="1:4" x14ac:dyDescent="0.2">
      <c r="A174" s="344" t="s">
        <v>17650</v>
      </c>
      <c r="B174" s="311" t="s">
        <v>17651</v>
      </c>
      <c r="C174" s="312" t="s">
        <v>124</v>
      </c>
      <c r="D174" s="313">
        <v>76.05</v>
      </c>
    </row>
    <row r="175" spans="1:4" x14ac:dyDescent="0.2">
      <c r="A175" s="344" t="s">
        <v>17652</v>
      </c>
      <c r="B175" s="311" t="s">
        <v>17653</v>
      </c>
      <c r="C175" s="312" t="s">
        <v>124</v>
      </c>
      <c r="D175" s="313">
        <v>61.48</v>
      </c>
    </row>
    <row r="176" spans="1:4" x14ac:dyDescent="0.2">
      <c r="A176" s="315">
        <v>4103</v>
      </c>
      <c r="B176" s="478" t="s">
        <v>17654</v>
      </c>
      <c r="C176" s="478"/>
      <c r="D176" s="478"/>
    </row>
    <row r="177" spans="1:4" x14ac:dyDescent="0.2">
      <c r="A177" s="314" t="s">
        <v>17655</v>
      </c>
      <c r="B177" s="478" t="s">
        <v>17656</v>
      </c>
      <c r="C177" s="478"/>
      <c r="D177" s="478"/>
    </row>
    <row r="178" spans="1:4" x14ac:dyDescent="0.2">
      <c r="A178" s="344" t="s">
        <v>17657</v>
      </c>
      <c r="B178" s="311" t="s">
        <v>17658</v>
      </c>
      <c r="C178" s="312" t="s">
        <v>178</v>
      </c>
      <c r="D178" s="313">
        <v>290.08999999999997</v>
      </c>
    </row>
    <row r="179" spans="1:4" x14ac:dyDescent="0.2">
      <c r="A179" s="344" t="s">
        <v>17659</v>
      </c>
      <c r="B179" s="311" t="s">
        <v>17660</v>
      </c>
      <c r="C179" s="312" t="s">
        <v>178</v>
      </c>
      <c r="D179" s="313">
        <v>299.67</v>
      </c>
    </row>
    <row r="180" spans="1:4" x14ac:dyDescent="0.2">
      <c r="A180" s="344" t="s">
        <v>17661</v>
      </c>
      <c r="B180" s="311" t="s">
        <v>17662</v>
      </c>
      <c r="C180" s="312" t="s">
        <v>178</v>
      </c>
      <c r="D180" s="313">
        <v>299.67</v>
      </c>
    </row>
    <row r="181" spans="1:4" x14ac:dyDescent="0.2">
      <c r="A181" s="344" t="s">
        <v>17663</v>
      </c>
      <c r="B181" s="311" t="s">
        <v>51924</v>
      </c>
      <c r="C181" s="312" t="s">
        <v>178</v>
      </c>
      <c r="D181" s="313">
        <v>299.67</v>
      </c>
    </row>
    <row r="182" spans="1:4" x14ac:dyDescent="0.2">
      <c r="A182" s="344" t="s">
        <v>17664</v>
      </c>
      <c r="B182" s="311" t="s">
        <v>17665</v>
      </c>
      <c r="C182" s="312" t="s">
        <v>33</v>
      </c>
      <c r="D182" s="313">
        <v>1940.92</v>
      </c>
    </row>
    <row r="183" spans="1:4" x14ac:dyDescent="0.2">
      <c r="A183" s="344" t="s">
        <v>17666</v>
      </c>
      <c r="B183" s="311" t="s">
        <v>17667</v>
      </c>
      <c r="C183" s="312" t="s">
        <v>33</v>
      </c>
      <c r="D183" s="313">
        <v>5044.03</v>
      </c>
    </row>
    <row r="184" spans="1:4" x14ac:dyDescent="0.2">
      <c r="A184" s="344" t="s">
        <v>17668</v>
      </c>
      <c r="B184" s="311" t="s">
        <v>17669</v>
      </c>
      <c r="C184" s="312" t="s">
        <v>124</v>
      </c>
      <c r="D184" s="313">
        <v>4651.67</v>
      </c>
    </row>
    <row r="185" spans="1:4" x14ac:dyDescent="0.2">
      <c r="A185" s="344" t="s">
        <v>17670</v>
      </c>
      <c r="B185" s="311" t="s">
        <v>17671</v>
      </c>
      <c r="C185" s="312" t="s">
        <v>178</v>
      </c>
      <c r="D185" s="313">
        <v>357.06</v>
      </c>
    </row>
    <row r="186" spans="1:4" x14ac:dyDescent="0.2">
      <c r="A186" s="344" t="s">
        <v>17672</v>
      </c>
      <c r="B186" s="311" t="s">
        <v>17673</v>
      </c>
      <c r="C186" s="312" t="s">
        <v>124</v>
      </c>
      <c r="D186" s="313">
        <v>994.07</v>
      </c>
    </row>
    <row r="187" spans="1:4" x14ac:dyDescent="0.2">
      <c r="A187" s="344" t="s">
        <v>17674</v>
      </c>
      <c r="B187" s="311" t="s">
        <v>17675</v>
      </c>
      <c r="C187" s="312" t="s">
        <v>124</v>
      </c>
      <c r="D187" s="313">
        <v>1146.07</v>
      </c>
    </row>
    <row r="188" spans="1:4" x14ac:dyDescent="0.2">
      <c r="A188" s="344" t="s">
        <v>17676</v>
      </c>
      <c r="B188" s="311" t="s">
        <v>17677</v>
      </c>
      <c r="C188" s="312" t="s">
        <v>124</v>
      </c>
      <c r="D188" s="313">
        <v>850.12</v>
      </c>
    </row>
    <row r="189" spans="1:4" x14ac:dyDescent="0.2">
      <c r="A189" s="344" t="s">
        <v>17678</v>
      </c>
      <c r="B189" s="311" t="s">
        <v>17679</v>
      </c>
      <c r="C189" s="312" t="s">
        <v>124</v>
      </c>
      <c r="D189" s="313">
        <v>1368.55</v>
      </c>
    </row>
    <row r="190" spans="1:4" x14ac:dyDescent="0.2">
      <c r="A190" s="344" t="s">
        <v>17680</v>
      </c>
      <c r="B190" s="311" t="s">
        <v>17681</v>
      </c>
      <c r="C190" s="312" t="s">
        <v>178</v>
      </c>
      <c r="D190" s="313">
        <v>386.09</v>
      </c>
    </row>
    <row r="191" spans="1:4" x14ac:dyDescent="0.2">
      <c r="A191" s="344" t="s">
        <v>17682</v>
      </c>
      <c r="B191" s="311" t="s">
        <v>17683</v>
      </c>
      <c r="C191" s="312" t="s">
        <v>178</v>
      </c>
      <c r="D191" s="313">
        <v>492.8</v>
      </c>
    </row>
    <row r="192" spans="1:4" x14ac:dyDescent="0.2">
      <c r="A192" s="344" t="s">
        <v>17684</v>
      </c>
      <c r="B192" s="311" t="s">
        <v>17685</v>
      </c>
      <c r="C192" s="312" t="s">
        <v>178</v>
      </c>
      <c r="D192" s="313">
        <v>365.79</v>
      </c>
    </row>
    <row r="193" spans="1:4" x14ac:dyDescent="0.2">
      <c r="A193" s="344" t="s">
        <v>17686</v>
      </c>
      <c r="B193" s="311" t="s">
        <v>17687</v>
      </c>
      <c r="C193" s="312" t="s">
        <v>178</v>
      </c>
      <c r="D193" s="313">
        <v>13.44</v>
      </c>
    </row>
    <row r="194" spans="1:4" x14ac:dyDescent="0.2">
      <c r="A194" s="344" t="s">
        <v>17688</v>
      </c>
      <c r="B194" s="311" t="s">
        <v>17689</v>
      </c>
      <c r="C194" s="312" t="s">
        <v>178</v>
      </c>
      <c r="D194" s="313">
        <v>13.85</v>
      </c>
    </row>
    <row r="195" spans="1:4" x14ac:dyDescent="0.2">
      <c r="A195" s="344" t="s">
        <v>17690</v>
      </c>
      <c r="B195" s="311" t="s">
        <v>17691</v>
      </c>
      <c r="C195" s="312" t="s">
        <v>33</v>
      </c>
      <c r="D195" s="313">
        <v>1852.03</v>
      </c>
    </row>
    <row r="196" spans="1:4" x14ac:dyDescent="0.2">
      <c r="A196" s="344" t="s">
        <v>17692</v>
      </c>
      <c r="B196" s="311" t="s">
        <v>17693</v>
      </c>
      <c r="C196" s="312" t="s">
        <v>442</v>
      </c>
      <c r="D196" s="313">
        <v>18.52</v>
      </c>
    </row>
    <row r="197" spans="1:4" x14ac:dyDescent="0.2">
      <c r="A197" s="344" t="s">
        <v>17694</v>
      </c>
      <c r="B197" s="311" t="s">
        <v>17695</v>
      </c>
      <c r="C197" s="312" t="s">
        <v>124</v>
      </c>
      <c r="D197" s="313">
        <v>1355.26</v>
      </c>
    </row>
    <row r="198" spans="1:4" x14ac:dyDescent="0.2">
      <c r="A198" s="315">
        <v>4500</v>
      </c>
      <c r="B198" s="478" t="s">
        <v>17696</v>
      </c>
      <c r="C198" s="478"/>
      <c r="D198" s="478"/>
    </row>
    <row r="199" spans="1:4" x14ac:dyDescent="0.2">
      <c r="A199" s="344" t="s">
        <v>17697</v>
      </c>
      <c r="B199" s="311" t="s">
        <v>17698</v>
      </c>
      <c r="C199" s="312" t="s">
        <v>124</v>
      </c>
      <c r="D199" s="313">
        <v>955.45</v>
      </c>
    </row>
    <row r="200" spans="1:4" x14ac:dyDescent="0.2">
      <c r="A200" s="344" t="s">
        <v>17699</v>
      </c>
      <c r="B200" s="311" t="s">
        <v>17700</v>
      </c>
      <c r="C200" s="312" t="s">
        <v>124</v>
      </c>
      <c r="D200" s="313">
        <v>804.37</v>
      </c>
    </row>
    <row r="201" spans="1:4" x14ac:dyDescent="0.2">
      <c r="A201" s="344" t="s">
        <v>17701</v>
      </c>
      <c r="B201" s="311" t="s">
        <v>17702</v>
      </c>
      <c r="C201" s="312" t="s">
        <v>124</v>
      </c>
      <c r="D201" s="313">
        <v>1014.15</v>
      </c>
    </row>
    <row r="202" spans="1:4" x14ac:dyDescent="0.2">
      <c r="A202" s="344" t="s">
        <v>17703</v>
      </c>
      <c r="B202" s="311" t="s">
        <v>17704</v>
      </c>
      <c r="C202" s="312" t="s">
        <v>124</v>
      </c>
      <c r="D202" s="313">
        <v>838.15</v>
      </c>
    </row>
    <row r="203" spans="1:4" x14ac:dyDescent="0.2">
      <c r="A203" s="344" t="s">
        <v>17705</v>
      </c>
      <c r="B203" s="311" t="s">
        <v>17706</v>
      </c>
      <c r="C203" s="312" t="s">
        <v>124</v>
      </c>
      <c r="D203" s="313">
        <v>634.38</v>
      </c>
    </row>
    <row r="204" spans="1:4" x14ac:dyDescent="0.2">
      <c r="A204" s="344" t="s">
        <v>17707</v>
      </c>
      <c r="B204" s="311" t="s">
        <v>17708</v>
      </c>
      <c r="C204" s="312" t="s">
        <v>178</v>
      </c>
      <c r="D204" s="313">
        <v>590.55999999999995</v>
      </c>
    </row>
    <row r="205" spans="1:4" x14ac:dyDescent="0.2">
      <c r="A205" s="344" t="s">
        <v>17709</v>
      </c>
      <c r="B205" s="311" t="s">
        <v>17710</v>
      </c>
      <c r="C205" s="312" t="s">
        <v>178</v>
      </c>
      <c r="D205" s="313">
        <v>633.22</v>
      </c>
    </row>
    <row r="206" spans="1:4" x14ac:dyDescent="0.2">
      <c r="A206" s="344" t="s">
        <v>17711</v>
      </c>
      <c r="B206" s="311" t="s">
        <v>17712</v>
      </c>
      <c r="C206" s="312" t="s">
        <v>178</v>
      </c>
      <c r="D206" s="313">
        <v>349.66</v>
      </c>
    </row>
    <row r="207" spans="1:4" x14ac:dyDescent="0.2">
      <c r="A207" s="344" t="s">
        <v>17713</v>
      </c>
      <c r="B207" s="311" t="s">
        <v>17714</v>
      </c>
      <c r="C207" s="312" t="s">
        <v>178</v>
      </c>
      <c r="D207" s="313">
        <v>1056.25</v>
      </c>
    </row>
    <row r="208" spans="1:4" x14ac:dyDescent="0.2">
      <c r="A208" s="344" t="s">
        <v>17715</v>
      </c>
      <c r="B208" s="311" t="s">
        <v>17716</v>
      </c>
      <c r="C208" s="312" t="s">
        <v>178</v>
      </c>
      <c r="D208" s="313">
        <v>1140.44</v>
      </c>
    </row>
    <row r="209" spans="1:4" x14ac:dyDescent="0.2">
      <c r="A209" s="344" t="s">
        <v>17717</v>
      </c>
      <c r="B209" s="311" t="s">
        <v>17718</v>
      </c>
      <c r="C209" s="312" t="s">
        <v>178</v>
      </c>
      <c r="D209" s="313">
        <v>1392.04</v>
      </c>
    </row>
    <row r="210" spans="1:4" x14ac:dyDescent="0.2">
      <c r="A210" s="344" t="s">
        <v>17719</v>
      </c>
      <c r="B210" s="311" t="s">
        <v>17720</v>
      </c>
      <c r="C210" s="312" t="s">
        <v>178</v>
      </c>
      <c r="D210" s="313">
        <v>1603.01</v>
      </c>
    </row>
    <row r="211" spans="1:4" x14ac:dyDescent="0.2">
      <c r="A211" s="344" t="s">
        <v>17721</v>
      </c>
      <c r="B211" s="311" t="s">
        <v>17722</v>
      </c>
      <c r="C211" s="312" t="s">
        <v>178</v>
      </c>
      <c r="D211" s="313">
        <v>2121.4</v>
      </c>
    </row>
    <row r="212" spans="1:4" x14ac:dyDescent="0.2">
      <c r="A212" s="344" t="s">
        <v>17723</v>
      </c>
      <c r="B212" s="311" t="s">
        <v>17724</v>
      </c>
      <c r="C212" s="312" t="s">
        <v>178</v>
      </c>
      <c r="D212" s="313">
        <v>898.66</v>
      </c>
    </row>
    <row r="213" spans="1:4" x14ac:dyDescent="0.2">
      <c r="A213" s="344" t="s">
        <v>17725</v>
      </c>
      <c r="B213" s="311" t="s">
        <v>17726</v>
      </c>
      <c r="C213" s="312" t="s">
        <v>178</v>
      </c>
      <c r="D213" s="313">
        <v>1031.1300000000001</v>
      </c>
    </row>
    <row r="214" spans="1:4" x14ac:dyDescent="0.2">
      <c r="A214" s="344" t="s">
        <v>17727</v>
      </c>
      <c r="B214" s="311" t="s">
        <v>17728</v>
      </c>
      <c r="C214" s="312" t="s">
        <v>178</v>
      </c>
      <c r="D214" s="313">
        <v>1294.4100000000001</v>
      </c>
    </row>
    <row r="215" spans="1:4" x14ac:dyDescent="0.2">
      <c r="A215" s="344" t="s">
        <v>17729</v>
      </c>
      <c r="B215" s="311" t="s">
        <v>17730</v>
      </c>
      <c r="C215" s="312" t="s">
        <v>178</v>
      </c>
      <c r="D215" s="313">
        <v>1488.16</v>
      </c>
    </row>
    <row r="216" spans="1:4" x14ac:dyDescent="0.2">
      <c r="A216" s="344" t="s">
        <v>17731</v>
      </c>
      <c r="B216" s="311" t="s">
        <v>17732</v>
      </c>
      <c r="C216" s="312" t="s">
        <v>178</v>
      </c>
      <c r="D216" s="313">
        <v>1963.81</v>
      </c>
    </row>
    <row r="217" spans="1:4" x14ac:dyDescent="0.2">
      <c r="A217" s="315">
        <v>4104</v>
      </c>
      <c r="B217" s="478" t="s">
        <v>17733</v>
      </c>
      <c r="C217" s="478"/>
      <c r="D217" s="478"/>
    </row>
    <row r="218" spans="1:4" x14ac:dyDescent="0.2">
      <c r="A218" s="314" t="s">
        <v>17734</v>
      </c>
      <c r="B218" s="478" t="s">
        <v>17656</v>
      </c>
      <c r="C218" s="478"/>
      <c r="D218" s="478"/>
    </row>
    <row r="219" spans="1:4" x14ac:dyDescent="0.2">
      <c r="A219" s="344" t="s">
        <v>17735</v>
      </c>
      <c r="B219" s="311" t="s">
        <v>10313</v>
      </c>
      <c r="C219" s="312" t="s">
        <v>124</v>
      </c>
      <c r="D219" s="313">
        <v>260.94</v>
      </c>
    </row>
    <row r="220" spans="1:4" x14ac:dyDescent="0.2">
      <c r="A220" s="344" t="s">
        <v>17736</v>
      </c>
      <c r="B220" s="311" t="s">
        <v>17737</v>
      </c>
      <c r="C220" s="312" t="s">
        <v>124</v>
      </c>
      <c r="D220" s="313">
        <v>278.48</v>
      </c>
    </row>
    <row r="221" spans="1:4" x14ac:dyDescent="0.2">
      <c r="A221" s="344" t="s">
        <v>17738</v>
      </c>
      <c r="B221" s="311" t="s">
        <v>17739</v>
      </c>
      <c r="C221" s="312" t="s">
        <v>33</v>
      </c>
      <c r="D221" s="313">
        <v>119.57</v>
      </c>
    </row>
    <row r="222" spans="1:4" x14ac:dyDescent="0.2">
      <c r="A222" s="344" t="s">
        <v>17740</v>
      </c>
      <c r="B222" s="311" t="s">
        <v>17741</v>
      </c>
      <c r="C222" s="312" t="s">
        <v>124</v>
      </c>
      <c r="D222" s="313">
        <v>0.84</v>
      </c>
    </row>
    <row r="223" spans="1:4" x14ac:dyDescent="0.2">
      <c r="A223" s="344" t="s">
        <v>17742</v>
      </c>
      <c r="B223" s="311" t="s">
        <v>17743</v>
      </c>
      <c r="C223" s="312" t="s">
        <v>124</v>
      </c>
      <c r="D223" s="313">
        <v>0.5</v>
      </c>
    </row>
    <row r="224" spans="1:4" x14ac:dyDescent="0.2">
      <c r="A224" s="344" t="s">
        <v>17744</v>
      </c>
      <c r="B224" s="311" t="s">
        <v>17745</v>
      </c>
      <c r="C224" s="312" t="s">
        <v>178</v>
      </c>
      <c r="D224" s="313">
        <v>629.57000000000005</v>
      </c>
    </row>
    <row r="225" spans="1:4" x14ac:dyDescent="0.2">
      <c r="A225" s="344" t="s">
        <v>17746</v>
      </c>
      <c r="B225" s="311" t="s">
        <v>17747</v>
      </c>
      <c r="C225" s="312" t="s">
        <v>178</v>
      </c>
      <c r="D225" s="313">
        <v>1296.21</v>
      </c>
    </row>
    <row r="226" spans="1:4" x14ac:dyDescent="0.2">
      <c r="A226" s="315">
        <v>4504</v>
      </c>
      <c r="B226" s="478" t="s">
        <v>17696</v>
      </c>
      <c r="C226" s="478"/>
      <c r="D226" s="478"/>
    </row>
    <row r="227" spans="1:4" x14ac:dyDescent="0.2">
      <c r="A227" s="344" t="s">
        <v>17748</v>
      </c>
      <c r="B227" s="311" t="s">
        <v>17749</v>
      </c>
      <c r="C227" s="312" t="s">
        <v>33</v>
      </c>
      <c r="D227" s="313">
        <v>18.350000000000001</v>
      </c>
    </row>
    <row r="228" spans="1:4" x14ac:dyDescent="0.2">
      <c r="A228" s="344" t="s">
        <v>17750</v>
      </c>
      <c r="B228" s="311" t="s">
        <v>17751</v>
      </c>
      <c r="C228" s="312" t="s">
        <v>33</v>
      </c>
      <c r="D228" s="313">
        <v>26.79</v>
      </c>
    </row>
    <row r="229" spans="1:4" x14ac:dyDescent="0.2">
      <c r="A229" s="344" t="s">
        <v>17752</v>
      </c>
      <c r="B229" s="311" t="s">
        <v>17753</v>
      </c>
      <c r="C229" s="312" t="s">
        <v>33</v>
      </c>
      <c r="D229" s="313">
        <v>34.340000000000003</v>
      </c>
    </row>
    <row r="230" spans="1:4" x14ac:dyDescent="0.2">
      <c r="A230" s="344" t="s">
        <v>17754</v>
      </c>
      <c r="B230" s="311" t="s">
        <v>17755</v>
      </c>
      <c r="C230" s="312" t="s">
        <v>178</v>
      </c>
      <c r="D230" s="313">
        <v>25.87</v>
      </c>
    </row>
    <row r="231" spans="1:4" x14ac:dyDescent="0.2">
      <c r="A231" s="344" t="s">
        <v>17756</v>
      </c>
      <c r="B231" s="311" t="s">
        <v>17757</v>
      </c>
      <c r="C231" s="312" t="s">
        <v>178</v>
      </c>
      <c r="D231" s="313">
        <v>27.85</v>
      </c>
    </row>
    <row r="232" spans="1:4" x14ac:dyDescent="0.2">
      <c r="A232" s="315">
        <v>4107</v>
      </c>
      <c r="B232" s="478" t="s">
        <v>17758</v>
      </c>
      <c r="C232" s="478"/>
      <c r="D232" s="478"/>
    </row>
    <row r="233" spans="1:4" x14ac:dyDescent="0.2">
      <c r="A233" s="344" t="s">
        <v>17759</v>
      </c>
      <c r="B233" s="311" t="s">
        <v>17760</v>
      </c>
      <c r="C233" s="312" t="s">
        <v>178</v>
      </c>
      <c r="D233" s="313">
        <v>26.79</v>
      </c>
    </row>
    <row r="234" spans="1:4" x14ac:dyDescent="0.2">
      <c r="A234" s="344" t="s">
        <v>17761</v>
      </c>
      <c r="B234" s="311" t="s">
        <v>17762</v>
      </c>
      <c r="C234" s="312" t="s">
        <v>178</v>
      </c>
      <c r="D234" s="313">
        <v>18.57</v>
      </c>
    </row>
    <row r="235" spans="1:4" x14ac:dyDescent="0.2">
      <c r="A235" s="344" t="s">
        <v>17763</v>
      </c>
      <c r="B235" s="311" t="s">
        <v>17764</v>
      </c>
      <c r="C235" s="312" t="s">
        <v>178</v>
      </c>
      <c r="D235" s="313">
        <v>218.11</v>
      </c>
    </row>
    <row r="236" spans="1:4" x14ac:dyDescent="0.2">
      <c r="A236" s="344" t="s">
        <v>17765</v>
      </c>
      <c r="B236" s="311" t="s">
        <v>17766</v>
      </c>
      <c r="C236" s="312" t="s">
        <v>178</v>
      </c>
      <c r="D236" s="313">
        <v>99.06</v>
      </c>
    </row>
    <row r="237" spans="1:4" x14ac:dyDescent="0.2">
      <c r="A237" s="344" t="s">
        <v>17767</v>
      </c>
      <c r="B237" s="311" t="s">
        <v>17768</v>
      </c>
      <c r="C237" s="312" t="s">
        <v>178</v>
      </c>
      <c r="D237" s="313">
        <v>75.25</v>
      </c>
    </row>
    <row r="238" spans="1:4" x14ac:dyDescent="0.2">
      <c r="A238" s="344" t="s">
        <v>17769</v>
      </c>
      <c r="B238" s="311" t="s">
        <v>17770</v>
      </c>
      <c r="C238" s="312" t="s">
        <v>178</v>
      </c>
      <c r="D238" s="313">
        <v>61.86</v>
      </c>
    </row>
    <row r="239" spans="1:4" x14ac:dyDescent="0.2">
      <c r="A239" s="344" t="s">
        <v>17771</v>
      </c>
      <c r="B239" s="311" t="s">
        <v>17772</v>
      </c>
      <c r="C239" s="312" t="s">
        <v>178</v>
      </c>
      <c r="D239" s="313">
        <v>178.58</v>
      </c>
    </row>
    <row r="240" spans="1:4" x14ac:dyDescent="0.2">
      <c r="A240" s="344" t="s">
        <v>17773</v>
      </c>
      <c r="B240" s="311" t="s">
        <v>17774</v>
      </c>
      <c r="C240" s="312" t="s">
        <v>178</v>
      </c>
      <c r="D240" s="313">
        <v>29.45</v>
      </c>
    </row>
    <row r="241" spans="1:4" x14ac:dyDescent="0.2">
      <c r="A241" s="344" t="s">
        <v>17775</v>
      </c>
      <c r="B241" s="311" t="s">
        <v>17776</v>
      </c>
      <c r="C241" s="312" t="s">
        <v>178</v>
      </c>
      <c r="D241" s="313">
        <v>10.08</v>
      </c>
    </row>
    <row r="242" spans="1:4" x14ac:dyDescent="0.2">
      <c r="A242" s="344" t="s">
        <v>17777</v>
      </c>
      <c r="B242" s="311" t="s">
        <v>17778</v>
      </c>
      <c r="C242" s="312" t="s">
        <v>178</v>
      </c>
      <c r="D242" s="313">
        <v>372.54</v>
      </c>
    </row>
    <row r="243" spans="1:4" x14ac:dyDescent="0.2">
      <c r="A243" s="344" t="s">
        <v>17779</v>
      </c>
      <c r="B243" s="311" t="s">
        <v>17780</v>
      </c>
      <c r="C243" s="312" t="s">
        <v>178</v>
      </c>
      <c r="D243" s="313">
        <v>143.12</v>
      </c>
    </row>
    <row r="244" spans="1:4" x14ac:dyDescent="0.2">
      <c r="A244" s="344" t="s">
        <v>17781</v>
      </c>
      <c r="B244" s="311" t="s">
        <v>17782</v>
      </c>
      <c r="C244" s="312" t="s">
        <v>178</v>
      </c>
      <c r="D244" s="313">
        <v>344.13</v>
      </c>
    </row>
    <row r="245" spans="1:4" x14ac:dyDescent="0.2">
      <c r="A245" s="344" t="s">
        <v>17783</v>
      </c>
      <c r="B245" s="311" t="s">
        <v>17784</v>
      </c>
      <c r="C245" s="312" t="s">
        <v>178</v>
      </c>
      <c r="D245" s="313">
        <v>21.85</v>
      </c>
    </row>
    <row r="246" spans="1:4" x14ac:dyDescent="0.2">
      <c r="A246" s="344" t="s">
        <v>17785</v>
      </c>
      <c r="B246" s="311" t="s">
        <v>17786</v>
      </c>
      <c r="C246" s="312" t="s">
        <v>178</v>
      </c>
      <c r="D246" s="313">
        <v>6.56</v>
      </c>
    </row>
    <row r="247" spans="1:4" x14ac:dyDescent="0.2">
      <c r="A247" s="344" t="s">
        <v>17787</v>
      </c>
      <c r="B247" s="311" t="s">
        <v>17788</v>
      </c>
      <c r="C247" s="312" t="s">
        <v>178</v>
      </c>
      <c r="D247" s="313">
        <v>461.83</v>
      </c>
    </row>
    <row r="248" spans="1:4" x14ac:dyDescent="0.2">
      <c r="A248" s="344" t="s">
        <v>17789</v>
      </c>
      <c r="B248" s="311" t="s">
        <v>17790</v>
      </c>
      <c r="C248" s="312" t="s">
        <v>178</v>
      </c>
      <c r="D248" s="313">
        <v>232.41</v>
      </c>
    </row>
    <row r="249" spans="1:4" x14ac:dyDescent="0.2">
      <c r="A249" s="344" t="s">
        <v>17791</v>
      </c>
      <c r="B249" s="311" t="s">
        <v>17792</v>
      </c>
      <c r="C249" s="312" t="s">
        <v>178</v>
      </c>
      <c r="D249" s="313">
        <v>344.13</v>
      </c>
    </row>
    <row r="250" spans="1:4" x14ac:dyDescent="0.2">
      <c r="A250" s="344" t="s">
        <v>17793</v>
      </c>
      <c r="B250" s="311" t="s">
        <v>17794</v>
      </c>
      <c r="C250" s="312" t="s">
        <v>178</v>
      </c>
      <c r="D250" s="313">
        <v>110.75</v>
      </c>
    </row>
    <row r="251" spans="1:4" x14ac:dyDescent="0.2">
      <c r="A251" s="344" t="s">
        <v>17795</v>
      </c>
      <c r="B251" s="311" t="s">
        <v>17796</v>
      </c>
      <c r="C251" s="312" t="s">
        <v>178</v>
      </c>
      <c r="D251" s="313">
        <v>6.95</v>
      </c>
    </row>
    <row r="252" spans="1:4" x14ac:dyDescent="0.2">
      <c r="A252" s="344" t="s">
        <v>17797</v>
      </c>
      <c r="B252" s="311" t="s">
        <v>17798</v>
      </c>
      <c r="C252" s="312" t="s">
        <v>178</v>
      </c>
      <c r="D252" s="313">
        <v>420.04</v>
      </c>
    </row>
    <row r="253" spans="1:4" x14ac:dyDescent="0.2">
      <c r="A253" s="344" t="s">
        <v>17799</v>
      </c>
      <c r="B253" s="311" t="s">
        <v>17800</v>
      </c>
      <c r="C253" s="312" t="s">
        <v>178</v>
      </c>
      <c r="D253" s="313">
        <v>158.96</v>
      </c>
    </row>
    <row r="254" spans="1:4" x14ac:dyDescent="0.2">
      <c r="A254" s="344" t="s">
        <v>17801</v>
      </c>
      <c r="B254" s="311" t="s">
        <v>17802</v>
      </c>
      <c r="C254" s="312" t="s">
        <v>178</v>
      </c>
      <c r="D254" s="313">
        <v>93.69</v>
      </c>
    </row>
    <row r="255" spans="1:4" x14ac:dyDescent="0.2">
      <c r="A255" s="344" t="s">
        <v>17803</v>
      </c>
      <c r="B255" s="311" t="s">
        <v>17804</v>
      </c>
      <c r="C255" s="312" t="s">
        <v>178</v>
      </c>
      <c r="D255" s="313">
        <v>391.63</v>
      </c>
    </row>
    <row r="256" spans="1:4" x14ac:dyDescent="0.2">
      <c r="A256" s="344" t="s">
        <v>17805</v>
      </c>
      <c r="B256" s="311" t="s">
        <v>17806</v>
      </c>
      <c r="C256" s="312" t="s">
        <v>178</v>
      </c>
      <c r="D256" s="313">
        <v>21.85</v>
      </c>
    </row>
    <row r="257" spans="1:4" x14ac:dyDescent="0.2">
      <c r="A257" s="344" t="s">
        <v>17807</v>
      </c>
      <c r="B257" s="311" t="s">
        <v>17808</v>
      </c>
      <c r="C257" s="312" t="s">
        <v>178</v>
      </c>
      <c r="D257" s="313">
        <v>6.56</v>
      </c>
    </row>
    <row r="258" spans="1:4" x14ac:dyDescent="0.2">
      <c r="A258" s="344" t="s">
        <v>17809</v>
      </c>
      <c r="B258" s="311" t="s">
        <v>17810</v>
      </c>
      <c r="C258" s="312" t="s">
        <v>178</v>
      </c>
      <c r="D258" s="313">
        <v>507.31</v>
      </c>
    </row>
    <row r="259" spans="1:4" x14ac:dyDescent="0.2">
      <c r="A259" s="344" t="s">
        <v>17811</v>
      </c>
      <c r="B259" s="311" t="s">
        <v>17812</v>
      </c>
      <c r="C259" s="312" t="s">
        <v>178</v>
      </c>
      <c r="D259" s="313">
        <v>245.46</v>
      </c>
    </row>
    <row r="260" spans="1:4" x14ac:dyDescent="0.2">
      <c r="A260" s="344" t="s">
        <v>17813</v>
      </c>
      <c r="B260" s="311" t="s">
        <v>17814</v>
      </c>
      <c r="C260" s="312" t="s">
        <v>178</v>
      </c>
      <c r="D260" s="313">
        <v>392.77</v>
      </c>
    </row>
    <row r="261" spans="1:4" x14ac:dyDescent="0.2">
      <c r="A261" s="344" t="s">
        <v>17815</v>
      </c>
      <c r="B261" s="311" t="s">
        <v>17816</v>
      </c>
      <c r="C261" s="312" t="s">
        <v>178</v>
      </c>
      <c r="D261" s="313">
        <v>107.17</v>
      </c>
    </row>
    <row r="262" spans="1:4" x14ac:dyDescent="0.2">
      <c r="A262" s="344" t="s">
        <v>17817</v>
      </c>
      <c r="B262" s="311" t="s">
        <v>17818</v>
      </c>
      <c r="C262" s="312" t="s">
        <v>178</v>
      </c>
      <c r="D262" s="313">
        <v>7.37</v>
      </c>
    </row>
    <row r="263" spans="1:4" x14ac:dyDescent="0.2">
      <c r="A263" s="315">
        <v>4108</v>
      </c>
      <c r="B263" s="478" t="s">
        <v>17819</v>
      </c>
      <c r="C263" s="478"/>
      <c r="D263" s="478"/>
    </row>
    <row r="264" spans="1:4" x14ac:dyDescent="0.2">
      <c r="A264" s="344" t="s">
        <v>17820</v>
      </c>
      <c r="B264" s="311" t="s">
        <v>17821</v>
      </c>
      <c r="C264" s="312" t="s">
        <v>33</v>
      </c>
      <c r="D264" s="313">
        <v>154.36000000000001</v>
      </c>
    </row>
    <row r="265" spans="1:4" x14ac:dyDescent="0.2">
      <c r="A265" s="344" t="s">
        <v>17822</v>
      </c>
      <c r="B265" s="311" t="s">
        <v>17823</v>
      </c>
      <c r="C265" s="312" t="s">
        <v>33</v>
      </c>
      <c r="D265" s="313">
        <v>193.53</v>
      </c>
    </row>
    <row r="266" spans="1:4" x14ac:dyDescent="0.2">
      <c r="A266" s="344" t="s">
        <v>17824</v>
      </c>
      <c r="B266" s="311" t="s">
        <v>17825</v>
      </c>
      <c r="C266" s="312" t="s">
        <v>33</v>
      </c>
      <c r="D266" s="313">
        <v>180.66</v>
      </c>
    </row>
    <row r="267" spans="1:4" x14ac:dyDescent="0.2">
      <c r="A267" s="344" t="s">
        <v>17826</v>
      </c>
      <c r="B267" s="311" t="s">
        <v>17827</v>
      </c>
      <c r="C267" s="312" t="s">
        <v>33</v>
      </c>
      <c r="D267" s="313">
        <v>219.82</v>
      </c>
    </row>
    <row r="268" spans="1:4" x14ac:dyDescent="0.2">
      <c r="A268" s="344" t="s">
        <v>17828</v>
      </c>
      <c r="B268" s="311" t="s">
        <v>17829</v>
      </c>
      <c r="C268" s="312" t="s">
        <v>33</v>
      </c>
      <c r="D268" s="313">
        <v>436.92</v>
      </c>
    </row>
    <row r="269" spans="1:4" x14ac:dyDescent="0.2">
      <c r="A269" s="344" t="s">
        <v>17830</v>
      </c>
      <c r="B269" s="311" t="s">
        <v>17831</v>
      </c>
      <c r="C269" s="312" t="s">
        <v>33</v>
      </c>
      <c r="D269" s="313">
        <v>812.28</v>
      </c>
    </row>
    <row r="270" spans="1:4" x14ac:dyDescent="0.2">
      <c r="A270" s="344" t="s">
        <v>17832</v>
      </c>
      <c r="B270" s="311" t="s">
        <v>17833</v>
      </c>
      <c r="C270" s="312" t="s">
        <v>33</v>
      </c>
      <c r="D270" s="313">
        <v>544.16999999999996</v>
      </c>
    </row>
    <row r="271" spans="1:4" x14ac:dyDescent="0.2">
      <c r="A271" s="344" t="s">
        <v>17834</v>
      </c>
      <c r="B271" s="311" t="s">
        <v>17835</v>
      </c>
      <c r="C271" s="312" t="s">
        <v>33</v>
      </c>
      <c r="D271" s="313">
        <v>365.43</v>
      </c>
    </row>
    <row r="272" spans="1:4" x14ac:dyDescent="0.2">
      <c r="A272" s="344" t="s">
        <v>17836</v>
      </c>
      <c r="B272" s="311" t="s">
        <v>17837</v>
      </c>
      <c r="C272" s="312" t="s">
        <v>33</v>
      </c>
      <c r="D272" s="313">
        <v>383.3</v>
      </c>
    </row>
    <row r="273" spans="1:4" x14ac:dyDescent="0.2">
      <c r="A273" s="344" t="s">
        <v>17838</v>
      </c>
      <c r="B273" s="311" t="s">
        <v>17839</v>
      </c>
      <c r="C273" s="312" t="s">
        <v>33</v>
      </c>
      <c r="D273" s="313">
        <v>401.18</v>
      </c>
    </row>
    <row r="274" spans="1:4" x14ac:dyDescent="0.2">
      <c r="A274" s="344" t="s">
        <v>17840</v>
      </c>
      <c r="B274" s="311" t="s">
        <v>17841</v>
      </c>
      <c r="C274" s="312" t="s">
        <v>33</v>
      </c>
      <c r="D274" s="313">
        <v>526.29</v>
      </c>
    </row>
    <row r="275" spans="1:4" x14ac:dyDescent="0.2">
      <c r="A275" s="344" t="s">
        <v>17842</v>
      </c>
      <c r="B275" s="311" t="s">
        <v>17843</v>
      </c>
      <c r="C275" s="312" t="s">
        <v>33</v>
      </c>
      <c r="D275" s="313">
        <v>937.4</v>
      </c>
    </row>
    <row r="276" spans="1:4" x14ac:dyDescent="0.2">
      <c r="A276" s="344" t="s">
        <v>17844</v>
      </c>
      <c r="B276" s="311" t="s">
        <v>17845</v>
      </c>
      <c r="C276" s="312" t="s">
        <v>33</v>
      </c>
      <c r="D276" s="313">
        <v>1008.89</v>
      </c>
    </row>
    <row r="277" spans="1:4" x14ac:dyDescent="0.2">
      <c r="A277" s="344" t="s">
        <v>17846</v>
      </c>
      <c r="B277" s="311" t="s">
        <v>17847</v>
      </c>
      <c r="C277" s="312" t="s">
        <v>33</v>
      </c>
      <c r="D277" s="313">
        <v>579.91999999999996</v>
      </c>
    </row>
    <row r="278" spans="1:4" x14ac:dyDescent="0.2">
      <c r="A278" s="344" t="s">
        <v>17848</v>
      </c>
      <c r="B278" s="311" t="s">
        <v>17849</v>
      </c>
      <c r="C278" s="312" t="s">
        <v>33</v>
      </c>
      <c r="D278" s="313">
        <v>470.24</v>
      </c>
    </row>
    <row r="279" spans="1:4" x14ac:dyDescent="0.2">
      <c r="A279" s="344" t="s">
        <v>17850</v>
      </c>
      <c r="B279" s="311" t="s">
        <v>17851</v>
      </c>
      <c r="C279" s="312" t="s">
        <v>33</v>
      </c>
      <c r="D279" s="313">
        <v>518.25</v>
      </c>
    </row>
    <row r="280" spans="1:4" x14ac:dyDescent="0.2">
      <c r="A280" s="344" t="s">
        <v>17852</v>
      </c>
      <c r="B280" s="311" t="s">
        <v>17853</v>
      </c>
      <c r="C280" s="312" t="s">
        <v>33</v>
      </c>
      <c r="D280" s="313">
        <v>661.77</v>
      </c>
    </row>
    <row r="281" spans="1:4" x14ac:dyDescent="0.2">
      <c r="A281" s="344" t="s">
        <v>17854</v>
      </c>
      <c r="B281" s="311" t="s">
        <v>17855</v>
      </c>
      <c r="C281" s="312" t="s">
        <v>33</v>
      </c>
      <c r="D281" s="313">
        <v>693.43</v>
      </c>
    </row>
    <row r="282" spans="1:4" x14ac:dyDescent="0.2">
      <c r="A282" s="344" t="s">
        <v>17856</v>
      </c>
      <c r="B282" s="311" t="s">
        <v>17857</v>
      </c>
      <c r="C282" s="312" t="s">
        <v>33</v>
      </c>
      <c r="D282" s="313">
        <v>850.05</v>
      </c>
    </row>
    <row r="283" spans="1:4" x14ac:dyDescent="0.2">
      <c r="A283" s="344" t="s">
        <v>17858</v>
      </c>
      <c r="B283" s="311" t="s">
        <v>17859</v>
      </c>
      <c r="C283" s="312" t="s">
        <v>119</v>
      </c>
      <c r="D283" s="313">
        <v>37586.69</v>
      </c>
    </row>
    <row r="284" spans="1:4" x14ac:dyDescent="0.2">
      <c r="A284" s="344" t="s">
        <v>17860</v>
      </c>
      <c r="B284" s="311" t="s">
        <v>17861</v>
      </c>
      <c r="C284" s="312" t="s">
        <v>33</v>
      </c>
      <c r="D284" s="313">
        <v>86.81</v>
      </c>
    </row>
    <row r="285" spans="1:4" x14ac:dyDescent="0.2">
      <c r="A285" s="344" t="s">
        <v>17862</v>
      </c>
      <c r="B285" s="311" t="s">
        <v>17863</v>
      </c>
      <c r="C285" s="312" t="s">
        <v>33</v>
      </c>
      <c r="D285" s="313">
        <v>114.56</v>
      </c>
    </row>
    <row r="286" spans="1:4" x14ac:dyDescent="0.2">
      <c r="A286" s="344" t="s">
        <v>17864</v>
      </c>
      <c r="B286" s="311" t="s">
        <v>17865</v>
      </c>
      <c r="C286" s="312" t="s">
        <v>33</v>
      </c>
      <c r="D286" s="313">
        <v>153.47999999999999</v>
      </c>
    </row>
    <row r="287" spans="1:4" x14ac:dyDescent="0.2">
      <c r="A287" s="344" t="s">
        <v>17866</v>
      </c>
      <c r="B287" s="311" t="s">
        <v>17867</v>
      </c>
      <c r="C287" s="312" t="s">
        <v>33</v>
      </c>
      <c r="D287" s="313">
        <v>221.26</v>
      </c>
    </row>
    <row r="288" spans="1:4" x14ac:dyDescent="0.2">
      <c r="A288" s="344" t="s">
        <v>17868</v>
      </c>
      <c r="B288" s="311" t="s">
        <v>17869</v>
      </c>
      <c r="C288" s="312" t="s">
        <v>119</v>
      </c>
      <c r="D288" s="313">
        <v>2842.69</v>
      </c>
    </row>
    <row r="289" spans="1:4" x14ac:dyDescent="0.2">
      <c r="A289" s="344" t="s">
        <v>17870</v>
      </c>
      <c r="B289" s="311" t="s">
        <v>17871</v>
      </c>
      <c r="C289" s="312" t="s">
        <v>124</v>
      </c>
      <c r="D289" s="313">
        <v>440.74</v>
      </c>
    </row>
    <row r="290" spans="1:4" x14ac:dyDescent="0.2">
      <c r="A290" s="344" t="s">
        <v>17872</v>
      </c>
      <c r="B290" s="311" t="s">
        <v>17873</v>
      </c>
      <c r="C290" s="312" t="s">
        <v>124</v>
      </c>
      <c r="D290" s="313">
        <v>895.13</v>
      </c>
    </row>
    <row r="291" spans="1:4" x14ac:dyDescent="0.2">
      <c r="A291" s="344" t="s">
        <v>17874</v>
      </c>
      <c r="B291" s="311" t="s">
        <v>17875</v>
      </c>
      <c r="C291" s="312" t="s">
        <v>124</v>
      </c>
      <c r="D291" s="313">
        <v>918.82</v>
      </c>
    </row>
    <row r="292" spans="1:4" x14ac:dyDescent="0.2">
      <c r="A292" s="344" t="s">
        <v>17876</v>
      </c>
      <c r="B292" s="311" t="s">
        <v>17877</v>
      </c>
      <c r="C292" s="312" t="s">
        <v>124</v>
      </c>
      <c r="D292" s="313">
        <v>785.27</v>
      </c>
    </row>
    <row r="293" spans="1:4" x14ac:dyDescent="0.2">
      <c r="A293" s="344" t="s">
        <v>17878</v>
      </c>
      <c r="B293" s="311" t="s">
        <v>17879</v>
      </c>
      <c r="C293" s="312" t="s">
        <v>124</v>
      </c>
      <c r="D293" s="313">
        <v>804.22</v>
      </c>
    </row>
    <row r="294" spans="1:4" x14ac:dyDescent="0.2">
      <c r="A294" s="344" t="s">
        <v>17880</v>
      </c>
      <c r="B294" s="311" t="s">
        <v>17881</v>
      </c>
      <c r="C294" s="312" t="s">
        <v>124</v>
      </c>
      <c r="D294" s="313">
        <v>667.14</v>
      </c>
    </row>
    <row r="295" spans="1:4" x14ac:dyDescent="0.2">
      <c r="A295" s="344" t="s">
        <v>17882</v>
      </c>
      <c r="B295" s="311" t="s">
        <v>17883</v>
      </c>
      <c r="C295" s="312" t="s">
        <v>124</v>
      </c>
      <c r="D295" s="313">
        <v>735.26</v>
      </c>
    </row>
    <row r="296" spans="1:4" x14ac:dyDescent="0.2">
      <c r="A296" s="344" t="s">
        <v>17884</v>
      </c>
      <c r="B296" s="311" t="s">
        <v>17885</v>
      </c>
      <c r="C296" s="312" t="s">
        <v>33</v>
      </c>
      <c r="D296" s="313">
        <v>712.39</v>
      </c>
    </row>
    <row r="297" spans="1:4" x14ac:dyDescent="0.2">
      <c r="A297" s="344" t="s">
        <v>17886</v>
      </c>
      <c r="B297" s="311" t="s">
        <v>17887</v>
      </c>
      <c r="C297" s="312" t="s">
        <v>33</v>
      </c>
      <c r="D297" s="313">
        <v>961.21</v>
      </c>
    </row>
    <row r="298" spans="1:4" x14ac:dyDescent="0.2">
      <c r="A298" s="344" t="s">
        <v>17888</v>
      </c>
      <c r="B298" s="311" t="s">
        <v>17889</v>
      </c>
      <c r="C298" s="312" t="s">
        <v>33</v>
      </c>
      <c r="D298" s="313">
        <v>1340.71</v>
      </c>
    </row>
    <row r="299" spans="1:4" x14ac:dyDescent="0.2">
      <c r="A299" s="344" t="s">
        <v>17890</v>
      </c>
      <c r="B299" s="311" t="s">
        <v>17891</v>
      </c>
      <c r="C299" s="312" t="s">
        <v>33</v>
      </c>
      <c r="D299" s="313">
        <v>1828.19</v>
      </c>
    </row>
    <row r="300" spans="1:4" x14ac:dyDescent="0.2">
      <c r="A300" s="344" t="s">
        <v>17892</v>
      </c>
      <c r="B300" s="311" t="s">
        <v>17893</v>
      </c>
      <c r="C300" s="312" t="s">
        <v>119</v>
      </c>
      <c r="D300" s="313">
        <v>151.5</v>
      </c>
    </row>
    <row r="301" spans="1:4" x14ac:dyDescent="0.2">
      <c r="A301" s="344" t="s">
        <v>17894</v>
      </c>
      <c r="B301" s="311" t="s">
        <v>17895</v>
      </c>
      <c r="C301" s="312" t="s">
        <v>119</v>
      </c>
      <c r="D301" s="313">
        <v>207.5</v>
      </c>
    </row>
    <row r="302" spans="1:4" x14ac:dyDescent="0.2">
      <c r="A302" s="344" t="s">
        <v>17896</v>
      </c>
      <c r="B302" s="311" t="s">
        <v>17897</v>
      </c>
      <c r="C302" s="312" t="s">
        <v>119</v>
      </c>
      <c r="D302" s="313">
        <v>324.95999999999998</v>
      </c>
    </row>
    <row r="303" spans="1:4" x14ac:dyDescent="0.2">
      <c r="A303" s="344" t="s">
        <v>17898</v>
      </c>
      <c r="B303" s="311" t="s">
        <v>17899</v>
      </c>
      <c r="C303" s="312" t="s">
        <v>119</v>
      </c>
      <c r="D303" s="313">
        <v>394.45</v>
      </c>
    </row>
    <row r="304" spans="1:4" x14ac:dyDescent="0.2">
      <c r="A304" s="344" t="s">
        <v>17900</v>
      </c>
      <c r="B304" s="311" t="s">
        <v>17901</v>
      </c>
      <c r="C304" s="312" t="s">
        <v>119</v>
      </c>
      <c r="D304" s="313">
        <v>387.84</v>
      </c>
    </row>
    <row r="305" spans="1:4" x14ac:dyDescent="0.2">
      <c r="A305" s="344" t="s">
        <v>17902</v>
      </c>
      <c r="B305" s="311" t="s">
        <v>17903</v>
      </c>
      <c r="C305" s="312" t="s">
        <v>119</v>
      </c>
      <c r="D305" s="313">
        <v>429.3</v>
      </c>
    </row>
    <row r="306" spans="1:4" x14ac:dyDescent="0.2">
      <c r="A306" s="344" t="s">
        <v>17904</v>
      </c>
      <c r="B306" s="311" t="s">
        <v>17905</v>
      </c>
      <c r="C306" s="312" t="s">
        <v>119</v>
      </c>
      <c r="D306" s="313">
        <v>2870.56</v>
      </c>
    </row>
    <row r="307" spans="1:4" x14ac:dyDescent="0.2">
      <c r="A307" s="344" t="s">
        <v>17906</v>
      </c>
      <c r="B307" s="311" t="s">
        <v>17907</v>
      </c>
      <c r="C307" s="312" t="s">
        <v>119</v>
      </c>
      <c r="D307" s="313">
        <v>3171.34</v>
      </c>
    </row>
    <row r="308" spans="1:4" x14ac:dyDescent="0.2">
      <c r="A308" s="344" t="s">
        <v>17908</v>
      </c>
      <c r="B308" s="311" t="s">
        <v>17909</v>
      </c>
      <c r="C308" s="312" t="s">
        <v>33</v>
      </c>
      <c r="D308" s="313">
        <v>349.05</v>
      </c>
    </row>
    <row r="309" spans="1:4" x14ac:dyDescent="0.2">
      <c r="A309" s="344" t="s">
        <v>17910</v>
      </c>
      <c r="B309" s="311" t="s">
        <v>17911</v>
      </c>
      <c r="C309" s="312" t="s">
        <v>33</v>
      </c>
      <c r="D309" s="313">
        <v>386.28</v>
      </c>
    </row>
    <row r="310" spans="1:4" x14ac:dyDescent="0.2">
      <c r="A310" s="344" t="s">
        <v>17912</v>
      </c>
      <c r="B310" s="311" t="s">
        <v>17913</v>
      </c>
      <c r="C310" s="312" t="s">
        <v>33</v>
      </c>
      <c r="D310" s="313">
        <v>460.69</v>
      </c>
    </row>
    <row r="311" spans="1:4" x14ac:dyDescent="0.2">
      <c r="A311" s="344" t="s">
        <v>17914</v>
      </c>
      <c r="B311" s="311" t="s">
        <v>17915</v>
      </c>
      <c r="C311" s="312" t="s">
        <v>33</v>
      </c>
      <c r="D311" s="313">
        <v>528.88</v>
      </c>
    </row>
    <row r="312" spans="1:4" x14ac:dyDescent="0.2">
      <c r="A312" s="344" t="s">
        <v>17916</v>
      </c>
      <c r="B312" s="311" t="s">
        <v>17917</v>
      </c>
      <c r="C312" s="312" t="s">
        <v>33</v>
      </c>
      <c r="D312" s="313">
        <v>628.16999999999996</v>
      </c>
    </row>
    <row r="313" spans="1:4" x14ac:dyDescent="0.2">
      <c r="A313" s="344" t="s">
        <v>17918</v>
      </c>
      <c r="B313" s="311" t="s">
        <v>17919</v>
      </c>
      <c r="C313" s="312" t="s">
        <v>33</v>
      </c>
      <c r="D313" s="313">
        <v>937.51</v>
      </c>
    </row>
    <row r="314" spans="1:4" x14ac:dyDescent="0.2">
      <c r="A314" s="344" t="s">
        <v>17920</v>
      </c>
      <c r="B314" s="311" t="s">
        <v>17921</v>
      </c>
      <c r="C314" s="312" t="s">
        <v>33</v>
      </c>
      <c r="D314" s="313">
        <v>970.61</v>
      </c>
    </row>
    <row r="315" spans="1:4" x14ac:dyDescent="0.2">
      <c r="A315" s="344" t="s">
        <v>17922</v>
      </c>
      <c r="B315" s="311" t="s">
        <v>17923</v>
      </c>
      <c r="C315" s="312" t="s">
        <v>33</v>
      </c>
      <c r="D315" s="313">
        <v>1005.54</v>
      </c>
    </row>
    <row r="316" spans="1:4" x14ac:dyDescent="0.2">
      <c r="A316" s="344" t="s">
        <v>17924</v>
      </c>
      <c r="B316" s="311" t="s">
        <v>17925</v>
      </c>
      <c r="C316" s="312" t="s">
        <v>33</v>
      </c>
      <c r="D316" s="313">
        <v>1350.1</v>
      </c>
    </row>
    <row r="317" spans="1:4" x14ac:dyDescent="0.2">
      <c r="A317" s="344" t="s">
        <v>17926</v>
      </c>
      <c r="B317" s="311" t="s">
        <v>17927</v>
      </c>
      <c r="C317" s="312" t="s">
        <v>33</v>
      </c>
      <c r="D317" s="313">
        <v>1631</v>
      </c>
    </row>
    <row r="318" spans="1:4" x14ac:dyDescent="0.2">
      <c r="A318" s="344" t="s">
        <v>17928</v>
      </c>
      <c r="B318" s="311" t="s">
        <v>17929</v>
      </c>
      <c r="C318" s="312" t="s">
        <v>33</v>
      </c>
      <c r="D318" s="313">
        <v>2098.27</v>
      </c>
    </row>
    <row r="319" spans="1:4" x14ac:dyDescent="0.2">
      <c r="A319" s="344" t="s">
        <v>17930</v>
      </c>
      <c r="B319" s="311" t="s">
        <v>17931</v>
      </c>
      <c r="C319" s="312" t="s">
        <v>119</v>
      </c>
      <c r="D319" s="313">
        <v>23610.13</v>
      </c>
    </row>
    <row r="320" spans="1:4" x14ac:dyDescent="0.2">
      <c r="A320" s="344" t="s">
        <v>17932</v>
      </c>
      <c r="B320" s="311" t="s">
        <v>17933</v>
      </c>
      <c r="C320" s="312" t="s">
        <v>33</v>
      </c>
      <c r="D320" s="313">
        <v>127.37</v>
      </c>
    </row>
    <row r="321" spans="1:4" x14ac:dyDescent="0.2">
      <c r="A321" s="344" t="s">
        <v>17934</v>
      </c>
      <c r="B321" s="311" t="s">
        <v>17935</v>
      </c>
      <c r="C321" s="312" t="s">
        <v>33</v>
      </c>
      <c r="D321" s="313">
        <v>187.91</v>
      </c>
    </row>
    <row r="322" spans="1:4" x14ac:dyDescent="0.2">
      <c r="A322" s="344" t="s">
        <v>17936</v>
      </c>
      <c r="B322" s="311" t="s">
        <v>17937</v>
      </c>
      <c r="C322" s="312" t="s">
        <v>33</v>
      </c>
      <c r="D322" s="313">
        <v>262.42</v>
      </c>
    </row>
    <row r="323" spans="1:4" x14ac:dyDescent="0.2">
      <c r="A323" s="344" t="s">
        <v>17938</v>
      </c>
      <c r="B323" s="311" t="s">
        <v>17939</v>
      </c>
      <c r="C323" s="312" t="s">
        <v>33</v>
      </c>
      <c r="D323" s="313">
        <v>350.32</v>
      </c>
    </row>
    <row r="324" spans="1:4" x14ac:dyDescent="0.2">
      <c r="A324" s="344" t="s">
        <v>17940</v>
      </c>
      <c r="B324" s="311" t="s">
        <v>17941</v>
      </c>
      <c r="C324" s="312" t="s">
        <v>33</v>
      </c>
      <c r="D324" s="313">
        <v>452.86</v>
      </c>
    </row>
    <row r="325" spans="1:4" x14ac:dyDescent="0.2">
      <c r="A325" s="344" t="s">
        <v>17942</v>
      </c>
      <c r="B325" s="311" t="s">
        <v>17943</v>
      </c>
      <c r="C325" s="312" t="s">
        <v>33</v>
      </c>
      <c r="D325" s="313">
        <v>572.4</v>
      </c>
    </row>
    <row r="326" spans="1:4" x14ac:dyDescent="0.2">
      <c r="A326" s="344" t="s">
        <v>17944</v>
      </c>
      <c r="B326" s="311" t="s">
        <v>17945</v>
      </c>
      <c r="C326" s="312" t="s">
        <v>119</v>
      </c>
      <c r="D326" s="313">
        <v>41692.800000000003</v>
      </c>
    </row>
    <row r="327" spans="1:4" x14ac:dyDescent="0.2">
      <c r="A327" s="344" t="s">
        <v>17946</v>
      </c>
      <c r="B327" s="311" t="s">
        <v>17947</v>
      </c>
      <c r="C327" s="312" t="s">
        <v>33</v>
      </c>
      <c r="D327" s="313">
        <v>65.83</v>
      </c>
    </row>
    <row r="328" spans="1:4" x14ac:dyDescent="0.2">
      <c r="A328" s="344" t="s">
        <v>17948</v>
      </c>
      <c r="B328" s="311" t="s">
        <v>17949</v>
      </c>
      <c r="C328" s="312" t="s">
        <v>33</v>
      </c>
      <c r="D328" s="313">
        <v>83.89</v>
      </c>
    </row>
    <row r="329" spans="1:4" x14ac:dyDescent="0.2">
      <c r="A329" s="344" t="s">
        <v>17950</v>
      </c>
      <c r="B329" s="311" t="s">
        <v>17951</v>
      </c>
      <c r="C329" s="312" t="s">
        <v>33</v>
      </c>
      <c r="D329" s="313">
        <v>104.4</v>
      </c>
    </row>
    <row r="330" spans="1:4" x14ac:dyDescent="0.2">
      <c r="A330" s="344" t="s">
        <v>17952</v>
      </c>
      <c r="B330" s="311" t="s">
        <v>17953</v>
      </c>
      <c r="C330" s="312" t="s">
        <v>33</v>
      </c>
      <c r="D330" s="313">
        <v>128.59</v>
      </c>
    </row>
    <row r="331" spans="1:4" x14ac:dyDescent="0.2">
      <c r="A331" s="344" t="s">
        <v>17954</v>
      </c>
      <c r="B331" s="311" t="s">
        <v>17955</v>
      </c>
      <c r="C331" s="312" t="s">
        <v>33</v>
      </c>
      <c r="D331" s="313">
        <v>184.64</v>
      </c>
    </row>
    <row r="332" spans="1:4" x14ac:dyDescent="0.2">
      <c r="A332" s="344" t="s">
        <v>17956</v>
      </c>
      <c r="B332" s="311" t="s">
        <v>17957</v>
      </c>
      <c r="C332" s="312" t="s">
        <v>33</v>
      </c>
      <c r="D332" s="313">
        <v>252.74</v>
      </c>
    </row>
    <row r="333" spans="1:4" x14ac:dyDescent="0.2">
      <c r="A333" s="344" t="s">
        <v>17958</v>
      </c>
      <c r="B333" s="311" t="s">
        <v>17959</v>
      </c>
      <c r="C333" s="312" t="s">
        <v>33</v>
      </c>
      <c r="D333" s="313">
        <v>334.77</v>
      </c>
    </row>
    <row r="334" spans="1:4" x14ac:dyDescent="0.2">
      <c r="A334" s="344" t="s">
        <v>17960</v>
      </c>
      <c r="B334" s="311" t="s">
        <v>17961</v>
      </c>
      <c r="C334" s="312" t="s">
        <v>119</v>
      </c>
      <c r="D334" s="313">
        <v>2842.69</v>
      </c>
    </row>
    <row r="335" spans="1:4" x14ac:dyDescent="0.2">
      <c r="A335" s="315">
        <v>4109</v>
      </c>
      <c r="B335" s="478" t="s">
        <v>17962</v>
      </c>
      <c r="C335" s="478"/>
      <c r="D335" s="478"/>
    </row>
    <row r="336" spans="1:4" x14ac:dyDescent="0.2">
      <c r="A336" s="344" t="s">
        <v>17963</v>
      </c>
      <c r="B336" s="311" t="s">
        <v>17964</v>
      </c>
      <c r="C336" s="312" t="s">
        <v>124</v>
      </c>
      <c r="D336" s="313">
        <v>683.29</v>
      </c>
    </row>
    <row r="337" spans="1:4" x14ac:dyDescent="0.2">
      <c r="A337" s="344" t="s">
        <v>17965</v>
      </c>
      <c r="B337" s="311" t="s">
        <v>17966</v>
      </c>
      <c r="C337" s="312" t="s">
        <v>124</v>
      </c>
      <c r="D337" s="313">
        <v>487.23</v>
      </c>
    </row>
    <row r="338" spans="1:4" x14ac:dyDescent="0.2">
      <c r="A338" s="344" t="s">
        <v>17967</v>
      </c>
      <c r="B338" s="311" t="s">
        <v>17968</v>
      </c>
      <c r="C338" s="312" t="s">
        <v>124</v>
      </c>
      <c r="D338" s="313">
        <v>1256.21</v>
      </c>
    </row>
    <row r="339" spans="1:4" x14ac:dyDescent="0.2">
      <c r="A339" s="344" t="s">
        <v>17969</v>
      </c>
      <c r="B339" s="311" t="s">
        <v>17970</v>
      </c>
      <c r="C339" s="312" t="s">
        <v>124</v>
      </c>
      <c r="D339" s="313">
        <v>843.22</v>
      </c>
    </row>
    <row r="340" spans="1:4" x14ac:dyDescent="0.2">
      <c r="A340" s="344" t="s">
        <v>17971</v>
      </c>
      <c r="B340" s="311" t="s">
        <v>17972</v>
      </c>
      <c r="C340" s="312" t="s">
        <v>124</v>
      </c>
      <c r="D340" s="313">
        <v>687.15</v>
      </c>
    </row>
    <row r="341" spans="1:4" x14ac:dyDescent="0.2">
      <c r="A341" s="344" t="s">
        <v>17973</v>
      </c>
      <c r="B341" s="311" t="s">
        <v>17974</v>
      </c>
      <c r="C341" s="312" t="s">
        <v>124</v>
      </c>
      <c r="D341" s="313">
        <v>4225.6099999999997</v>
      </c>
    </row>
    <row r="342" spans="1:4" x14ac:dyDescent="0.2">
      <c r="A342" s="344" t="s">
        <v>17975</v>
      </c>
      <c r="B342" s="311" t="s">
        <v>17976</v>
      </c>
      <c r="C342" s="312" t="s">
        <v>33</v>
      </c>
      <c r="D342" s="313">
        <v>88.58</v>
      </c>
    </row>
    <row r="343" spans="1:4" x14ac:dyDescent="0.2">
      <c r="A343" s="344" t="s">
        <v>17977</v>
      </c>
      <c r="B343" s="311" t="s">
        <v>17978</v>
      </c>
      <c r="C343" s="312" t="s">
        <v>33</v>
      </c>
      <c r="D343" s="313">
        <v>129.91999999999999</v>
      </c>
    </row>
    <row r="344" spans="1:4" x14ac:dyDescent="0.2">
      <c r="A344" s="344" t="s">
        <v>17979</v>
      </c>
      <c r="B344" s="311" t="s">
        <v>17980</v>
      </c>
      <c r="C344" s="312" t="s">
        <v>33</v>
      </c>
      <c r="D344" s="313">
        <v>63.77</v>
      </c>
    </row>
    <row r="345" spans="1:4" x14ac:dyDescent="0.2">
      <c r="A345" s="344" t="s">
        <v>17981</v>
      </c>
      <c r="B345" s="311" t="s">
        <v>17982</v>
      </c>
      <c r="C345" s="312" t="s">
        <v>33</v>
      </c>
      <c r="D345" s="313">
        <v>92.79</v>
      </c>
    </row>
    <row r="346" spans="1:4" x14ac:dyDescent="0.2">
      <c r="A346" s="344" t="s">
        <v>17983</v>
      </c>
      <c r="B346" s="311" t="s">
        <v>17984</v>
      </c>
      <c r="C346" s="312" t="s">
        <v>33</v>
      </c>
      <c r="D346" s="313">
        <v>135.97999999999999</v>
      </c>
    </row>
    <row r="347" spans="1:4" x14ac:dyDescent="0.2">
      <c r="A347" s="315">
        <v>4110</v>
      </c>
      <c r="B347" s="478" t="s">
        <v>17985</v>
      </c>
      <c r="C347" s="478"/>
      <c r="D347" s="478"/>
    </row>
    <row r="348" spans="1:4" x14ac:dyDescent="0.2">
      <c r="A348" s="344" t="s">
        <v>17986</v>
      </c>
      <c r="B348" s="311" t="s">
        <v>17987</v>
      </c>
      <c r="C348" s="312" t="s">
        <v>178</v>
      </c>
      <c r="D348" s="313">
        <v>13.8</v>
      </c>
    </row>
    <row r="349" spans="1:4" x14ac:dyDescent="0.2">
      <c r="A349" s="344" t="s">
        <v>17988</v>
      </c>
      <c r="B349" s="311" t="s">
        <v>17989</v>
      </c>
      <c r="C349" s="312" t="s">
        <v>178</v>
      </c>
      <c r="D349" s="313">
        <v>13.04</v>
      </c>
    </row>
    <row r="350" spans="1:4" x14ac:dyDescent="0.2">
      <c r="A350" s="344" t="s">
        <v>17990</v>
      </c>
      <c r="B350" s="311" t="s">
        <v>17991</v>
      </c>
      <c r="C350" s="312" t="s">
        <v>124</v>
      </c>
      <c r="D350" s="313">
        <v>324.72000000000003</v>
      </c>
    </row>
    <row r="351" spans="1:4" x14ac:dyDescent="0.2">
      <c r="A351" s="344" t="s">
        <v>17992</v>
      </c>
      <c r="B351" s="311" t="s">
        <v>17993</v>
      </c>
      <c r="C351" s="312" t="s">
        <v>124</v>
      </c>
      <c r="D351" s="313">
        <v>294.33</v>
      </c>
    </row>
    <row r="352" spans="1:4" x14ac:dyDescent="0.2">
      <c r="A352" s="344" t="s">
        <v>17994</v>
      </c>
      <c r="B352" s="311" t="s">
        <v>17995</v>
      </c>
      <c r="C352" s="312" t="s">
        <v>124</v>
      </c>
      <c r="D352" s="313">
        <v>298.25</v>
      </c>
    </row>
    <row r="353" spans="1:4" x14ac:dyDescent="0.2">
      <c r="A353" s="344" t="s">
        <v>17996</v>
      </c>
      <c r="B353" s="311" t="s">
        <v>17997</v>
      </c>
      <c r="C353" s="312" t="s">
        <v>124</v>
      </c>
      <c r="D353" s="313">
        <v>356.08</v>
      </c>
    </row>
    <row r="354" spans="1:4" x14ac:dyDescent="0.2">
      <c r="A354" s="344" t="s">
        <v>17998</v>
      </c>
      <c r="B354" s="311" t="s">
        <v>17999</v>
      </c>
      <c r="C354" s="312" t="s">
        <v>178</v>
      </c>
      <c r="D354" s="313">
        <v>74.959999999999994</v>
      </c>
    </row>
    <row r="355" spans="1:4" x14ac:dyDescent="0.2">
      <c r="A355" s="344" t="s">
        <v>18000</v>
      </c>
      <c r="B355" s="311" t="s">
        <v>18001</v>
      </c>
      <c r="C355" s="312" t="s">
        <v>178</v>
      </c>
      <c r="D355" s="313">
        <v>57.28</v>
      </c>
    </row>
    <row r="356" spans="1:4" x14ac:dyDescent="0.2">
      <c r="A356" s="344" t="s">
        <v>18002</v>
      </c>
      <c r="B356" s="311" t="s">
        <v>18003</v>
      </c>
      <c r="C356" s="312" t="s">
        <v>178</v>
      </c>
      <c r="D356" s="313">
        <v>80.08</v>
      </c>
    </row>
    <row r="357" spans="1:4" x14ac:dyDescent="0.2">
      <c r="A357" s="344" t="s">
        <v>18004</v>
      </c>
      <c r="B357" s="311" t="s">
        <v>18005</v>
      </c>
      <c r="C357" s="312" t="s">
        <v>178</v>
      </c>
      <c r="D357" s="313">
        <v>49.91</v>
      </c>
    </row>
    <row r="358" spans="1:4" x14ac:dyDescent="0.2">
      <c r="A358" s="344" t="s">
        <v>18006</v>
      </c>
      <c r="B358" s="311" t="s">
        <v>18007</v>
      </c>
      <c r="C358" s="312" t="s">
        <v>124</v>
      </c>
      <c r="D358" s="313">
        <v>805.85</v>
      </c>
    </row>
    <row r="359" spans="1:4" x14ac:dyDescent="0.2">
      <c r="A359" s="314">
        <v>5</v>
      </c>
      <c r="B359" s="478" t="s">
        <v>18008</v>
      </c>
      <c r="C359" s="478"/>
      <c r="D359" s="478"/>
    </row>
    <row r="360" spans="1:4" x14ac:dyDescent="0.2">
      <c r="A360" s="315">
        <v>5101</v>
      </c>
      <c r="B360" s="478" t="s">
        <v>17548</v>
      </c>
      <c r="C360" s="478"/>
      <c r="D360" s="478"/>
    </row>
    <row r="361" spans="1:4" x14ac:dyDescent="0.2">
      <c r="A361" s="344" t="s">
        <v>18009</v>
      </c>
      <c r="B361" s="311" t="s">
        <v>18010</v>
      </c>
      <c r="C361" s="312" t="s">
        <v>442</v>
      </c>
      <c r="D361" s="313">
        <v>13.41</v>
      </c>
    </row>
    <row r="362" spans="1:4" x14ac:dyDescent="0.2">
      <c r="A362" s="344" t="s">
        <v>18011</v>
      </c>
      <c r="B362" s="311" t="s">
        <v>18012</v>
      </c>
      <c r="C362" s="312" t="s">
        <v>442</v>
      </c>
      <c r="D362" s="313">
        <v>10.14</v>
      </c>
    </row>
    <row r="363" spans="1:4" x14ac:dyDescent="0.2">
      <c r="A363" s="344" t="s">
        <v>18013</v>
      </c>
      <c r="B363" s="311" t="s">
        <v>18014</v>
      </c>
      <c r="C363" s="312" t="s">
        <v>442</v>
      </c>
      <c r="D363" s="313">
        <v>16.57</v>
      </c>
    </row>
    <row r="364" spans="1:4" x14ac:dyDescent="0.2">
      <c r="A364" s="344" t="s">
        <v>18015</v>
      </c>
      <c r="B364" s="311" t="s">
        <v>18016</v>
      </c>
      <c r="C364" s="312" t="s">
        <v>442</v>
      </c>
      <c r="D364" s="313">
        <v>12.92</v>
      </c>
    </row>
    <row r="365" spans="1:4" x14ac:dyDescent="0.2">
      <c r="A365" s="344" t="s">
        <v>18017</v>
      </c>
      <c r="B365" s="311" t="s">
        <v>18018</v>
      </c>
      <c r="C365" s="312" t="s">
        <v>442</v>
      </c>
      <c r="D365" s="313">
        <v>13.01</v>
      </c>
    </row>
    <row r="366" spans="1:4" x14ac:dyDescent="0.2">
      <c r="A366" s="344" t="s">
        <v>18019</v>
      </c>
      <c r="B366" s="311" t="s">
        <v>18020</v>
      </c>
      <c r="C366" s="312" t="s">
        <v>442</v>
      </c>
      <c r="D366" s="313">
        <v>10.88</v>
      </c>
    </row>
    <row r="367" spans="1:4" x14ac:dyDescent="0.2">
      <c r="A367" s="344" t="s">
        <v>18021</v>
      </c>
      <c r="B367" s="311" t="s">
        <v>18022</v>
      </c>
      <c r="C367" s="312" t="s">
        <v>12467</v>
      </c>
      <c r="D367" s="313">
        <v>142.01</v>
      </c>
    </row>
    <row r="368" spans="1:4" x14ac:dyDescent="0.2">
      <c r="A368" s="315">
        <v>5102</v>
      </c>
      <c r="B368" s="478" t="s">
        <v>18023</v>
      </c>
      <c r="C368" s="478"/>
      <c r="D368" s="478"/>
    </row>
    <row r="369" spans="1:4" x14ac:dyDescent="0.2">
      <c r="A369" s="344" t="s">
        <v>18024</v>
      </c>
      <c r="B369" s="311" t="s">
        <v>18025</v>
      </c>
      <c r="C369" s="312" t="s">
        <v>119</v>
      </c>
      <c r="D369" s="313">
        <v>7.81</v>
      </c>
    </row>
    <row r="370" spans="1:4" x14ac:dyDescent="0.2">
      <c r="A370" s="344" t="s">
        <v>18026</v>
      </c>
      <c r="B370" s="311" t="s">
        <v>18027</v>
      </c>
      <c r="C370" s="312" t="s">
        <v>119</v>
      </c>
      <c r="D370" s="313">
        <v>13.78</v>
      </c>
    </row>
    <row r="371" spans="1:4" x14ac:dyDescent="0.2">
      <c r="A371" s="344" t="s">
        <v>18028</v>
      </c>
      <c r="B371" s="311" t="s">
        <v>18029</v>
      </c>
      <c r="C371" s="312" t="s">
        <v>119</v>
      </c>
      <c r="D371" s="313">
        <v>26.51</v>
      </c>
    </row>
    <row r="372" spans="1:4" x14ac:dyDescent="0.2">
      <c r="A372" s="344" t="s">
        <v>18030</v>
      </c>
      <c r="B372" s="311" t="s">
        <v>18031</v>
      </c>
      <c r="C372" s="312" t="s">
        <v>119</v>
      </c>
      <c r="D372" s="313">
        <v>29.04</v>
      </c>
    </row>
    <row r="373" spans="1:4" x14ac:dyDescent="0.2">
      <c r="A373" s="344" t="s">
        <v>18032</v>
      </c>
      <c r="B373" s="311" t="s">
        <v>18033</v>
      </c>
      <c r="C373" s="312" t="s">
        <v>119</v>
      </c>
      <c r="D373" s="313">
        <v>42.29</v>
      </c>
    </row>
    <row r="374" spans="1:4" x14ac:dyDescent="0.2">
      <c r="A374" s="344" t="s">
        <v>18034</v>
      </c>
      <c r="B374" s="311" t="s">
        <v>18035</v>
      </c>
      <c r="C374" s="312" t="s">
        <v>119</v>
      </c>
      <c r="D374" s="313">
        <v>84.85</v>
      </c>
    </row>
    <row r="375" spans="1:4" x14ac:dyDescent="0.2">
      <c r="A375" s="315">
        <v>5103</v>
      </c>
      <c r="B375" s="478" t="s">
        <v>10292</v>
      </c>
      <c r="C375" s="478"/>
      <c r="D375" s="478"/>
    </row>
    <row r="376" spans="1:4" x14ac:dyDescent="0.2">
      <c r="A376" s="344" t="s">
        <v>18036</v>
      </c>
      <c r="B376" s="311" t="s">
        <v>18037</v>
      </c>
      <c r="C376" s="312" t="s">
        <v>178</v>
      </c>
      <c r="D376" s="313">
        <v>206.15</v>
      </c>
    </row>
    <row r="377" spans="1:4" x14ac:dyDescent="0.2">
      <c r="A377" s="344" t="s">
        <v>18038</v>
      </c>
      <c r="B377" s="311" t="s">
        <v>18039</v>
      </c>
      <c r="C377" s="312" t="s">
        <v>178</v>
      </c>
      <c r="D377" s="313">
        <v>197.49</v>
      </c>
    </row>
    <row r="378" spans="1:4" x14ac:dyDescent="0.2">
      <c r="A378" s="344" t="s">
        <v>18040</v>
      </c>
      <c r="B378" s="311" t="s">
        <v>18041</v>
      </c>
      <c r="C378" s="312" t="s">
        <v>178</v>
      </c>
      <c r="D378" s="313">
        <v>7.6</v>
      </c>
    </row>
    <row r="379" spans="1:4" x14ac:dyDescent="0.2">
      <c r="A379" s="344" t="s">
        <v>18042</v>
      </c>
      <c r="B379" s="311" t="s">
        <v>18043</v>
      </c>
      <c r="C379" s="312" t="s">
        <v>178</v>
      </c>
      <c r="D379" s="313">
        <v>1.05</v>
      </c>
    </row>
    <row r="380" spans="1:4" x14ac:dyDescent="0.2">
      <c r="A380" s="344" t="s">
        <v>18044</v>
      </c>
      <c r="B380" s="311" t="s">
        <v>18045</v>
      </c>
      <c r="C380" s="312" t="s">
        <v>178</v>
      </c>
      <c r="D380" s="313">
        <v>131.27000000000001</v>
      </c>
    </row>
    <row r="381" spans="1:4" x14ac:dyDescent="0.2">
      <c r="A381" s="344" t="s">
        <v>18046</v>
      </c>
      <c r="B381" s="311" t="s">
        <v>18047</v>
      </c>
      <c r="C381" s="312" t="s">
        <v>178</v>
      </c>
      <c r="D381" s="313">
        <v>127.57</v>
      </c>
    </row>
    <row r="382" spans="1:4" x14ac:dyDescent="0.2">
      <c r="A382" s="344" t="s">
        <v>18048</v>
      </c>
      <c r="B382" s="311" t="s">
        <v>18049</v>
      </c>
      <c r="C382" s="312" t="s">
        <v>178</v>
      </c>
      <c r="D382" s="313">
        <v>3.52</v>
      </c>
    </row>
    <row r="383" spans="1:4" x14ac:dyDescent="0.2">
      <c r="A383" s="344" t="s">
        <v>18050</v>
      </c>
      <c r="B383" s="311" t="s">
        <v>18051</v>
      </c>
      <c r="C383" s="312" t="s">
        <v>178</v>
      </c>
      <c r="D383" s="313">
        <v>0.18</v>
      </c>
    </row>
    <row r="384" spans="1:4" x14ac:dyDescent="0.2">
      <c r="A384" s="344" t="s">
        <v>18052</v>
      </c>
      <c r="B384" s="311" t="s">
        <v>18053</v>
      </c>
      <c r="C384" s="312" t="s">
        <v>178</v>
      </c>
      <c r="D384" s="313">
        <v>115.31</v>
      </c>
    </row>
    <row r="385" spans="1:4" x14ac:dyDescent="0.2">
      <c r="A385" s="344" t="s">
        <v>18054</v>
      </c>
      <c r="B385" s="311" t="s">
        <v>18055</v>
      </c>
      <c r="C385" s="312" t="s">
        <v>178</v>
      </c>
      <c r="D385" s="313">
        <v>107.23</v>
      </c>
    </row>
    <row r="386" spans="1:4" x14ac:dyDescent="0.2">
      <c r="A386" s="344" t="s">
        <v>18056</v>
      </c>
      <c r="B386" s="311" t="s">
        <v>18057</v>
      </c>
      <c r="C386" s="312" t="s">
        <v>178</v>
      </c>
      <c r="D386" s="313">
        <v>7.12</v>
      </c>
    </row>
    <row r="387" spans="1:4" x14ac:dyDescent="0.2">
      <c r="A387" s="344" t="s">
        <v>18058</v>
      </c>
      <c r="B387" s="311" t="s">
        <v>18059</v>
      </c>
      <c r="C387" s="312" t="s">
        <v>178</v>
      </c>
      <c r="D387" s="313">
        <v>0.95</v>
      </c>
    </row>
    <row r="388" spans="1:4" x14ac:dyDescent="0.2">
      <c r="A388" s="344" t="s">
        <v>18060</v>
      </c>
      <c r="B388" s="311" t="s">
        <v>18061</v>
      </c>
      <c r="C388" s="312" t="s">
        <v>124</v>
      </c>
      <c r="D388" s="313">
        <v>46.15</v>
      </c>
    </row>
    <row r="389" spans="1:4" x14ac:dyDescent="0.2">
      <c r="A389" s="344" t="s">
        <v>18062</v>
      </c>
      <c r="B389" s="311" t="s">
        <v>18063</v>
      </c>
      <c r="C389" s="312" t="s">
        <v>18064</v>
      </c>
      <c r="D389" s="313">
        <v>168</v>
      </c>
    </row>
    <row r="390" spans="1:4" x14ac:dyDescent="0.2">
      <c r="A390" s="344" t="s">
        <v>18065</v>
      </c>
      <c r="B390" s="311" t="s">
        <v>18066</v>
      </c>
      <c r="C390" s="312" t="s">
        <v>18067</v>
      </c>
      <c r="D390" s="313">
        <v>55.99</v>
      </c>
    </row>
    <row r="391" spans="1:4" x14ac:dyDescent="0.2">
      <c r="A391" s="344" t="s">
        <v>18068</v>
      </c>
      <c r="B391" s="311" t="s">
        <v>18069</v>
      </c>
      <c r="C391" s="312" t="s">
        <v>18070</v>
      </c>
      <c r="D391" s="313">
        <v>31.05</v>
      </c>
    </row>
    <row r="392" spans="1:4" x14ac:dyDescent="0.2">
      <c r="A392" s="344" t="s">
        <v>18071</v>
      </c>
      <c r="B392" s="311" t="s">
        <v>18072</v>
      </c>
      <c r="C392" s="312" t="s">
        <v>18073</v>
      </c>
      <c r="D392" s="313">
        <v>56.42</v>
      </c>
    </row>
    <row r="393" spans="1:4" x14ac:dyDescent="0.2">
      <c r="A393" s="344" t="s">
        <v>18074</v>
      </c>
      <c r="B393" s="311" t="s">
        <v>18075</v>
      </c>
      <c r="C393" s="312" t="s">
        <v>18070</v>
      </c>
      <c r="D393" s="313">
        <v>22.95</v>
      </c>
    </row>
    <row r="394" spans="1:4" x14ac:dyDescent="0.2">
      <c r="A394" s="344" t="s">
        <v>18076</v>
      </c>
      <c r="B394" s="311" t="s">
        <v>18077</v>
      </c>
      <c r="C394" s="312" t="s">
        <v>18073</v>
      </c>
      <c r="D394" s="313">
        <v>42.31</v>
      </c>
    </row>
    <row r="395" spans="1:4" x14ac:dyDescent="0.2">
      <c r="A395" s="315">
        <v>5104</v>
      </c>
      <c r="B395" s="478" t="s">
        <v>17567</v>
      </c>
      <c r="C395" s="478"/>
      <c r="D395" s="478"/>
    </row>
    <row r="396" spans="1:4" x14ac:dyDescent="0.2">
      <c r="A396" s="344" t="s">
        <v>18078</v>
      </c>
      <c r="B396" s="311" t="s">
        <v>18079</v>
      </c>
      <c r="C396" s="312" t="s">
        <v>178</v>
      </c>
      <c r="D396" s="313">
        <v>2.42</v>
      </c>
    </row>
    <row r="397" spans="1:4" x14ac:dyDescent="0.2">
      <c r="A397" s="344" t="s">
        <v>18080</v>
      </c>
      <c r="B397" s="311" t="s">
        <v>18081</v>
      </c>
      <c r="C397" s="312" t="s">
        <v>178</v>
      </c>
      <c r="D397" s="313">
        <v>3.68</v>
      </c>
    </row>
    <row r="398" spans="1:4" x14ac:dyDescent="0.2">
      <c r="A398" s="344" t="s">
        <v>18082</v>
      </c>
      <c r="B398" s="311" t="s">
        <v>18083</v>
      </c>
      <c r="C398" s="312" t="s">
        <v>124</v>
      </c>
      <c r="D398" s="313">
        <v>1229.96</v>
      </c>
    </row>
    <row r="399" spans="1:4" x14ac:dyDescent="0.2">
      <c r="A399" s="344" t="s">
        <v>18084</v>
      </c>
      <c r="B399" s="311" t="s">
        <v>18085</v>
      </c>
      <c r="C399" s="312" t="s">
        <v>124</v>
      </c>
      <c r="D399" s="313">
        <v>1238.93</v>
      </c>
    </row>
    <row r="400" spans="1:4" x14ac:dyDescent="0.2">
      <c r="A400" s="344" t="s">
        <v>18086</v>
      </c>
      <c r="B400" s="311" t="s">
        <v>18087</v>
      </c>
      <c r="C400" s="312" t="s">
        <v>124</v>
      </c>
      <c r="D400" s="313">
        <v>1247.8900000000001</v>
      </c>
    </row>
    <row r="401" spans="1:4" x14ac:dyDescent="0.2">
      <c r="A401" s="344" t="s">
        <v>18088</v>
      </c>
      <c r="B401" s="311" t="s">
        <v>18089</v>
      </c>
      <c r="C401" s="312" t="s">
        <v>124</v>
      </c>
      <c r="D401" s="313">
        <v>1342.76</v>
      </c>
    </row>
    <row r="402" spans="1:4" x14ac:dyDescent="0.2">
      <c r="A402" s="344" t="s">
        <v>18090</v>
      </c>
      <c r="B402" s="311" t="s">
        <v>18091</v>
      </c>
      <c r="C402" s="312" t="s">
        <v>124</v>
      </c>
      <c r="D402" s="313">
        <v>1351.17</v>
      </c>
    </row>
    <row r="403" spans="1:4" x14ac:dyDescent="0.2">
      <c r="A403" s="344" t="s">
        <v>18092</v>
      </c>
      <c r="B403" s="311" t="s">
        <v>18093</v>
      </c>
      <c r="C403" s="312" t="s">
        <v>124</v>
      </c>
      <c r="D403" s="313">
        <v>1359.36</v>
      </c>
    </row>
    <row r="404" spans="1:4" x14ac:dyDescent="0.2">
      <c r="A404" s="344" t="s">
        <v>18094</v>
      </c>
      <c r="B404" s="311" t="s">
        <v>18095</v>
      </c>
      <c r="C404" s="312" t="s">
        <v>124</v>
      </c>
      <c r="D404" s="313">
        <v>1257.4100000000001</v>
      </c>
    </row>
    <row r="405" spans="1:4" x14ac:dyDescent="0.2">
      <c r="A405" s="344" t="s">
        <v>18096</v>
      </c>
      <c r="B405" s="311" t="s">
        <v>18097</v>
      </c>
      <c r="C405" s="312" t="s">
        <v>124</v>
      </c>
      <c r="D405" s="313">
        <v>1266.93</v>
      </c>
    </row>
    <row r="406" spans="1:4" x14ac:dyDescent="0.2">
      <c r="A406" s="344" t="s">
        <v>18098</v>
      </c>
      <c r="B406" s="311" t="s">
        <v>18099</v>
      </c>
      <c r="C406" s="312" t="s">
        <v>124</v>
      </c>
      <c r="D406" s="313">
        <v>1276.45</v>
      </c>
    </row>
    <row r="407" spans="1:4" x14ac:dyDescent="0.2">
      <c r="A407" s="344" t="s">
        <v>18100</v>
      </c>
      <c r="B407" s="311" t="s">
        <v>18101</v>
      </c>
      <c r="C407" s="312" t="s">
        <v>124</v>
      </c>
      <c r="D407" s="313">
        <v>1368.32</v>
      </c>
    </row>
    <row r="408" spans="1:4" x14ac:dyDescent="0.2">
      <c r="A408" s="344" t="s">
        <v>18102</v>
      </c>
      <c r="B408" s="311" t="s">
        <v>18103</v>
      </c>
      <c r="C408" s="312" t="s">
        <v>124</v>
      </c>
      <c r="D408" s="313">
        <v>1377.29</v>
      </c>
    </row>
    <row r="409" spans="1:4" x14ac:dyDescent="0.2">
      <c r="A409" s="344" t="s">
        <v>18104</v>
      </c>
      <c r="B409" s="311" t="s">
        <v>18105</v>
      </c>
      <c r="C409" s="312" t="s">
        <v>124</v>
      </c>
      <c r="D409" s="313">
        <v>1386.8</v>
      </c>
    </row>
    <row r="410" spans="1:4" x14ac:dyDescent="0.2">
      <c r="A410" s="344" t="s">
        <v>18106</v>
      </c>
      <c r="B410" s="311" t="s">
        <v>18107</v>
      </c>
      <c r="C410" s="312" t="s">
        <v>124</v>
      </c>
      <c r="D410" s="313">
        <v>1286.52</v>
      </c>
    </row>
    <row r="411" spans="1:4" x14ac:dyDescent="0.2">
      <c r="A411" s="344" t="s">
        <v>18108</v>
      </c>
      <c r="B411" s="311" t="s">
        <v>18109</v>
      </c>
      <c r="C411" s="312" t="s">
        <v>124</v>
      </c>
      <c r="D411" s="313">
        <v>1297.3599999999999</v>
      </c>
    </row>
    <row r="412" spans="1:4" x14ac:dyDescent="0.2">
      <c r="A412" s="344" t="s">
        <v>18110</v>
      </c>
      <c r="B412" s="311" t="s">
        <v>18111</v>
      </c>
      <c r="C412" s="312" t="s">
        <v>124</v>
      </c>
      <c r="D412" s="313">
        <v>1396.32</v>
      </c>
    </row>
    <row r="413" spans="1:4" x14ac:dyDescent="0.2">
      <c r="A413" s="344" t="s">
        <v>18112</v>
      </c>
      <c r="B413" s="311" t="s">
        <v>18113</v>
      </c>
      <c r="C413" s="312" t="s">
        <v>124</v>
      </c>
      <c r="D413" s="313">
        <v>1406.61</v>
      </c>
    </row>
    <row r="414" spans="1:4" x14ac:dyDescent="0.2">
      <c r="A414" s="344" t="s">
        <v>18114</v>
      </c>
      <c r="B414" s="311" t="s">
        <v>18115</v>
      </c>
      <c r="C414" s="312" t="s">
        <v>124</v>
      </c>
      <c r="D414" s="313">
        <v>1319.94</v>
      </c>
    </row>
    <row r="415" spans="1:4" x14ac:dyDescent="0.2">
      <c r="A415" s="344" t="s">
        <v>18116</v>
      </c>
      <c r="B415" s="311" t="s">
        <v>18117</v>
      </c>
      <c r="C415" s="312" t="s">
        <v>124</v>
      </c>
      <c r="D415" s="313">
        <v>1427.87</v>
      </c>
    </row>
    <row r="416" spans="1:4" x14ac:dyDescent="0.2">
      <c r="A416" s="344" t="s">
        <v>18118</v>
      </c>
      <c r="B416" s="311" t="s">
        <v>18119</v>
      </c>
      <c r="C416" s="312" t="s">
        <v>124</v>
      </c>
      <c r="D416" s="313">
        <v>1641.62</v>
      </c>
    </row>
    <row r="417" spans="1:4" x14ac:dyDescent="0.2">
      <c r="A417" s="344" t="s">
        <v>18120</v>
      </c>
      <c r="B417" s="311" t="s">
        <v>18121</v>
      </c>
      <c r="C417" s="312" t="s">
        <v>124</v>
      </c>
      <c r="D417" s="313">
        <v>752.43</v>
      </c>
    </row>
    <row r="418" spans="1:4" x14ac:dyDescent="0.2">
      <c r="A418" s="344" t="s">
        <v>18122</v>
      </c>
      <c r="B418" s="311" t="s">
        <v>18123</v>
      </c>
      <c r="C418" s="312" t="s">
        <v>124</v>
      </c>
      <c r="D418" s="313">
        <v>638.22</v>
      </c>
    </row>
    <row r="419" spans="1:4" x14ac:dyDescent="0.2">
      <c r="A419" s="344" t="s">
        <v>18124</v>
      </c>
      <c r="B419" s="311" t="s">
        <v>18125</v>
      </c>
      <c r="C419" s="312" t="s">
        <v>124</v>
      </c>
      <c r="D419" s="313">
        <v>654.76</v>
      </c>
    </row>
    <row r="420" spans="1:4" x14ac:dyDescent="0.2">
      <c r="A420" s="315">
        <v>5106</v>
      </c>
      <c r="B420" s="478" t="s">
        <v>17758</v>
      </c>
      <c r="C420" s="478"/>
      <c r="D420" s="478"/>
    </row>
    <row r="421" spans="1:4" x14ac:dyDescent="0.2">
      <c r="A421" s="344" t="s">
        <v>18126</v>
      </c>
      <c r="B421" s="311" t="s">
        <v>18127</v>
      </c>
      <c r="C421" s="312" t="s">
        <v>178</v>
      </c>
      <c r="D421" s="313">
        <v>409.45</v>
      </c>
    </row>
    <row r="422" spans="1:4" x14ac:dyDescent="0.2">
      <c r="A422" s="344" t="s">
        <v>18128</v>
      </c>
      <c r="B422" s="311" t="s">
        <v>18129</v>
      </c>
      <c r="C422" s="312" t="s">
        <v>178</v>
      </c>
      <c r="D422" s="313">
        <v>150.83000000000001</v>
      </c>
    </row>
    <row r="423" spans="1:4" x14ac:dyDescent="0.2">
      <c r="A423" s="344" t="s">
        <v>18130</v>
      </c>
      <c r="B423" s="311" t="s">
        <v>18131</v>
      </c>
      <c r="C423" s="312" t="s">
        <v>178</v>
      </c>
      <c r="D423" s="313">
        <v>387.73</v>
      </c>
    </row>
    <row r="424" spans="1:4" x14ac:dyDescent="0.2">
      <c r="A424" s="344" t="s">
        <v>18132</v>
      </c>
      <c r="B424" s="311" t="s">
        <v>18133</v>
      </c>
      <c r="C424" s="312" t="s">
        <v>178</v>
      </c>
      <c r="D424" s="313">
        <v>17.25</v>
      </c>
    </row>
    <row r="425" spans="1:4" x14ac:dyDescent="0.2">
      <c r="A425" s="344" t="s">
        <v>18134</v>
      </c>
      <c r="B425" s="311" t="s">
        <v>18135</v>
      </c>
      <c r="C425" s="312" t="s">
        <v>178</v>
      </c>
      <c r="D425" s="313">
        <v>4.47</v>
      </c>
    </row>
    <row r="426" spans="1:4" x14ac:dyDescent="0.2">
      <c r="A426" s="344" t="s">
        <v>18136</v>
      </c>
      <c r="B426" s="311" t="s">
        <v>18137</v>
      </c>
      <c r="C426" s="312" t="s">
        <v>178</v>
      </c>
      <c r="D426" s="313">
        <v>422.42</v>
      </c>
    </row>
    <row r="427" spans="1:4" x14ac:dyDescent="0.2">
      <c r="A427" s="344" t="s">
        <v>18138</v>
      </c>
      <c r="B427" s="311" t="s">
        <v>18139</v>
      </c>
      <c r="C427" s="312" t="s">
        <v>178</v>
      </c>
      <c r="D427" s="313">
        <v>155.15</v>
      </c>
    </row>
    <row r="428" spans="1:4" x14ac:dyDescent="0.2">
      <c r="A428" s="344" t="s">
        <v>18140</v>
      </c>
      <c r="B428" s="311" t="s">
        <v>18141</v>
      </c>
      <c r="C428" s="312" t="s">
        <v>178</v>
      </c>
      <c r="D428" s="313">
        <v>101.86</v>
      </c>
    </row>
    <row r="429" spans="1:4" x14ac:dyDescent="0.2">
      <c r="A429" s="344" t="s">
        <v>18142</v>
      </c>
      <c r="B429" s="311" t="s">
        <v>18143</v>
      </c>
      <c r="C429" s="312" t="s">
        <v>178</v>
      </c>
      <c r="D429" s="313">
        <v>400.7</v>
      </c>
    </row>
    <row r="430" spans="1:4" x14ac:dyDescent="0.2">
      <c r="A430" s="344" t="s">
        <v>18144</v>
      </c>
      <c r="B430" s="311" t="s">
        <v>18145</v>
      </c>
      <c r="C430" s="312" t="s">
        <v>178</v>
      </c>
      <c r="D430" s="313">
        <v>17.25</v>
      </c>
    </row>
    <row r="431" spans="1:4" x14ac:dyDescent="0.2">
      <c r="A431" s="344" t="s">
        <v>18146</v>
      </c>
      <c r="B431" s="311" t="s">
        <v>18147</v>
      </c>
      <c r="C431" s="312" t="s">
        <v>178</v>
      </c>
      <c r="D431" s="313">
        <v>4.47</v>
      </c>
    </row>
    <row r="432" spans="1:4" x14ac:dyDescent="0.2">
      <c r="A432" s="344" t="s">
        <v>18148</v>
      </c>
      <c r="B432" s="311" t="s">
        <v>18149</v>
      </c>
      <c r="C432" s="312" t="s">
        <v>178</v>
      </c>
      <c r="D432" s="313">
        <v>453.25</v>
      </c>
    </row>
    <row r="433" spans="1:4" x14ac:dyDescent="0.2">
      <c r="A433" s="344" t="s">
        <v>18150</v>
      </c>
      <c r="B433" s="311" t="s">
        <v>18151</v>
      </c>
      <c r="C433" s="312" t="s">
        <v>178</v>
      </c>
      <c r="D433" s="313">
        <v>196.58</v>
      </c>
    </row>
    <row r="434" spans="1:4" x14ac:dyDescent="0.2">
      <c r="A434" s="344" t="s">
        <v>18152</v>
      </c>
      <c r="B434" s="311" t="s">
        <v>18153</v>
      </c>
      <c r="C434" s="312" t="s">
        <v>178</v>
      </c>
      <c r="D434" s="313">
        <v>145.24</v>
      </c>
    </row>
    <row r="435" spans="1:4" x14ac:dyDescent="0.2">
      <c r="A435" s="344" t="s">
        <v>18154</v>
      </c>
      <c r="B435" s="311" t="s">
        <v>18155</v>
      </c>
      <c r="C435" s="312" t="s">
        <v>178</v>
      </c>
      <c r="D435" s="313">
        <v>385.01</v>
      </c>
    </row>
    <row r="436" spans="1:4" x14ac:dyDescent="0.2">
      <c r="A436" s="344" t="s">
        <v>18156</v>
      </c>
      <c r="B436" s="311" t="s">
        <v>18157</v>
      </c>
      <c r="C436" s="312" t="s">
        <v>178</v>
      </c>
      <c r="D436" s="313">
        <v>49.08</v>
      </c>
    </row>
    <row r="437" spans="1:4" x14ac:dyDescent="0.2">
      <c r="A437" s="344" t="s">
        <v>18158</v>
      </c>
      <c r="B437" s="311" t="s">
        <v>18159</v>
      </c>
      <c r="C437" s="312" t="s">
        <v>178</v>
      </c>
      <c r="D437" s="313">
        <v>19.16</v>
      </c>
    </row>
    <row r="438" spans="1:4" x14ac:dyDescent="0.2">
      <c r="A438" s="344" t="s">
        <v>18160</v>
      </c>
      <c r="B438" s="311" t="s">
        <v>18161</v>
      </c>
      <c r="C438" s="312" t="s">
        <v>178</v>
      </c>
      <c r="D438" s="313">
        <v>295.16000000000003</v>
      </c>
    </row>
    <row r="439" spans="1:4" x14ac:dyDescent="0.2">
      <c r="A439" s="344" t="s">
        <v>18162</v>
      </c>
      <c r="B439" s="311" t="s">
        <v>18163</v>
      </c>
      <c r="C439" s="312" t="s">
        <v>178</v>
      </c>
      <c r="D439" s="313">
        <v>127.27</v>
      </c>
    </row>
    <row r="440" spans="1:4" x14ac:dyDescent="0.2">
      <c r="A440" s="344" t="s">
        <v>18164</v>
      </c>
      <c r="B440" s="311" t="s">
        <v>18165</v>
      </c>
      <c r="C440" s="312" t="s">
        <v>178</v>
      </c>
      <c r="D440" s="313">
        <v>93.7</v>
      </c>
    </row>
    <row r="441" spans="1:4" x14ac:dyDescent="0.2">
      <c r="A441" s="344" t="s">
        <v>18166</v>
      </c>
      <c r="B441" s="311" t="s">
        <v>18167</v>
      </c>
      <c r="C441" s="312" t="s">
        <v>178</v>
      </c>
      <c r="D441" s="313">
        <v>251.83</v>
      </c>
    </row>
    <row r="442" spans="1:4" x14ac:dyDescent="0.2">
      <c r="A442" s="344" t="s">
        <v>18168</v>
      </c>
      <c r="B442" s="311" t="s">
        <v>18169</v>
      </c>
      <c r="C442" s="312" t="s">
        <v>178</v>
      </c>
      <c r="D442" s="313">
        <v>34.93</v>
      </c>
    </row>
    <row r="443" spans="1:4" x14ac:dyDescent="0.2">
      <c r="A443" s="344" t="s">
        <v>18170</v>
      </c>
      <c r="B443" s="311" t="s">
        <v>18171</v>
      </c>
      <c r="C443" s="312" t="s">
        <v>178</v>
      </c>
      <c r="D443" s="313">
        <v>8.4</v>
      </c>
    </row>
    <row r="444" spans="1:4" x14ac:dyDescent="0.2">
      <c r="A444" s="344" t="s">
        <v>18172</v>
      </c>
      <c r="B444" s="311" t="s">
        <v>18173</v>
      </c>
      <c r="C444" s="312" t="s">
        <v>178</v>
      </c>
      <c r="D444" s="313">
        <v>424.13</v>
      </c>
    </row>
    <row r="445" spans="1:4" x14ac:dyDescent="0.2">
      <c r="A445" s="344" t="s">
        <v>18174</v>
      </c>
      <c r="B445" s="311" t="s">
        <v>18175</v>
      </c>
      <c r="C445" s="312" t="s">
        <v>178</v>
      </c>
      <c r="D445" s="313">
        <v>156.85</v>
      </c>
    </row>
    <row r="446" spans="1:4" x14ac:dyDescent="0.2">
      <c r="A446" s="344" t="s">
        <v>18176</v>
      </c>
      <c r="B446" s="311" t="s">
        <v>18177</v>
      </c>
      <c r="C446" s="312" t="s">
        <v>178</v>
      </c>
      <c r="D446" s="313">
        <v>103.55</v>
      </c>
    </row>
    <row r="447" spans="1:4" x14ac:dyDescent="0.2">
      <c r="A447" s="344" t="s">
        <v>18178</v>
      </c>
      <c r="B447" s="311" t="s">
        <v>18179</v>
      </c>
      <c r="C447" s="312" t="s">
        <v>178</v>
      </c>
      <c r="D447" s="313">
        <v>400.72</v>
      </c>
    </row>
    <row r="448" spans="1:4" x14ac:dyDescent="0.2">
      <c r="A448" s="344" t="s">
        <v>18180</v>
      </c>
      <c r="B448" s="311" t="s">
        <v>18181</v>
      </c>
      <c r="C448" s="312" t="s">
        <v>178</v>
      </c>
      <c r="D448" s="313">
        <v>18.510000000000002</v>
      </c>
    </row>
    <row r="449" spans="1:4" x14ac:dyDescent="0.2">
      <c r="A449" s="344" t="s">
        <v>18182</v>
      </c>
      <c r="B449" s="311" t="s">
        <v>18183</v>
      </c>
      <c r="C449" s="312" t="s">
        <v>178</v>
      </c>
      <c r="D449" s="313">
        <v>4.9000000000000004</v>
      </c>
    </row>
    <row r="450" spans="1:4" x14ac:dyDescent="0.2">
      <c r="A450" s="344" t="s">
        <v>18184</v>
      </c>
      <c r="B450" s="311" t="s">
        <v>18185</v>
      </c>
      <c r="C450" s="312" t="s">
        <v>178</v>
      </c>
      <c r="D450" s="313">
        <v>12.37</v>
      </c>
    </row>
    <row r="451" spans="1:4" x14ac:dyDescent="0.2">
      <c r="A451" s="344" t="s">
        <v>18186</v>
      </c>
      <c r="B451" s="311" t="s">
        <v>18187</v>
      </c>
      <c r="C451" s="312" t="s">
        <v>178</v>
      </c>
      <c r="D451" s="313">
        <v>4.9000000000000004</v>
      </c>
    </row>
    <row r="452" spans="1:4" x14ac:dyDescent="0.2">
      <c r="A452" s="344" t="s">
        <v>18188</v>
      </c>
      <c r="B452" s="311" t="s">
        <v>18189</v>
      </c>
      <c r="C452" s="312" t="s">
        <v>178</v>
      </c>
      <c r="D452" s="313">
        <v>515.52</v>
      </c>
    </row>
    <row r="453" spans="1:4" x14ac:dyDescent="0.2">
      <c r="A453" s="344" t="s">
        <v>18190</v>
      </c>
      <c r="B453" s="311" t="s">
        <v>18191</v>
      </c>
      <c r="C453" s="312" t="s">
        <v>178</v>
      </c>
      <c r="D453" s="313">
        <v>204.44</v>
      </c>
    </row>
    <row r="454" spans="1:4" x14ac:dyDescent="0.2">
      <c r="A454" s="344" t="s">
        <v>18192</v>
      </c>
      <c r="B454" s="311" t="s">
        <v>18193</v>
      </c>
      <c r="C454" s="312" t="s">
        <v>178</v>
      </c>
      <c r="D454" s="313">
        <v>142.22</v>
      </c>
    </row>
    <row r="455" spans="1:4" x14ac:dyDescent="0.2">
      <c r="A455" s="344" t="s">
        <v>18194</v>
      </c>
      <c r="B455" s="311" t="s">
        <v>18195</v>
      </c>
      <c r="C455" s="312" t="s">
        <v>178</v>
      </c>
      <c r="D455" s="313">
        <v>466.63</v>
      </c>
    </row>
    <row r="456" spans="1:4" x14ac:dyDescent="0.2">
      <c r="A456" s="344" t="s">
        <v>18196</v>
      </c>
      <c r="B456" s="311" t="s">
        <v>18197</v>
      </c>
      <c r="C456" s="312" t="s">
        <v>178</v>
      </c>
      <c r="D456" s="313">
        <v>36.29</v>
      </c>
    </row>
    <row r="457" spans="1:4" x14ac:dyDescent="0.2">
      <c r="A457" s="344" t="s">
        <v>18198</v>
      </c>
      <c r="B457" s="311" t="s">
        <v>18199</v>
      </c>
      <c r="C457" s="312" t="s">
        <v>178</v>
      </c>
      <c r="D457" s="313">
        <v>12.6</v>
      </c>
    </row>
    <row r="458" spans="1:4" x14ac:dyDescent="0.2">
      <c r="A458" s="344" t="s">
        <v>18200</v>
      </c>
      <c r="B458" s="311" t="s">
        <v>18201</v>
      </c>
      <c r="C458" s="312" t="s">
        <v>33</v>
      </c>
      <c r="D458" s="313">
        <v>88.81</v>
      </c>
    </row>
    <row r="459" spans="1:4" x14ac:dyDescent="0.2">
      <c r="A459" s="344" t="s">
        <v>18202</v>
      </c>
      <c r="B459" s="311" t="s">
        <v>18203</v>
      </c>
      <c r="C459" s="312" t="s">
        <v>33</v>
      </c>
      <c r="D459" s="313">
        <v>97.05</v>
      </c>
    </row>
    <row r="460" spans="1:4" x14ac:dyDescent="0.2">
      <c r="A460" s="344" t="s">
        <v>18204</v>
      </c>
      <c r="B460" s="311" t="s">
        <v>18205</v>
      </c>
      <c r="C460" s="312" t="s">
        <v>33</v>
      </c>
      <c r="D460" s="313">
        <v>121.06</v>
      </c>
    </row>
    <row r="461" spans="1:4" x14ac:dyDescent="0.2">
      <c r="A461" s="344" t="s">
        <v>18206</v>
      </c>
      <c r="B461" s="311" t="s">
        <v>18207</v>
      </c>
      <c r="C461" s="312" t="s">
        <v>33</v>
      </c>
      <c r="D461" s="313">
        <v>137.79</v>
      </c>
    </row>
    <row r="462" spans="1:4" x14ac:dyDescent="0.2">
      <c r="A462" s="344" t="s">
        <v>18208</v>
      </c>
      <c r="B462" s="311" t="s">
        <v>18209</v>
      </c>
      <c r="C462" s="312" t="s">
        <v>33</v>
      </c>
      <c r="D462" s="313">
        <v>160.66</v>
      </c>
    </row>
    <row r="463" spans="1:4" x14ac:dyDescent="0.2">
      <c r="A463" s="344" t="s">
        <v>18210</v>
      </c>
      <c r="B463" s="311" t="s">
        <v>18211</v>
      </c>
      <c r="C463" s="312" t="s">
        <v>33</v>
      </c>
      <c r="D463" s="313">
        <v>181.27</v>
      </c>
    </row>
    <row r="464" spans="1:4" x14ac:dyDescent="0.2">
      <c r="A464" s="344" t="s">
        <v>18212</v>
      </c>
      <c r="B464" s="311" t="s">
        <v>18213</v>
      </c>
      <c r="C464" s="312" t="s">
        <v>33</v>
      </c>
      <c r="D464" s="313">
        <v>198.87</v>
      </c>
    </row>
    <row r="465" spans="1:4" x14ac:dyDescent="0.2">
      <c r="A465" s="344" t="s">
        <v>18214</v>
      </c>
      <c r="B465" s="311" t="s">
        <v>18215</v>
      </c>
      <c r="C465" s="312" t="s">
        <v>33</v>
      </c>
      <c r="D465" s="313">
        <v>221.54</v>
      </c>
    </row>
    <row r="466" spans="1:4" x14ac:dyDescent="0.2">
      <c r="A466" s="344" t="s">
        <v>18216</v>
      </c>
      <c r="B466" s="311" t="s">
        <v>18217</v>
      </c>
      <c r="C466" s="312" t="s">
        <v>33</v>
      </c>
      <c r="D466" s="313">
        <v>246.24</v>
      </c>
    </row>
    <row r="467" spans="1:4" x14ac:dyDescent="0.2">
      <c r="A467" s="344" t="s">
        <v>18218</v>
      </c>
      <c r="B467" s="311" t="s">
        <v>18219</v>
      </c>
      <c r="C467" s="312" t="s">
        <v>33</v>
      </c>
      <c r="D467" s="313">
        <v>282.85000000000002</v>
      </c>
    </row>
    <row r="468" spans="1:4" x14ac:dyDescent="0.2">
      <c r="A468" s="344" t="s">
        <v>18220</v>
      </c>
      <c r="B468" s="311" t="s">
        <v>18221</v>
      </c>
      <c r="C468" s="312" t="s">
        <v>178</v>
      </c>
      <c r="D468" s="313">
        <v>272.51</v>
      </c>
    </row>
    <row r="469" spans="1:4" x14ac:dyDescent="0.2">
      <c r="A469" s="344" t="s">
        <v>18222</v>
      </c>
      <c r="B469" s="311" t="s">
        <v>18223</v>
      </c>
      <c r="C469" s="312" t="s">
        <v>178</v>
      </c>
      <c r="D469" s="313">
        <v>114.64</v>
      </c>
    </row>
    <row r="470" spans="1:4" x14ac:dyDescent="0.2">
      <c r="A470" s="344" t="s">
        <v>18224</v>
      </c>
      <c r="B470" s="311" t="s">
        <v>18225</v>
      </c>
      <c r="C470" s="312" t="s">
        <v>178</v>
      </c>
      <c r="D470" s="313">
        <v>83.07</v>
      </c>
    </row>
    <row r="471" spans="1:4" x14ac:dyDescent="0.2">
      <c r="A471" s="344" t="s">
        <v>18226</v>
      </c>
      <c r="B471" s="311" t="s">
        <v>18227</v>
      </c>
      <c r="C471" s="312" t="s">
        <v>178</v>
      </c>
      <c r="D471" s="313">
        <v>236.79</v>
      </c>
    </row>
    <row r="472" spans="1:4" x14ac:dyDescent="0.2">
      <c r="A472" s="344" t="s">
        <v>18228</v>
      </c>
      <c r="B472" s="311" t="s">
        <v>18229</v>
      </c>
      <c r="C472" s="312" t="s">
        <v>178</v>
      </c>
      <c r="D472" s="313">
        <v>27.64</v>
      </c>
    </row>
    <row r="473" spans="1:4" x14ac:dyDescent="0.2">
      <c r="A473" s="344" t="s">
        <v>18230</v>
      </c>
      <c r="B473" s="311" t="s">
        <v>18231</v>
      </c>
      <c r="C473" s="312" t="s">
        <v>178</v>
      </c>
      <c r="D473" s="313">
        <v>8.08</v>
      </c>
    </row>
    <row r="474" spans="1:4" x14ac:dyDescent="0.2">
      <c r="A474" s="344" t="s">
        <v>18232</v>
      </c>
      <c r="B474" s="311" t="s">
        <v>18233</v>
      </c>
      <c r="C474" s="312" t="s">
        <v>178</v>
      </c>
      <c r="D474" s="313">
        <v>278.88</v>
      </c>
    </row>
    <row r="475" spans="1:4" x14ac:dyDescent="0.2">
      <c r="A475" s="344" t="s">
        <v>18234</v>
      </c>
      <c r="B475" s="311" t="s">
        <v>18235</v>
      </c>
      <c r="C475" s="312" t="s">
        <v>178</v>
      </c>
      <c r="D475" s="313">
        <v>110.76</v>
      </c>
    </row>
    <row r="476" spans="1:4" x14ac:dyDescent="0.2">
      <c r="A476" s="344" t="s">
        <v>18236</v>
      </c>
      <c r="B476" s="311" t="s">
        <v>18237</v>
      </c>
      <c r="C476" s="312" t="s">
        <v>178</v>
      </c>
      <c r="D476" s="313">
        <v>77.23</v>
      </c>
    </row>
    <row r="477" spans="1:4" x14ac:dyDescent="0.2">
      <c r="A477" s="344" t="s">
        <v>18238</v>
      </c>
      <c r="B477" s="311" t="s">
        <v>18239</v>
      </c>
      <c r="C477" s="312" t="s">
        <v>178</v>
      </c>
      <c r="D477" s="313">
        <v>252.06</v>
      </c>
    </row>
    <row r="478" spans="1:4" x14ac:dyDescent="0.2">
      <c r="A478" s="344" t="s">
        <v>18240</v>
      </c>
      <c r="B478" s="311" t="s">
        <v>18241</v>
      </c>
      <c r="C478" s="312" t="s">
        <v>178</v>
      </c>
      <c r="D478" s="313">
        <v>19.89</v>
      </c>
    </row>
    <row r="479" spans="1:4" x14ac:dyDescent="0.2">
      <c r="A479" s="344" t="s">
        <v>18242</v>
      </c>
      <c r="B479" s="311" t="s">
        <v>18243</v>
      </c>
      <c r="C479" s="312" t="s">
        <v>178</v>
      </c>
      <c r="D479" s="313">
        <v>6.93</v>
      </c>
    </row>
    <row r="480" spans="1:4" x14ac:dyDescent="0.2">
      <c r="A480" s="344" t="s">
        <v>18244</v>
      </c>
      <c r="B480" s="311" t="s">
        <v>18245</v>
      </c>
      <c r="C480" s="312" t="s">
        <v>178</v>
      </c>
      <c r="D480" s="313">
        <v>19.89</v>
      </c>
    </row>
    <row r="481" spans="1:4" x14ac:dyDescent="0.2">
      <c r="A481" s="344" t="s">
        <v>18246</v>
      </c>
      <c r="B481" s="311" t="s">
        <v>18247</v>
      </c>
      <c r="C481" s="312" t="s">
        <v>178</v>
      </c>
      <c r="D481" s="313">
        <v>6.93</v>
      </c>
    </row>
    <row r="482" spans="1:4" x14ac:dyDescent="0.2">
      <c r="A482" s="344" t="s">
        <v>18248</v>
      </c>
      <c r="B482" s="311" t="s">
        <v>18249</v>
      </c>
      <c r="C482" s="312" t="s">
        <v>178</v>
      </c>
      <c r="D482" s="313">
        <v>180.01</v>
      </c>
    </row>
    <row r="483" spans="1:4" x14ac:dyDescent="0.2">
      <c r="A483" s="344" t="s">
        <v>18250</v>
      </c>
      <c r="B483" s="311" t="s">
        <v>18251</v>
      </c>
      <c r="C483" s="312" t="s">
        <v>178</v>
      </c>
      <c r="D483" s="313">
        <v>392.77</v>
      </c>
    </row>
    <row r="484" spans="1:4" x14ac:dyDescent="0.2">
      <c r="A484" s="344" t="s">
        <v>18252</v>
      </c>
      <c r="B484" s="311" t="s">
        <v>18253</v>
      </c>
      <c r="C484" s="312" t="s">
        <v>178</v>
      </c>
      <c r="D484" s="313">
        <v>107.17</v>
      </c>
    </row>
    <row r="485" spans="1:4" x14ac:dyDescent="0.2">
      <c r="A485" s="344" t="s">
        <v>18254</v>
      </c>
      <c r="B485" s="311" t="s">
        <v>18255</v>
      </c>
      <c r="C485" s="312" t="s">
        <v>178</v>
      </c>
      <c r="D485" s="313">
        <v>7.37</v>
      </c>
    </row>
    <row r="486" spans="1:4" x14ac:dyDescent="0.2">
      <c r="A486" s="344" t="s">
        <v>18256</v>
      </c>
      <c r="B486" s="311" t="s">
        <v>18257</v>
      </c>
      <c r="C486" s="312" t="s">
        <v>178</v>
      </c>
      <c r="D486" s="313">
        <v>229.83</v>
      </c>
    </row>
    <row r="487" spans="1:4" x14ac:dyDescent="0.2">
      <c r="A487" s="344" t="s">
        <v>18258</v>
      </c>
      <c r="B487" s="311" t="s">
        <v>18259</v>
      </c>
      <c r="C487" s="312" t="s">
        <v>178</v>
      </c>
      <c r="D487" s="313">
        <v>94.48</v>
      </c>
    </row>
    <row r="488" spans="1:4" x14ac:dyDescent="0.2">
      <c r="A488" s="344" t="s">
        <v>18260</v>
      </c>
      <c r="B488" s="311" t="s">
        <v>18261</v>
      </c>
      <c r="C488" s="312" t="s">
        <v>178</v>
      </c>
      <c r="D488" s="313">
        <v>67.41</v>
      </c>
    </row>
    <row r="489" spans="1:4" x14ac:dyDescent="0.2">
      <c r="A489" s="344" t="s">
        <v>18262</v>
      </c>
      <c r="B489" s="311" t="s">
        <v>18263</v>
      </c>
      <c r="C489" s="312" t="s">
        <v>178</v>
      </c>
      <c r="D489" s="313">
        <v>53.45</v>
      </c>
    </row>
    <row r="490" spans="1:4" x14ac:dyDescent="0.2">
      <c r="A490" s="344" t="s">
        <v>18264</v>
      </c>
      <c r="B490" s="311" t="s">
        <v>18265</v>
      </c>
      <c r="C490" s="312" t="s">
        <v>178</v>
      </c>
      <c r="D490" s="313">
        <v>203.02</v>
      </c>
    </row>
    <row r="491" spans="1:4" x14ac:dyDescent="0.2">
      <c r="A491" s="344" t="s">
        <v>18266</v>
      </c>
      <c r="B491" s="311" t="s">
        <v>18267</v>
      </c>
      <c r="C491" s="312" t="s">
        <v>178</v>
      </c>
      <c r="D491" s="313">
        <v>20.02</v>
      </c>
    </row>
    <row r="492" spans="1:4" x14ac:dyDescent="0.2">
      <c r="A492" s="344" t="s">
        <v>18268</v>
      </c>
      <c r="B492" s="311" t="s">
        <v>18269</v>
      </c>
      <c r="C492" s="312" t="s">
        <v>178</v>
      </c>
      <c r="D492" s="313">
        <v>6.79</v>
      </c>
    </row>
    <row r="493" spans="1:4" x14ac:dyDescent="0.2">
      <c r="A493" s="344" t="s">
        <v>18270</v>
      </c>
      <c r="B493" s="311" t="s">
        <v>18271</v>
      </c>
      <c r="C493" s="312" t="s">
        <v>178</v>
      </c>
      <c r="D493" s="313">
        <v>246.52</v>
      </c>
    </row>
    <row r="494" spans="1:4" x14ac:dyDescent="0.2">
      <c r="A494" s="344" t="s">
        <v>18272</v>
      </c>
      <c r="B494" s="311" t="s">
        <v>18273</v>
      </c>
      <c r="C494" s="312" t="s">
        <v>178</v>
      </c>
      <c r="D494" s="313">
        <v>95.45</v>
      </c>
    </row>
    <row r="495" spans="1:4" x14ac:dyDescent="0.2">
      <c r="A495" s="344" t="s">
        <v>18274</v>
      </c>
      <c r="B495" s="311" t="s">
        <v>18275</v>
      </c>
      <c r="C495" s="312" t="s">
        <v>178</v>
      </c>
      <c r="D495" s="313">
        <v>65.319999999999993</v>
      </c>
    </row>
    <row r="496" spans="1:4" x14ac:dyDescent="0.2">
      <c r="A496" s="344" t="s">
        <v>18276</v>
      </c>
      <c r="B496" s="311" t="s">
        <v>18277</v>
      </c>
      <c r="C496" s="312" t="s">
        <v>178</v>
      </c>
      <c r="D496" s="313">
        <v>48.33</v>
      </c>
    </row>
    <row r="497" spans="1:4" x14ac:dyDescent="0.2">
      <c r="A497" s="344" t="s">
        <v>18278</v>
      </c>
      <c r="B497" s="311" t="s">
        <v>18279</v>
      </c>
      <c r="C497" s="312" t="s">
        <v>178</v>
      </c>
      <c r="D497" s="313">
        <v>226.5</v>
      </c>
    </row>
    <row r="498" spans="1:4" x14ac:dyDescent="0.2">
      <c r="A498" s="344" t="s">
        <v>18280</v>
      </c>
      <c r="B498" s="311" t="s">
        <v>18281</v>
      </c>
      <c r="C498" s="312" t="s">
        <v>178</v>
      </c>
      <c r="D498" s="313">
        <v>16.309999999999999</v>
      </c>
    </row>
    <row r="499" spans="1:4" x14ac:dyDescent="0.2">
      <c r="A499" s="344" t="s">
        <v>18282</v>
      </c>
      <c r="B499" s="311" t="s">
        <v>18283</v>
      </c>
      <c r="C499" s="312" t="s">
        <v>178</v>
      </c>
      <c r="D499" s="313">
        <v>3.71</v>
      </c>
    </row>
    <row r="500" spans="1:4" x14ac:dyDescent="0.2">
      <c r="A500" s="344" t="s">
        <v>18284</v>
      </c>
      <c r="B500" s="311" t="s">
        <v>18285</v>
      </c>
      <c r="C500" s="312" t="s">
        <v>178</v>
      </c>
      <c r="D500" s="313">
        <v>9.51</v>
      </c>
    </row>
    <row r="501" spans="1:4" x14ac:dyDescent="0.2">
      <c r="A501" s="344" t="s">
        <v>18286</v>
      </c>
      <c r="B501" s="311" t="s">
        <v>18287</v>
      </c>
      <c r="C501" s="312" t="s">
        <v>178</v>
      </c>
      <c r="D501" s="313">
        <v>3.71</v>
      </c>
    </row>
    <row r="502" spans="1:4" x14ac:dyDescent="0.2">
      <c r="A502" s="344" t="s">
        <v>18288</v>
      </c>
      <c r="B502" s="311" t="s">
        <v>18289</v>
      </c>
      <c r="C502" s="312" t="s">
        <v>178</v>
      </c>
      <c r="D502" s="313">
        <v>520.98</v>
      </c>
    </row>
    <row r="503" spans="1:4" x14ac:dyDescent="0.2">
      <c r="A503" s="344" t="s">
        <v>18290</v>
      </c>
      <c r="B503" s="311" t="s">
        <v>18291</v>
      </c>
      <c r="C503" s="312" t="s">
        <v>178</v>
      </c>
      <c r="D503" s="313">
        <v>211.02</v>
      </c>
    </row>
    <row r="504" spans="1:4" x14ac:dyDescent="0.2">
      <c r="A504" s="344" t="s">
        <v>18292</v>
      </c>
      <c r="B504" s="311" t="s">
        <v>18293</v>
      </c>
      <c r="C504" s="312" t="s">
        <v>178</v>
      </c>
      <c r="D504" s="313">
        <v>149.21</v>
      </c>
    </row>
    <row r="505" spans="1:4" x14ac:dyDescent="0.2">
      <c r="A505" s="344" t="s">
        <v>18294</v>
      </c>
      <c r="B505" s="311" t="s">
        <v>18295</v>
      </c>
      <c r="C505" s="312" t="s">
        <v>178</v>
      </c>
      <c r="D505" s="313">
        <v>464.72</v>
      </c>
    </row>
    <row r="506" spans="1:4" x14ac:dyDescent="0.2">
      <c r="A506" s="344" t="s">
        <v>18296</v>
      </c>
      <c r="B506" s="311" t="s">
        <v>18297</v>
      </c>
      <c r="C506" s="312" t="s">
        <v>178</v>
      </c>
      <c r="D506" s="313">
        <v>41.84</v>
      </c>
    </row>
    <row r="507" spans="1:4" x14ac:dyDescent="0.2">
      <c r="A507" s="344" t="s">
        <v>18298</v>
      </c>
      <c r="B507" s="311" t="s">
        <v>18299</v>
      </c>
      <c r="C507" s="312" t="s">
        <v>178</v>
      </c>
      <c r="D507" s="313">
        <v>14.42</v>
      </c>
    </row>
    <row r="508" spans="1:4" x14ac:dyDescent="0.2">
      <c r="A508" s="344" t="s">
        <v>18300</v>
      </c>
      <c r="B508" s="311" t="s">
        <v>18301</v>
      </c>
      <c r="C508" s="312" t="s">
        <v>178</v>
      </c>
      <c r="D508" s="313">
        <v>41.84</v>
      </c>
    </row>
    <row r="509" spans="1:4" x14ac:dyDescent="0.2">
      <c r="A509" s="344" t="s">
        <v>18302</v>
      </c>
      <c r="B509" s="311" t="s">
        <v>18303</v>
      </c>
      <c r="C509" s="312" t="s">
        <v>178</v>
      </c>
      <c r="D509" s="313">
        <v>14.42</v>
      </c>
    </row>
    <row r="510" spans="1:4" x14ac:dyDescent="0.2">
      <c r="A510" s="344" t="s">
        <v>18304</v>
      </c>
      <c r="B510" s="311" t="s">
        <v>18305</v>
      </c>
      <c r="C510" s="312" t="s">
        <v>124</v>
      </c>
      <c r="D510" s="313">
        <v>677.5</v>
      </c>
    </row>
    <row r="511" spans="1:4" x14ac:dyDescent="0.2">
      <c r="A511" s="344" t="s">
        <v>18306</v>
      </c>
      <c r="B511" s="311" t="s">
        <v>18307</v>
      </c>
      <c r="C511" s="312" t="s">
        <v>178</v>
      </c>
      <c r="D511" s="313">
        <v>115.64</v>
      </c>
    </row>
    <row r="512" spans="1:4" x14ac:dyDescent="0.2">
      <c r="A512" s="344" t="s">
        <v>18308</v>
      </c>
      <c r="B512" s="311" t="s">
        <v>18309</v>
      </c>
      <c r="C512" s="312" t="s">
        <v>178</v>
      </c>
      <c r="D512" s="313">
        <v>47.36</v>
      </c>
    </row>
    <row r="513" spans="1:4" x14ac:dyDescent="0.2">
      <c r="A513" s="344" t="s">
        <v>18310</v>
      </c>
      <c r="B513" s="311" t="s">
        <v>18311</v>
      </c>
      <c r="C513" s="312" t="s">
        <v>178</v>
      </c>
      <c r="D513" s="313">
        <v>33.700000000000003</v>
      </c>
    </row>
    <row r="514" spans="1:4" x14ac:dyDescent="0.2">
      <c r="A514" s="344" t="s">
        <v>18312</v>
      </c>
      <c r="B514" s="311" t="s">
        <v>18313</v>
      </c>
      <c r="C514" s="312" t="s">
        <v>178</v>
      </c>
      <c r="D514" s="313">
        <v>26.02</v>
      </c>
    </row>
    <row r="515" spans="1:4" x14ac:dyDescent="0.2">
      <c r="A515" s="344" t="s">
        <v>18314</v>
      </c>
      <c r="B515" s="311" t="s">
        <v>18315</v>
      </c>
      <c r="C515" s="312" t="s">
        <v>178</v>
      </c>
      <c r="D515" s="313">
        <v>158.69</v>
      </c>
    </row>
    <row r="516" spans="1:4" x14ac:dyDescent="0.2">
      <c r="A516" s="344" t="s">
        <v>18316</v>
      </c>
      <c r="B516" s="311" t="s">
        <v>18317</v>
      </c>
      <c r="C516" s="312" t="s">
        <v>178</v>
      </c>
      <c r="D516" s="313">
        <v>90.41</v>
      </c>
    </row>
    <row r="517" spans="1:4" x14ac:dyDescent="0.2">
      <c r="A517" s="344" t="s">
        <v>18318</v>
      </c>
      <c r="B517" s="311" t="s">
        <v>18319</v>
      </c>
      <c r="C517" s="312" t="s">
        <v>178</v>
      </c>
      <c r="D517" s="313">
        <v>76.75</v>
      </c>
    </row>
    <row r="518" spans="1:4" x14ac:dyDescent="0.2">
      <c r="A518" s="344" t="s">
        <v>18320</v>
      </c>
      <c r="B518" s="311" t="s">
        <v>18321</v>
      </c>
      <c r="C518" s="312" t="s">
        <v>178</v>
      </c>
      <c r="D518" s="313">
        <v>69.069999999999993</v>
      </c>
    </row>
    <row r="519" spans="1:4" x14ac:dyDescent="0.2">
      <c r="A519" s="344" t="s">
        <v>18322</v>
      </c>
      <c r="B519" s="311" t="s">
        <v>18323</v>
      </c>
      <c r="C519" s="312" t="s">
        <v>178</v>
      </c>
      <c r="D519" s="313">
        <v>119.69</v>
      </c>
    </row>
    <row r="520" spans="1:4" x14ac:dyDescent="0.2">
      <c r="A520" s="344" t="s">
        <v>18324</v>
      </c>
      <c r="B520" s="311" t="s">
        <v>18325</v>
      </c>
      <c r="C520" s="312" t="s">
        <v>178</v>
      </c>
      <c r="D520" s="313">
        <v>51.41</v>
      </c>
    </row>
    <row r="521" spans="1:4" x14ac:dyDescent="0.2">
      <c r="A521" s="344" t="s">
        <v>18326</v>
      </c>
      <c r="B521" s="311" t="s">
        <v>18327</v>
      </c>
      <c r="C521" s="312" t="s">
        <v>178</v>
      </c>
      <c r="D521" s="313">
        <v>37.75</v>
      </c>
    </row>
    <row r="522" spans="1:4" x14ac:dyDescent="0.2">
      <c r="A522" s="344" t="s">
        <v>18328</v>
      </c>
      <c r="B522" s="311" t="s">
        <v>18329</v>
      </c>
      <c r="C522" s="312" t="s">
        <v>178</v>
      </c>
      <c r="D522" s="313">
        <v>129.24</v>
      </c>
    </row>
    <row r="523" spans="1:4" x14ac:dyDescent="0.2">
      <c r="A523" s="344" t="s">
        <v>18330</v>
      </c>
      <c r="B523" s="311" t="s">
        <v>18331</v>
      </c>
      <c r="C523" s="312" t="s">
        <v>178</v>
      </c>
      <c r="D523" s="313">
        <v>60.96</v>
      </c>
    </row>
    <row r="524" spans="1:4" x14ac:dyDescent="0.2">
      <c r="A524" s="344" t="s">
        <v>18332</v>
      </c>
      <c r="B524" s="311" t="s">
        <v>18333</v>
      </c>
      <c r="C524" s="312" t="s">
        <v>178</v>
      </c>
      <c r="D524" s="313">
        <v>47.3</v>
      </c>
    </row>
    <row r="525" spans="1:4" x14ac:dyDescent="0.2">
      <c r="A525" s="315">
        <v>5107</v>
      </c>
      <c r="B525" s="478" t="s">
        <v>18334</v>
      </c>
      <c r="C525" s="478"/>
      <c r="D525" s="478"/>
    </row>
    <row r="526" spans="1:4" x14ac:dyDescent="0.2">
      <c r="A526" s="314" t="s">
        <v>18335</v>
      </c>
      <c r="B526" s="478" t="s">
        <v>17656</v>
      </c>
      <c r="C526" s="478"/>
      <c r="D526" s="478"/>
    </row>
    <row r="527" spans="1:4" x14ac:dyDescent="0.2">
      <c r="A527" s="344" t="s">
        <v>18336</v>
      </c>
      <c r="B527" s="311" t="s">
        <v>18337</v>
      </c>
      <c r="C527" s="312" t="s">
        <v>178</v>
      </c>
      <c r="D527" s="313">
        <v>192.21</v>
      </c>
    </row>
    <row r="528" spans="1:4" x14ac:dyDescent="0.2">
      <c r="A528" s="344" t="s">
        <v>18338</v>
      </c>
      <c r="B528" s="311" t="s">
        <v>18339</v>
      </c>
      <c r="C528" s="312" t="s">
        <v>178</v>
      </c>
      <c r="D528" s="313">
        <v>210.71</v>
      </c>
    </row>
    <row r="529" spans="1:4" x14ac:dyDescent="0.2">
      <c r="A529" s="344" t="s">
        <v>18340</v>
      </c>
      <c r="B529" s="311" t="s">
        <v>18341</v>
      </c>
      <c r="C529" s="312" t="s">
        <v>178</v>
      </c>
      <c r="D529" s="313">
        <v>247</v>
      </c>
    </row>
    <row r="530" spans="1:4" x14ac:dyDescent="0.2">
      <c r="A530" s="344" t="s">
        <v>18342</v>
      </c>
      <c r="B530" s="311" t="s">
        <v>18343</v>
      </c>
      <c r="C530" s="312" t="s">
        <v>178</v>
      </c>
      <c r="D530" s="313">
        <v>225.66</v>
      </c>
    </row>
    <row r="531" spans="1:4" x14ac:dyDescent="0.2">
      <c r="A531" s="344" t="s">
        <v>18344</v>
      </c>
      <c r="B531" s="311" t="s">
        <v>18345</v>
      </c>
      <c r="C531" s="312" t="s">
        <v>178</v>
      </c>
      <c r="D531" s="313">
        <v>257.3</v>
      </c>
    </row>
    <row r="532" spans="1:4" x14ac:dyDescent="0.2">
      <c r="A532" s="344" t="s">
        <v>18346</v>
      </c>
      <c r="B532" s="311" t="s">
        <v>18347</v>
      </c>
      <c r="C532" s="312" t="s">
        <v>178</v>
      </c>
      <c r="D532" s="313">
        <v>297.7</v>
      </c>
    </row>
    <row r="533" spans="1:4" x14ac:dyDescent="0.2">
      <c r="A533" s="344" t="s">
        <v>18348</v>
      </c>
      <c r="B533" s="311" t="s">
        <v>18349</v>
      </c>
      <c r="C533" s="312" t="s">
        <v>178</v>
      </c>
      <c r="D533" s="313">
        <v>332.91</v>
      </c>
    </row>
    <row r="534" spans="1:4" x14ac:dyDescent="0.2">
      <c r="A534" s="344" t="s">
        <v>18350</v>
      </c>
      <c r="B534" s="311" t="s">
        <v>18351</v>
      </c>
      <c r="C534" s="312" t="s">
        <v>178</v>
      </c>
      <c r="D534" s="313">
        <v>309.26</v>
      </c>
    </row>
    <row r="535" spans="1:4" x14ac:dyDescent="0.2">
      <c r="A535" s="344" t="s">
        <v>18352</v>
      </c>
      <c r="B535" s="311" t="s">
        <v>18353</v>
      </c>
      <c r="C535" s="312" t="s">
        <v>178</v>
      </c>
      <c r="D535" s="313">
        <v>355.31</v>
      </c>
    </row>
    <row r="536" spans="1:4" x14ac:dyDescent="0.2">
      <c r="A536" s="344" t="s">
        <v>18354</v>
      </c>
      <c r="B536" s="311" t="s">
        <v>18355</v>
      </c>
      <c r="C536" s="312" t="s">
        <v>178</v>
      </c>
      <c r="D536" s="313">
        <v>392.02</v>
      </c>
    </row>
    <row r="537" spans="1:4" x14ac:dyDescent="0.2">
      <c r="A537" s="344" t="s">
        <v>18356</v>
      </c>
      <c r="B537" s="311" t="s">
        <v>18357</v>
      </c>
      <c r="C537" s="312" t="s">
        <v>178</v>
      </c>
      <c r="D537" s="313">
        <v>460.55</v>
      </c>
    </row>
    <row r="538" spans="1:4" x14ac:dyDescent="0.2">
      <c r="A538" s="344" t="s">
        <v>18358</v>
      </c>
      <c r="B538" s="311" t="s">
        <v>18359</v>
      </c>
      <c r="C538" s="312" t="s">
        <v>178</v>
      </c>
      <c r="D538" s="313">
        <v>345.96</v>
      </c>
    </row>
    <row r="539" spans="1:4" x14ac:dyDescent="0.2">
      <c r="A539" s="344" t="s">
        <v>18360</v>
      </c>
      <c r="B539" s="311" t="s">
        <v>18361</v>
      </c>
      <c r="C539" s="312" t="s">
        <v>178</v>
      </c>
      <c r="D539" s="313">
        <v>414.5</v>
      </c>
    </row>
    <row r="540" spans="1:4" x14ac:dyDescent="0.2">
      <c r="A540" s="344" t="s">
        <v>18362</v>
      </c>
      <c r="B540" s="311" t="s">
        <v>18363</v>
      </c>
      <c r="C540" s="312" t="s">
        <v>178</v>
      </c>
      <c r="D540" s="313">
        <v>322.32</v>
      </c>
    </row>
    <row r="541" spans="1:4" x14ac:dyDescent="0.2">
      <c r="A541" s="344" t="s">
        <v>18364</v>
      </c>
      <c r="B541" s="311" t="s">
        <v>18365</v>
      </c>
      <c r="C541" s="312" t="s">
        <v>178</v>
      </c>
      <c r="D541" s="313">
        <v>359.02</v>
      </c>
    </row>
    <row r="542" spans="1:4" x14ac:dyDescent="0.2">
      <c r="A542" s="344" t="s">
        <v>18366</v>
      </c>
      <c r="B542" s="311" t="s">
        <v>18367</v>
      </c>
      <c r="C542" s="312" t="s">
        <v>178</v>
      </c>
      <c r="D542" s="313">
        <v>426.2</v>
      </c>
    </row>
    <row r="543" spans="1:4" x14ac:dyDescent="0.2">
      <c r="A543" s="344" t="s">
        <v>18368</v>
      </c>
      <c r="B543" s="311" t="s">
        <v>18369</v>
      </c>
      <c r="C543" s="312" t="s">
        <v>178</v>
      </c>
      <c r="D543" s="313">
        <v>338.44</v>
      </c>
    </row>
    <row r="544" spans="1:4" x14ac:dyDescent="0.2">
      <c r="A544" s="344" t="s">
        <v>18370</v>
      </c>
      <c r="B544" s="311" t="s">
        <v>18371</v>
      </c>
      <c r="C544" s="312" t="s">
        <v>178</v>
      </c>
      <c r="D544" s="313">
        <v>378.53</v>
      </c>
    </row>
    <row r="545" spans="1:4" x14ac:dyDescent="0.2">
      <c r="A545" s="344" t="s">
        <v>18372</v>
      </c>
      <c r="B545" s="311" t="s">
        <v>18373</v>
      </c>
      <c r="C545" s="312" t="s">
        <v>178</v>
      </c>
      <c r="D545" s="313">
        <v>447.06</v>
      </c>
    </row>
    <row r="546" spans="1:4" x14ac:dyDescent="0.2">
      <c r="A546" s="344" t="s">
        <v>18374</v>
      </c>
      <c r="B546" s="311" t="s">
        <v>18375</v>
      </c>
      <c r="C546" s="312" t="s">
        <v>178</v>
      </c>
      <c r="D546" s="313">
        <v>101.1</v>
      </c>
    </row>
    <row r="547" spans="1:4" x14ac:dyDescent="0.2">
      <c r="A547" s="344" t="s">
        <v>18376</v>
      </c>
      <c r="B547" s="311" t="s">
        <v>18377</v>
      </c>
      <c r="C547" s="312" t="s">
        <v>178</v>
      </c>
      <c r="D547" s="313">
        <v>220.81</v>
      </c>
    </row>
    <row r="548" spans="1:4" x14ac:dyDescent="0.2">
      <c r="A548" s="344" t="s">
        <v>18378</v>
      </c>
      <c r="B548" s="311" t="s">
        <v>18379</v>
      </c>
      <c r="C548" s="312" t="s">
        <v>178</v>
      </c>
      <c r="D548" s="313">
        <v>172.99</v>
      </c>
    </row>
    <row r="549" spans="1:4" x14ac:dyDescent="0.2">
      <c r="A549" s="344" t="s">
        <v>18380</v>
      </c>
      <c r="B549" s="311" t="s">
        <v>18381</v>
      </c>
      <c r="C549" s="312" t="s">
        <v>178</v>
      </c>
      <c r="D549" s="313">
        <v>205.09</v>
      </c>
    </row>
    <row r="550" spans="1:4" x14ac:dyDescent="0.2">
      <c r="A550" s="344" t="s">
        <v>18382</v>
      </c>
      <c r="B550" s="311" t="s">
        <v>18383</v>
      </c>
      <c r="C550" s="312" t="s">
        <v>178</v>
      </c>
      <c r="D550" s="313">
        <v>244.76</v>
      </c>
    </row>
    <row r="551" spans="1:4" x14ac:dyDescent="0.2">
      <c r="A551" s="344" t="s">
        <v>18384</v>
      </c>
      <c r="B551" s="311" t="s">
        <v>18385</v>
      </c>
      <c r="C551" s="312" t="s">
        <v>178</v>
      </c>
      <c r="D551" s="313">
        <v>115.11</v>
      </c>
    </row>
    <row r="552" spans="1:4" x14ac:dyDescent="0.2">
      <c r="A552" s="344" t="s">
        <v>18386</v>
      </c>
      <c r="B552" s="311" t="s">
        <v>18387</v>
      </c>
      <c r="C552" s="312" t="s">
        <v>178</v>
      </c>
      <c r="D552" s="313">
        <v>145.41999999999999</v>
      </c>
    </row>
    <row r="553" spans="1:4" x14ac:dyDescent="0.2">
      <c r="A553" s="344" t="s">
        <v>18388</v>
      </c>
      <c r="B553" s="311" t="s">
        <v>18389</v>
      </c>
      <c r="C553" s="312" t="s">
        <v>178</v>
      </c>
      <c r="D553" s="313">
        <v>193.39</v>
      </c>
    </row>
    <row r="554" spans="1:4" x14ac:dyDescent="0.2">
      <c r="A554" s="344" t="s">
        <v>18390</v>
      </c>
      <c r="B554" s="311" t="s">
        <v>18391</v>
      </c>
      <c r="C554" s="312" t="s">
        <v>178</v>
      </c>
      <c r="D554" s="313">
        <v>211.86</v>
      </c>
    </row>
    <row r="555" spans="1:4" x14ac:dyDescent="0.2">
      <c r="A555" s="344" t="s">
        <v>18392</v>
      </c>
      <c r="B555" s="311" t="s">
        <v>18393</v>
      </c>
      <c r="C555" s="312" t="s">
        <v>178</v>
      </c>
      <c r="D555" s="313">
        <v>140.75</v>
      </c>
    </row>
    <row r="556" spans="1:4" x14ac:dyDescent="0.2">
      <c r="A556" s="344" t="s">
        <v>18394</v>
      </c>
      <c r="B556" s="311" t="s">
        <v>18395</v>
      </c>
      <c r="C556" s="312" t="s">
        <v>178</v>
      </c>
      <c r="D556" s="313">
        <v>157.69999999999999</v>
      </c>
    </row>
    <row r="557" spans="1:4" x14ac:dyDescent="0.2">
      <c r="A557" s="344" t="s">
        <v>18396</v>
      </c>
      <c r="B557" s="311" t="s">
        <v>18397</v>
      </c>
      <c r="C557" s="312" t="s">
        <v>178</v>
      </c>
      <c r="D557" s="313">
        <v>175.37</v>
      </c>
    </row>
    <row r="558" spans="1:4" x14ac:dyDescent="0.2">
      <c r="A558" s="344" t="s">
        <v>18398</v>
      </c>
      <c r="B558" s="311" t="s">
        <v>18399</v>
      </c>
      <c r="C558" s="312" t="s">
        <v>178</v>
      </c>
      <c r="D558" s="313">
        <v>195.93</v>
      </c>
    </row>
    <row r="559" spans="1:4" x14ac:dyDescent="0.2">
      <c r="A559" s="344" t="s">
        <v>18400</v>
      </c>
      <c r="B559" s="311" t="s">
        <v>18401</v>
      </c>
      <c r="C559" s="312" t="s">
        <v>178</v>
      </c>
      <c r="D559" s="313">
        <v>319.08999999999997</v>
      </c>
    </row>
    <row r="560" spans="1:4" x14ac:dyDescent="0.2">
      <c r="A560" s="344" t="s">
        <v>18402</v>
      </c>
      <c r="B560" s="311" t="s">
        <v>18403</v>
      </c>
      <c r="C560" s="312" t="s">
        <v>178</v>
      </c>
      <c r="D560" s="313">
        <v>336.07</v>
      </c>
    </row>
    <row r="561" spans="1:4" x14ac:dyDescent="0.2">
      <c r="A561" s="344" t="s">
        <v>18404</v>
      </c>
      <c r="B561" s="311" t="s">
        <v>18405</v>
      </c>
      <c r="C561" s="312" t="s">
        <v>178</v>
      </c>
      <c r="D561" s="313">
        <v>423.43</v>
      </c>
    </row>
    <row r="562" spans="1:4" x14ac:dyDescent="0.2">
      <c r="A562" s="344" t="s">
        <v>18406</v>
      </c>
      <c r="B562" s="311" t="s">
        <v>18407</v>
      </c>
      <c r="C562" s="312" t="s">
        <v>178</v>
      </c>
      <c r="D562" s="313">
        <v>488.75</v>
      </c>
    </row>
    <row r="563" spans="1:4" x14ac:dyDescent="0.2">
      <c r="A563" s="344" t="s">
        <v>18408</v>
      </c>
      <c r="B563" s="311" t="s">
        <v>18409</v>
      </c>
      <c r="C563" s="312" t="s">
        <v>178</v>
      </c>
      <c r="D563" s="313">
        <v>137.80000000000001</v>
      </c>
    </row>
    <row r="564" spans="1:4" x14ac:dyDescent="0.2">
      <c r="A564" s="344" t="s">
        <v>18410</v>
      </c>
      <c r="B564" s="311" t="s">
        <v>18411</v>
      </c>
      <c r="C564" s="312" t="s">
        <v>178</v>
      </c>
      <c r="D564" s="313">
        <v>173.91</v>
      </c>
    </row>
    <row r="565" spans="1:4" x14ac:dyDescent="0.2">
      <c r="A565" s="344" t="s">
        <v>18412</v>
      </c>
      <c r="B565" s="311" t="s">
        <v>18413</v>
      </c>
      <c r="C565" s="312" t="s">
        <v>178</v>
      </c>
      <c r="D565" s="313">
        <v>232.44</v>
      </c>
    </row>
    <row r="566" spans="1:4" x14ac:dyDescent="0.2">
      <c r="A566" s="344" t="s">
        <v>18414</v>
      </c>
      <c r="B566" s="311" t="s">
        <v>18415</v>
      </c>
      <c r="C566" s="312" t="s">
        <v>178</v>
      </c>
      <c r="D566" s="313">
        <v>312.49</v>
      </c>
    </row>
    <row r="567" spans="1:4" x14ac:dyDescent="0.2">
      <c r="A567" s="344" t="s">
        <v>18416</v>
      </c>
      <c r="B567" s="311" t="s">
        <v>18417</v>
      </c>
      <c r="C567" s="312" t="s">
        <v>178</v>
      </c>
      <c r="D567" s="313">
        <v>253.33</v>
      </c>
    </row>
    <row r="568" spans="1:4" x14ac:dyDescent="0.2">
      <c r="A568" s="344" t="s">
        <v>18418</v>
      </c>
      <c r="B568" s="311" t="s">
        <v>18419</v>
      </c>
      <c r="C568" s="312" t="s">
        <v>178</v>
      </c>
      <c r="D568" s="313">
        <v>312.97000000000003</v>
      </c>
    </row>
    <row r="569" spans="1:4" x14ac:dyDescent="0.2">
      <c r="A569" s="344" t="s">
        <v>18420</v>
      </c>
      <c r="B569" s="311" t="s">
        <v>18421</v>
      </c>
      <c r="C569" s="312" t="s">
        <v>178</v>
      </c>
      <c r="D569" s="313">
        <v>388.52</v>
      </c>
    </row>
    <row r="570" spans="1:4" x14ac:dyDescent="0.2">
      <c r="A570" s="344" t="s">
        <v>18422</v>
      </c>
      <c r="B570" s="311" t="s">
        <v>18423</v>
      </c>
      <c r="C570" s="312" t="s">
        <v>178</v>
      </c>
      <c r="D570" s="313">
        <v>543.94000000000005</v>
      </c>
    </row>
    <row r="571" spans="1:4" x14ac:dyDescent="0.2">
      <c r="A571" s="314" t="s">
        <v>18424</v>
      </c>
      <c r="B571" s="478" t="s">
        <v>18425</v>
      </c>
      <c r="C571" s="478"/>
      <c r="D571" s="478"/>
    </row>
    <row r="572" spans="1:4" x14ac:dyDescent="0.2">
      <c r="A572" s="344" t="s">
        <v>18426</v>
      </c>
      <c r="B572" s="311" t="s">
        <v>18427</v>
      </c>
      <c r="C572" s="312" t="s">
        <v>178</v>
      </c>
      <c r="D572" s="313">
        <v>175.35</v>
      </c>
    </row>
    <row r="573" spans="1:4" x14ac:dyDescent="0.2">
      <c r="A573" s="344" t="s">
        <v>18428</v>
      </c>
      <c r="B573" s="311" t="s">
        <v>18429</v>
      </c>
      <c r="C573" s="312" t="s">
        <v>178</v>
      </c>
      <c r="D573" s="313">
        <v>190.15</v>
      </c>
    </row>
    <row r="574" spans="1:4" x14ac:dyDescent="0.2">
      <c r="A574" s="315">
        <v>5108</v>
      </c>
      <c r="B574" s="478" t="s">
        <v>18430</v>
      </c>
      <c r="C574" s="478"/>
      <c r="D574" s="478"/>
    </row>
    <row r="575" spans="1:4" x14ac:dyDescent="0.2">
      <c r="A575" s="344" t="s">
        <v>18431</v>
      </c>
      <c r="B575" s="311" t="s">
        <v>18432</v>
      </c>
      <c r="C575" s="312" t="s">
        <v>178</v>
      </c>
      <c r="D575" s="313">
        <v>37.64</v>
      </c>
    </row>
    <row r="576" spans="1:4" x14ac:dyDescent="0.2">
      <c r="A576" s="344" t="s">
        <v>18433</v>
      </c>
      <c r="B576" s="311" t="s">
        <v>18434</v>
      </c>
      <c r="C576" s="312" t="s">
        <v>178</v>
      </c>
      <c r="D576" s="313">
        <v>99.35</v>
      </c>
    </row>
    <row r="577" spans="1:4" x14ac:dyDescent="0.2">
      <c r="A577" s="344" t="s">
        <v>18435</v>
      </c>
      <c r="B577" s="311" t="s">
        <v>18436</v>
      </c>
      <c r="C577" s="312" t="s">
        <v>178</v>
      </c>
      <c r="D577" s="313">
        <v>23.32</v>
      </c>
    </row>
    <row r="578" spans="1:4" x14ac:dyDescent="0.2">
      <c r="A578" s="344" t="s">
        <v>18437</v>
      </c>
      <c r="B578" s="311" t="s">
        <v>18438</v>
      </c>
      <c r="C578" s="312" t="s">
        <v>178</v>
      </c>
      <c r="D578" s="313">
        <v>35.840000000000003</v>
      </c>
    </row>
    <row r="579" spans="1:4" x14ac:dyDescent="0.2">
      <c r="A579" s="344" t="s">
        <v>18439</v>
      </c>
      <c r="B579" s="311" t="s">
        <v>18440</v>
      </c>
      <c r="C579" s="312" t="s">
        <v>178</v>
      </c>
      <c r="D579" s="313">
        <v>59.43</v>
      </c>
    </row>
    <row r="580" spans="1:4" x14ac:dyDescent="0.2">
      <c r="A580" s="344" t="s">
        <v>18441</v>
      </c>
      <c r="B580" s="311" t="s">
        <v>18442</v>
      </c>
      <c r="C580" s="312" t="s">
        <v>178</v>
      </c>
      <c r="D580" s="313">
        <v>198.7</v>
      </c>
    </row>
    <row r="581" spans="1:4" x14ac:dyDescent="0.2">
      <c r="A581" s="344" t="s">
        <v>18443</v>
      </c>
      <c r="B581" s="311" t="s">
        <v>18444</v>
      </c>
      <c r="C581" s="312" t="s">
        <v>178</v>
      </c>
      <c r="D581" s="313">
        <v>216.19</v>
      </c>
    </row>
    <row r="582" spans="1:4" x14ac:dyDescent="0.2">
      <c r="A582" s="344" t="s">
        <v>18445</v>
      </c>
      <c r="B582" s="311" t="s">
        <v>18446</v>
      </c>
      <c r="C582" s="312" t="s">
        <v>178</v>
      </c>
      <c r="D582" s="313">
        <v>11.19</v>
      </c>
    </row>
    <row r="583" spans="1:4" x14ac:dyDescent="0.2">
      <c r="A583" s="344" t="s">
        <v>18447</v>
      </c>
      <c r="B583" s="311" t="s">
        <v>18448</v>
      </c>
      <c r="C583" s="312" t="s">
        <v>178</v>
      </c>
      <c r="D583" s="313">
        <v>22.6</v>
      </c>
    </row>
    <row r="584" spans="1:4" x14ac:dyDescent="0.2">
      <c r="A584" s="344" t="s">
        <v>18449</v>
      </c>
      <c r="B584" s="311" t="s">
        <v>18450</v>
      </c>
      <c r="C584" s="312" t="s">
        <v>178</v>
      </c>
      <c r="D584" s="313">
        <v>112.7</v>
      </c>
    </row>
    <row r="585" spans="1:4" x14ac:dyDescent="0.2">
      <c r="A585" s="344" t="s">
        <v>18451</v>
      </c>
      <c r="B585" s="311" t="s">
        <v>18452</v>
      </c>
      <c r="C585" s="312" t="s">
        <v>178</v>
      </c>
      <c r="D585" s="313">
        <v>15.96</v>
      </c>
    </row>
    <row r="586" spans="1:4" x14ac:dyDescent="0.2">
      <c r="A586" s="344" t="s">
        <v>18453</v>
      </c>
      <c r="B586" s="311" t="s">
        <v>18454</v>
      </c>
      <c r="C586" s="312" t="s">
        <v>178</v>
      </c>
      <c r="D586" s="313">
        <v>39.07</v>
      </c>
    </row>
    <row r="587" spans="1:4" x14ac:dyDescent="0.2">
      <c r="A587" s="344" t="s">
        <v>18455</v>
      </c>
      <c r="B587" s="311" t="s">
        <v>18456</v>
      </c>
      <c r="C587" s="312" t="s">
        <v>178</v>
      </c>
      <c r="D587" s="313">
        <v>11.31</v>
      </c>
    </row>
    <row r="588" spans="1:4" x14ac:dyDescent="0.2">
      <c r="A588" s="344" t="s">
        <v>18457</v>
      </c>
      <c r="B588" s="311" t="s">
        <v>18458</v>
      </c>
      <c r="C588" s="312" t="s">
        <v>33</v>
      </c>
      <c r="D588" s="313">
        <v>31.98</v>
      </c>
    </row>
    <row r="589" spans="1:4" x14ac:dyDescent="0.2">
      <c r="A589" s="344" t="s">
        <v>18459</v>
      </c>
      <c r="B589" s="311" t="s">
        <v>18460</v>
      </c>
      <c r="C589" s="312" t="s">
        <v>178</v>
      </c>
      <c r="D589" s="313">
        <v>36.049999999999997</v>
      </c>
    </row>
    <row r="590" spans="1:4" x14ac:dyDescent="0.2">
      <c r="A590" s="344" t="s">
        <v>18461</v>
      </c>
      <c r="B590" s="311" t="s">
        <v>18462</v>
      </c>
      <c r="C590" s="312" t="s">
        <v>33</v>
      </c>
      <c r="D590" s="313">
        <v>5.47</v>
      </c>
    </row>
    <row r="591" spans="1:4" x14ac:dyDescent="0.2">
      <c r="A591" s="344" t="s">
        <v>18463</v>
      </c>
      <c r="B591" s="311" t="s">
        <v>18464</v>
      </c>
      <c r="C591" s="312" t="s">
        <v>124</v>
      </c>
      <c r="D591" s="313">
        <v>7701.33</v>
      </c>
    </row>
    <row r="592" spans="1:4" x14ac:dyDescent="0.2">
      <c r="A592" s="344" t="s">
        <v>18465</v>
      </c>
      <c r="B592" s="311" t="s">
        <v>18466</v>
      </c>
      <c r="C592" s="312" t="s">
        <v>178</v>
      </c>
      <c r="D592" s="313">
        <v>18.54</v>
      </c>
    </row>
    <row r="593" spans="1:4" x14ac:dyDescent="0.2">
      <c r="A593" s="344" t="s">
        <v>18467</v>
      </c>
      <c r="B593" s="311" t="s">
        <v>18468</v>
      </c>
      <c r="C593" s="312" t="s">
        <v>124</v>
      </c>
      <c r="D593" s="313">
        <v>7974.95</v>
      </c>
    </row>
    <row r="594" spans="1:4" x14ac:dyDescent="0.2">
      <c r="A594" s="344" t="s">
        <v>18469</v>
      </c>
      <c r="B594" s="311" t="s">
        <v>18470</v>
      </c>
      <c r="C594" s="312" t="s">
        <v>124</v>
      </c>
      <c r="D594" s="313">
        <v>8563.36</v>
      </c>
    </row>
    <row r="595" spans="1:4" x14ac:dyDescent="0.2">
      <c r="A595" s="344" t="s">
        <v>18471</v>
      </c>
      <c r="B595" s="311" t="s">
        <v>18472</v>
      </c>
      <c r="C595" s="312" t="s">
        <v>178</v>
      </c>
      <c r="D595" s="313">
        <v>17.04</v>
      </c>
    </row>
    <row r="596" spans="1:4" x14ac:dyDescent="0.2">
      <c r="A596" s="344" t="s">
        <v>18473</v>
      </c>
      <c r="B596" s="311" t="s">
        <v>18474</v>
      </c>
      <c r="C596" s="312" t="s">
        <v>33</v>
      </c>
      <c r="D596" s="313">
        <v>256.68</v>
      </c>
    </row>
    <row r="597" spans="1:4" x14ac:dyDescent="0.2">
      <c r="A597" s="344" t="s">
        <v>18475</v>
      </c>
      <c r="B597" s="311" t="s">
        <v>18476</v>
      </c>
      <c r="C597" s="312" t="s">
        <v>178</v>
      </c>
      <c r="D597" s="313">
        <v>60.21</v>
      </c>
    </row>
    <row r="598" spans="1:4" x14ac:dyDescent="0.2">
      <c r="A598" s="344" t="s">
        <v>18477</v>
      </c>
      <c r="B598" s="311" t="s">
        <v>18478</v>
      </c>
      <c r="C598" s="312" t="s">
        <v>178</v>
      </c>
      <c r="D598" s="313">
        <v>75.63</v>
      </c>
    </row>
    <row r="599" spans="1:4" x14ac:dyDescent="0.2">
      <c r="A599" s="344" t="s">
        <v>18479</v>
      </c>
      <c r="B599" s="311" t="s">
        <v>18480</v>
      </c>
      <c r="C599" s="312" t="s">
        <v>178</v>
      </c>
      <c r="D599" s="313">
        <v>90.75</v>
      </c>
    </row>
    <row r="600" spans="1:4" x14ac:dyDescent="0.2">
      <c r="A600" s="315">
        <v>5109</v>
      </c>
      <c r="B600" s="478" t="s">
        <v>18481</v>
      </c>
      <c r="C600" s="478"/>
      <c r="D600" s="478"/>
    </row>
    <row r="601" spans="1:4" x14ac:dyDescent="0.2">
      <c r="A601" s="344" t="s">
        <v>18482</v>
      </c>
      <c r="B601" s="311" t="s">
        <v>18483</v>
      </c>
      <c r="C601" s="312" t="s">
        <v>33</v>
      </c>
      <c r="D601" s="313">
        <v>54.54</v>
      </c>
    </row>
    <row r="602" spans="1:4" x14ac:dyDescent="0.2">
      <c r="A602" s="344" t="s">
        <v>18484</v>
      </c>
      <c r="B602" s="311" t="s">
        <v>18485</v>
      </c>
      <c r="C602" s="312" t="s">
        <v>33</v>
      </c>
      <c r="D602" s="313">
        <v>143.36000000000001</v>
      </c>
    </row>
    <row r="603" spans="1:4" x14ac:dyDescent="0.2">
      <c r="A603" s="344" t="s">
        <v>18486</v>
      </c>
      <c r="B603" s="311" t="s">
        <v>18487</v>
      </c>
      <c r="C603" s="312" t="s">
        <v>33</v>
      </c>
      <c r="D603" s="313">
        <v>547.70000000000005</v>
      </c>
    </row>
    <row r="604" spans="1:4" x14ac:dyDescent="0.2">
      <c r="A604" s="344" t="s">
        <v>18488</v>
      </c>
      <c r="B604" s="311" t="s">
        <v>18489</v>
      </c>
      <c r="C604" s="312" t="s">
        <v>178</v>
      </c>
      <c r="D604" s="313">
        <v>2179.88</v>
      </c>
    </row>
    <row r="605" spans="1:4" x14ac:dyDescent="0.2">
      <c r="A605" s="344" t="s">
        <v>18490</v>
      </c>
      <c r="B605" s="311" t="s">
        <v>18491</v>
      </c>
      <c r="C605" s="312" t="s">
        <v>178</v>
      </c>
      <c r="D605" s="313">
        <v>4386.6099999999997</v>
      </c>
    </row>
    <row r="606" spans="1:4" x14ac:dyDescent="0.2">
      <c r="A606" s="344" t="s">
        <v>18492</v>
      </c>
      <c r="B606" s="311" t="s">
        <v>18493</v>
      </c>
      <c r="C606" s="312" t="s">
        <v>33</v>
      </c>
      <c r="D606" s="313">
        <v>18.97</v>
      </c>
    </row>
    <row r="607" spans="1:4" x14ac:dyDescent="0.2">
      <c r="A607" s="344" t="s">
        <v>18494</v>
      </c>
      <c r="B607" s="311" t="s">
        <v>18495</v>
      </c>
      <c r="C607" s="312" t="s">
        <v>33</v>
      </c>
      <c r="D607" s="313">
        <v>29.55</v>
      </c>
    </row>
    <row r="608" spans="1:4" x14ac:dyDescent="0.2">
      <c r="A608" s="344" t="s">
        <v>18496</v>
      </c>
      <c r="B608" s="311" t="s">
        <v>18497</v>
      </c>
      <c r="C608" s="312" t="s">
        <v>33</v>
      </c>
      <c r="D608" s="313">
        <v>41.91</v>
      </c>
    </row>
    <row r="609" spans="1:4" x14ac:dyDescent="0.2">
      <c r="A609" s="344" t="s">
        <v>18498</v>
      </c>
      <c r="B609" s="311" t="s">
        <v>18499</v>
      </c>
      <c r="C609" s="312" t="s">
        <v>12467</v>
      </c>
      <c r="D609" s="313">
        <v>64.11</v>
      </c>
    </row>
    <row r="610" spans="1:4" x14ac:dyDescent="0.2">
      <c r="A610" s="344" t="s">
        <v>18500</v>
      </c>
      <c r="B610" s="311" t="s">
        <v>18501</v>
      </c>
      <c r="C610" s="312" t="s">
        <v>33</v>
      </c>
      <c r="D610" s="313">
        <v>5.73</v>
      </c>
    </row>
    <row r="611" spans="1:4" x14ac:dyDescent="0.2">
      <c r="A611" s="344" t="s">
        <v>18502</v>
      </c>
      <c r="B611" s="311" t="s">
        <v>18503</v>
      </c>
      <c r="C611" s="312" t="s">
        <v>33</v>
      </c>
      <c r="D611" s="313">
        <v>8.06</v>
      </c>
    </row>
    <row r="612" spans="1:4" x14ac:dyDescent="0.2">
      <c r="A612" s="344" t="s">
        <v>18504</v>
      </c>
      <c r="B612" s="311" t="s">
        <v>18505</v>
      </c>
      <c r="C612" s="312" t="s">
        <v>33</v>
      </c>
      <c r="D612" s="313">
        <v>12.88</v>
      </c>
    </row>
    <row r="613" spans="1:4" x14ac:dyDescent="0.2">
      <c r="A613" s="344" t="s">
        <v>18506</v>
      </c>
      <c r="B613" s="311" t="s">
        <v>18507</v>
      </c>
      <c r="C613" s="312" t="s">
        <v>119</v>
      </c>
      <c r="D613" s="313">
        <v>13.32</v>
      </c>
    </row>
    <row r="614" spans="1:4" x14ac:dyDescent="0.2">
      <c r="A614" s="344" t="s">
        <v>18508</v>
      </c>
      <c r="B614" s="311" t="s">
        <v>18509</v>
      </c>
      <c r="C614" s="312" t="s">
        <v>119</v>
      </c>
      <c r="D614" s="313">
        <v>4.6500000000000004</v>
      </c>
    </row>
    <row r="615" spans="1:4" x14ac:dyDescent="0.2">
      <c r="A615" s="344" t="s">
        <v>18510</v>
      </c>
      <c r="B615" s="311" t="s">
        <v>18511</v>
      </c>
      <c r="C615" s="312" t="s">
        <v>119</v>
      </c>
      <c r="D615" s="313">
        <v>5.64</v>
      </c>
    </row>
    <row r="616" spans="1:4" x14ac:dyDescent="0.2">
      <c r="A616" s="344" t="s">
        <v>18512</v>
      </c>
      <c r="B616" s="311" t="s">
        <v>18513</v>
      </c>
      <c r="C616" s="312" t="s">
        <v>119</v>
      </c>
      <c r="D616" s="313">
        <v>6.41</v>
      </c>
    </row>
    <row r="617" spans="1:4" x14ac:dyDescent="0.2">
      <c r="A617" s="344" t="s">
        <v>18514</v>
      </c>
      <c r="B617" s="311" t="s">
        <v>18515</v>
      </c>
      <c r="C617" s="312" t="s">
        <v>119</v>
      </c>
      <c r="D617" s="313">
        <v>7.36</v>
      </c>
    </row>
    <row r="618" spans="1:4" x14ac:dyDescent="0.2">
      <c r="A618" s="344" t="s">
        <v>18516</v>
      </c>
      <c r="B618" s="311" t="s">
        <v>18517</v>
      </c>
      <c r="C618" s="312" t="s">
        <v>119</v>
      </c>
      <c r="D618" s="313">
        <v>15.9</v>
      </c>
    </row>
    <row r="619" spans="1:4" x14ac:dyDescent="0.2">
      <c r="A619" s="344" t="s">
        <v>18518</v>
      </c>
      <c r="B619" s="311" t="s">
        <v>18519</v>
      </c>
      <c r="C619" s="312" t="s">
        <v>119</v>
      </c>
      <c r="D619" s="313">
        <v>11.04</v>
      </c>
    </row>
    <row r="620" spans="1:4" x14ac:dyDescent="0.2">
      <c r="A620" s="344" t="s">
        <v>18520</v>
      </c>
      <c r="B620" s="311" t="s">
        <v>18521</v>
      </c>
      <c r="C620" s="312" t="s">
        <v>119</v>
      </c>
      <c r="D620" s="313">
        <v>13.13</v>
      </c>
    </row>
    <row r="621" spans="1:4" x14ac:dyDescent="0.2">
      <c r="A621" s="344" t="s">
        <v>18522</v>
      </c>
      <c r="B621" s="311" t="s">
        <v>18523</v>
      </c>
      <c r="C621" s="312" t="s">
        <v>119</v>
      </c>
      <c r="D621" s="313">
        <v>16.559999999999999</v>
      </c>
    </row>
    <row r="622" spans="1:4" x14ac:dyDescent="0.2">
      <c r="A622" s="344" t="s">
        <v>18524</v>
      </c>
      <c r="B622" s="311" t="s">
        <v>18525</v>
      </c>
      <c r="C622" s="312" t="s">
        <v>119</v>
      </c>
      <c r="D622" s="313">
        <v>10.130000000000001</v>
      </c>
    </row>
    <row r="623" spans="1:4" x14ac:dyDescent="0.2">
      <c r="A623" s="344" t="s">
        <v>18526</v>
      </c>
      <c r="B623" s="311" t="s">
        <v>18527</v>
      </c>
      <c r="C623" s="312" t="s">
        <v>119</v>
      </c>
      <c r="D623" s="313">
        <v>12.12</v>
      </c>
    </row>
    <row r="624" spans="1:4" x14ac:dyDescent="0.2">
      <c r="A624" s="344" t="s">
        <v>18528</v>
      </c>
      <c r="B624" s="311" t="s">
        <v>18529</v>
      </c>
      <c r="C624" s="312" t="s">
        <v>119</v>
      </c>
      <c r="D624" s="313">
        <v>12.56</v>
      </c>
    </row>
    <row r="625" spans="1:4" x14ac:dyDescent="0.2">
      <c r="A625" s="344" t="s">
        <v>18530</v>
      </c>
      <c r="B625" s="311" t="s">
        <v>18531</v>
      </c>
      <c r="C625" s="312" t="s">
        <v>119</v>
      </c>
      <c r="D625" s="313">
        <v>15.82</v>
      </c>
    </row>
    <row r="626" spans="1:4" x14ac:dyDescent="0.2">
      <c r="A626" s="344" t="s">
        <v>18532</v>
      </c>
      <c r="B626" s="311" t="s">
        <v>18533</v>
      </c>
      <c r="C626" s="312" t="s">
        <v>119</v>
      </c>
      <c r="D626" s="313">
        <v>21.53</v>
      </c>
    </row>
    <row r="627" spans="1:4" x14ac:dyDescent="0.2">
      <c r="A627" s="344" t="s">
        <v>18534</v>
      </c>
      <c r="B627" s="311" t="s">
        <v>18535</v>
      </c>
      <c r="C627" s="312" t="s">
        <v>119</v>
      </c>
      <c r="D627" s="313">
        <v>26.89</v>
      </c>
    </row>
    <row r="628" spans="1:4" x14ac:dyDescent="0.2">
      <c r="A628" s="344" t="s">
        <v>18536</v>
      </c>
      <c r="B628" s="311" t="s">
        <v>18537</v>
      </c>
      <c r="C628" s="312" t="s">
        <v>119</v>
      </c>
      <c r="D628" s="313">
        <v>30.24</v>
      </c>
    </row>
    <row r="629" spans="1:4" x14ac:dyDescent="0.2">
      <c r="A629" s="344" t="s">
        <v>18538</v>
      </c>
      <c r="B629" s="311" t="s">
        <v>18539</v>
      </c>
      <c r="C629" s="312" t="s">
        <v>119</v>
      </c>
      <c r="D629" s="313">
        <v>17.579999999999998</v>
      </c>
    </row>
    <row r="630" spans="1:4" x14ac:dyDescent="0.2">
      <c r="A630" s="344" t="s">
        <v>18540</v>
      </c>
      <c r="B630" s="311" t="s">
        <v>18541</v>
      </c>
      <c r="C630" s="312" t="s">
        <v>119</v>
      </c>
      <c r="D630" s="313">
        <v>23.28</v>
      </c>
    </row>
    <row r="631" spans="1:4" x14ac:dyDescent="0.2">
      <c r="A631" s="344" t="s">
        <v>18542</v>
      </c>
      <c r="B631" s="311" t="s">
        <v>18543</v>
      </c>
      <c r="C631" s="312" t="s">
        <v>119</v>
      </c>
      <c r="D631" s="313">
        <v>32.39</v>
      </c>
    </row>
    <row r="632" spans="1:4" x14ac:dyDescent="0.2">
      <c r="A632" s="344" t="s">
        <v>18544</v>
      </c>
      <c r="B632" s="311" t="s">
        <v>18545</v>
      </c>
      <c r="C632" s="312" t="s">
        <v>119</v>
      </c>
      <c r="D632" s="313">
        <v>40.81</v>
      </c>
    </row>
    <row r="633" spans="1:4" x14ac:dyDescent="0.2">
      <c r="A633" s="344" t="s">
        <v>18546</v>
      </c>
      <c r="B633" s="311" t="s">
        <v>18547</v>
      </c>
      <c r="C633" s="312" t="s">
        <v>119</v>
      </c>
      <c r="D633" s="313">
        <v>30.3</v>
      </c>
    </row>
    <row r="634" spans="1:4" x14ac:dyDescent="0.2">
      <c r="A634" s="344" t="s">
        <v>18548</v>
      </c>
      <c r="B634" s="311" t="s">
        <v>18549</v>
      </c>
      <c r="C634" s="312" t="s">
        <v>119</v>
      </c>
      <c r="D634" s="313">
        <v>199.01</v>
      </c>
    </row>
    <row r="635" spans="1:4" x14ac:dyDescent="0.2">
      <c r="A635" s="344" t="s">
        <v>18550</v>
      </c>
      <c r="B635" s="311" t="s">
        <v>18551</v>
      </c>
      <c r="C635" s="312" t="s">
        <v>119</v>
      </c>
      <c r="D635" s="313">
        <v>227.62</v>
      </c>
    </row>
    <row r="636" spans="1:4" x14ac:dyDescent="0.2">
      <c r="A636" s="344" t="s">
        <v>18552</v>
      </c>
      <c r="B636" s="311" t="s">
        <v>18553</v>
      </c>
      <c r="C636" s="312" t="s">
        <v>119</v>
      </c>
      <c r="D636" s="313">
        <v>245.99</v>
      </c>
    </row>
    <row r="637" spans="1:4" x14ac:dyDescent="0.2">
      <c r="A637" s="344" t="s">
        <v>18554</v>
      </c>
      <c r="B637" s="311" t="s">
        <v>18555</v>
      </c>
      <c r="C637" s="312" t="s">
        <v>119</v>
      </c>
      <c r="D637" s="313">
        <v>291.38</v>
      </c>
    </row>
    <row r="638" spans="1:4" x14ac:dyDescent="0.2">
      <c r="A638" s="344" t="s">
        <v>18556</v>
      </c>
      <c r="B638" s="311" t="s">
        <v>18557</v>
      </c>
      <c r="C638" s="312" t="s">
        <v>119</v>
      </c>
      <c r="D638" s="313">
        <v>311.11</v>
      </c>
    </row>
    <row r="639" spans="1:4" x14ac:dyDescent="0.2">
      <c r="A639" s="344" t="s">
        <v>18558</v>
      </c>
      <c r="B639" s="311" t="s">
        <v>18559</v>
      </c>
      <c r="C639" s="312" t="s">
        <v>119</v>
      </c>
      <c r="D639" s="313">
        <v>424.51</v>
      </c>
    </row>
    <row r="640" spans="1:4" x14ac:dyDescent="0.2">
      <c r="A640" s="344" t="s">
        <v>18560</v>
      </c>
      <c r="B640" s="311" t="s">
        <v>18561</v>
      </c>
      <c r="C640" s="312" t="s">
        <v>119</v>
      </c>
      <c r="D640" s="313">
        <v>221.4</v>
      </c>
    </row>
    <row r="641" spans="1:4" x14ac:dyDescent="0.2">
      <c r="A641" s="344" t="s">
        <v>18562</v>
      </c>
      <c r="B641" s="311" t="s">
        <v>18563</v>
      </c>
      <c r="C641" s="312" t="s">
        <v>119</v>
      </c>
      <c r="D641" s="313">
        <v>174.41</v>
      </c>
    </row>
    <row r="642" spans="1:4" x14ac:dyDescent="0.2">
      <c r="A642" s="314">
        <v>6</v>
      </c>
      <c r="B642" s="478" t="s">
        <v>18564</v>
      </c>
      <c r="C642" s="478"/>
      <c r="D642" s="478"/>
    </row>
    <row r="643" spans="1:4" x14ac:dyDescent="0.2">
      <c r="A643" s="315">
        <v>6101</v>
      </c>
      <c r="B643" s="478" t="s">
        <v>18565</v>
      </c>
      <c r="C643" s="478"/>
      <c r="D643" s="478"/>
    </row>
    <row r="644" spans="1:4" x14ac:dyDescent="0.2">
      <c r="A644" s="314" t="s">
        <v>18566</v>
      </c>
      <c r="B644" s="478" t="s">
        <v>17656</v>
      </c>
      <c r="C644" s="478"/>
      <c r="D644" s="478"/>
    </row>
    <row r="645" spans="1:4" x14ac:dyDescent="0.2">
      <c r="A645" s="344" t="s">
        <v>18567</v>
      </c>
      <c r="B645" s="311" t="s">
        <v>18568</v>
      </c>
      <c r="C645" s="312" t="s">
        <v>178</v>
      </c>
      <c r="D645" s="313">
        <v>134.74</v>
      </c>
    </row>
    <row r="646" spans="1:4" x14ac:dyDescent="0.2">
      <c r="A646" s="344" t="s">
        <v>18569</v>
      </c>
      <c r="B646" s="311" t="s">
        <v>18570</v>
      </c>
      <c r="C646" s="312" t="s">
        <v>178</v>
      </c>
      <c r="D646" s="313">
        <v>139.51</v>
      </c>
    </row>
    <row r="647" spans="1:4" x14ac:dyDescent="0.2">
      <c r="A647" s="344" t="s">
        <v>18571</v>
      </c>
      <c r="B647" s="311" t="s">
        <v>18572</v>
      </c>
      <c r="C647" s="312" t="s">
        <v>178</v>
      </c>
      <c r="D647" s="313">
        <v>300.33</v>
      </c>
    </row>
    <row r="648" spans="1:4" x14ac:dyDescent="0.2">
      <c r="A648" s="344" t="s">
        <v>18573</v>
      </c>
      <c r="B648" s="311" t="s">
        <v>18574</v>
      </c>
      <c r="C648" s="312" t="s">
        <v>178</v>
      </c>
      <c r="D648" s="313">
        <v>339.81</v>
      </c>
    </row>
    <row r="649" spans="1:4" x14ac:dyDescent="0.2">
      <c r="A649" s="344" t="s">
        <v>18575</v>
      </c>
      <c r="B649" s="311" t="s">
        <v>18576</v>
      </c>
      <c r="C649" s="312" t="s">
        <v>178</v>
      </c>
      <c r="D649" s="313">
        <v>115.33</v>
      </c>
    </row>
    <row r="650" spans="1:4" x14ac:dyDescent="0.2">
      <c r="A650" s="344" t="s">
        <v>18577</v>
      </c>
      <c r="B650" s="311" t="s">
        <v>18578</v>
      </c>
      <c r="C650" s="312" t="s">
        <v>178</v>
      </c>
      <c r="D650" s="313">
        <v>141.25</v>
      </c>
    </row>
    <row r="651" spans="1:4" x14ac:dyDescent="0.2">
      <c r="A651" s="344" t="s">
        <v>18579</v>
      </c>
      <c r="B651" s="311" t="s">
        <v>18580</v>
      </c>
      <c r="C651" s="312" t="s">
        <v>178</v>
      </c>
      <c r="D651" s="313">
        <v>276.94</v>
      </c>
    </row>
    <row r="652" spans="1:4" x14ac:dyDescent="0.2">
      <c r="A652" s="344" t="s">
        <v>18581</v>
      </c>
      <c r="B652" s="311" t="s">
        <v>18582</v>
      </c>
      <c r="C652" s="312" t="s">
        <v>178</v>
      </c>
      <c r="D652" s="313">
        <v>362.93</v>
      </c>
    </row>
    <row r="653" spans="1:4" x14ac:dyDescent="0.2">
      <c r="A653" s="344" t="s">
        <v>18583</v>
      </c>
      <c r="B653" s="311" t="s">
        <v>18584</v>
      </c>
      <c r="C653" s="312" t="s">
        <v>178</v>
      </c>
      <c r="D653" s="313">
        <v>252.4</v>
      </c>
    </row>
    <row r="654" spans="1:4" x14ac:dyDescent="0.2">
      <c r="A654" s="344" t="s">
        <v>18585</v>
      </c>
      <c r="B654" s="311" t="s">
        <v>18586</v>
      </c>
      <c r="C654" s="312" t="s">
        <v>178</v>
      </c>
      <c r="D654" s="313">
        <v>152.09</v>
      </c>
    </row>
    <row r="655" spans="1:4" x14ac:dyDescent="0.2">
      <c r="A655" s="344" t="s">
        <v>18587</v>
      </c>
      <c r="B655" s="311" t="s">
        <v>18588</v>
      </c>
      <c r="C655" s="312" t="s">
        <v>178</v>
      </c>
      <c r="D655" s="313">
        <v>227.03</v>
      </c>
    </row>
    <row r="656" spans="1:4" x14ac:dyDescent="0.2">
      <c r="A656" s="344" t="s">
        <v>18589</v>
      </c>
      <c r="B656" s="311" t="s">
        <v>18590</v>
      </c>
      <c r="C656" s="312" t="s">
        <v>178</v>
      </c>
      <c r="D656" s="313">
        <v>251.98</v>
      </c>
    </row>
    <row r="657" spans="1:4" x14ac:dyDescent="0.2">
      <c r="A657" s="344" t="s">
        <v>18591</v>
      </c>
      <c r="B657" s="311" t="s">
        <v>18592</v>
      </c>
      <c r="C657" s="312" t="s">
        <v>178</v>
      </c>
      <c r="D657" s="313">
        <v>342.98</v>
      </c>
    </row>
    <row r="658" spans="1:4" x14ac:dyDescent="0.2">
      <c r="A658" s="344" t="s">
        <v>18593</v>
      </c>
      <c r="B658" s="311" t="s">
        <v>18594</v>
      </c>
      <c r="C658" s="312" t="s">
        <v>178</v>
      </c>
      <c r="D658" s="313">
        <v>479.95</v>
      </c>
    </row>
    <row r="659" spans="1:4" x14ac:dyDescent="0.2">
      <c r="A659" s="344" t="s">
        <v>18595</v>
      </c>
      <c r="B659" s="311" t="s">
        <v>18596</v>
      </c>
      <c r="C659" s="312" t="s">
        <v>178</v>
      </c>
      <c r="D659" s="313">
        <v>568.69000000000005</v>
      </c>
    </row>
    <row r="660" spans="1:4" x14ac:dyDescent="0.2">
      <c r="A660" s="344" t="s">
        <v>18597</v>
      </c>
      <c r="B660" s="311" t="s">
        <v>18598</v>
      </c>
      <c r="C660" s="312" t="s">
        <v>178</v>
      </c>
      <c r="D660" s="313">
        <v>105.97</v>
      </c>
    </row>
    <row r="661" spans="1:4" x14ac:dyDescent="0.2">
      <c r="A661" s="344" t="s">
        <v>18599</v>
      </c>
      <c r="B661" s="311" t="s">
        <v>18600</v>
      </c>
      <c r="C661" s="312" t="s">
        <v>178</v>
      </c>
      <c r="D661" s="313">
        <v>156.91999999999999</v>
      </c>
    </row>
    <row r="662" spans="1:4" x14ac:dyDescent="0.2">
      <c r="A662" s="344" t="s">
        <v>18601</v>
      </c>
      <c r="B662" s="311" t="s">
        <v>18602</v>
      </c>
      <c r="C662" s="312" t="s">
        <v>178</v>
      </c>
      <c r="D662" s="313">
        <v>301.77</v>
      </c>
    </row>
    <row r="663" spans="1:4" x14ac:dyDescent="0.2">
      <c r="A663" s="344" t="s">
        <v>18603</v>
      </c>
      <c r="B663" s="311" t="s">
        <v>18604</v>
      </c>
      <c r="C663" s="312" t="s">
        <v>178</v>
      </c>
      <c r="D663" s="313">
        <v>428.86</v>
      </c>
    </row>
    <row r="664" spans="1:4" x14ac:dyDescent="0.2">
      <c r="A664" s="344" t="s">
        <v>18605</v>
      </c>
      <c r="B664" s="311" t="s">
        <v>18606</v>
      </c>
      <c r="C664" s="312" t="s">
        <v>178</v>
      </c>
      <c r="D664" s="313">
        <v>103.1</v>
      </c>
    </row>
    <row r="665" spans="1:4" x14ac:dyDescent="0.2">
      <c r="A665" s="344" t="s">
        <v>18607</v>
      </c>
      <c r="B665" s="311" t="s">
        <v>18608</v>
      </c>
      <c r="C665" s="312" t="s">
        <v>178</v>
      </c>
      <c r="D665" s="313">
        <v>155.02000000000001</v>
      </c>
    </row>
    <row r="666" spans="1:4" x14ac:dyDescent="0.2">
      <c r="A666" s="344" t="s">
        <v>18609</v>
      </c>
      <c r="B666" s="311" t="s">
        <v>18610</v>
      </c>
      <c r="C666" s="312" t="s">
        <v>178</v>
      </c>
      <c r="D666" s="313">
        <v>297.76</v>
      </c>
    </row>
    <row r="667" spans="1:4" x14ac:dyDescent="0.2">
      <c r="A667" s="344" t="s">
        <v>18611</v>
      </c>
      <c r="B667" s="311" t="s">
        <v>18612</v>
      </c>
      <c r="C667" s="312" t="s">
        <v>178</v>
      </c>
      <c r="D667" s="313">
        <v>422.74</v>
      </c>
    </row>
    <row r="668" spans="1:4" x14ac:dyDescent="0.2">
      <c r="A668" s="344" t="s">
        <v>18613</v>
      </c>
      <c r="B668" s="311" t="s">
        <v>18614</v>
      </c>
      <c r="C668" s="312" t="s">
        <v>178</v>
      </c>
      <c r="D668" s="313">
        <v>158.85</v>
      </c>
    </row>
    <row r="669" spans="1:4" x14ac:dyDescent="0.2">
      <c r="A669" s="344" t="s">
        <v>18615</v>
      </c>
      <c r="B669" s="311" t="s">
        <v>18616</v>
      </c>
      <c r="C669" s="312" t="s">
        <v>178</v>
      </c>
      <c r="D669" s="313">
        <v>293.19</v>
      </c>
    </row>
    <row r="670" spans="1:4" x14ac:dyDescent="0.2">
      <c r="A670" s="344" t="s">
        <v>18617</v>
      </c>
      <c r="B670" s="311" t="s">
        <v>18618</v>
      </c>
      <c r="C670" s="312" t="s">
        <v>178</v>
      </c>
      <c r="D670" s="313">
        <v>455.17</v>
      </c>
    </row>
    <row r="671" spans="1:4" x14ac:dyDescent="0.2">
      <c r="A671" s="344" t="s">
        <v>18619</v>
      </c>
      <c r="B671" s="311" t="s">
        <v>18620</v>
      </c>
      <c r="C671" s="312" t="s">
        <v>178</v>
      </c>
      <c r="D671" s="313">
        <v>931.41</v>
      </c>
    </row>
    <row r="672" spans="1:4" x14ac:dyDescent="0.2">
      <c r="A672" s="344" t="s">
        <v>18621</v>
      </c>
      <c r="B672" s="311" t="s">
        <v>18622</v>
      </c>
      <c r="C672" s="312" t="s">
        <v>178</v>
      </c>
      <c r="D672" s="313">
        <v>1389.11</v>
      </c>
    </row>
    <row r="673" spans="1:4" x14ac:dyDescent="0.2">
      <c r="A673" s="344" t="s">
        <v>18623</v>
      </c>
      <c r="B673" s="311" t="s">
        <v>18624</v>
      </c>
      <c r="C673" s="312" t="s">
        <v>178</v>
      </c>
      <c r="D673" s="313">
        <v>305.85000000000002</v>
      </c>
    </row>
    <row r="674" spans="1:4" x14ac:dyDescent="0.2">
      <c r="A674" s="344" t="s">
        <v>18625</v>
      </c>
      <c r="B674" s="311" t="s">
        <v>18626</v>
      </c>
      <c r="C674" s="312" t="s">
        <v>178</v>
      </c>
      <c r="D674" s="313">
        <v>435.08</v>
      </c>
    </row>
    <row r="675" spans="1:4" x14ac:dyDescent="0.2">
      <c r="A675" s="344" t="s">
        <v>18627</v>
      </c>
      <c r="B675" s="311" t="s">
        <v>18628</v>
      </c>
      <c r="C675" s="312" t="s">
        <v>178</v>
      </c>
      <c r="D675" s="313">
        <v>108.67</v>
      </c>
    </row>
    <row r="676" spans="1:4" x14ac:dyDescent="0.2">
      <c r="A676" s="344" t="s">
        <v>18629</v>
      </c>
      <c r="B676" s="311" t="s">
        <v>18630</v>
      </c>
      <c r="C676" s="312" t="s">
        <v>178</v>
      </c>
      <c r="D676" s="313">
        <v>163.83000000000001</v>
      </c>
    </row>
    <row r="677" spans="1:4" x14ac:dyDescent="0.2">
      <c r="A677" s="344" t="s">
        <v>18631</v>
      </c>
      <c r="B677" s="311" t="s">
        <v>18632</v>
      </c>
      <c r="C677" s="312" t="s">
        <v>178</v>
      </c>
      <c r="D677" s="313">
        <v>316.37</v>
      </c>
    </row>
    <row r="678" spans="1:4" x14ac:dyDescent="0.2">
      <c r="A678" s="344" t="s">
        <v>18633</v>
      </c>
      <c r="B678" s="311" t="s">
        <v>18634</v>
      </c>
      <c r="C678" s="312" t="s">
        <v>178</v>
      </c>
      <c r="D678" s="313">
        <v>451.11</v>
      </c>
    </row>
    <row r="679" spans="1:4" x14ac:dyDescent="0.2">
      <c r="A679" s="344" t="s">
        <v>18635</v>
      </c>
      <c r="B679" s="311" t="s">
        <v>18636</v>
      </c>
      <c r="C679" s="312" t="s">
        <v>178</v>
      </c>
      <c r="D679" s="313">
        <v>104.3</v>
      </c>
    </row>
    <row r="680" spans="1:4" x14ac:dyDescent="0.2">
      <c r="A680" s="344" t="s">
        <v>18637</v>
      </c>
      <c r="B680" s="311" t="s">
        <v>18638</v>
      </c>
      <c r="C680" s="312" t="s">
        <v>178</v>
      </c>
      <c r="D680" s="313">
        <v>71.540000000000006</v>
      </c>
    </row>
    <row r="681" spans="1:4" x14ac:dyDescent="0.2">
      <c r="A681" s="344" t="s">
        <v>18639</v>
      </c>
      <c r="B681" s="311" t="s">
        <v>18640</v>
      </c>
      <c r="C681" s="312" t="s">
        <v>178</v>
      </c>
      <c r="D681" s="313">
        <v>78.260000000000005</v>
      </c>
    </row>
    <row r="682" spans="1:4" x14ac:dyDescent="0.2">
      <c r="A682" s="344" t="s">
        <v>18641</v>
      </c>
      <c r="B682" s="311" t="s">
        <v>18642</v>
      </c>
      <c r="C682" s="312" t="s">
        <v>178</v>
      </c>
      <c r="D682" s="313">
        <v>88.63</v>
      </c>
    </row>
    <row r="683" spans="1:4" x14ac:dyDescent="0.2">
      <c r="A683" s="344" t="s">
        <v>18643</v>
      </c>
      <c r="B683" s="311" t="s">
        <v>18644</v>
      </c>
      <c r="C683" s="312" t="s">
        <v>178</v>
      </c>
      <c r="D683" s="313">
        <v>125.79</v>
      </c>
    </row>
    <row r="684" spans="1:4" x14ac:dyDescent="0.2">
      <c r="A684" s="344" t="s">
        <v>18645</v>
      </c>
      <c r="B684" s="311" t="s">
        <v>18646</v>
      </c>
      <c r="C684" s="312" t="s">
        <v>178</v>
      </c>
      <c r="D684" s="313">
        <v>152.58000000000001</v>
      </c>
    </row>
    <row r="685" spans="1:4" x14ac:dyDescent="0.2">
      <c r="A685" s="344" t="s">
        <v>18647</v>
      </c>
      <c r="B685" s="311" t="s">
        <v>18648</v>
      </c>
      <c r="C685" s="312" t="s">
        <v>178</v>
      </c>
      <c r="D685" s="313">
        <v>143.12</v>
      </c>
    </row>
    <row r="686" spans="1:4" x14ac:dyDescent="0.2">
      <c r="A686" s="344" t="s">
        <v>18649</v>
      </c>
      <c r="B686" s="311" t="s">
        <v>18650</v>
      </c>
      <c r="C686" s="312" t="s">
        <v>178</v>
      </c>
      <c r="D686" s="313">
        <v>430.39</v>
      </c>
    </row>
    <row r="687" spans="1:4" x14ac:dyDescent="0.2">
      <c r="A687" s="344" t="s">
        <v>18651</v>
      </c>
      <c r="B687" s="311" t="s">
        <v>18652</v>
      </c>
      <c r="C687" s="312" t="s">
        <v>178</v>
      </c>
      <c r="D687" s="313">
        <v>177.86</v>
      </c>
    </row>
    <row r="688" spans="1:4" x14ac:dyDescent="0.2">
      <c r="A688" s="344" t="s">
        <v>18653</v>
      </c>
      <c r="B688" s="311" t="s">
        <v>18654</v>
      </c>
      <c r="C688" s="312" t="s">
        <v>178</v>
      </c>
      <c r="D688" s="313">
        <v>219.39</v>
      </c>
    </row>
    <row r="689" spans="1:4" x14ac:dyDescent="0.2">
      <c r="A689" s="344" t="s">
        <v>18655</v>
      </c>
      <c r="B689" s="311" t="s">
        <v>18656</v>
      </c>
      <c r="C689" s="312" t="s">
        <v>178</v>
      </c>
      <c r="D689" s="313">
        <v>285.68</v>
      </c>
    </row>
    <row r="690" spans="1:4" x14ac:dyDescent="0.2">
      <c r="A690" s="344" t="s">
        <v>18657</v>
      </c>
      <c r="B690" s="311" t="s">
        <v>18658</v>
      </c>
      <c r="C690" s="312" t="s">
        <v>178</v>
      </c>
      <c r="D690" s="313">
        <v>85.53</v>
      </c>
    </row>
    <row r="691" spans="1:4" x14ac:dyDescent="0.2">
      <c r="A691" s="344" t="s">
        <v>18659</v>
      </c>
      <c r="B691" s="311" t="s">
        <v>18660</v>
      </c>
      <c r="C691" s="312" t="s">
        <v>178</v>
      </c>
      <c r="D691" s="313">
        <v>73.13</v>
      </c>
    </row>
    <row r="692" spans="1:4" x14ac:dyDescent="0.2">
      <c r="A692" s="344" t="s">
        <v>18661</v>
      </c>
      <c r="B692" s="311" t="s">
        <v>18662</v>
      </c>
      <c r="C692" s="312" t="s">
        <v>178</v>
      </c>
      <c r="D692" s="313">
        <v>146.49</v>
      </c>
    </row>
    <row r="693" spans="1:4" x14ac:dyDescent="0.2">
      <c r="A693" s="344" t="s">
        <v>18663</v>
      </c>
      <c r="B693" s="311" t="s">
        <v>18664</v>
      </c>
      <c r="C693" s="312" t="s">
        <v>178</v>
      </c>
      <c r="D693" s="313">
        <v>70.92</v>
      </c>
    </row>
    <row r="694" spans="1:4" x14ac:dyDescent="0.2">
      <c r="A694" s="344" t="s">
        <v>18665</v>
      </c>
      <c r="B694" s="311" t="s">
        <v>18666</v>
      </c>
      <c r="C694" s="312" t="s">
        <v>178</v>
      </c>
      <c r="D694" s="313">
        <v>141.81</v>
      </c>
    </row>
    <row r="695" spans="1:4" x14ac:dyDescent="0.2">
      <c r="A695" s="344" t="s">
        <v>18667</v>
      </c>
      <c r="B695" s="311" t="s">
        <v>18668</v>
      </c>
      <c r="C695" s="312" t="s">
        <v>178</v>
      </c>
      <c r="D695" s="313">
        <v>70.31</v>
      </c>
    </row>
    <row r="696" spans="1:4" x14ac:dyDescent="0.2">
      <c r="A696" s="344" t="s">
        <v>18669</v>
      </c>
      <c r="B696" s="311" t="s">
        <v>18670</v>
      </c>
      <c r="C696" s="312" t="s">
        <v>178</v>
      </c>
      <c r="D696" s="313">
        <v>140.52000000000001</v>
      </c>
    </row>
    <row r="697" spans="1:4" x14ac:dyDescent="0.2">
      <c r="A697" s="344" t="s">
        <v>18671</v>
      </c>
      <c r="B697" s="311" t="s">
        <v>18672</v>
      </c>
      <c r="C697" s="312" t="s">
        <v>178</v>
      </c>
      <c r="D697" s="313">
        <v>429.14</v>
      </c>
    </row>
    <row r="698" spans="1:4" x14ac:dyDescent="0.2">
      <c r="A698" s="344" t="s">
        <v>18673</v>
      </c>
      <c r="B698" s="311" t="s">
        <v>18674</v>
      </c>
      <c r="C698" s="312" t="s">
        <v>178</v>
      </c>
      <c r="D698" s="313">
        <v>807.45</v>
      </c>
    </row>
    <row r="699" spans="1:4" x14ac:dyDescent="0.2">
      <c r="A699" s="344" t="s">
        <v>18675</v>
      </c>
      <c r="B699" s="311" t="s">
        <v>18676</v>
      </c>
      <c r="C699" s="312" t="s">
        <v>178</v>
      </c>
      <c r="D699" s="313">
        <v>1506.92</v>
      </c>
    </row>
    <row r="700" spans="1:4" x14ac:dyDescent="0.2">
      <c r="A700" s="344" t="s">
        <v>18677</v>
      </c>
      <c r="B700" s="311" t="s">
        <v>18678</v>
      </c>
      <c r="C700" s="312" t="s">
        <v>178</v>
      </c>
      <c r="D700" s="313">
        <v>703.86</v>
      </c>
    </row>
    <row r="701" spans="1:4" x14ac:dyDescent="0.2">
      <c r="A701" s="344" t="s">
        <v>18679</v>
      </c>
      <c r="B701" s="311" t="s">
        <v>18680</v>
      </c>
      <c r="C701" s="312" t="s">
        <v>178</v>
      </c>
      <c r="D701" s="313">
        <v>66.78</v>
      </c>
    </row>
    <row r="702" spans="1:4" x14ac:dyDescent="0.2">
      <c r="A702" s="344" t="s">
        <v>18681</v>
      </c>
      <c r="B702" s="311" t="s">
        <v>18682</v>
      </c>
      <c r="C702" s="312" t="s">
        <v>178</v>
      </c>
      <c r="D702" s="313">
        <v>87.75</v>
      </c>
    </row>
    <row r="703" spans="1:4" x14ac:dyDescent="0.2">
      <c r="A703" s="344" t="s">
        <v>18683</v>
      </c>
      <c r="B703" s="311" t="s">
        <v>18684</v>
      </c>
      <c r="C703" s="312" t="s">
        <v>178</v>
      </c>
      <c r="D703" s="313">
        <v>92.93</v>
      </c>
    </row>
    <row r="704" spans="1:4" x14ac:dyDescent="0.2">
      <c r="A704" s="344" t="s">
        <v>18685</v>
      </c>
      <c r="B704" s="311" t="s">
        <v>18686</v>
      </c>
      <c r="C704" s="312" t="s">
        <v>178</v>
      </c>
      <c r="D704" s="313">
        <v>119.18</v>
      </c>
    </row>
    <row r="705" spans="1:4" x14ac:dyDescent="0.2">
      <c r="A705" s="344" t="s">
        <v>18687</v>
      </c>
      <c r="B705" s="311" t="s">
        <v>18688</v>
      </c>
      <c r="C705" s="312" t="s">
        <v>178</v>
      </c>
      <c r="D705" s="313">
        <v>86.79</v>
      </c>
    </row>
    <row r="706" spans="1:4" x14ac:dyDescent="0.2">
      <c r="A706" s="344" t="s">
        <v>18689</v>
      </c>
      <c r="B706" s="311" t="s">
        <v>18690</v>
      </c>
      <c r="C706" s="312" t="s">
        <v>178</v>
      </c>
      <c r="D706" s="313">
        <v>91.94</v>
      </c>
    </row>
    <row r="707" spans="1:4" x14ac:dyDescent="0.2">
      <c r="A707" s="344" t="s">
        <v>18691</v>
      </c>
      <c r="B707" s="311" t="s">
        <v>18692</v>
      </c>
      <c r="C707" s="312" t="s">
        <v>178</v>
      </c>
      <c r="D707" s="313">
        <v>117.97</v>
      </c>
    </row>
    <row r="708" spans="1:4" x14ac:dyDescent="0.2">
      <c r="A708" s="344" t="s">
        <v>18693</v>
      </c>
      <c r="B708" s="311" t="s">
        <v>18694</v>
      </c>
      <c r="C708" s="312" t="s">
        <v>178</v>
      </c>
      <c r="D708" s="313">
        <v>86.39</v>
      </c>
    </row>
    <row r="709" spans="1:4" x14ac:dyDescent="0.2">
      <c r="A709" s="344" t="s">
        <v>18695</v>
      </c>
      <c r="B709" s="311" t="s">
        <v>18696</v>
      </c>
      <c r="C709" s="312" t="s">
        <v>178</v>
      </c>
      <c r="D709" s="313">
        <v>91.54</v>
      </c>
    </row>
    <row r="710" spans="1:4" x14ac:dyDescent="0.2">
      <c r="A710" s="344" t="s">
        <v>18697</v>
      </c>
      <c r="B710" s="311" t="s">
        <v>18698</v>
      </c>
      <c r="C710" s="312" t="s">
        <v>178</v>
      </c>
      <c r="D710" s="313">
        <v>117.48</v>
      </c>
    </row>
    <row r="711" spans="1:4" x14ac:dyDescent="0.2">
      <c r="A711" s="344" t="s">
        <v>18699</v>
      </c>
      <c r="B711" s="311" t="s">
        <v>18700</v>
      </c>
      <c r="C711" s="312" t="s">
        <v>178</v>
      </c>
      <c r="D711" s="313">
        <v>81.069999999999993</v>
      </c>
    </row>
    <row r="712" spans="1:4" x14ac:dyDescent="0.2">
      <c r="A712" s="344" t="s">
        <v>18701</v>
      </c>
      <c r="B712" s="311" t="s">
        <v>18702</v>
      </c>
      <c r="C712" s="312" t="s">
        <v>178</v>
      </c>
      <c r="D712" s="313">
        <v>73</v>
      </c>
    </row>
    <row r="713" spans="1:4" x14ac:dyDescent="0.2">
      <c r="A713" s="344" t="s">
        <v>18703</v>
      </c>
      <c r="B713" s="311" t="s">
        <v>18704</v>
      </c>
      <c r="C713" s="312" t="s">
        <v>178</v>
      </c>
      <c r="D713" s="313">
        <v>149.44999999999999</v>
      </c>
    </row>
    <row r="714" spans="1:4" x14ac:dyDescent="0.2">
      <c r="A714" s="344" t="s">
        <v>18705</v>
      </c>
      <c r="B714" s="311" t="s">
        <v>18706</v>
      </c>
      <c r="C714" s="312" t="s">
        <v>178</v>
      </c>
      <c r="D714" s="313">
        <v>217.97</v>
      </c>
    </row>
    <row r="715" spans="1:4" x14ac:dyDescent="0.2">
      <c r="A715" s="344" t="s">
        <v>18707</v>
      </c>
      <c r="B715" s="311" t="s">
        <v>18708</v>
      </c>
      <c r="C715" s="312" t="s">
        <v>178</v>
      </c>
      <c r="D715" s="313">
        <v>226.77</v>
      </c>
    </row>
    <row r="716" spans="1:4" x14ac:dyDescent="0.2">
      <c r="A716" s="344" t="s">
        <v>18709</v>
      </c>
      <c r="B716" s="311" t="s">
        <v>18710</v>
      </c>
      <c r="C716" s="312" t="s">
        <v>178</v>
      </c>
      <c r="D716" s="313">
        <v>284.60000000000002</v>
      </c>
    </row>
    <row r="717" spans="1:4" x14ac:dyDescent="0.2">
      <c r="A717" s="344" t="s">
        <v>18711</v>
      </c>
      <c r="B717" s="311" t="s">
        <v>18712</v>
      </c>
      <c r="C717" s="312" t="s">
        <v>178</v>
      </c>
      <c r="D717" s="313">
        <v>183.01</v>
      </c>
    </row>
    <row r="718" spans="1:4" x14ac:dyDescent="0.2">
      <c r="A718" s="344" t="s">
        <v>18713</v>
      </c>
      <c r="B718" s="311" t="s">
        <v>18714</v>
      </c>
      <c r="C718" s="312" t="s">
        <v>178</v>
      </c>
      <c r="D718" s="313">
        <v>80.319999999999993</v>
      </c>
    </row>
    <row r="719" spans="1:4" x14ac:dyDescent="0.2">
      <c r="A719" s="344" t="s">
        <v>18715</v>
      </c>
      <c r="B719" s="311" t="s">
        <v>18716</v>
      </c>
      <c r="C719" s="312" t="s">
        <v>178</v>
      </c>
      <c r="D719" s="313">
        <v>72.77</v>
      </c>
    </row>
    <row r="720" spans="1:4" x14ac:dyDescent="0.2">
      <c r="A720" s="344" t="s">
        <v>18717</v>
      </c>
      <c r="B720" s="311" t="s">
        <v>18718</v>
      </c>
      <c r="C720" s="312" t="s">
        <v>178</v>
      </c>
      <c r="D720" s="313">
        <v>80.010000000000005</v>
      </c>
    </row>
    <row r="721" spans="1:4" x14ac:dyDescent="0.2">
      <c r="A721" s="344" t="s">
        <v>18719</v>
      </c>
      <c r="B721" s="311" t="s">
        <v>18720</v>
      </c>
      <c r="C721" s="312" t="s">
        <v>178</v>
      </c>
      <c r="D721" s="313">
        <v>110.85</v>
      </c>
    </row>
    <row r="722" spans="1:4" x14ac:dyDescent="0.2">
      <c r="A722" s="344" t="s">
        <v>18721</v>
      </c>
      <c r="B722" s="311" t="s">
        <v>18722</v>
      </c>
      <c r="C722" s="312" t="s">
        <v>178</v>
      </c>
      <c r="D722" s="313">
        <v>173.86</v>
      </c>
    </row>
    <row r="723" spans="1:4" x14ac:dyDescent="0.2">
      <c r="A723" s="344" t="s">
        <v>18723</v>
      </c>
      <c r="B723" s="311" t="s">
        <v>18724</v>
      </c>
      <c r="C723" s="312" t="s">
        <v>178</v>
      </c>
      <c r="D723" s="313">
        <v>226.97</v>
      </c>
    </row>
    <row r="724" spans="1:4" x14ac:dyDescent="0.2">
      <c r="A724" s="344" t="s">
        <v>18725</v>
      </c>
      <c r="B724" s="311" t="s">
        <v>18726</v>
      </c>
      <c r="C724" s="312" t="s">
        <v>178</v>
      </c>
      <c r="D724" s="313">
        <v>84.06</v>
      </c>
    </row>
    <row r="725" spans="1:4" x14ac:dyDescent="0.2">
      <c r="A725" s="344" t="s">
        <v>18727</v>
      </c>
      <c r="B725" s="311" t="s">
        <v>18728</v>
      </c>
      <c r="C725" s="312" t="s">
        <v>178</v>
      </c>
      <c r="D725" s="313">
        <v>79.349999999999994</v>
      </c>
    </row>
    <row r="726" spans="1:4" x14ac:dyDescent="0.2">
      <c r="A726" s="344" t="s">
        <v>18729</v>
      </c>
      <c r="B726" s="311" t="s">
        <v>18730</v>
      </c>
      <c r="C726" s="312" t="s">
        <v>178</v>
      </c>
      <c r="D726" s="313">
        <v>132.44</v>
      </c>
    </row>
    <row r="727" spans="1:4" x14ac:dyDescent="0.2">
      <c r="A727" s="344" t="s">
        <v>18731</v>
      </c>
      <c r="B727" s="311" t="s">
        <v>18732</v>
      </c>
      <c r="C727" s="312" t="s">
        <v>178</v>
      </c>
      <c r="D727" s="313">
        <v>164.42</v>
      </c>
    </row>
    <row r="728" spans="1:4" x14ac:dyDescent="0.2">
      <c r="A728" s="344" t="s">
        <v>18733</v>
      </c>
      <c r="B728" s="311" t="s">
        <v>18734</v>
      </c>
      <c r="C728" s="312" t="s">
        <v>178</v>
      </c>
      <c r="D728" s="313">
        <v>214.41</v>
      </c>
    </row>
    <row r="729" spans="1:4" x14ac:dyDescent="0.2">
      <c r="A729" s="344" t="s">
        <v>18735</v>
      </c>
      <c r="B729" s="311" t="s">
        <v>18736</v>
      </c>
      <c r="C729" s="312" t="s">
        <v>178</v>
      </c>
      <c r="D729" s="313">
        <v>140.28</v>
      </c>
    </row>
    <row r="730" spans="1:4" x14ac:dyDescent="0.2">
      <c r="A730" s="344" t="s">
        <v>18737</v>
      </c>
      <c r="B730" s="311" t="s">
        <v>18738</v>
      </c>
      <c r="C730" s="312" t="s">
        <v>178</v>
      </c>
      <c r="D730" s="313">
        <v>117.12</v>
      </c>
    </row>
    <row r="731" spans="1:4" x14ac:dyDescent="0.2">
      <c r="A731" s="344" t="s">
        <v>18739</v>
      </c>
      <c r="B731" s="311" t="s">
        <v>18740</v>
      </c>
      <c r="C731" s="312" t="s">
        <v>178</v>
      </c>
      <c r="D731" s="313">
        <v>244.45</v>
      </c>
    </row>
    <row r="732" spans="1:4" x14ac:dyDescent="0.2">
      <c r="A732" s="344" t="s">
        <v>18741</v>
      </c>
      <c r="B732" s="311" t="s">
        <v>18742</v>
      </c>
      <c r="C732" s="312" t="s">
        <v>178</v>
      </c>
      <c r="D732" s="313">
        <v>308.88</v>
      </c>
    </row>
    <row r="733" spans="1:4" x14ac:dyDescent="0.2">
      <c r="A733" s="344" t="s">
        <v>18743</v>
      </c>
      <c r="B733" s="311" t="s">
        <v>18744</v>
      </c>
      <c r="C733" s="312" t="s">
        <v>178</v>
      </c>
      <c r="D733" s="313">
        <v>241.52</v>
      </c>
    </row>
    <row r="734" spans="1:4" x14ac:dyDescent="0.2">
      <c r="A734" s="344" t="s">
        <v>18745</v>
      </c>
      <c r="B734" s="311" t="s">
        <v>18746</v>
      </c>
      <c r="C734" s="312" t="s">
        <v>178</v>
      </c>
      <c r="D734" s="313">
        <v>353.72</v>
      </c>
    </row>
    <row r="735" spans="1:4" x14ac:dyDescent="0.2">
      <c r="A735" s="344" t="s">
        <v>18747</v>
      </c>
      <c r="B735" s="311" t="s">
        <v>18748</v>
      </c>
      <c r="C735" s="312" t="s">
        <v>178</v>
      </c>
      <c r="D735" s="313">
        <v>277.89999999999998</v>
      </c>
    </row>
    <row r="736" spans="1:4" x14ac:dyDescent="0.2">
      <c r="A736" s="344" t="s">
        <v>18749</v>
      </c>
      <c r="B736" s="311" t="s">
        <v>18750</v>
      </c>
      <c r="C736" s="312" t="s">
        <v>178</v>
      </c>
      <c r="D736" s="313">
        <v>266.74</v>
      </c>
    </row>
    <row r="737" spans="1:4" x14ac:dyDescent="0.2">
      <c r="A737" s="344" t="s">
        <v>18751</v>
      </c>
      <c r="B737" s="311" t="s">
        <v>18752</v>
      </c>
      <c r="C737" s="312" t="s">
        <v>178</v>
      </c>
      <c r="D737" s="313">
        <v>301.20999999999998</v>
      </c>
    </row>
    <row r="738" spans="1:4" x14ac:dyDescent="0.2">
      <c r="A738" s="344" t="s">
        <v>18753</v>
      </c>
      <c r="B738" s="311" t="s">
        <v>18754</v>
      </c>
      <c r="C738" s="312" t="s">
        <v>178</v>
      </c>
      <c r="D738" s="313">
        <v>263.89</v>
      </c>
    </row>
    <row r="739" spans="1:4" x14ac:dyDescent="0.2">
      <c r="A739" s="344" t="s">
        <v>18755</v>
      </c>
      <c r="B739" s="311" t="s">
        <v>18756</v>
      </c>
      <c r="C739" s="312" t="s">
        <v>178</v>
      </c>
      <c r="D739" s="313">
        <v>372.56</v>
      </c>
    </row>
    <row r="740" spans="1:4" x14ac:dyDescent="0.2">
      <c r="A740" s="344" t="s">
        <v>18757</v>
      </c>
      <c r="B740" s="311" t="s">
        <v>18758</v>
      </c>
      <c r="C740" s="312" t="s">
        <v>178</v>
      </c>
      <c r="D740" s="313">
        <v>273.07</v>
      </c>
    </row>
    <row r="741" spans="1:4" x14ac:dyDescent="0.2">
      <c r="A741" s="344" t="s">
        <v>18759</v>
      </c>
      <c r="B741" s="311" t="s">
        <v>18760</v>
      </c>
      <c r="C741" s="312" t="s">
        <v>178</v>
      </c>
      <c r="D741" s="313">
        <v>117.22</v>
      </c>
    </row>
    <row r="742" spans="1:4" x14ac:dyDescent="0.2">
      <c r="A742" s="344" t="s">
        <v>18761</v>
      </c>
      <c r="B742" s="311" t="s">
        <v>18762</v>
      </c>
      <c r="C742" s="312" t="s">
        <v>178</v>
      </c>
      <c r="D742" s="313">
        <v>216.11</v>
      </c>
    </row>
    <row r="743" spans="1:4" x14ac:dyDescent="0.2">
      <c r="A743" s="344" t="s">
        <v>18763</v>
      </c>
      <c r="B743" s="311" t="s">
        <v>18764</v>
      </c>
      <c r="C743" s="312" t="s">
        <v>178</v>
      </c>
      <c r="D743" s="313">
        <v>88.1</v>
      </c>
    </row>
    <row r="744" spans="1:4" x14ac:dyDescent="0.2">
      <c r="A744" s="344" t="s">
        <v>18765</v>
      </c>
      <c r="B744" s="311" t="s">
        <v>18766</v>
      </c>
      <c r="C744" s="312" t="s">
        <v>178</v>
      </c>
      <c r="D744" s="313">
        <v>114.54</v>
      </c>
    </row>
    <row r="745" spans="1:4" x14ac:dyDescent="0.2">
      <c r="A745" s="344" t="s">
        <v>18767</v>
      </c>
      <c r="B745" s="311" t="s">
        <v>18768</v>
      </c>
      <c r="C745" s="312" t="s">
        <v>178</v>
      </c>
      <c r="D745" s="313">
        <v>217.13</v>
      </c>
    </row>
    <row r="746" spans="1:4" x14ac:dyDescent="0.2">
      <c r="A746" s="344" t="s">
        <v>18769</v>
      </c>
      <c r="B746" s="311" t="s">
        <v>18770</v>
      </c>
      <c r="C746" s="312" t="s">
        <v>178</v>
      </c>
      <c r="D746" s="313">
        <v>175.12</v>
      </c>
    </row>
    <row r="747" spans="1:4" x14ac:dyDescent="0.2">
      <c r="A747" s="344" t="s">
        <v>18771</v>
      </c>
      <c r="B747" s="311" t="s">
        <v>18772</v>
      </c>
      <c r="C747" s="312" t="s">
        <v>178</v>
      </c>
      <c r="D747" s="313">
        <v>250.72</v>
      </c>
    </row>
    <row r="748" spans="1:4" x14ac:dyDescent="0.2">
      <c r="A748" s="344" t="s">
        <v>18773</v>
      </c>
      <c r="B748" s="311" t="s">
        <v>18774</v>
      </c>
      <c r="C748" s="312" t="s">
        <v>178</v>
      </c>
      <c r="D748" s="313">
        <v>402.34</v>
      </c>
    </row>
    <row r="749" spans="1:4" x14ac:dyDescent="0.2">
      <c r="A749" s="344" t="s">
        <v>18775</v>
      </c>
      <c r="B749" s="311" t="s">
        <v>18776</v>
      </c>
      <c r="C749" s="312" t="s">
        <v>178</v>
      </c>
      <c r="D749" s="313">
        <v>136.09</v>
      </c>
    </row>
    <row r="750" spans="1:4" x14ac:dyDescent="0.2">
      <c r="A750" s="344" t="s">
        <v>18777</v>
      </c>
      <c r="B750" s="311" t="s">
        <v>18778</v>
      </c>
      <c r="C750" s="312" t="s">
        <v>178</v>
      </c>
      <c r="D750" s="313">
        <v>175.41</v>
      </c>
    </row>
    <row r="751" spans="1:4" x14ac:dyDescent="0.2">
      <c r="A751" s="344" t="s">
        <v>18779</v>
      </c>
      <c r="B751" s="311" t="s">
        <v>18780</v>
      </c>
      <c r="C751" s="312" t="s">
        <v>178</v>
      </c>
      <c r="D751" s="313">
        <v>138.21</v>
      </c>
    </row>
    <row r="752" spans="1:4" x14ac:dyDescent="0.2">
      <c r="A752" s="344" t="s">
        <v>18781</v>
      </c>
      <c r="B752" s="311" t="s">
        <v>51925</v>
      </c>
      <c r="C752" s="312" t="s">
        <v>178</v>
      </c>
      <c r="D752" s="313">
        <v>174.5</v>
      </c>
    </row>
    <row r="753" spans="1:4" x14ac:dyDescent="0.2">
      <c r="A753" s="344" t="s">
        <v>18782</v>
      </c>
      <c r="B753" s="311" t="s">
        <v>18783</v>
      </c>
      <c r="C753" s="312" t="s">
        <v>178</v>
      </c>
      <c r="D753" s="313">
        <v>130.33000000000001</v>
      </c>
    </row>
    <row r="754" spans="1:4" x14ac:dyDescent="0.2">
      <c r="A754" s="344" t="s">
        <v>18784</v>
      </c>
      <c r="B754" s="311" t="s">
        <v>18785</v>
      </c>
      <c r="C754" s="312" t="s">
        <v>178</v>
      </c>
      <c r="D754" s="313">
        <v>127.65</v>
      </c>
    </row>
    <row r="755" spans="1:4" x14ac:dyDescent="0.2">
      <c r="A755" s="344" t="s">
        <v>18786</v>
      </c>
      <c r="B755" s="311" t="s">
        <v>18787</v>
      </c>
      <c r="C755" s="312" t="s">
        <v>178</v>
      </c>
      <c r="D755" s="313">
        <v>133</v>
      </c>
    </row>
    <row r="756" spans="1:4" x14ac:dyDescent="0.2">
      <c r="A756" s="344" t="s">
        <v>18788</v>
      </c>
      <c r="B756" s="311" t="s">
        <v>18789</v>
      </c>
      <c r="C756" s="312" t="s">
        <v>178</v>
      </c>
      <c r="D756" s="313">
        <v>128.81</v>
      </c>
    </row>
    <row r="757" spans="1:4" x14ac:dyDescent="0.2">
      <c r="A757" s="344" t="s">
        <v>18790</v>
      </c>
      <c r="B757" s="311" t="s">
        <v>18791</v>
      </c>
      <c r="C757" s="312" t="s">
        <v>178</v>
      </c>
      <c r="D757" s="313">
        <v>109.26</v>
      </c>
    </row>
    <row r="758" spans="1:4" x14ac:dyDescent="0.2">
      <c r="A758" s="344" t="s">
        <v>18792</v>
      </c>
      <c r="B758" s="311" t="s">
        <v>18793</v>
      </c>
      <c r="C758" s="312" t="s">
        <v>178</v>
      </c>
      <c r="D758" s="313">
        <v>112.09</v>
      </c>
    </row>
    <row r="759" spans="1:4" x14ac:dyDescent="0.2">
      <c r="A759" s="344" t="s">
        <v>18794</v>
      </c>
      <c r="B759" s="311" t="s">
        <v>18795</v>
      </c>
      <c r="C759" s="312" t="s">
        <v>178</v>
      </c>
      <c r="D759" s="313">
        <v>109.87</v>
      </c>
    </row>
    <row r="760" spans="1:4" x14ac:dyDescent="0.2">
      <c r="A760" s="344" t="s">
        <v>18796</v>
      </c>
      <c r="B760" s="311" t="s">
        <v>51926</v>
      </c>
      <c r="C760" s="312" t="s">
        <v>178</v>
      </c>
      <c r="D760" s="313">
        <v>110.49</v>
      </c>
    </row>
    <row r="761" spans="1:4" x14ac:dyDescent="0.2">
      <c r="A761" s="344" t="s">
        <v>18797</v>
      </c>
      <c r="B761" s="311" t="s">
        <v>18798</v>
      </c>
      <c r="C761" s="312" t="s">
        <v>178</v>
      </c>
      <c r="D761" s="313">
        <v>105.64</v>
      </c>
    </row>
    <row r="762" spans="1:4" x14ac:dyDescent="0.2">
      <c r="A762" s="344" t="s">
        <v>18799</v>
      </c>
      <c r="B762" s="311" t="s">
        <v>18800</v>
      </c>
      <c r="C762" s="312" t="s">
        <v>178</v>
      </c>
      <c r="D762" s="313">
        <v>107</v>
      </c>
    </row>
    <row r="763" spans="1:4" x14ac:dyDescent="0.2">
      <c r="A763" s="344" t="s">
        <v>18801</v>
      </c>
      <c r="B763" s="311" t="s">
        <v>18802</v>
      </c>
      <c r="C763" s="312" t="s">
        <v>178</v>
      </c>
      <c r="D763" s="313">
        <v>106.04</v>
      </c>
    </row>
    <row r="764" spans="1:4" x14ac:dyDescent="0.2">
      <c r="A764" s="344" t="s">
        <v>18803</v>
      </c>
      <c r="B764" s="311" t="s">
        <v>18804</v>
      </c>
      <c r="C764" s="312" t="s">
        <v>178</v>
      </c>
      <c r="D764" s="313">
        <v>119.17</v>
      </c>
    </row>
    <row r="765" spans="1:4" x14ac:dyDescent="0.2">
      <c r="A765" s="344" t="s">
        <v>18805</v>
      </c>
      <c r="B765" s="311" t="s">
        <v>18806</v>
      </c>
      <c r="C765" s="312" t="s">
        <v>178</v>
      </c>
      <c r="D765" s="313">
        <v>114.93</v>
      </c>
    </row>
    <row r="766" spans="1:4" x14ac:dyDescent="0.2">
      <c r="A766" s="344" t="s">
        <v>18807</v>
      </c>
      <c r="B766" s="311" t="s">
        <v>18808</v>
      </c>
      <c r="C766" s="312" t="s">
        <v>178</v>
      </c>
      <c r="D766" s="313">
        <v>119.58</v>
      </c>
    </row>
    <row r="767" spans="1:4" x14ac:dyDescent="0.2">
      <c r="A767" s="344" t="s">
        <v>18809</v>
      </c>
      <c r="B767" s="311" t="s">
        <v>18810</v>
      </c>
      <c r="C767" s="312" t="s">
        <v>178</v>
      </c>
      <c r="D767" s="313">
        <v>151.11000000000001</v>
      </c>
    </row>
    <row r="768" spans="1:4" x14ac:dyDescent="0.2">
      <c r="A768" s="344" t="s">
        <v>18811</v>
      </c>
      <c r="B768" s="311" t="s">
        <v>18812</v>
      </c>
      <c r="C768" s="312" t="s">
        <v>178</v>
      </c>
      <c r="D768" s="313">
        <v>152.82</v>
      </c>
    </row>
    <row r="769" spans="1:4" x14ac:dyDescent="0.2">
      <c r="A769" s="344" t="s">
        <v>18813</v>
      </c>
      <c r="B769" s="311" t="s">
        <v>18814</v>
      </c>
      <c r="C769" s="312" t="s">
        <v>178</v>
      </c>
      <c r="D769" s="313">
        <v>151.61000000000001</v>
      </c>
    </row>
    <row r="770" spans="1:4" x14ac:dyDescent="0.2">
      <c r="A770" s="344" t="s">
        <v>18815</v>
      </c>
      <c r="B770" s="311" t="s">
        <v>18816</v>
      </c>
      <c r="C770" s="312" t="s">
        <v>178</v>
      </c>
      <c r="D770" s="313">
        <v>90.04</v>
      </c>
    </row>
    <row r="771" spans="1:4" x14ac:dyDescent="0.2">
      <c r="A771" s="344" t="s">
        <v>18817</v>
      </c>
      <c r="B771" s="311" t="s">
        <v>18818</v>
      </c>
      <c r="C771" s="312" t="s">
        <v>178</v>
      </c>
      <c r="D771" s="313">
        <v>90.83</v>
      </c>
    </row>
    <row r="772" spans="1:4" x14ac:dyDescent="0.2">
      <c r="A772" s="344" t="s">
        <v>18819</v>
      </c>
      <c r="B772" s="311" t="s">
        <v>18820</v>
      </c>
      <c r="C772" s="312" t="s">
        <v>178</v>
      </c>
      <c r="D772" s="313">
        <v>90.27</v>
      </c>
    </row>
    <row r="773" spans="1:4" x14ac:dyDescent="0.2">
      <c r="A773" s="344" t="s">
        <v>18821</v>
      </c>
      <c r="B773" s="311" t="s">
        <v>51927</v>
      </c>
      <c r="C773" s="312" t="s">
        <v>178</v>
      </c>
      <c r="D773" s="313">
        <v>103.31</v>
      </c>
    </row>
    <row r="774" spans="1:4" x14ac:dyDescent="0.2">
      <c r="A774" s="344" t="s">
        <v>18822</v>
      </c>
      <c r="B774" s="311" t="s">
        <v>18823</v>
      </c>
      <c r="C774" s="312" t="s">
        <v>178</v>
      </c>
      <c r="D774" s="313">
        <v>104.37</v>
      </c>
    </row>
    <row r="775" spans="1:4" x14ac:dyDescent="0.2">
      <c r="A775" s="344" t="s">
        <v>18824</v>
      </c>
      <c r="B775" s="311" t="s">
        <v>18825</v>
      </c>
      <c r="C775" s="312" t="s">
        <v>178</v>
      </c>
      <c r="D775" s="313">
        <v>103.62</v>
      </c>
    </row>
    <row r="776" spans="1:4" x14ac:dyDescent="0.2">
      <c r="A776" s="344" t="s">
        <v>18826</v>
      </c>
      <c r="B776" s="311" t="s">
        <v>18827</v>
      </c>
      <c r="C776" s="312" t="s">
        <v>178</v>
      </c>
      <c r="D776" s="313">
        <v>169.56</v>
      </c>
    </row>
    <row r="777" spans="1:4" x14ac:dyDescent="0.2">
      <c r="A777" s="315">
        <v>6504</v>
      </c>
      <c r="B777" s="478" t="s">
        <v>18828</v>
      </c>
      <c r="C777" s="478"/>
      <c r="D777" s="478"/>
    </row>
    <row r="778" spans="1:4" x14ac:dyDescent="0.2">
      <c r="A778" s="344" t="s">
        <v>18829</v>
      </c>
      <c r="B778" s="311" t="s">
        <v>18830</v>
      </c>
      <c r="C778" s="312" t="s">
        <v>178</v>
      </c>
      <c r="D778" s="313">
        <v>65.55</v>
      </c>
    </row>
    <row r="779" spans="1:4" x14ac:dyDescent="0.2">
      <c r="A779" s="344" t="s">
        <v>18831</v>
      </c>
      <c r="B779" s="311" t="s">
        <v>18832</v>
      </c>
      <c r="C779" s="312" t="s">
        <v>178</v>
      </c>
      <c r="D779" s="313">
        <v>64.790000000000006</v>
      </c>
    </row>
    <row r="780" spans="1:4" x14ac:dyDescent="0.2">
      <c r="A780" s="344" t="s">
        <v>18833</v>
      </c>
      <c r="B780" s="311" t="s">
        <v>18834</v>
      </c>
      <c r="C780" s="312" t="s">
        <v>178</v>
      </c>
      <c r="D780" s="313">
        <v>64.48</v>
      </c>
    </row>
    <row r="781" spans="1:4" x14ac:dyDescent="0.2">
      <c r="A781" s="344" t="s">
        <v>18835</v>
      </c>
      <c r="B781" s="311" t="s">
        <v>18836</v>
      </c>
      <c r="C781" s="312" t="s">
        <v>178</v>
      </c>
      <c r="D781" s="313">
        <v>167.48</v>
      </c>
    </row>
    <row r="782" spans="1:4" x14ac:dyDescent="0.2">
      <c r="A782" s="344" t="s">
        <v>18837</v>
      </c>
      <c r="B782" s="311" t="s">
        <v>18838</v>
      </c>
      <c r="C782" s="312" t="s">
        <v>178</v>
      </c>
      <c r="D782" s="313">
        <v>79.59</v>
      </c>
    </row>
    <row r="783" spans="1:4" x14ac:dyDescent="0.2">
      <c r="A783" s="344" t="s">
        <v>18839</v>
      </c>
      <c r="B783" s="311" t="s">
        <v>18840</v>
      </c>
      <c r="C783" s="312" t="s">
        <v>178</v>
      </c>
      <c r="D783" s="313">
        <v>78.84</v>
      </c>
    </row>
    <row r="784" spans="1:4" x14ac:dyDescent="0.2">
      <c r="A784" s="344" t="s">
        <v>18841</v>
      </c>
      <c r="B784" s="311" t="s">
        <v>18842</v>
      </c>
      <c r="C784" s="312" t="s">
        <v>178</v>
      </c>
      <c r="D784" s="313">
        <v>78.53</v>
      </c>
    </row>
    <row r="785" spans="1:4" x14ac:dyDescent="0.2">
      <c r="A785" s="344" t="s">
        <v>18843</v>
      </c>
      <c r="B785" s="311" t="s">
        <v>18844</v>
      </c>
      <c r="C785" s="312" t="s">
        <v>178</v>
      </c>
      <c r="D785" s="313">
        <v>181.53</v>
      </c>
    </row>
    <row r="786" spans="1:4" x14ac:dyDescent="0.2">
      <c r="A786" s="344" t="s">
        <v>18845</v>
      </c>
      <c r="B786" s="311" t="s">
        <v>18846</v>
      </c>
      <c r="C786" s="312" t="s">
        <v>178</v>
      </c>
      <c r="D786" s="313">
        <v>76.58</v>
      </c>
    </row>
    <row r="787" spans="1:4" x14ac:dyDescent="0.2">
      <c r="A787" s="344" t="s">
        <v>18847</v>
      </c>
      <c r="B787" s="311" t="s">
        <v>18848</v>
      </c>
      <c r="C787" s="312" t="s">
        <v>178</v>
      </c>
      <c r="D787" s="313">
        <v>64.13</v>
      </c>
    </row>
    <row r="788" spans="1:4" x14ac:dyDescent="0.2">
      <c r="A788" s="344" t="s">
        <v>18849</v>
      </c>
      <c r="B788" s="311" t="s">
        <v>18850</v>
      </c>
      <c r="C788" s="312" t="s">
        <v>178</v>
      </c>
      <c r="D788" s="313">
        <v>63.72</v>
      </c>
    </row>
    <row r="789" spans="1:4" x14ac:dyDescent="0.2">
      <c r="A789" s="344" t="s">
        <v>18851</v>
      </c>
      <c r="B789" s="311" t="s">
        <v>18852</v>
      </c>
      <c r="C789" s="312" t="s">
        <v>178</v>
      </c>
      <c r="D789" s="313">
        <v>210.41</v>
      </c>
    </row>
    <row r="790" spans="1:4" x14ac:dyDescent="0.2">
      <c r="A790" s="344" t="s">
        <v>18853</v>
      </c>
      <c r="B790" s="311" t="s">
        <v>18854</v>
      </c>
      <c r="C790" s="312" t="s">
        <v>178</v>
      </c>
      <c r="D790" s="313">
        <v>87.12</v>
      </c>
    </row>
    <row r="791" spans="1:4" x14ac:dyDescent="0.2">
      <c r="A791" s="344" t="s">
        <v>18855</v>
      </c>
      <c r="B791" s="311" t="s">
        <v>18856</v>
      </c>
      <c r="C791" s="312" t="s">
        <v>178</v>
      </c>
      <c r="D791" s="313">
        <v>91.77</v>
      </c>
    </row>
    <row r="792" spans="1:4" x14ac:dyDescent="0.2">
      <c r="A792" s="344" t="s">
        <v>18857</v>
      </c>
      <c r="B792" s="311" t="s">
        <v>18858</v>
      </c>
      <c r="C792" s="312" t="s">
        <v>178</v>
      </c>
      <c r="D792" s="313">
        <v>91.36</v>
      </c>
    </row>
    <row r="793" spans="1:4" x14ac:dyDescent="0.2">
      <c r="A793" s="344" t="s">
        <v>18859</v>
      </c>
      <c r="B793" s="311" t="s">
        <v>18860</v>
      </c>
      <c r="C793" s="312" t="s">
        <v>178</v>
      </c>
      <c r="D793" s="313">
        <v>226.59</v>
      </c>
    </row>
    <row r="794" spans="1:4" x14ac:dyDescent="0.2">
      <c r="A794" s="344" t="s">
        <v>18861</v>
      </c>
      <c r="B794" s="311" t="s">
        <v>18862</v>
      </c>
      <c r="C794" s="312" t="s">
        <v>178</v>
      </c>
      <c r="D794" s="313">
        <v>89.7</v>
      </c>
    </row>
    <row r="795" spans="1:4" x14ac:dyDescent="0.2">
      <c r="A795" s="344" t="s">
        <v>18863</v>
      </c>
      <c r="B795" s="311" t="s">
        <v>18864</v>
      </c>
      <c r="C795" s="312" t="s">
        <v>178</v>
      </c>
      <c r="D795" s="313">
        <v>74.83</v>
      </c>
    </row>
    <row r="796" spans="1:4" x14ac:dyDescent="0.2">
      <c r="A796" s="344" t="s">
        <v>18865</v>
      </c>
      <c r="B796" s="311" t="s">
        <v>18866</v>
      </c>
      <c r="C796" s="312" t="s">
        <v>178</v>
      </c>
      <c r="D796" s="313">
        <v>74.33</v>
      </c>
    </row>
    <row r="797" spans="1:4" x14ac:dyDescent="0.2">
      <c r="A797" s="344" t="s">
        <v>18867</v>
      </c>
      <c r="B797" s="311" t="s">
        <v>18868</v>
      </c>
      <c r="C797" s="312" t="s">
        <v>178</v>
      </c>
      <c r="D797" s="313">
        <v>255.12</v>
      </c>
    </row>
    <row r="798" spans="1:4" x14ac:dyDescent="0.2">
      <c r="A798" s="344" t="s">
        <v>18869</v>
      </c>
      <c r="B798" s="311" t="s">
        <v>18870</v>
      </c>
      <c r="C798" s="312" t="s">
        <v>178</v>
      </c>
      <c r="D798" s="313">
        <v>109.68</v>
      </c>
    </row>
    <row r="799" spans="1:4" x14ac:dyDescent="0.2">
      <c r="A799" s="344" t="s">
        <v>18871</v>
      </c>
      <c r="B799" s="311" t="s">
        <v>18872</v>
      </c>
      <c r="C799" s="312" t="s">
        <v>178</v>
      </c>
      <c r="D799" s="313">
        <v>108.47</v>
      </c>
    </row>
    <row r="800" spans="1:4" x14ac:dyDescent="0.2">
      <c r="A800" s="344" t="s">
        <v>18873</v>
      </c>
      <c r="B800" s="311" t="s">
        <v>18874</v>
      </c>
      <c r="C800" s="312" t="s">
        <v>178</v>
      </c>
      <c r="D800" s="313">
        <v>107.97</v>
      </c>
    </row>
    <row r="801" spans="1:4" x14ac:dyDescent="0.2">
      <c r="A801" s="344" t="s">
        <v>18875</v>
      </c>
      <c r="B801" s="311" t="s">
        <v>18876</v>
      </c>
      <c r="C801" s="312" t="s">
        <v>178</v>
      </c>
      <c r="D801" s="313">
        <v>273.33</v>
      </c>
    </row>
    <row r="802" spans="1:4" x14ac:dyDescent="0.2">
      <c r="A802" s="344" t="s">
        <v>18877</v>
      </c>
      <c r="B802" s="311" t="s">
        <v>18878</v>
      </c>
      <c r="C802" s="312" t="s">
        <v>178</v>
      </c>
      <c r="D802" s="313">
        <v>245.74</v>
      </c>
    </row>
    <row r="803" spans="1:4" x14ac:dyDescent="0.2">
      <c r="A803" s="344" t="s">
        <v>18879</v>
      </c>
      <c r="B803" s="311" t="s">
        <v>18880</v>
      </c>
      <c r="C803" s="312" t="s">
        <v>178</v>
      </c>
      <c r="D803" s="313">
        <v>268.97000000000003</v>
      </c>
    </row>
    <row r="804" spans="1:4" x14ac:dyDescent="0.2">
      <c r="A804" s="344" t="s">
        <v>18881</v>
      </c>
      <c r="B804" s="311" t="s">
        <v>18882</v>
      </c>
      <c r="C804" s="312" t="s">
        <v>178</v>
      </c>
      <c r="D804" s="313">
        <v>318.54000000000002</v>
      </c>
    </row>
    <row r="805" spans="1:4" x14ac:dyDescent="0.2">
      <c r="A805" s="344" t="s">
        <v>18883</v>
      </c>
      <c r="B805" s="311" t="s">
        <v>18884</v>
      </c>
      <c r="C805" s="312" t="s">
        <v>178</v>
      </c>
      <c r="D805" s="313">
        <v>347.77</v>
      </c>
    </row>
    <row r="806" spans="1:4" x14ac:dyDescent="0.2">
      <c r="A806" s="315">
        <v>6102</v>
      </c>
      <c r="B806" s="478" t="s">
        <v>18885</v>
      </c>
      <c r="C806" s="478"/>
      <c r="D806" s="478"/>
    </row>
    <row r="807" spans="1:4" x14ac:dyDescent="0.2">
      <c r="A807" s="314" t="s">
        <v>18886</v>
      </c>
      <c r="B807" s="478" t="s">
        <v>17656</v>
      </c>
      <c r="C807" s="478"/>
      <c r="D807" s="478"/>
    </row>
    <row r="808" spans="1:4" x14ac:dyDescent="0.2">
      <c r="A808" s="344" t="s">
        <v>18887</v>
      </c>
      <c r="B808" s="311" t="s">
        <v>18888</v>
      </c>
      <c r="C808" s="312" t="s">
        <v>178</v>
      </c>
      <c r="D808" s="313">
        <v>318.85000000000002</v>
      </c>
    </row>
    <row r="809" spans="1:4" x14ac:dyDescent="0.2">
      <c r="A809" s="344" t="s">
        <v>18889</v>
      </c>
      <c r="B809" s="311" t="s">
        <v>18890</v>
      </c>
      <c r="C809" s="312" t="s">
        <v>178</v>
      </c>
      <c r="D809" s="313">
        <v>592.04999999999995</v>
      </c>
    </row>
    <row r="810" spans="1:4" x14ac:dyDescent="0.2">
      <c r="A810" s="344" t="s">
        <v>18891</v>
      </c>
      <c r="B810" s="311" t="s">
        <v>18892</v>
      </c>
      <c r="C810" s="312" t="s">
        <v>178</v>
      </c>
      <c r="D810" s="313">
        <v>543.75</v>
      </c>
    </row>
    <row r="811" spans="1:4" x14ac:dyDescent="0.2">
      <c r="A811" s="344" t="s">
        <v>18893</v>
      </c>
      <c r="B811" s="311" t="s">
        <v>18894</v>
      </c>
      <c r="C811" s="312" t="s">
        <v>178</v>
      </c>
      <c r="D811" s="313">
        <v>228.26</v>
      </c>
    </row>
    <row r="812" spans="1:4" x14ac:dyDescent="0.2">
      <c r="A812" s="344" t="s">
        <v>18895</v>
      </c>
      <c r="B812" s="311" t="s">
        <v>18896</v>
      </c>
      <c r="C812" s="312" t="s">
        <v>178</v>
      </c>
      <c r="D812" s="313">
        <v>370</v>
      </c>
    </row>
    <row r="813" spans="1:4" x14ac:dyDescent="0.2">
      <c r="A813" s="344" t="s">
        <v>18897</v>
      </c>
      <c r="B813" s="311" t="s">
        <v>18898</v>
      </c>
      <c r="C813" s="312" t="s">
        <v>178</v>
      </c>
      <c r="D813" s="313">
        <v>861.4</v>
      </c>
    </row>
    <row r="814" spans="1:4" x14ac:dyDescent="0.2">
      <c r="A814" s="344" t="s">
        <v>18899</v>
      </c>
      <c r="B814" s="311" t="s">
        <v>18900</v>
      </c>
      <c r="C814" s="312" t="s">
        <v>178</v>
      </c>
      <c r="D814" s="313">
        <v>947.9</v>
      </c>
    </row>
    <row r="815" spans="1:4" x14ac:dyDescent="0.2">
      <c r="A815" s="344" t="s">
        <v>18901</v>
      </c>
      <c r="B815" s="311" t="s">
        <v>18902</v>
      </c>
      <c r="C815" s="312" t="s">
        <v>178</v>
      </c>
      <c r="D815" s="313">
        <v>164.78</v>
      </c>
    </row>
    <row r="816" spans="1:4" x14ac:dyDescent="0.2">
      <c r="A816" s="344" t="s">
        <v>18903</v>
      </c>
      <c r="B816" s="311" t="s">
        <v>18904</v>
      </c>
      <c r="C816" s="312" t="s">
        <v>178</v>
      </c>
      <c r="D816" s="313">
        <v>242.41</v>
      </c>
    </row>
    <row r="817" spans="1:4" x14ac:dyDescent="0.2">
      <c r="A817" s="344" t="s">
        <v>18905</v>
      </c>
      <c r="B817" s="311" t="s">
        <v>18906</v>
      </c>
      <c r="C817" s="312" t="s">
        <v>178</v>
      </c>
      <c r="D817" s="313">
        <v>177.23</v>
      </c>
    </row>
    <row r="818" spans="1:4" x14ac:dyDescent="0.2">
      <c r="A818" s="344" t="s">
        <v>18907</v>
      </c>
      <c r="B818" s="311" t="s">
        <v>18908</v>
      </c>
      <c r="C818" s="312" t="s">
        <v>178</v>
      </c>
      <c r="D818" s="313">
        <v>133.55000000000001</v>
      </c>
    </row>
    <row r="819" spans="1:4" x14ac:dyDescent="0.2">
      <c r="A819" s="344" t="s">
        <v>18909</v>
      </c>
      <c r="B819" s="311" t="s">
        <v>18910</v>
      </c>
      <c r="C819" s="312" t="s">
        <v>178</v>
      </c>
      <c r="D819" s="313">
        <v>166.09</v>
      </c>
    </row>
    <row r="820" spans="1:4" x14ac:dyDescent="0.2">
      <c r="A820" s="344" t="s">
        <v>18911</v>
      </c>
      <c r="B820" s="311" t="s">
        <v>18912</v>
      </c>
      <c r="C820" s="312" t="s">
        <v>178</v>
      </c>
      <c r="D820" s="313">
        <v>193.87</v>
      </c>
    </row>
    <row r="821" spans="1:4" x14ac:dyDescent="0.2">
      <c r="A821" s="344" t="s">
        <v>18913</v>
      </c>
      <c r="B821" s="311" t="s">
        <v>18914</v>
      </c>
      <c r="C821" s="312" t="s">
        <v>178</v>
      </c>
      <c r="D821" s="313">
        <v>160.58000000000001</v>
      </c>
    </row>
    <row r="822" spans="1:4" x14ac:dyDescent="0.2">
      <c r="A822" s="344" t="s">
        <v>18915</v>
      </c>
      <c r="B822" s="311" t="s">
        <v>18916</v>
      </c>
      <c r="C822" s="312" t="s">
        <v>178</v>
      </c>
      <c r="D822" s="313">
        <v>201.53</v>
      </c>
    </row>
    <row r="823" spans="1:4" x14ac:dyDescent="0.2">
      <c r="A823" s="344" t="s">
        <v>18917</v>
      </c>
      <c r="B823" s="311" t="s">
        <v>18918</v>
      </c>
      <c r="C823" s="312" t="s">
        <v>178</v>
      </c>
      <c r="D823" s="313">
        <v>237.3</v>
      </c>
    </row>
    <row r="824" spans="1:4" x14ac:dyDescent="0.2">
      <c r="A824" s="344" t="s">
        <v>18919</v>
      </c>
      <c r="B824" s="311" t="s">
        <v>18920</v>
      </c>
      <c r="C824" s="312" t="s">
        <v>178</v>
      </c>
      <c r="D824" s="313">
        <v>159.18</v>
      </c>
    </row>
    <row r="825" spans="1:4" x14ac:dyDescent="0.2">
      <c r="A825" s="344" t="s">
        <v>18921</v>
      </c>
      <c r="B825" s="311" t="s">
        <v>18922</v>
      </c>
      <c r="C825" s="312" t="s">
        <v>178</v>
      </c>
      <c r="D825" s="313">
        <v>178.79</v>
      </c>
    </row>
    <row r="826" spans="1:4" x14ac:dyDescent="0.2">
      <c r="A826" s="344" t="s">
        <v>18923</v>
      </c>
      <c r="B826" s="311" t="s">
        <v>18924</v>
      </c>
      <c r="C826" s="312" t="s">
        <v>178</v>
      </c>
      <c r="D826" s="313">
        <v>178.79</v>
      </c>
    </row>
    <row r="827" spans="1:4" x14ac:dyDescent="0.2">
      <c r="A827" s="315">
        <v>6502</v>
      </c>
      <c r="B827" s="478" t="s">
        <v>18925</v>
      </c>
      <c r="C827" s="478"/>
      <c r="D827" s="478"/>
    </row>
    <row r="828" spans="1:4" x14ac:dyDescent="0.2">
      <c r="A828" s="344" t="s">
        <v>18926</v>
      </c>
      <c r="B828" s="311" t="s">
        <v>18927</v>
      </c>
      <c r="C828" s="312" t="s">
        <v>178</v>
      </c>
      <c r="D828" s="313">
        <v>75.14</v>
      </c>
    </row>
    <row r="829" spans="1:4" x14ac:dyDescent="0.2">
      <c r="A829" s="344" t="s">
        <v>18928</v>
      </c>
      <c r="B829" s="311" t="s">
        <v>18929</v>
      </c>
      <c r="C829" s="312" t="s">
        <v>178</v>
      </c>
      <c r="D829" s="313">
        <v>82.15</v>
      </c>
    </row>
    <row r="830" spans="1:4" x14ac:dyDescent="0.2">
      <c r="A830" s="344" t="s">
        <v>18930</v>
      </c>
      <c r="B830" s="311" t="s">
        <v>18931</v>
      </c>
      <c r="C830" s="312" t="s">
        <v>178</v>
      </c>
      <c r="D830" s="313">
        <v>90.5</v>
      </c>
    </row>
    <row r="831" spans="1:4" x14ac:dyDescent="0.2">
      <c r="A831" s="344" t="s">
        <v>18932</v>
      </c>
      <c r="B831" s="311" t="s">
        <v>18933</v>
      </c>
      <c r="C831" s="312" t="s">
        <v>178</v>
      </c>
      <c r="D831" s="313">
        <v>107.09</v>
      </c>
    </row>
    <row r="832" spans="1:4" x14ac:dyDescent="0.2">
      <c r="A832" s="344" t="s">
        <v>18934</v>
      </c>
      <c r="B832" s="311" t="s">
        <v>18935</v>
      </c>
      <c r="C832" s="312" t="s">
        <v>178</v>
      </c>
      <c r="D832" s="313">
        <v>98.31</v>
      </c>
    </row>
    <row r="833" spans="1:4" x14ac:dyDescent="0.2">
      <c r="A833" s="344" t="s">
        <v>18936</v>
      </c>
      <c r="B833" s="311" t="s">
        <v>18937</v>
      </c>
      <c r="C833" s="312" t="s">
        <v>178</v>
      </c>
      <c r="D833" s="313">
        <v>105.52</v>
      </c>
    </row>
    <row r="834" spans="1:4" x14ac:dyDescent="0.2">
      <c r="A834" s="344" t="s">
        <v>18938</v>
      </c>
      <c r="B834" s="311" t="s">
        <v>18939</v>
      </c>
      <c r="C834" s="312" t="s">
        <v>178</v>
      </c>
      <c r="D834" s="313">
        <v>114.12</v>
      </c>
    </row>
    <row r="835" spans="1:4" x14ac:dyDescent="0.2">
      <c r="A835" s="344" t="s">
        <v>18940</v>
      </c>
      <c r="B835" s="311" t="s">
        <v>18941</v>
      </c>
      <c r="C835" s="312" t="s">
        <v>178</v>
      </c>
      <c r="D835" s="313">
        <v>130.91</v>
      </c>
    </row>
    <row r="836" spans="1:4" x14ac:dyDescent="0.2">
      <c r="A836" s="344" t="s">
        <v>18942</v>
      </c>
      <c r="B836" s="311" t="s">
        <v>18943</v>
      </c>
      <c r="C836" s="312" t="s">
        <v>178</v>
      </c>
      <c r="D836" s="313">
        <v>109.23</v>
      </c>
    </row>
    <row r="837" spans="1:4" x14ac:dyDescent="0.2">
      <c r="A837" s="344" t="s">
        <v>18944</v>
      </c>
      <c r="B837" s="311" t="s">
        <v>18945</v>
      </c>
      <c r="C837" s="312" t="s">
        <v>178</v>
      </c>
      <c r="D837" s="313">
        <v>116.64</v>
      </c>
    </row>
    <row r="838" spans="1:4" x14ac:dyDescent="0.2">
      <c r="A838" s="344" t="s">
        <v>18946</v>
      </c>
      <c r="B838" s="311" t="s">
        <v>18947</v>
      </c>
      <c r="C838" s="312" t="s">
        <v>178</v>
      </c>
      <c r="D838" s="313">
        <v>124.64</v>
      </c>
    </row>
    <row r="839" spans="1:4" x14ac:dyDescent="0.2">
      <c r="A839" s="344" t="s">
        <v>18948</v>
      </c>
      <c r="B839" s="311" t="s">
        <v>18949</v>
      </c>
      <c r="C839" s="312" t="s">
        <v>178</v>
      </c>
      <c r="D839" s="313">
        <v>106.39</v>
      </c>
    </row>
    <row r="840" spans="1:4" x14ac:dyDescent="0.2">
      <c r="A840" s="344" t="s">
        <v>18950</v>
      </c>
      <c r="B840" s="311" t="s">
        <v>18951</v>
      </c>
      <c r="C840" s="312" t="s">
        <v>178</v>
      </c>
      <c r="D840" s="313">
        <v>113.63</v>
      </c>
    </row>
    <row r="841" spans="1:4" x14ac:dyDescent="0.2">
      <c r="A841" s="344" t="s">
        <v>18952</v>
      </c>
      <c r="B841" s="311" t="s">
        <v>18953</v>
      </c>
      <c r="C841" s="312" t="s">
        <v>178</v>
      </c>
      <c r="D841" s="313">
        <v>122.02</v>
      </c>
    </row>
    <row r="842" spans="1:4" x14ac:dyDescent="0.2">
      <c r="A842" s="344" t="s">
        <v>18954</v>
      </c>
      <c r="B842" s="311" t="s">
        <v>18955</v>
      </c>
      <c r="C842" s="312" t="s">
        <v>178</v>
      </c>
      <c r="D842" s="313">
        <v>139.19999999999999</v>
      </c>
    </row>
    <row r="843" spans="1:4" x14ac:dyDescent="0.2">
      <c r="A843" s="344" t="s">
        <v>18956</v>
      </c>
      <c r="B843" s="311" t="s">
        <v>18957</v>
      </c>
      <c r="C843" s="312" t="s">
        <v>178</v>
      </c>
      <c r="D843" s="313">
        <v>111.52</v>
      </c>
    </row>
    <row r="844" spans="1:4" x14ac:dyDescent="0.2">
      <c r="A844" s="344" t="s">
        <v>18958</v>
      </c>
      <c r="B844" s="311" t="s">
        <v>18959</v>
      </c>
      <c r="C844" s="312" t="s">
        <v>178</v>
      </c>
      <c r="D844" s="313">
        <v>118.75</v>
      </c>
    </row>
    <row r="845" spans="1:4" x14ac:dyDescent="0.2">
      <c r="A845" s="344" t="s">
        <v>18960</v>
      </c>
      <c r="B845" s="311" t="s">
        <v>18961</v>
      </c>
      <c r="C845" s="312" t="s">
        <v>178</v>
      </c>
      <c r="D845" s="313">
        <v>127.35</v>
      </c>
    </row>
    <row r="846" spans="1:4" x14ac:dyDescent="0.2">
      <c r="A846" s="344" t="s">
        <v>18962</v>
      </c>
      <c r="B846" s="311" t="s">
        <v>18963</v>
      </c>
      <c r="C846" s="312" t="s">
        <v>178</v>
      </c>
      <c r="D846" s="313">
        <v>144.13999999999999</v>
      </c>
    </row>
    <row r="847" spans="1:4" x14ac:dyDescent="0.2">
      <c r="A847" s="344" t="s">
        <v>18964</v>
      </c>
      <c r="B847" s="311" t="s">
        <v>18965</v>
      </c>
      <c r="C847" s="312" t="s">
        <v>178</v>
      </c>
      <c r="D847" s="313">
        <v>123.78</v>
      </c>
    </row>
    <row r="848" spans="1:4" x14ac:dyDescent="0.2">
      <c r="A848" s="344" t="s">
        <v>18966</v>
      </c>
      <c r="B848" s="311" t="s">
        <v>18967</v>
      </c>
      <c r="C848" s="312" t="s">
        <v>178</v>
      </c>
      <c r="D848" s="313">
        <v>131.02000000000001</v>
      </c>
    </row>
    <row r="849" spans="1:4" x14ac:dyDescent="0.2">
      <c r="A849" s="344" t="s">
        <v>18968</v>
      </c>
      <c r="B849" s="311" t="s">
        <v>18969</v>
      </c>
      <c r="C849" s="312" t="s">
        <v>178</v>
      </c>
      <c r="D849" s="313">
        <v>139.61000000000001</v>
      </c>
    </row>
    <row r="850" spans="1:4" x14ac:dyDescent="0.2">
      <c r="A850" s="344" t="s">
        <v>18970</v>
      </c>
      <c r="B850" s="311" t="s">
        <v>18971</v>
      </c>
      <c r="C850" s="312" t="s">
        <v>178</v>
      </c>
      <c r="D850" s="313">
        <v>156.4</v>
      </c>
    </row>
    <row r="851" spans="1:4" x14ac:dyDescent="0.2">
      <c r="A851" s="315">
        <v>6505</v>
      </c>
      <c r="B851" s="478" t="s">
        <v>18425</v>
      </c>
      <c r="C851" s="478"/>
      <c r="D851" s="478"/>
    </row>
    <row r="852" spans="1:4" x14ac:dyDescent="0.2">
      <c r="A852" s="315">
        <v>6103</v>
      </c>
      <c r="B852" s="478" t="s">
        <v>18481</v>
      </c>
      <c r="C852" s="478"/>
      <c r="D852" s="478"/>
    </row>
    <row r="853" spans="1:4" x14ac:dyDescent="0.2">
      <c r="A853" s="344" t="s">
        <v>18972</v>
      </c>
      <c r="B853" s="311" t="s">
        <v>18973</v>
      </c>
      <c r="C853" s="312" t="s">
        <v>124</v>
      </c>
      <c r="D853" s="313">
        <v>306.31</v>
      </c>
    </row>
    <row r="854" spans="1:4" x14ac:dyDescent="0.2">
      <c r="A854" s="344" t="s">
        <v>18974</v>
      </c>
      <c r="B854" s="311" t="s">
        <v>18975</v>
      </c>
      <c r="C854" s="312" t="s">
        <v>124</v>
      </c>
      <c r="D854" s="313">
        <v>378.36</v>
      </c>
    </row>
    <row r="855" spans="1:4" x14ac:dyDescent="0.2">
      <c r="A855" s="344" t="s">
        <v>18976</v>
      </c>
      <c r="B855" s="311" t="s">
        <v>18977</v>
      </c>
      <c r="C855" s="312" t="s">
        <v>124</v>
      </c>
      <c r="D855" s="313">
        <v>872.41</v>
      </c>
    </row>
    <row r="856" spans="1:4" x14ac:dyDescent="0.2">
      <c r="A856" s="344" t="s">
        <v>18978</v>
      </c>
      <c r="B856" s="311" t="s">
        <v>18979</v>
      </c>
      <c r="C856" s="312" t="s">
        <v>124</v>
      </c>
      <c r="D856" s="313">
        <v>729.67</v>
      </c>
    </row>
    <row r="857" spans="1:4" x14ac:dyDescent="0.2">
      <c r="A857" s="344" t="s">
        <v>18980</v>
      </c>
      <c r="B857" s="311" t="s">
        <v>18981</v>
      </c>
      <c r="C857" s="312" t="s">
        <v>124</v>
      </c>
      <c r="D857" s="313">
        <v>578.09</v>
      </c>
    </row>
    <row r="858" spans="1:4" x14ac:dyDescent="0.2">
      <c r="A858" s="344" t="s">
        <v>18982</v>
      </c>
      <c r="B858" s="311" t="s">
        <v>18983</v>
      </c>
      <c r="C858" s="312" t="s">
        <v>124</v>
      </c>
      <c r="D858" s="313">
        <v>848.95</v>
      </c>
    </row>
    <row r="859" spans="1:4" x14ac:dyDescent="0.2">
      <c r="A859" s="344" t="s">
        <v>18984</v>
      </c>
      <c r="B859" s="311" t="s">
        <v>18985</v>
      </c>
      <c r="C859" s="312" t="s">
        <v>124</v>
      </c>
      <c r="D859" s="313">
        <v>706.21</v>
      </c>
    </row>
    <row r="860" spans="1:4" x14ac:dyDescent="0.2">
      <c r="A860" s="344" t="s">
        <v>18986</v>
      </c>
      <c r="B860" s="311" t="s">
        <v>18987</v>
      </c>
      <c r="C860" s="312" t="s">
        <v>124</v>
      </c>
      <c r="D860" s="313">
        <v>634.84</v>
      </c>
    </row>
    <row r="861" spans="1:4" x14ac:dyDescent="0.2">
      <c r="A861" s="344" t="s">
        <v>18988</v>
      </c>
      <c r="B861" s="311" t="s">
        <v>18989</v>
      </c>
      <c r="C861" s="312" t="s">
        <v>124</v>
      </c>
      <c r="D861" s="313">
        <v>611.44000000000005</v>
      </c>
    </row>
    <row r="862" spans="1:4" x14ac:dyDescent="0.2">
      <c r="A862" s="344" t="s">
        <v>18990</v>
      </c>
      <c r="B862" s="311" t="s">
        <v>18991</v>
      </c>
      <c r="C862" s="312" t="s">
        <v>124</v>
      </c>
      <c r="D862" s="313">
        <v>564.64</v>
      </c>
    </row>
    <row r="863" spans="1:4" x14ac:dyDescent="0.2">
      <c r="A863" s="344" t="s">
        <v>18992</v>
      </c>
      <c r="B863" s="311" t="s">
        <v>18993</v>
      </c>
      <c r="C863" s="312" t="s">
        <v>124</v>
      </c>
      <c r="D863" s="313">
        <v>554.62</v>
      </c>
    </row>
    <row r="864" spans="1:4" x14ac:dyDescent="0.2">
      <c r="A864" s="344" t="s">
        <v>18994</v>
      </c>
      <c r="B864" s="311" t="s">
        <v>18995</v>
      </c>
      <c r="C864" s="312" t="s">
        <v>124</v>
      </c>
      <c r="D864" s="313">
        <v>2006.87</v>
      </c>
    </row>
    <row r="865" spans="1:4" x14ac:dyDescent="0.2">
      <c r="A865" s="344" t="s">
        <v>18996</v>
      </c>
      <c r="B865" s="311" t="s">
        <v>18997</v>
      </c>
      <c r="C865" s="312" t="s">
        <v>124</v>
      </c>
      <c r="D865" s="313">
        <v>946.21</v>
      </c>
    </row>
    <row r="866" spans="1:4" x14ac:dyDescent="0.2">
      <c r="A866" s="344" t="s">
        <v>18998</v>
      </c>
      <c r="B866" s="311" t="s">
        <v>18999</v>
      </c>
      <c r="C866" s="312" t="s">
        <v>124</v>
      </c>
      <c r="D866" s="313">
        <v>859.32</v>
      </c>
    </row>
    <row r="867" spans="1:4" x14ac:dyDescent="0.2">
      <c r="A867" s="344" t="s">
        <v>19000</v>
      </c>
      <c r="B867" s="311" t="s">
        <v>19001</v>
      </c>
      <c r="C867" s="312" t="s">
        <v>124</v>
      </c>
      <c r="D867" s="313">
        <v>766.15</v>
      </c>
    </row>
    <row r="868" spans="1:4" x14ac:dyDescent="0.2">
      <c r="A868" s="344" t="s">
        <v>19002</v>
      </c>
      <c r="B868" s="311" t="s">
        <v>19003</v>
      </c>
      <c r="C868" s="312" t="s">
        <v>124</v>
      </c>
      <c r="D868" s="313">
        <v>1580.39</v>
      </c>
    </row>
    <row r="869" spans="1:4" x14ac:dyDescent="0.2">
      <c r="A869" s="344" t="s">
        <v>19004</v>
      </c>
      <c r="B869" s="311" t="s">
        <v>19005</v>
      </c>
      <c r="C869" s="312" t="s">
        <v>124</v>
      </c>
      <c r="D869" s="313">
        <v>1345.95</v>
      </c>
    </row>
    <row r="870" spans="1:4" x14ac:dyDescent="0.2">
      <c r="A870" s="344" t="s">
        <v>19006</v>
      </c>
      <c r="B870" s="311" t="s">
        <v>19007</v>
      </c>
      <c r="C870" s="312" t="s">
        <v>124</v>
      </c>
      <c r="D870" s="313">
        <v>1504.22</v>
      </c>
    </row>
    <row r="871" spans="1:4" x14ac:dyDescent="0.2">
      <c r="A871" s="344" t="s">
        <v>19008</v>
      </c>
      <c r="B871" s="311" t="s">
        <v>19009</v>
      </c>
      <c r="C871" s="312" t="s">
        <v>124</v>
      </c>
      <c r="D871" s="313">
        <v>1415.66</v>
      </c>
    </row>
    <row r="872" spans="1:4" x14ac:dyDescent="0.2">
      <c r="A872" s="344" t="s">
        <v>19010</v>
      </c>
      <c r="B872" s="311" t="s">
        <v>19011</v>
      </c>
      <c r="C872" s="312" t="s">
        <v>124</v>
      </c>
      <c r="D872" s="313">
        <v>1322.49</v>
      </c>
    </row>
    <row r="873" spans="1:4" x14ac:dyDescent="0.2">
      <c r="A873" s="344" t="s">
        <v>19012</v>
      </c>
      <c r="B873" s="311" t="s">
        <v>19013</v>
      </c>
      <c r="C873" s="312" t="s">
        <v>124</v>
      </c>
      <c r="D873" s="313">
        <v>1266.28</v>
      </c>
    </row>
    <row r="874" spans="1:4" x14ac:dyDescent="0.2">
      <c r="A874" s="344" t="s">
        <v>19014</v>
      </c>
      <c r="B874" s="311" t="s">
        <v>19015</v>
      </c>
      <c r="C874" s="312" t="s">
        <v>124</v>
      </c>
      <c r="D874" s="313">
        <v>1064.74</v>
      </c>
    </row>
    <row r="875" spans="1:4" x14ac:dyDescent="0.2">
      <c r="A875" s="344" t="s">
        <v>19016</v>
      </c>
      <c r="B875" s="311" t="s">
        <v>19017</v>
      </c>
      <c r="C875" s="312" t="s">
        <v>124</v>
      </c>
      <c r="D875" s="313">
        <v>981.53</v>
      </c>
    </row>
    <row r="876" spans="1:4" x14ac:dyDescent="0.2">
      <c r="A876" s="344" t="s">
        <v>19018</v>
      </c>
      <c r="B876" s="311" t="s">
        <v>19019</v>
      </c>
      <c r="C876" s="312" t="s">
        <v>124</v>
      </c>
      <c r="D876" s="313">
        <v>924.42</v>
      </c>
    </row>
    <row r="877" spans="1:4" x14ac:dyDescent="0.2">
      <c r="A877" s="344" t="s">
        <v>19020</v>
      </c>
      <c r="B877" s="311" t="s">
        <v>19021</v>
      </c>
      <c r="C877" s="312" t="s">
        <v>124</v>
      </c>
      <c r="D877" s="313">
        <v>883.6</v>
      </c>
    </row>
    <row r="878" spans="1:4" x14ac:dyDescent="0.2">
      <c r="A878" s="344" t="s">
        <v>19022</v>
      </c>
      <c r="B878" s="311" t="s">
        <v>19023</v>
      </c>
      <c r="C878" s="312" t="s">
        <v>124</v>
      </c>
      <c r="D878" s="313">
        <v>835.86</v>
      </c>
    </row>
    <row r="879" spans="1:4" x14ac:dyDescent="0.2">
      <c r="A879" s="344" t="s">
        <v>19024</v>
      </c>
      <c r="B879" s="311" t="s">
        <v>19025</v>
      </c>
      <c r="C879" s="312" t="s">
        <v>124</v>
      </c>
      <c r="D879" s="313">
        <v>742.69</v>
      </c>
    </row>
    <row r="880" spans="1:4" x14ac:dyDescent="0.2">
      <c r="A880" s="344" t="s">
        <v>19026</v>
      </c>
      <c r="B880" s="311" t="s">
        <v>19027</v>
      </c>
      <c r="C880" s="312" t="s">
        <v>124</v>
      </c>
      <c r="D880" s="313">
        <v>686.48</v>
      </c>
    </row>
    <row r="881" spans="1:4" x14ac:dyDescent="0.2">
      <c r="A881" s="344" t="s">
        <v>19028</v>
      </c>
      <c r="B881" s="311" t="s">
        <v>19029</v>
      </c>
      <c r="C881" s="312" t="s">
        <v>124</v>
      </c>
      <c r="D881" s="313">
        <v>648.75</v>
      </c>
    </row>
    <row r="882" spans="1:4" x14ac:dyDescent="0.2">
      <c r="A882" s="344" t="s">
        <v>19030</v>
      </c>
      <c r="B882" s="311" t="s">
        <v>19031</v>
      </c>
      <c r="C882" s="312" t="s">
        <v>124</v>
      </c>
      <c r="D882" s="313">
        <v>621.79999999999995</v>
      </c>
    </row>
    <row r="883" spans="1:4" x14ac:dyDescent="0.2">
      <c r="A883" s="344" t="s">
        <v>19032</v>
      </c>
      <c r="B883" s="311" t="s">
        <v>19033</v>
      </c>
      <c r="C883" s="312" t="s">
        <v>124</v>
      </c>
      <c r="D883" s="313">
        <v>676.26</v>
      </c>
    </row>
    <row r="884" spans="1:4" x14ac:dyDescent="0.2">
      <c r="A884" s="344" t="s">
        <v>19034</v>
      </c>
      <c r="B884" s="311" t="s">
        <v>19035</v>
      </c>
      <c r="C884" s="312" t="s">
        <v>124</v>
      </c>
      <c r="D884" s="313">
        <v>467.94</v>
      </c>
    </row>
    <row r="885" spans="1:4" x14ac:dyDescent="0.2">
      <c r="A885" s="344" t="s">
        <v>19036</v>
      </c>
      <c r="B885" s="311" t="s">
        <v>19037</v>
      </c>
      <c r="C885" s="312" t="s">
        <v>124</v>
      </c>
      <c r="D885" s="313">
        <v>699.26</v>
      </c>
    </row>
    <row r="886" spans="1:4" x14ac:dyDescent="0.2">
      <c r="A886" s="344" t="s">
        <v>19038</v>
      </c>
      <c r="B886" s="311" t="s">
        <v>19039</v>
      </c>
      <c r="C886" s="312" t="s">
        <v>124</v>
      </c>
      <c r="D886" s="313">
        <v>631.9</v>
      </c>
    </row>
    <row r="887" spans="1:4" x14ac:dyDescent="0.2">
      <c r="A887" s="344" t="s">
        <v>19040</v>
      </c>
      <c r="B887" s="311" t="s">
        <v>19041</v>
      </c>
      <c r="C887" s="312" t="s">
        <v>124</v>
      </c>
      <c r="D887" s="313">
        <v>764.33</v>
      </c>
    </row>
    <row r="888" spans="1:4" x14ac:dyDescent="0.2">
      <c r="A888" s="344" t="s">
        <v>19042</v>
      </c>
      <c r="B888" s="311" t="s">
        <v>19043</v>
      </c>
      <c r="C888" s="312" t="s">
        <v>124</v>
      </c>
      <c r="D888" s="313">
        <v>698.88</v>
      </c>
    </row>
    <row r="889" spans="1:4" x14ac:dyDescent="0.2">
      <c r="A889" s="344" t="s">
        <v>19044</v>
      </c>
      <c r="B889" s="311" t="s">
        <v>19045</v>
      </c>
      <c r="C889" s="312" t="s">
        <v>124</v>
      </c>
      <c r="D889" s="313">
        <v>706.11</v>
      </c>
    </row>
    <row r="890" spans="1:4" x14ac:dyDescent="0.2">
      <c r="A890" s="344" t="s">
        <v>19046</v>
      </c>
      <c r="B890" s="311" t="s">
        <v>19047</v>
      </c>
      <c r="C890" s="312" t="s">
        <v>124</v>
      </c>
      <c r="D890" s="313">
        <v>710.72</v>
      </c>
    </row>
    <row r="891" spans="1:4" x14ac:dyDescent="0.2">
      <c r="A891" s="344" t="s">
        <v>19048</v>
      </c>
      <c r="B891" s="311" t="s">
        <v>19049</v>
      </c>
      <c r="C891" s="312" t="s">
        <v>124</v>
      </c>
      <c r="D891" s="313">
        <v>674.05</v>
      </c>
    </row>
    <row r="892" spans="1:4" x14ac:dyDescent="0.2">
      <c r="A892" s="344" t="s">
        <v>19050</v>
      </c>
      <c r="B892" s="311" t="s">
        <v>19051</v>
      </c>
      <c r="C892" s="312" t="s">
        <v>124</v>
      </c>
      <c r="D892" s="313">
        <v>646.54999999999995</v>
      </c>
    </row>
    <row r="893" spans="1:4" x14ac:dyDescent="0.2">
      <c r="A893" s="344" t="s">
        <v>19052</v>
      </c>
      <c r="B893" s="311" t="s">
        <v>19053</v>
      </c>
      <c r="C893" s="312" t="s">
        <v>124</v>
      </c>
      <c r="D893" s="313">
        <v>651.96</v>
      </c>
    </row>
    <row r="894" spans="1:4" x14ac:dyDescent="0.2">
      <c r="A894" s="344" t="s">
        <v>19054</v>
      </c>
      <c r="B894" s="311" t="s">
        <v>19055</v>
      </c>
      <c r="C894" s="312" t="s">
        <v>124</v>
      </c>
      <c r="D894" s="313">
        <v>631.75</v>
      </c>
    </row>
    <row r="895" spans="1:4" x14ac:dyDescent="0.2">
      <c r="A895" s="344" t="s">
        <v>19056</v>
      </c>
      <c r="B895" s="311" t="s">
        <v>19057</v>
      </c>
      <c r="C895" s="312" t="s">
        <v>124</v>
      </c>
      <c r="D895" s="313">
        <v>614.44000000000005</v>
      </c>
    </row>
    <row r="896" spans="1:4" x14ac:dyDescent="0.2">
      <c r="A896" s="344" t="s">
        <v>19058</v>
      </c>
      <c r="B896" s="311" t="s">
        <v>19059</v>
      </c>
      <c r="C896" s="312" t="s">
        <v>124</v>
      </c>
      <c r="D896" s="313">
        <v>609.77</v>
      </c>
    </row>
    <row r="897" spans="1:4" x14ac:dyDescent="0.2">
      <c r="A897" s="344" t="s">
        <v>19060</v>
      </c>
      <c r="B897" s="311" t="s">
        <v>19061</v>
      </c>
      <c r="C897" s="312" t="s">
        <v>124</v>
      </c>
      <c r="D897" s="313">
        <v>611.54999999999995</v>
      </c>
    </row>
    <row r="898" spans="1:4" x14ac:dyDescent="0.2">
      <c r="A898" s="344" t="s">
        <v>19062</v>
      </c>
      <c r="B898" s="311" t="s">
        <v>19063</v>
      </c>
      <c r="C898" s="312" t="s">
        <v>124</v>
      </c>
      <c r="D898" s="313">
        <v>590.79999999999995</v>
      </c>
    </row>
    <row r="899" spans="1:4" x14ac:dyDescent="0.2">
      <c r="A899" s="344" t="s">
        <v>19064</v>
      </c>
      <c r="B899" s="311" t="s">
        <v>19065</v>
      </c>
      <c r="C899" s="312" t="s">
        <v>124</v>
      </c>
      <c r="D899" s="313">
        <v>583.24</v>
      </c>
    </row>
    <row r="900" spans="1:4" x14ac:dyDescent="0.2">
      <c r="A900" s="344" t="s">
        <v>19066</v>
      </c>
      <c r="B900" s="311" t="s">
        <v>19067</v>
      </c>
      <c r="C900" s="312" t="s">
        <v>124</v>
      </c>
      <c r="D900" s="313">
        <v>583.37</v>
      </c>
    </row>
    <row r="901" spans="1:4" x14ac:dyDescent="0.2">
      <c r="A901" s="344" t="s">
        <v>19068</v>
      </c>
      <c r="B901" s="311" t="s">
        <v>19069</v>
      </c>
      <c r="C901" s="312" t="s">
        <v>124</v>
      </c>
      <c r="D901" s="313">
        <v>581.23</v>
      </c>
    </row>
    <row r="902" spans="1:4" x14ac:dyDescent="0.2">
      <c r="A902" s="344" t="s">
        <v>19070</v>
      </c>
      <c r="B902" s="311" t="s">
        <v>19071</v>
      </c>
      <c r="C902" s="312" t="s">
        <v>124</v>
      </c>
      <c r="D902" s="313">
        <v>552.04</v>
      </c>
    </row>
    <row r="903" spans="1:4" x14ac:dyDescent="0.2">
      <c r="A903" s="344" t="s">
        <v>19072</v>
      </c>
      <c r="B903" s="311" t="s">
        <v>19073</v>
      </c>
      <c r="C903" s="312" t="s">
        <v>124</v>
      </c>
      <c r="D903" s="313">
        <v>557.83000000000004</v>
      </c>
    </row>
    <row r="904" spans="1:4" x14ac:dyDescent="0.2">
      <c r="A904" s="344" t="s">
        <v>19074</v>
      </c>
      <c r="B904" s="311" t="s">
        <v>19075</v>
      </c>
      <c r="C904" s="312" t="s">
        <v>124</v>
      </c>
      <c r="D904" s="313">
        <v>558.91999999999996</v>
      </c>
    </row>
    <row r="905" spans="1:4" x14ac:dyDescent="0.2">
      <c r="A905" s="344" t="s">
        <v>19076</v>
      </c>
      <c r="B905" s="311" t="s">
        <v>19077</v>
      </c>
      <c r="C905" s="312" t="s">
        <v>124</v>
      </c>
      <c r="D905" s="313">
        <v>521.28</v>
      </c>
    </row>
    <row r="906" spans="1:4" x14ac:dyDescent="0.2">
      <c r="A906" s="344" t="s">
        <v>19078</v>
      </c>
      <c r="B906" s="311" t="s">
        <v>19079</v>
      </c>
      <c r="C906" s="312" t="s">
        <v>124</v>
      </c>
      <c r="D906" s="313">
        <v>532.29</v>
      </c>
    </row>
    <row r="907" spans="1:4" x14ac:dyDescent="0.2">
      <c r="A907" s="344" t="s">
        <v>19080</v>
      </c>
      <c r="B907" s="311" t="s">
        <v>19081</v>
      </c>
      <c r="C907" s="312" t="s">
        <v>124</v>
      </c>
      <c r="D907" s="313">
        <v>537.41999999999996</v>
      </c>
    </row>
    <row r="908" spans="1:4" x14ac:dyDescent="0.2">
      <c r="A908" s="344" t="s">
        <v>19082</v>
      </c>
      <c r="B908" s="311" t="s">
        <v>19083</v>
      </c>
      <c r="C908" s="312" t="s">
        <v>124</v>
      </c>
      <c r="D908" s="313">
        <v>506.96</v>
      </c>
    </row>
    <row r="909" spans="1:4" x14ac:dyDescent="0.2">
      <c r="A909" s="344" t="s">
        <v>19084</v>
      </c>
      <c r="B909" s="311" t="s">
        <v>19085</v>
      </c>
      <c r="C909" s="312" t="s">
        <v>124</v>
      </c>
      <c r="D909" s="313">
        <v>515.91999999999996</v>
      </c>
    </row>
    <row r="910" spans="1:4" x14ac:dyDescent="0.2">
      <c r="A910" s="344" t="s">
        <v>19086</v>
      </c>
      <c r="B910" s="311" t="s">
        <v>19087</v>
      </c>
      <c r="C910" s="312" t="s">
        <v>124</v>
      </c>
      <c r="D910" s="313">
        <v>494.43</v>
      </c>
    </row>
    <row r="911" spans="1:4" x14ac:dyDescent="0.2">
      <c r="A911" s="344" t="s">
        <v>19088</v>
      </c>
      <c r="B911" s="311" t="s">
        <v>19089</v>
      </c>
      <c r="C911" s="312" t="s">
        <v>124</v>
      </c>
      <c r="D911" s="313">
        <v>814.95</v>
      </c>
    </row>
    <row r="912" spans="1:4" x14ac:dyDescent="0.2">
      <c r="A912" s="344" t="s">
        <v>19090</v>
      </c>
      <c r="B912" s="311" t="s">
        <v>19091</v>
      </c>
      <c r="C912" s="312" t="s">
        <v>124</v>
      </c>
      <c r="D912" s="313">
        <v>838.18</v>
      </c>
    </row>
    <row r="913" spans="1:4" x14ac:dyDescent="0.2">
      <c r="A913" s="344" t="s">
        <v>19092</v>
      </c>
      <c r="B913" s="311" t="s">
        <v>19093</v>
      </c>
      <c r="C913" s="312" t="s">
        <v>124</v>
      </c>
      <c r="D913" s="313">
        <v>701.13</v>
      </c>
    </row>
    <row r="914" spans="1:4" x14ac:dyDescent="0.2">
      <c r="A914" s="344" t="s">
        <v>19094</v>
      </c>
      <c r="B914" s="311" t="s">
        <v>19095</v>
      </c>
      <c r="C914" s="312" t="s">
        <v>124</v>
      </c>
      <c r="D914" s="313">
        <v>907.23</v>
      </c>
    </row>
    <row r="915" spans="1:4" x14ac:dyDescent="0.2">
      <c r="A915" s="344" t="s">
        <v>19096</v>
      </c>
      <c r="B915" s="311" t="s">
        <v>19097</v>
      </c>
      <c r="C915" s="312" t="s">
        <v>124</v>
      </c>
      <c r="D915" s="313">
        <v>771.89</v>
      </c>
    </row>
    <row r="916" spans="1:4" x14ac:dyDescent="0.2">
      <c r="A916" s="344" t="s">
        <v>19098</v>
      </c>
      <c r="B916" s="311" t="s">
        <v>19099</v>
      </c>
      <c r="C916" s="312" t="s">
        <v>124</v>
      </c>
      <c r="D916" s="313">
        <v>655.6</v>
      </c>
    </row>
    <row r="917" spans="1:4" x14ac:dyDescent="0.2">
      <c r="A917" s="344" t="s">
        <v>19100</v>
      </c>
      <c r="B917" s="311" t="s">
        <v>19101</v>
      </c>
      <c r="C917" s="312" t="s">
        <v>124</v>
      </c>
      <c r="D917" s="313">
        <v>955.63</v>
      </c>
    </row>
    <row r="918" spans="1:4" x14ac:dyDescent="0.2">
      <c r="A918" s="344" t="s">
        <v>19102</v>
      </c>
      <c r="B918" s="311" t="s">
        <v>19103</v>
      </c>
      <c r="C918" s="312" t="s">
        <v>124</v>
      </c>
      <c r="D918" s="313">
        <v>791.49</v>
      </c>
    </row>
    <row r="919" spans="1:4" x14ac:dyDescent="0.2">
      <c r="A919" s="344" t="s">
        <v>19104</v>
      </c>
      <c r="B919" s="311" t="s">
        <v>19105</v>
      </c>
      <c r="C919" s="312" t="s">
        <v>124</v>
      </c>
      <c r="D919" s="313">
        <v>972.19</v>
      </c>
    </row>
    <row r="920" spans="1:4" x14ac:dyDescent="0.2">
      <c r="A920" s="344" t="s">
        <v>19106</v>
      </c>
      <c r="B920" s="311" t="s">
        <v>19107</v>
      </c>
      <c r="C920" s="312" t="s">
        <v>124</v>
      </c>
      <c r="D920" s="313">
        <v>933.06</v>
      </c>
    </row>
    <row r="921" spans="1:4" x14ac:dyDescent="0.2">
      <c r="A921" s="344" t="s">
        <v>19108</v>
      </c>
      <c r="B921" s="311" t="s">
        <v>19109</v>
      </c>
      <c r="C921" s="312" t="s">
        <v>124</v>
      </c>
      <c r="D921" s="313">
        <v>814.72</v>
      </c>
    </row>
    <row r="922" spans="1:4" x14ac:dyDescent="0.2">
      <c r="A922" s="344" t="s">
        <v>19110</v>
      </c>
      <c r="B922" s="311" t="s">
        <v>19111</v>
      </c>
      <c r="C922" s="312" t="s">
        <v>124</v>
      </c>
      <c r="D922" s="313">
        <v>775.92</v>
      </c>
    </row>
    <row r="923" spans="1:4" x14ac:dyDescent="0.2">
      <c r="A923" s="344" t="s">
        <v>19112</v>
      </c>
      <c r="B923" s="311" t="s">
        <v>19113</v>
      </c>
      <c r="C923" s="312" t="s">
        <v>124</v>
      </c>
      <c r="D923" s="313">
        <v>719.66</v>
      </c>
    </row>
    <row r="924" spans="1:4" x14ac:dyDescent="0.2">
      <c r="A924" s="344" t="s">
        <v>19114</v>
      </c>
      <c r="B924" s="311" t="s">
        <v>19115</v>
      </c>
      <c r="C924" s="312" t="s">
        <v>124</v>
      </c>
      <c r="D924" s="313">
        <v>830.29</v>
      </c>
    </row>
    <row r="925" spans="1:4" x14ac:dyDescent="0.2">
      <c r="A925" s="344" t="s">
        <v>19116</v>
      </c>
      <c r="B925" s="311" t="s">
        <v>19117</v>
      </c>
      <c r="C925" s="312" t="s">
        <v>124</v>
      </c>
      <c r="D925" s="313">
        <v>646.95000000000005</v>
      </c>
    </row>
    <row r="926" spans="1:4" x14ac:dyDescent="0.2">
      <c r="A926" s="344" t="s">
        <v>19118</v>
      </c>
      <c r="B926" s="311" t="s">
        <v>19119</v>
      </c>
      <c r="C926" s="312" t="s">
        <v>124</v>
      </c>
      <c r="D926" s="313">
        <v>894.15</v>
      </c>
    </row>
    <row r="927" spans="1:4" x14ac:dyDescent="0.2">
      <c r="A927" s="344" t="s">
        <v>19120</v>
      </c>
      <c r="B927" s="311" t="s">
        <v>19121</v>
      </c>
      <c r="C927" s="312" t="s">
        <v>124</v>
      </c>
      <c r="D927" s="313">
        <v>653.92999999999995</v>
      </c>
    </row>
    <row r="928" spans="1:4" x14ac:dyDescent="0.2">
      <c r="A928" s="344" t="s">
        <v>19122</v>
      </c>
      <c r="B928" s="311" t="s">
        <v>19123</v>
      </c>
      <c r="C928" s="312" t="s">
        <v>124</v>
      </c>
      <c r="D928" s="313">
        <v>604.34</v>
      </c>
    </row>
    <row r="929" spans="1:4" x14ac:dyDescent="0.2">
      <c r="A929" s="344" t="s">
        <v>19124</v>
      </c>
      <c r="B929" s="311" t="s">
        <v>19125</v>
      </c>
      <c r="C929" s="312" t="s">
        <v>124</v>
      </c>
      <c r="D929" s="313">
        <v>611.17999999999995</v>
      </c>
    </row>
    <row r="930" spans="1:4" x14ac:dyDescent="0.2">
      <c r="A930" s="344" t="s">
        <v>19126</v>
      </c>
      <c r="B930" s="311" t="s">
        <v>19127</v>
      </c>
      <c r="C930" s="312" t="s">
        <v>124</v>
      </c>
      <c r="D930" s="313">
        <v>593.22</v>
      </c>
    </row>
    <row r="931" spans="1:4" x14ac:dyDescent="0.2">
      <c r="A931" s="344" t="s">
        <v>19128</v>
      </c>
      <c r="B931" s="311" t="s">
        <v>19129</v>
      </c>
      <c r="C931" s="312" t="s">
        <v>124</v>
      </c>
      <c r="D931" s="313">
        <v>546.33000000000004</v>
      </c>
    </row>
    <row r="932" spans="1:4" x14ac:dyDescent="0.2">
      <c r="A932" s="344" t="s">
        <v>19130</v>
      </c>
      <c r="B932" s="311" t="s">
        <v>19131</v>
      </c>
      <c r="C932" s="312" t="s">
        <v>124</v>
      </c>
      <c r="D932" s="313">
        <v>596.16</v>
      </c>
    </row>
    <row r="933" spans="1:4" x14ac:dyDescent="0.2">
      <c r="A933" s="344" t="s">
        <v>19132</v>
      </c>
      <c r="B933" s="311" t="s">
        <v>19133</v>
      </c>
      <c r="C933" s="312" t="s">
        <v>124</v>
      </c>
      <c r="D933" s="313">
        <v>599.58000000000004</v>
      </c>
    </row>
    <row r="934" spans="1:4" x14ac:dyDescent="0.2">
      <c r="A934" s="344" t="s">
        <v>19134</v>
      </c>
      <c r="B934" s="311" t="s">
        <v>19135</v>
      </c>
      <c r="C934" s="312" t="s">
        <v>124</v>
      </c>
      <c r="D934" s="313">
        <v>574.30999999999995</v>
      </c>
    </row>
    <row r="935" spans="1:4" x14ac:dyDescent="0.2">
      <c r="A935" s="344" t="s">
        <v>19136</v>
      </c>
      <c r="B935" s="311" t="s">
        <v>19137</v>
      </c>
      <c r="C935" s="312" t="s">
        <v>124</v>
      </c>
      <c r="D935" s="313">
        <v>865.04</v>
      </c>
    </row>
    <row r="936" spans="1:4" x14ac:dyDescent="0.2">
      <c r="A936" s="344" t="s">
        <v>19138</v>
      </c>
      <c r="B936" s="311" t="s">
        <v>19139</v>
      </c>
      <c r="C936" s="312" t="s">
        <v>33</v>
      </c>
      <c r="D936" s="313">
        <v>11.77</v>
      </c>
    </row>
    <row r="937" spans="1:4" x14ac:dyDescent="0.2">
      <c r="A937" s="344" t="s">
        <v>19140</v>
      </c>
      <c r="B937" s="311" t="s">
        <v>19141</v>
      </c>
      <c r="C937" s="312" t="s">
        <v>33</v>
      </c>
      <c r="D937" s="313">
        <v>21.26</v>
      </c>
    </row>
    <row r="938" spans="1:4" x14ac:dyDescent="0.2">
      <c r="A938" s="344" t="s">
        <v>19142</v>
      </c>
      <c r="B938" s="311" t="s">
        <v>19143</v>
      </c>
      <c r="C938" s="312" t="s">
        <v>33</v>
      </c>
      <c r="D938" s="313">
        <v>7.39</v>
      </c>
    </row>
    <row r="939" spans="1:4" x14ac:dyDescent="0.2">
      <c r="A939" s="344" t="s">
        <v>19144</v>
      </c>
      <c r="B939" s="311" t="s">
        <v>19145</v>
      </c>
      <c r="C939" s="312" t="s">
        <v>33</v>
      </c>
      <c r="D939" s="313">
        <v>11.58</v>
      </c>
    </row>
    <row r="940" spans="1:4" x14ac:dyDescent="0.2">
      <c r="A940" s="344" t="s">
        <v>19146</v>
      </c>
      <c r="B940" s="311" t="s">
        <v>19147</v>
      </c>
      <c r="C940" s="312" t="s">
        <v>33</v>
      </c>
      <c r="D940" s="313">
        <v>16.760000000000002</v>
      </c>
    </row>
    <row r="941" spans="1:4" x14ac:dyDescent="0.2">
      <c r="A941" s="344" t="s">
        <v>19148</v>
      </c>
      <c r="B941" s="311" t="s">
        <v>19149</v>
      </c>
      <c r="C941" s="312" t="s">
        <v>33</v>
      </c>
      <c r="D941" s="313">
        <v>6.04</v>
      </c>
    </row>
    <row r="942" spans="1:4" x14ac:dyDescent="0.2">
      <c r="A942" s="344" t="s">
        <v>19150</v>
      </c>
      <c r="B942" s="311" t="s">
        <v>19151</v>
      </c>
      <c r="C942" s="312" t="s">
        <v>33</v>
      </c>
      <c r="D942" s="313">
        <v>9.6</v>
      </c>
    </row>
    <row r="943" spans="1:4" x14ac:dyDescent="0.2">
      <c r="A943" s="344" t="s">
        <v>19152</v>
      </c>
      <c r="B943" s="311" t="s">
        <v>19153</v>
      </c>
      <c r="C943" s="312" t="s">
        <v>33</v>
      </c>
      <c r="D943" s="313">
        <v>19.07</v>
      </c>
    </row>
    <row r="944" spans="1:4" x14ac:dyDescent="0.2">
      <c r="A944" s="344" t="s">
        <v>19154</v>
      </c>
      <c r="B944" s="311" t="s">
        <v>19155</v>
      </c>
      <c r="C944" s="312" t="s">
        <v>33</v>
      </c>
      <c r="D944" s="313">
        <v>21.45</v>
      </c>
    </row>
    <row r="945" spans="1:4" x14ac:dyDescent="0.2">
      <c r="A945" s="344" t="s">
        <v>19156</v>
      </c>
      <c r="B945" s="311" t="s">
        <v>19157</v>
      </c>
      <c r="C945" s="312" t="s">
        <v>33</v>
      </c>
      <c r="D945" s="313">
        <v>6.26</v>
      </c>
    </row>
    <row r="946" spans="1:4" x14ac:dyDescent="0.2">
      <c r="A946" s="344" t="s">
        <v>19158</v>
      </c>
      <c r="B946" s="311" t="s">
        <v>19159</v>
      </c>
      <c r="C946" s="312" t="s">
        <v>119</v>
      </c>
      <c r="D946" s="313">
        <v>15.35</v>
      </c>
    </row>
    <row r="947" spans="1:4" x14ac:dyDescent="0.2">
      <c r="A947" s="344" t="s">
        <v>19160</v>
      </c>
      <c r="B947" s="311" t="s">
        <v>19161</v>
      </c>
      <c r="C947" s="312" t="s">
        <v>119</v>
      </c>
      <c r="D947" s="313">
        <v>15.75</v>
      </c>
    </row>
    <row r="948" spans="1:4" x14ac:dyDescent="0.2">
      <c r="A948" s="344" t="s">
        <v>19162</v>
      </c>
      <c r="B948" s="311" t="s">
        <v>19163</v>
      </c>
      <c r="C948" s="312" t="s">
        <v>119</v>
      </c>
      <c r="D948" s="313">
        <v>16.61</v>
      </c>
    </row>
    <row r="949" spans="1:4" x14ac:dyDescent="0.2">
      <c r="A949" s="344" t="s">
        <v>19164</v>
      </c>
      <c r="B949" s="311" t="s">
        <v>19165</v>
      </c>
      <c r="C949" s="312" t="s">
        <v>119</v>
      </c>
      <c r="D949" s="313">
        <v>16.670000000000002</v>
      </c>
    </row>
    <row r="950" spans="1:4" x14ac:dyDescent="0.2">
      <c r="A950" s="344" t="s">
        <v>19166</v>
      </c>
      <c r="B950" s="311" t="s">
        <v>19167</v>
      </c>
      <c r="C950" s="312" t="s">
        <v>119</v>
      </c>
      <c r="D950" s="313">
        <v>18.149999999999999</v>
      </c>
    </row>
    <row r="951" spans="1:4" x14ac:dyDescent="0.2">
      <c r="A951" s="344" t="s">
        <v>19168</v>
      </c>
      <c r="B951" s="311" t="s">
        <v>19169</v>
      </c>
      <c r="C951" s="312" t="s">
        <v>124</v>
      </c>
      <c r="D951" s="313">
        <v>3527.71</v>
      </c>
    </row>
    <row r="952" spans="1:4" x14ac:dyDescent="0.2">
      <c r="A952" s="344" t="s">
        <v>19170</v>
      </c>
      <c r="B952" s="311" t="s">
        <v>19171</v>
      </c>
      <c r="C952" s="312" t="s">
        <v>124</v>
      </c>
      <c r="D952" s="313">
        <v>4466.0200000000004</v>
      </c>
    </row>
    <row r="953" spans="1:4" x14ac:dyDescent="0.2">
      <c r="A953" s="344" t="s">
        <v>19172</v>
      </c>
      <c r="B953" s="311" t="s">
        <v>19173</v>
      </c>
      <c r="C953" s="312" t="s">
        <v>33</v>
      </c>
      <c r="D953" s="313">
        <v>36.17</v>
      </c>
    </row>
    <row r="954" spans="1:4" x14ac:dyDescent="0.2">
      <c r="A954" s="344" t="s">
        <v>19174</v>
      </c>
      <c r="B954" s="311" t="s">
        <v>19175</v>
      </c>
      <c r="C954" s="312" t="s">
        <v>33</v>
      </c>
      <c r="D954" s="313">
        <v>41.67</v>
      </c>
    </row>
    <row r="955" spans="1:4" x14ac:dyDescent="0.2">
      <c r="A955" s="344" t="s">
        <v>19176</v>
      </c>
      <c r="B955" s="311" t="s">
        <v>19177</v>
      </c>
      <c r="C955" s="312" t="s">
        <v>33</v>
      </c>
      <c r="D955" s="313">
        <v>52.96</v>
      </c>
    </row>
    <row r="956" spans="1:4" x14ac:dyDescent="0.2">
      <c r="A956" s="314">
        <v>9</v>
      </c>
      <c r="B956" s="478" t="s">
        <v>19178</v>
      </c>
      <c r="C956" s="478"/>
      <c r="D956" s="478"/>
    </row>
    <row r="957" spans="1:4" x14ac:dyDescent="0.2">
      <c r="A957" s="315">
        <v>9101</v>
      </c>
      <c r="B957" s="478" t="s">
        <v>19179</v>
      </c>
      <c r="C957" s="478"/>
      <c r="D957" s="478"/>
    </row>
    <row r="958" spans="1:4" x14ac:dyDescent="0.2">
      <c r="A958" s="344" t="s">
        <v>19180</v>
      </c>
      <c r="B958" s="311" t="s">
        <v>19181</v>
      </c>
      <c r="C958" s="312" t="s">
        <v>33</v>
      </c>
      <c r="D958" s="313">
        <v>467.35</v>
      </c>
    </row>
    <row r="959" spans="1:4" x14ac:dyDescent="0.2">
      <c r="A959" s="344" t="s">
        <v>19182</v>
      </c>
      <c r="B959" s="311" t="s">
        <v>19183</v>
      </c>
      <c r="C959" s="312" t="s">
        <v>33</v>
      </c>
      <c r="D959" s="313">
        <v>517.62</v>
      </c>
    </row>
    <row r="960" spans="1:4" x14ac:dyDescent="0.2">
      <c r="A960" s="344" t="s">
        <v>19184</v>
      </c>
      <c r="B960" s="311" t="s">
        <v>19185</v>
      </c>
      <c r="C960" s="312" t="s">
        <v>33</v>
      </c>
      <c r="D960" s="313">
        <v>600.23</v>
      </c>
    </row>
    <row r="961" spans="1:4" x14ac:dyDescent="0.2">
      <c r="A961" s="344" t="s">
        <v>19186</v>
      </c>
      <c r="B961" s="311" t="s">
        <v>19187</v>
      </c>
      <c r="C961" s="312" t="s">
        <v>33</v>
      </c>
      <c r="D961" s="313">
        <v>717.59</v>
      </c>
    </row>
    <row r="962" spans="1:4" x14ac:dyDescent="0.2">
      <c r="A962" s="344" t="s">
        <v>19188</v>
      </c>
      <c r="B962" s="311" t="s">
        <v>19189</v>
      </c>
      <c r="C962" s="312" t="s">
        <v>33</v>
      </c>
      <c r="D962" s="313">
        <v>881.11</v>
      </c>
    </row>
    <row r="963" spans="1:4" x14ac:dyDescent="0.2">
      <c r="A963" s="344" t="s">
        <v>19190</v>
      </c>
      <c r="B963" s="311" t="s">
        <v>19191</v>
      </c>
      <c r="C963" s="312" t="s">
        <v>33</v>
      </c>
      <c r="D963" s="313">
        <v>288.13</v>
      </c>
    </row>
    <row r="964" spans="1:4" x14ac:dyDescent="0.2">
      <c r="A964" s="344" t="s">
        <v>19192</v>
      </c>
      <c r="B964" s="311" t="s">
        <v>19193</v>
      </c>
      <c r="C964" s="312" t="s">
        <v>33</v>
      </c>
      <c r="D964" s="313">
        <v>327.61</v>
      </c>
    </row>
    <row r="965" spans="1:4" x14ac:dyDescent="0.2">
      <c r="A965" s="344" t="s">
        <v>19194</v>
      </c>
      <c r="B965" s="311" t="s">
        <v>19195</v>
      </c>
      <c r="C965" s="312" t="s">
        <v>33</v>
      </c>
      <c r="D965" s="313">
        <v>402.38</v>
      </c>
    </row>
    <row r="966" spans="1:4" x14ac:dyDescent="0.2">
      <c r="A966" s="344" t="s">
        <v>19196</v>
      </c>
      <c r="B966" s="311" t="s">
        <v>19197</v>
      </c>
      <c r="C966" s="312" t="s">
        <v>33</v>
      </c>
      <c r="D966" s="313">
        <v>484.37</v>
      </c>
    </row>
    <row r="967" spans="1:4" x14ac:dyDescent="0.2">
      <c r="A967" s="344" t="s">
        <v>19198</v>
      </c>
      <c r="B967" s="311" t="s">
        <v>19199</v>
      </c>
      <c r="C967" s="312" t="s">
        <v>33</v>
      </c>
      <c r="D967" s="313">
        <v>522.74</v>
      </c>
    </row>
    <row r="968" spans="1:4" x14ac:dyDescent="0.2">
      <c r="A968" s="344" t="s">
        <v>19200</v>
      </c>
      <c r="B968" s="311" t="s">
        <v>19201</v>
      </c>
      <c r="C968" s="312" t="s">
        <v>33</v>
      </c>
      <c r="D968" s="313">
        <v>432.42</v>
      </c>
    </row>
    <row r="969" spans="1:4" x14ac:dyDescent="0.2">
      <c r="A969" s="344" t="s">
        <v>19202</v>
      </c>
      <c r="B969" s="311" t="s">
        <v>19203</v>
      </c>
      <c r="C969" s="312" t="s">
        <v>33</v>
      </c>
      <c r="D969" s="313">
        <v>480.93</v>
      </c>
    </row>
    <row r="970" spans="1:4" x14ac:dyDescent="0.2">
      <c r="A970" s="344" t="s">
        <v>19204</v>
      </c>
      <c r="B970" s="311" t="s">
        <v>19205</v>
      </c>
      <c r="C970" s="312" t="s">
        <v>33</v>
      </c>
      <c r="D970" s="313">
        <v>561.78</v>
      </c>
    </row>
    <row r="971" spans="1:4" x14ac:dyDescent="0.2">
      <c r="A971" s="344" t="s">
        <v>19206</v>
      </c>
      <c r="B971" s="311" t="s">
        <v>19207</v>
      </c>
      <c r="C971" s="312" t="s">
        <v>33</v>
      </c>
      <c r="D971" s="313">
        <v>200.52</v>
      </c>
    </row>
    <row r="972" spans="1:4" x14ac:dyDescent="0.2">
      <c r="A972" s="344" t="s">
        <v>19208</v>
      </c>
      <c r="B972" s="311" t="s">
        <v>19209</v>
      </c>
      <c r="C972" s="312" t="s">
        <v>33</v>
      </c>
      <c r="D972" s="313">
        <v>225.62</v>
      </c>
    </row>
    <row r="973" spans="1:4" x14ac:dyDescent="0.2">
      <c r="A973" s="344" t="s">
        <v>19210</v>
      </c>
      <c r="B973" s="311" t="s">
        <v>19211</v>
      </c>
      <c r="C973" s="312" t="s">
        <v>33</v>
      </c>
      <c r="D973" s="313">
        <v>363.93</v>
      </c>
    </row>
    <row r="974" spans="1:4" x14ac:dyDescent="0.2">
      <c r="A974" s="344" t="s">
        <v>19212</v>
      </c>
      <c r="B974" s="311" t="s">
        <v>19213</v>
      </c>
      <c r="C974" s="312" t="s">
        <v>33</v>
      </c>
      <c r="D974" s="313">
        <v>91.95</v>
      </c>
    </row>
    <row r="975" spans="1:4" x14ac:dyDescent="0.2">
      <c r="A975" s="344" t="s">
        <v>19214</v>
      </c>
      <c r="B975" s="311" t="s">
        <v>19215</v>
      </c>
      <c r="C975" s="312" t="s">
        <v>33</v>
      </c>
      <c r="D975" s="313">
        <v>103.51</v>
      </c>
    </row>
    <row r="976" spans="1:4" x14ac:dyDescent="0.2">
      <c r="A976" s="344" t="s">
        <v>19216</v>
      </c>
      <c r="B976" s="311" t="s">
        <v>19217</v>
      </c>
      <c r="C976" s="312" t="s">
        <v>33</v>
      </c>
      <c r="D976" s="313">
        <v>113.85</v>
      </c>
    </row>
    <row r="977" spans="1:4" x14ac:dyDescent="0.2">
      <c r="A977" s="344" t="s">
        <v>19218</v>
      </c>
      <c r="B977" s="311" t="s">
        <v>19219</v>
      </c>
      <c r="C977" s="312" t="s">
        <v>33</v>
      </c>
      <c r="D977" s="313">
        <v>129.77000000000001</v>
      </c>
    </row>
    <row r="978" spans="1:4" x14ac:dyDescent="0.2">
      <c r="A978" s="344" t="s">
        <v>19220</v>
      </c>
      <c r="B978" s="311" t="s">
        <v>19221</v>
      </c>
      <c r="C978" s="312" t="s">
        <v>33</v>
      </c>
      <c r="D978" s="313">
        <v>150.07</v>
      </c>
    </row>
    <row r="979" spans="1:4" x14ac:dyDescent="0.2">
      <c r="A979" s="344" t="s">
        <v>19222</v>
      </c>
      <c r="B979" s="311" t="s">
        <v>19223</v>
      </c>
      <c r="C979" s="312" t="s">
        <v>33</v>
      </c>
      <c r="D979" s="313">
        <v>88.02</v>
      </c>
    </row>
    <row r="980" spans="1:4" x14ac:dyDescent="0.2">
      <c r="A980" s="344" t="s">
        <v>19224</v>
      </c>
      <c r="B980" s="311" t="s">
        <v>19225</v>
      </c>
      <c r="C980" s="312" t="s">
        <v>33</v>
      </c>
      <c r="D980" s="313">
        <v>95.51</v>
      </c>
    </row>
    <row r="981" spans="1:4" x14ac:dyDescent="0.2">
      <c r="A981" s="344" t="s">
        <v>19226</v>
      </c>
      <c r="B981" s="311" t="s">
        <v>19227</v>
      </c>
      <c r="C981" s="312" t="s">
        <v>33</v>
      </c>
      <c r="D981" s="313">
        <v>101.93</v>
      </c>
    </row>
    <row r="982" spans="1:4" x14ac:dyDescent="0.2">
      <c r="A982" s="344" t="s">
        <v>19228</v>
      </c>
      <c r="B982" s="311" t="s">
        <v>19229</v>
      </c>
      <c r="C982" s="312" t="s">
        <v>33</v>
      </c>
      <c r="D982" s="313">
        <v>119.64</v>
      </c>
    </row>
    <row r="983" spans="1:4" x14ac:dyDescent="0.2">
      <c r="A983" s="344" t="s">
        <v>19230</v>
      </c>
      <c r="B983" s="311" t="s">
        <v>19231</v>
      </c>
      <c r="C983" s="312" t="s">
        <v>33</v>
      </c>
      <c r="D983" s="313">
        <v>137.38999999999999</v>
      </c>
    </row>
    <row r="984" spans="1:4" x14ac:dyDescent="0.2">
      <c r="A984" s="344" t="s">
        <v>19232</v>
      </c>
      <c r="B984" s="311" t="s">
        <v>19233</v>
      </c>
      <c r="C984" s="312" t="s">
        <v>33</v>
      </c>
      <c r="D984" s="313">
        <v>88.74</v>
      </c>
    </row>
    <row r="985" spans="1:4" x14ac:dyDescent="0.2">
      <c r="A985" s="344" t="s">
        <v>19234</v>
      </c>
      <c r="B985" s="311" t="s">
        <v>19235</v>
      </c>
      <c r="C985" s="312" t="s">
        <v>33</v>
      </c>
      <c r="D985" s="313">
        <v>76.05</v>
      </c>
    </row>
    <row r="986" spans="1:4" x14ac:dyDescent="0.2">
      <c r="A986" s="344" t="s">
        <v>19236</v>
      </c>
      <c r="B986" s="311" t="s">
        <v>19237</v>
      </c>
      <c r="C986" s="312" t="s">
        <v>33</v>
      </c>
      <c r="D986" s="313">
        <v>61.58</v>
      </c>
    </row>
    <row r="987" spans="1:4" x14ac:dyDescent="0.2">
      <c r="A987" s="344" t="s">
        <v>19238</v>
      </c>
      <c r="B987" s="311" t="s">
        <v>19239</v>
      </c>
      <c r="C987" s="312" t="s">
        <v>33</v>
      </c>
      <c r="D987" s="313">
        <v>70.89</v>
      </c>
    </row>
    <row r="988" spans="1:4" x14ac:dyDescent="0.2">
      <c r="A988" s="344" t="s">
        <v>19240</v>
      </c>
      <c r="B988" s="311" t="s">
        <v>19241</v>
      </c>
      <c r="C988" s="312" t="s">
        <v>33</v>
      </c>
      <c r="D988" s="313">
        <v>78.930000000000007</v>
      </c>
    </row>
    <row r="989" spans="1:4" x14ac:dyDescent="0.2">
      <c r="A989" s="344" t="s">
        <v>19242</v>
      </c>
      <c r="B989" s="311" t="s">
        <v>19243</v>
      </c>
      <c r="C989" s="312" t="s">
        <v>33</v>
      </c>
      <c r="D989" s="313">
        <v>54.6</v>
      </c>
    </row>
    <row r="990" spans="1:4" x14ac:dyDescent="0.2">
      <c r="A990" s="344" t="s">
        <v>19244</v>
      </c>
      <c r="B990" s="311" t="s">
        <v>19245</v>
      </c>
      <c r="C990" s="312" t="s">
        <v>33</v>
      </c>
      <c r="D990" s="313">
        <v>59.43</v>
      </c>
    </row>
    <row r="991" spans="1:4" x14ac:dyDescent="0.2">
      <c r="A991" s="344" t="s">
        <v>19246</v>
      </c>
      <c r="B991" s="311" t="s">
        <v>19247</v>
      </c>
      <c r="C991" s="312" t="s">
        <v>33</v>
      </c>
      <c r="D991" s="313">
        <v>65.459999999999994</v>
      </c>
    </row>
    <row r="992" spans="1:4" x14ac:dyDescent="0.2">
      <c r="A992" s="344" t="s">
        <v>19248</v>
      </c>
      <c r="B992" s="311" t="s">
        <v>19249</v>
      </c>
      <c r="C992" s="312" t="s">
        <v>33</v>
      </c>
      <c r="D992" s="313">
        <v>93.5</v>
      </c>
    </row>
    <row r="993" spans="1:4" x14ac:dyDescent="0.2">
      <c r="A993" s="344" t="s">
        <v>19250</v>
      </c>
      <c r="B993" s="311" t="s">
        <v>19251</v>
      </c>
      <c r="C993" s="312" t="s">
        <v>33</v>
      </c>
      <c r="D993" s="313">
        <v>78.23</v>
      </c>
    </row>
    <row r="994" spans="1:4" x14ac:dyDescent="0.2">
      <c r="A994" s="344" t="s">
        <v>19252</v>
      </c>
      <c r="B994" s="311" t="s">
        <v>19253</v>
      </c>
      <c r="C994" s="312" t="s">
        <v>33</v>
      </c>
      <c r="D994" s="313">
        <v>56.97</v>
      </c>
    </row>
    <row r="995" spans="1:4" x14ac:dyDescent="0.2">
      <c r="A995" s="344" t="s">
        <v>19254</v>
      </c>
      <c r="B995" s="311" t="s">
        <v>19255</v>
      </c>
      <c r="C995" s="312" t="s">
        <v>33</v>
      </c>
      <c r="D995" s="313">
        <v>188.51</v>
      </c>
    </row>
    <row r="996" spans="1:4" x14ac:dyDescent="0.2">
      <c r="A996" s="344" t="s">
        <v>19256</v>
      </c>
      <c r="B996" s="311" t="s">
        <v>19257</v>
      </c>
      <c r="C996" s="312" t="s">
        <v>33</v>
      </c>
      <c r="D996" s="313">
        <v>132.41</v>
      </c>
    </row>
    <row r="997" spans="1:4" x14ac:dyDescent="0.2">
      <c r="A997" s="344" t="s">
        <v>19258</v>
      </c>
      <c r="B997" s="311" t="s">
        <v>19259</v>
      </c>
      <c r="C997" s="312" t="s">
        <v>33</v>
      </c>
      <c r="D997" s="313">
        <v>330.88</v>
      </c>
    </row>
    <row r="998" spans="1:4" x14ac:dyDescent="0.2">
      <c r="A998" s="344" t="s">
        <v>19260</v>
      </c>
      <c r="B998" s="311" t="s">
        <v>19261</v>
      </c>
      <c r="C998" s="312" t="s">
        <v>33</v>
      </c>
      <c r="D998" s="313">
        <v>141.80000000000001</v>
      </c>
    </row>
    <row r="999" spans="1:4" x14ac:dyDescent="0.2">
      <c r="A999" s="315">
        <v>9102</v>
      </c>
      <c r="B999" s="478" t="s">
        <v>19262</v>
      </c>
      <c r="C999" s="478"/>
      <c r="D999" s="478"/>
    </row>
    <row r="1000" spans="1:4" x14ac:dyDescent="0.2">
      <c r="A1000" s="344" t="s">
        <v>19263</v>
      </c>
      <c r="B1000" s="311" t="s">
        <v>19264</v>
      </c>
      <c r="C1000" s="312" t="s">
        <v>178</v>
      </c>
      <c r="D1000" s="313">
        <v>1531.37</v>
      </c>
    </row>
    <row r="1001" spans="1:4" x14ac:dyDescent="0.2">
      <c r="A1001" s="344" t="s">
        <v>19265</v>
      </c>
      <c r="B1001" s="311" t="s">
        <v>19266</v>
      </c>
      <c r="C1001" s="312" t="s">
        <v>178</v>
      </c>
      <c r="D1001" s="313">
        <v>1067.07</v>
      </c>
    </row>
    <row r="1002" spans="1:4" x14ac:dyDescent="0.2">
      <c r="A1002" s="344" t="s">
        <v>19267</v>
      </c>
      <c r="B1002" s="311" t="s">
        <v>19268</v>
      </c>
      <c r="C1002" s="312" t="s">
        <v>178</v>
      </c>
      <c r="D1002" s="313">
        <v>1709.1</v>
      </c>
    </row>
    <row r="1003" spans="1:4" x14ac:dyDescent="0.2">
      <c r="A1003" s="315">
        <v>9103</v>
      </c>
      <c r="B1003" s="478" t="s">
        <v>19269</v>
      </c>
      <c r="C1003" s="478"/>
      <c r="D1003" s="478"/>
    </row>
    <row r="1004" spans="1:4" x14ac:dyDescent="0.2">
      <c r="A1004" s="344" t="s">
        <v>19270</v>
      </c>
      <c r="B1004" s="311" t="s">
        <v>19271</v>
      </c>
      <c r="C1004" s="312" t="s">
        <v>178</v>
      </c>
      <c r="D1004" s="313">
        <v>235.13</v>
      </c>
    </row>
    <row r="1005" spans="1:4" x14ac:dyDescent="0.2">
      <c r="A1005" s="344" t="s">
        <v>19272</v>
      </c>
      <c r="B1005" s="311" t="s">
        <v>19273</v>
      </c>
      <c r="C1005" s="312" t="s">
        <v>178</v>
      </c>
      <c r="D1005" s="313">
        <v>249.67</v>
      </c>
    </row>
    <row r="1006" spans="1:4" x14ac:dyDescent="0.2">
      <c r="A1006" s="344" t="s">
        <v>19274</v>
      </c>
      <c r="B1006" s="311" t="s">
        <v>19275</v>
      </c>
      <c r="C1006" s="312" t="s">
        <v>178</v>
      </c>
      <c r="D1006" s="313">
        <v>266.64</v>
      </c>
    </row>
    <row r="1007" spans="1:4" x14ac:dyDescent="0.2">
      <c r="A1007" s="344" t="s">
        <v>19276</v>
      </c>
      <c r="B1007" s="311" t="s">
        <v>19277</v>
      </c>
      <c r="C1007" s="312" t="s">
        <v>178</v>
      </c>
      <c r="D1007" s="313">
        <v>276.33999999999997</v>
      </c>
    </row>
    <row r="1008" spans="1:4" x14ac:dyDescent="0.2">
      <c r="A1008" s="344" t="s">
        <v>19278</v>
      </c>
      <c r="B1008" s="311" t="s">
        <v>19279</v>
      </c>
      <c r="C1008" s="312" t="s">
        <v>178</v>
      </c>
      <c r="D1008" s="313">
        <v>339.36</v>
      </c>
    </row>
    <row r="1009" spans="1:4" x14ac:dyDescent="0.2">
      <c r="A1009" s="344" t="s">
        <v>19280</v>
      </c>
      <c r="B1009" s="311" t="s">
        <v>19281</v>
      </c>
      <c r="C1009" s="312" t="s">
        <v>178</v>
      </c>
      <c r="D1009" s="313">
        <v>363.6</v>
      </c>
    </row>
    <row r="1010" spans="1:4" x14ac:dyDescent="0.2">
      <c r="A1010" s="344" t="s">
        <v>19282</v>
      </c>
      <c r="B1010" s="311" t="s">
        <v>19283</v>
      </c>
      <c r="C1010" s="312" t="s">
        <v>178</v>
      </c>
      <c r="D1010" s="313">
        <v>387.84</v>
      </c>
    </row>
    <row r="1011" spans="1:4" x14ac:dyDescent="0.2">
      <c r="A1011" s="344" t="s">
        <v>19284</v>
      </c>
      <c r="B1011" s="311" t="s">
        <v>19285</v>
      </c>
      <c r="C1011" s="312" t="s">
        <v>178</v>
      </c>
      <c r="D1011" s="313">
        <v>412.08</v>
      </c>
    </row>
    <row r="1012" spans="1:4" x14ac:dyDescent="0.2">
      <c r="A1012" s="344" t="s">
        <v>19286</v>
      </c>
      <c r="B1012" s="311" t="s">
        <v>19287</v>
      </c>
      <c r="C1012" s="312" t="s">
        <v>178</v>
      </c>
      <c r="D1012" s="313">
        <v>339.36</v>
      </c>
    </row>
    <row r="1013" spans="1:4" x14ac:dyDescent="0.2">
      <c r="A1013" s="344" t="s">
        <v>19288</v>
      </c>
      <c r="B1013" s="311" t="s">
        <v>19289</v>
      </c>
      <c r="C1013" s="312" t="s">
        <v>178</v>
      </c>
      <c r="D1013" s="313">
        <v>363.6</v>
      </c>
    </row>
    <row r="1014" spans="1:4" x14ac:dyDescent="0.2">
      <c r="A1014" s="344" t="s">
        <v>19290</v>
      </c>
      <c r="B1014" s="311" t="s">
        <v>19291</v>
      </c>
      <c r="C1014" s="312" t="s">
        <v>178</v>
      </c>
      <c r="D1014" s="313">
        <v>387.84</v>
      </c>
    </row>
    <row r="1015" spans="1:4" x14ac:dyDescent="0.2">
      <c r="A1015" s="344" t="s">
        <v>19292</v>
      </c>
      <c r="B1015" s="311" t="s">
        <v>19293</v>
      </c>
      <c r="C1015" s="312" t="s">
        <v>178</v>
      </c>
      <c r="D1015" s="313">
        <v>436.32</v>
      </c>
    </row>
    <row r="1016" spans="1:4" x14ac:dyDescent="0.2">
      <c r="A1016" s="344" t="s">
        <v>19294</v>
      </c>
      <c r="B1016" s="311" t="s">
        <v>19295</v>
      </c>
      <c r="C1016" s="312" t="s">
        <v>178</v>
      </c>
      <c r="D1016" s="313">
        <v>254.52</v>
      </c>
    </row>
    <row r="1017" spans="1:4" x14ac:dyDescent="0.2">
      <c r="A1017" s="344" t="s">
        <v>19296</v>
      </c>
      <c r="B1017" s="311" t="s">
        <v>19297</v>
      </c>
      <c r="C1017" s="312" t="s">
        <v>178</v>
      </c>
      <c r="D1017" s="313">
        <v>269.06</v>
      </c>
    </row>
    <row r="1018" spans="1:4" x14ac:dyDescent="0.2">
      <c r="A1018" s="344" t="s">
        <v>19298</v>
      </c>
      <c r="B1018" s="311" t="s">
        <v>19299</v>
      </c>
      <c r="C1018" s="312" t="s">
        <v>178</v>
      </c>
      <c r="D1018" s="313">
        <v>307.85000000000002</v>
      </c>
    </row>
    <row r="1019" spans="1:4" x14ac:dyDescent="0.2">
      <c r="A1019" s="344" t="s">
        <v>19300</v>
      </c>
      <c r="B1019" s="311" t="s">
        <v>19301</v>
      </c>
      <c r="C1019" s="312" t="s">
        <v>178</v>
      </c>
      <c r="D1019" s="313">
        <v>319.97000000000003</v>
      </c>
    </row>
    <row r="1020" spans="1:4" x14ac:dyDescent="0.2">
      <c r="A1020" s="344" t="s">
        <v>19302</v>
      </c>
      <c r="B1020" s="311" t="s">
        <v>19303</v>
      </c>
      <c r="C1020" s="312" t="s">
        <v>178</v>
      </c>
      <c r="D1020" s="313">
        <v>315.5</v>
      </c>
    </row>
    <row r="1021" spans="1:4" x14ac:dyDescent="0.2">
      <c r="A1021" s="344" t="s">
        <v>19304</v>
      </c>
      <c r="B1021" s="311" t="s">
        <v>19305</v>
      </c>
      <c r="C1021" s="312" t="s">
        <v>178</v>
      </c>
      <c r="D1021" s="313">
        <v>366.98</v>
      </c>
    </row>
    <row r="1022" spans="1:4" x14ac:dyDescent="0.2">
      <c r="A1022" s="344" t="s">
        <v>19306</v>
      </c>
      <c r="B1022" s="311" t="s">
        <v>19307</v>
      </c>
      <c r="C1022" s="312" t="s">
        <v>178</v>
      </c>
      <c r="D1022" s="313">
        <v>418.46</v>
      </c>
    </row>
    <row r="1023" spans="1:4" x14ac:dyDescent="0.2">
      <c r="A1023" s="344" t="s">
        <v>19308</v>
      </c>
      <c r="B1023" s="311" t="s">
        <v>19309</v>
      </c>
      <c r="C1023" s="312" t="s">
        <v>178</v>
      </c>
      <c r="D1023" s="313">
        <v>338.38</v>
      </c>
    </row>
    <row r="1024" spans="1:4" x14ac:dyDescent="0.2">
      <c r="A1024" s="344" t="s">
        <v>19310</v>
      </c>
      <c r="B1024" s="311" t="s">
        <v>19311</v>
      </c>
      <c r="C1024" s="312" t="s">
        <v>178</v>
      </c>
      <c r="D1024" s="313">
        <v>372.7</v>
      </c>
    </row>
    <row r="1025" spans="1:4" x14ac:dyDescent="0.2">
      <c r="A1025" s="344" t="s">
        <v>19312</v>
      </c>
      <c r="B1025" s="311" t="s">
        <v>19313</v>
      </c>
      <c r="C1025" s="312" t="s">
        <v>178</v>
      </c>
      <c r="D1025" s="313">
        <v>407.02</v>
      </c>
    </row>
    <row r="1026" spans="1:4" x14ac:dyDescent="0.2">
      <c r="A1026" s="344" t="s">
        <v>19314</v>
      </c>
      <c r="B1026" s="311" t="s">
        <v>19315</v>
      </c>
      <c r="C1026" s="312" t="s">
        <v>178</v>
      </c>
      <c r="D1026" s="313">
        <v>464.22</v>
      </c>
    </row>
    <row r="1027" spans="1:4" x14ac:dyDescent="0.2">
      <c r="A1027" s="344" t="s">
        <v>19316</v>
      </c>
      <c r="B1027" s="311" t="s">
        <v>19317</v>
      </c>
      <c r="C1027" s="312" t="s">
        <v>178</v>
      </c>
      <c r="D1027" s="313">
        <v>352.47</v>
      </c>
    </row>
    <row r="1028" spans="1:4" x14ac:dyDescent="0.2">
      <c r="A1028" s="344" t="s">
        <v>19318</v>
      </c>
      <c r="B1028" s="311" t="s">
        <v>19319</v>
      </c>
      <c r="C1028" s="312" t="s">
        <v>178</v>
      </c>
      <c r="D1028" s="313">
        <v>515.66</v>
      </c>
    </row>
    <row r="1029" spans="1:4" x14ac:dyDescent="0.2">
      <c r="A1029" s="344" t="s">
        <v>19320</v>
      </c>
      <c r="B1029" s="311" t="s">
        <v>19321</v>
      </c>
      <c r="C1029" s="312" t="s">
        <v>178</v>
      </c>
      <c r="D1029" s="313">
        <v>686.1</v>
      </c>
    </row>
    <row r="1030" spans="1:4" x14ac:dyDescent="0.2">
      <c r="A1030" s="344" t="s">
        <v>19322</v>
      </c>
      <c r="B1030" s="311" t="s">
        <v>19323</v>
      </c>
      <c r="C1030" s="312" t="s">
        <v>178</v>
      </c>
      <c r="D1030" s="313">
        <v>240.41</v>
      </c>
    </row>
    <row r="1031" spans="1:4" x14ac:dyDescent="0.2">
      <c r="A1031" s="344" t="s">
        <v>19324</v>
      </c>
      <c r="B1031" s="311" t="s">
        <v>19325</v>
      </c>
      <c r="C1031" s="312" t="s">
        <v>178</v>
      </c>
      <c r="D1031" s="313">
        <v>86.24</v>
      </c>
    </row>
    <row r="1032" spans="1:4" x14ac:dyDescent="0.2">
      <c r="A1032" s="344" t="s">
        <v>19326</v>
      </c>
      <c r="B1032" s="311" t="s">
        <v>19327</v>
      </c>
      <c r="C1032" s="312" t="s">
        <v>178</v>
      </c>
      <c r="D1032" s="313">
        <v>415.57</v>
      </c>
    </row>
    <row r="1033" spans="1:4" x14ac:dyDescent="0.2">
      <c r="A1033" s="344" t="s">
        <v>19328</v>
      </c>
      <c r="B1033" s="311" t="s">
        <v>19329</v>
      </c>
      <c r="C1033" s="312" t="s">
        <v>178</v>
      </c>
      <c r="D1033" s="313">
        <v>476.25</v>
      </c>
    </row>
    <row r="1034" spans="1:4" x14ac:dyDescent="0.2">
      <c r="A1034" s="344" t="s">
        <v>19330</v>
      </c>
      <c r="B1034" s="311" t="s">
        <v>19331</v>
      </c>
      <c r="C1034" s="312" t="s">
        <v>178</v>
      </c>
      <c r="D1034" s="313">
        <v>556.41999999999996</v>
      </c>
    </row>
    <row r="1035" spans="1:4" x14ac:dyDescent="0.2">
      <c r="A1035" s="344" t="s">
        <v>19332</v>
      </c>
      <c r="B1035" s="311" t="s">
        <v>19333</v>
      </c>
      <c r="C1035" s="312" t="s">
        <v>178</v>
      </c>
      <c r="D1035" s="313">
        <v>130.82</v>
      </c>
    </row>
    <row r="1036" spans="1:4" x14ac:dyDescent="0.2">
      <c r="A1036" s="315">
        <v>9104</v>
      </c>
      <c r="B1036" s="478" t="s">
        <v>18481</v>
      </c>
      <c r="C1036" s="478"/>
      <c r="D1036" s="478"/>
    </row>
    <row r="1037" spans="1:4" x14ac:dyDescent="0.2">
      <c r="A1037" s="344" t="s">
        <v>19334</v>
      </c>
      <c r="B1037" s="311" t="s">
        <v>19335</v>
      </c>
      <c r="C1037" s="312" t="s">
        <v>33</v>
      </c>
      <c r="D1037" s="313">
        <v>14.79</v>
      </c>
    </row>
    <row r="1038" spans="1:4" x14ac:dyDescent="0.2">
      <c r="A1038" s="344" t="s">
        <v>19336</v>
      </c>
      <c r="B1038" s="311" t="s">
        <v>19337</v>
      </c>
      <c r="C1038" s="312" t="s">
        <v>33</v>
      </c>
      <c r="D1038" s="313">
        <v>39.5</v>
      </c>
    </row>
    <row r="1039" spans="1:4" x14ac:dyDescent="0.2">
      <c r="A1039" s="344" t="s">
        <v>19338</v>
      </c>
      <c r="B1039" s="311" t="s">
        <v>19339</v>
      </c>
      <c r="C1039" s="312" t="s">
        <v>33</v>
      </c>
      <c r="D1039" s="313">
        <v>65.66</v>
      </c>
    </row>
    <row r="1040" spans="1:4" x14ac:dyDescent="0.2">
      <c r="A1040" s="315">
        <v>9105</v>
      </c>
      <c r="B1040" s="478" t="s">
        <v>19340</v>
      </c>
      <c r="C1040" s="478"/>
      <c r="D1040" s="478"/>
    </row>
    <row r="1041" spans="1:4" x14ac:dyDescent="0.2">
      <c r="A1041" s="314" t="s">
        <v>19341</v>
      </c>
      <c r="B1041" s="478" t="s">
        <v>17656</v>
      </c>
      <c r="C1041" s="478"/>
      <c r="D1041" s="478"/>
    </row>
    <row r="1042" spans="1:4" x14ac:dyDescent="0.2">
      <c r="A1042" s="344" t="s">
        <v>19342</v>
      </c>
      <c r="B1042" s="311" t="s">
        <v>19343</v>
      </c>
      <c r="C1042" s="312" t="s">
        <v>178</v>
      </c>
      <c r="D1042" s="313">
        <v>88.28</v>
      </c>
    </row>
    <row r="1043" spans="1:4" x14ac:dyDescent="0.2">
      <c r="A1043" s="344" t="s">
        <v>19344</v>
      </c>
      <c r="B1043" s="311" t="s">
        <v>19345</v>
      </c>
      <c r="C1043" s="312" t="s">
        <v>178</v>
      </c>
      <c r="D1043" s="313">
        <v>220.9</v>
      </c>
    </row>
    <row r="1044" spans="1:4" x14ac:dyDescent="0.2">
      <c r="A1044" s="344" t="s">
        <v>19346</v>
      </c>
      <c r="B1044" s="311" t="s">
        <v>19347</v>
      </c>
      <c r="C1044" s="312" t="s">
        <v>178</v>
      </c>
      <c r="D1044" s="313">
        <v>135.83000000000001</v>
      </c>
    </row>
    <row r="1045" spans="1:4" x14ac:dyDescent="0.2">
      <c r="A1045" s="344" t="s">
        <v>19348</v>
      </c>
      <c r="B1045" s="311" t="s">
        <v>19349</v>
      </c>
      <c r="C1045" s="312" t="s">
        <v>178</v>
      </c>
      <c r="D1045" s="313">
        <v>152.1</v>
      </c>
    </row>
    <row r="1046" spans="1:4" x14ac:dyDescent="0.2">
      <c r="A1046" s="344" t="s">
        <v>19350</v>
      </c>
      <c r="B1046" s="311" t="s">
        <v>19351</v>
      </c>
      <c r="C1046" s="312" t="s">
        <v>178</v>
      </c>
      <c r="D1046" s="313">
        <v>138.97999999999999</v>
      </c>
    </row>
    <row r="1047" spans="1:4" x14ac:dyDescent="0.2">
      <c r="A1047" s="344" t="s">
        <v>19352</v>
      </c>
      <c r="B1047" s="311" t="s">
        <v>19353</v>
      </c>
      <c r="C1047" s="312" t="s">
        <v>178</v>
      </c>
      <c r="D1047" s="313">
        <v>163.82</v>
      </c>
    </row>
    <row r="1048" spans="1:4" x14ac:dyDescent="0.2">
      <c r="A1048" s="344" t="s">
        <v>19354</v>
      </c>
      <c r="B1048" s="311" t="s">
        <v>19355</v>
      </c>
      <c r="C1048" s="312" t="s">
        <v>178</v>
      </c>
      <c r="D1048" s="313">
        <v>188.66</v>
      </c>
    </row>
    <row r="1049" spans="1:4" x14ac:dyDescent="0.2">
      <c r="A1049" s="344" t="s">
        <v>19356</v>
      </c>
      <c r="B1049" s="311" t="s">
        <v>19357</v>
      </c>
      <c r="C1049" s="312" t="s">
        <v>178</v>
      </c>
      <c r="D1049" s="313">
        <v>214.19</v>
      </c>
    </row>
    <row r="1050" spans="1:4" x14ac:dyDescent="0.2">
      <c r="A1050" s="344" t="s">
        <v>19358</v>
      </c>
      <c r="B1050" s="311" t="s">
        <v>19359</v>
      </c>
      <c r="C1050" s="312" t="s">
        <v>178</v>
      </c>
      <c r="D1050" s="313">
        <v>250.07</v>
      </c>
    </row>
    <row r="1051" spans="1:4" x14ac:dyDescent="0.2">
      <c r="A1051" s="344" t="s">
        <v>19360</v>
      </c>
      <c r="B1051" s="311" t="s">
        <v>19361</v>
      </c>
      <c r="C1051" s="312" t="s">
        <v>178</v>
      </c>
      <c r="D1051" s="313">
        <v>296.99</v>
      </c>
    </row>
    <row r="1052" spans="1:4" x14ac:dyDescent="0.2">
      <c r="A1052" s="344" t="s">
        <v>19362</v>
      </c>
      <c r="B1052" s="311" t="s">
        <v>19363</v>
      </c>
      <c r="C1052" s="312" t="s">
        <v>178</v>
      </c>
      <c r="D1052" s="313">
        <v>293.39</v>
      </c>
    </row>
    <row r="1053" spans="1:4" x14ac:dyDescent="0.2">
      <c r="A1053" s="344" t="s">
        <v>19364</v>
      </c>
      <c r="B1053" s="311" t="s">
        <v>19365</v>
      </c>
      <c r="C1053" s="312" t="s">
        <v>33</v>
      </c>
      <c r="D1053" s="313">
        <v>116.22</v>
      </c>
    </row>
    <row r="1054" spans="1:4" x14ac:dyDescent="0.2">
      <c r="A1054" s="344" t="s">
        <v>19366</v>
      </c>
      <c r="B1054" s="311" t="s">
        <v>19367</v>
      </c>
      <c r="C1054" s="312" t="s">
        <v>178</v>
      </c>
      <c r="D1054" s="313">
        <v>75.41</v>
      </c>
    </row>
    <row r="1055" spans="1:4" x14ac:dyDescent="0.2">
      <c r="A1055" s="344" t="s">
        <v>19368</v>
      </c>
      <c r="B1055" s="311" t="s">
        <v>19369</v>
      </c>
      <c r="C1055" s="312" t="s">
        <v>33</v>
      </c>
      <c r="D1055" s="313">
        <v>220.79</v>
      </c>
    </row>
    <row r="1056" spans="1:4" x14ac:dyDescent="0.2">
      <c r="A1056" s="344" t="s">
        <v>19370</v>
      </c>
      <c r="B1056" s="311" t="s">
        <v>19371</v>
      </c>
      <c r="C1056" s="312" t="s">
        <v>33</v>
      </c>
      <c r="D1056" s="313">
        <v>53.9</v>
      </c>
    </row>
    <row r="1057" spans="1:4" x14ac:dyDescent="0.2">
      <c r="A1057" s="344" t="s">
        <v>19372</v>
      </c>
      <c r="B1057" s="311" t="s">
        <v>19373</v>
      </c>
      <c r="C1057" s="312" t="s">
        <v>33</v>
      </c>
      <c r="D1057" s="313">
        <v>370.37</v>
      </c>
    </row>
    <row r="1058" spans="1:4" x14ac:dyDescent="0.2">
      <c r="A1058" s="344" t="s">
        <v>19374</v>
      </c>
      <c r="B1058" s="311" t="s">
        <v>19375</v>
      </c>
      <c r="C1058" s="312" t="s">
        <v>33</v>
      </c>
      <c r="D1058" s="313">
        <v>130.58000000000001</v>
      </c>
    </row>
    <row r="1059" spans="1:4" x14ac:dyDescent="0.2">
      <c r="A1059" s="344" t="s">
        <v>19376</v>
      </c>
      <c r="B1059" s="311" t="s">
        <v>19377</v>
      </c>
      <c r="C1059" s="312" t="s">
        <v>33</v>
      </c>
      <c r="D1059" s="313">
        <v>69.56</v>
      </c>
    </row>
    <row r="1060" spans="1:4" x14ac:dyDescent="0.2">
      <c r="A1060" s="344" t="s">
        <v>19378</v>
      </c>
      <c r="B1060" s="311" t="s">
        <v>19379</v>
      </c>
      <c r="C1060" s="312" t="s">
        <v>33</v>
      </c>
      <c r="D1060" s="313">
        <v>96.87</v>
      </c>
    </row>
    <row r="1061" spans="1:4" x14ac:dyDescent="0.2">
      <c r="A1061" s="344" t="s">
        <v>19380</v>
      </c>
      <c r="B1061" s="311" t="s">
        <v>19381</v>
      </c>
      <c r="C1061" s="312" t="s">
        <v>33</v>
      </c>
      <c r="D1061" s="313">
        <v>171.79</v>
      </c>
    </row>
    <row r="1062" spans="1:4" x14ac:dyDescent="0.2">
      <c r="A1062" s="344" t="s">
        <v>19382</v>
      </c>
      <c r="B1062" s="311" t="s">
        <v>19383</v>
      </c>
      <c r="C1062" s="312" t="s">
        <v>33</v>
      </c>
      <c r="D1062" s="313">
        <v>78.86</v>
      </c>
    </row>
    <row r="1063" spans="1:4" x14ac:dyDescent="0.2">
      <c r="A1063" s="344" t="s">
        <v>19384</v>
      </c>
      <c r="B1063" s="311" t="s">
        <v>19385</v>
      </c>
      <c r="C1063" s="312" t="s">
        <v>178</v>
      </c>
      <c r="D1063" s="313">
        <v>52.49</v>
      </c>
    </row>
    <row r="1064" spans="1:4" x14ac:dyDescent="0.2">
      <c r="A1064" s="344" t="s">
        <v>19386</v>
      </c>
      <c r="B1064" s="311" t="s">
        <v>19387</v>
      </c>
      <c r="C1064" s="312" t="s">
        <v>33</v>
      </c>
      <c r="D1064" s="313">
        <v>67.52</v>
      </c>
    </row>
    <row r="1065" spans="1:4" x14ac:dyDescent="0.2">
      <c r="A1065" s="344" t="s">
        <v>19388</v>
      </c>
      <c r="B1065" s="311" t="s">
        <v>19389</v>
      </c>
      <c r="C1065" s="312" t="s">
        <v>33</v>
      </c>
      <c r="D1065" s="313">
        <v>53.87</v>
      </c>
    </row>
    <row r="1066" spans="1:4" x14ac:dyDescent="0.2">
      <c r="A1066" s="344" t="s">
        <v>19390</v>
      </c>
      <c r="B1066" s="311" t="s">
        <v>19391</v>
      </c>
      <c r="C1066" s="312" t="s">
        <v>33</v>
      </c>
      <c r="D1066" s="313">
        <v>621.55999999999995</v>
      </c>
    </row>
    <row r="1067" spans="1:4" x14ac:dyDescent="0.2">
      <c r="A1067" s="344" t="s">
        <v>19392</v>
      </c>
      <c r="B1067" s="311" t="s">
        <v>19393</v>
      </c>
      <c r="C1067" s="312" t="s">
        <v>33</v>
      </c>
      <c r="D1067" s="313">
        <v>52.44</v>
      </c>
    </row>
    <row r="1068" spans="1:4" x14ac:dyDescent="0.2">
      <c r="A1068" s="344" t="s">
        <v>19394</v>
      </c>
      <c r="B1068" s="311" t="s">
        <v>19395</v>
      </c>
      <c r="C1068" s="312" t="s">
        <v>178</v>
      </c>
      <c r="D1068" s="313">
        <v>25.1</v>
      </c>
    </row>
    <row r="1069" spans="1:4" x14ac:dyDescent="0.2">
      <c r="A1069" s="344" t="s">
        <v>19396</v>
      </c>
      <c r="B1069" s="311" t="s">
        <v>19397</v>
      </c>
      <c r="C1069" s="312" t="s">
        <v>178</v>
      </c>
      <c r="D1069" s="313">
        <v>45.7</v>
      </c>
    </row>
    <row r="1070" spans="1:4" x14ac:dyDescent="0.2">
      <c r="A1070" s="344" t="s">
        <v>19398</v>
      </c>
      <c r="B1070" s="311" t="s">
        <v>19399</v>
      </c>
      <c r="C1070" s="312" t="s">
        <v>178</v>
      </c>
      <c r="D1070" s="313">
        <v>73.95</v>
      </c>
    </row>
    <row r="1071" spans="1:4" x14ac:dyDescent="0.2">
      <c r="A1071" s="344" t="s">
        <v>19400</v>
      </c>
      <c r="B1071" s="311" t="s">
        <v>19401</v>
      </c>
      <c r="C1071" s="312" t="s">
        <v>178</v>
      </c>
      <c r="D1071" s="313">
        <v>143.44</v>
      </c>
    </row>
    <row r="1072" spans="1:4" x14ac:dyDescent="0.2">
      <c r="A1072" s="344" t="s">
        <v>19402</v>
      </c>
      <c r="B1072" s="311" t="s">
        <v>19403</v>
      </c>
      <c r="C1072" s="312" t="s">
        <v>178</v>
      </c>
      <c r="D1072" s="313">
        <v>48.47</v>
      </c>
    </row>
    <row r="1073" spans="1:4" x14ac:dyDescent="0.2">
      <c r="A1073" s="344" t="s">
        <v>19404</v>
      </c>
      <c r="B1073" s="311" t="s">
        <v>19405</v>
      </c>
      <c r="C1073" s="312" t="s">
        <v>178</v>
      </c>
      <c r="D1073" s="313">
        <v>189.53</v>
      </c>
    </row>
    <row r="1074" spans="1:4" x14ac:dyDescent="0.2">
      <c r="A1074" s="344" t="s">
        <v>19406</v>
      </c>
      <c r="B1074" s="311" t="s">
        <v>19407</v>
      </c>
      <c r="C1074" s="312" t="s">
        <v>178</v>
      </c>
      <c r="D1074" s="313">
        <v>153.63</v>
      </c>
    </row>
    <row r="1075" spans="1:4" x14ac:dyDescent="0.2">
      <c r="A1075" s="344" t="s">
        <v>19408</v>
      </c>
      <c r="B1075" s="311" t="s">
        <v>19409</v>
      </c>
      <c r="C1075" s="312" t="s">
        <v>178</v>
      </c>
      <c r="D1075" s="313">
        <v>188.64</v>
      </c>
    </row>
    <row r="1076" spans="1:4" x14ac:dyDescent="0.2">
      <c r="A1076" s="344" t="s">
        <v>19410</v>
      </c>
      <c r="B1076" s="311" t="s">
        <v>19411</v>
      </c>
      <c r="C1076" s="312" t="s">
        <v>178</v>
      </c>
      <c r="D1076" s="313">
        <v>151.66</v>
      </c>
    </row>
    <row r="1077" spans="1:4" x14ac:dyDescent="0.2">
      <c r="A1077" s="344" t="s">
        <v>19412</v>
      </c>
      <c r="B1077" s="311" t="s">
        <v>19413</v>
      </c>
      <c r="C1077" s="312" t="s">
        <v>33</v>
      </c>
      <c r="D1077" s="313">
        <v>47.41</v>
      </c>
    </row>
    <row r="1078" spans="1:4" x14ac:dyDescent="0.2">
      <c r="A1078" s="344" t="s">
        <v>19414</v>
      </c>
      <c r="B1078" s="311" t="s">
        <v>19415</v>
      </c>
      <c r="C1078" s="312" t="s">
        <v>178</v>
      </c>
      <c r="D1078" s="313">
        <v>293.39</v>
      </c>
    </row>
    <row r="1079" spans="1:4" x14ac:dyDescent="0.2">
      <c r="A1079" s="315">
        <v>9505</v>
      </c>
      <c r="B1079" s="478" t="s">
        <v>19416</v>
      </c>
      <c r="C1079" s="478"/>
      <c r="D1079" s="478"/>
    </row>
    <row r="1080" spans="1:4" x14ac:dyDescent="0.2">
      <c r="A1080" s="344" t="s">
        <v>19417</v>
      </c>
      <c r="B1080" s="311" t="s">
        <v>19418</v>
      </c>
      <c r="C1080" s="312" t="s">
        <v>178</v>
      </c>
      <c r="D1080" s="313">
        <v>293.39</v>
      </c>
    </row>
    <row r="1081" spans="1:4" x14ac:dyDescent="0.2">
      <c r="A1081" s="314">
        <v>10</v>
      </c>
      <c r="B1081" s="478" t="s">
        <v>19419</v>
      </c>
      <c r="C1081" s="478"/>
      <c r="D1081" s="478"/>
    </row>
    <row r="1082" spans="1:4" x14ac:dyDescent="0.2">
      <c r="A1082" s="315">
        <v>10101</v>
      </c>
      <c r="B1082" s="478" t="s">
        <v>19420</v>
      </c>
      <c r="C1082" s="478"/>
      <c r="D1082" s="478"/>
    </row>
    <row r="1083" spans="1:4" x14ac:dyDescent="0.2">
      <c r="A1083" s="344" t="s">
        <v>19421</v>
      </c>
      <c r="B1083" s="311" t="s">
        <v>19422</v>
      </c>
      <c r="C1083" s="312" t="s">
        <v>33</v>
      </c>
      <c r="D1083" s="313">
        <v>28.67</v>
      </c>
    </row>
    <row r="1084" spans="1:4" x14ac:dyDescent="0.2">
      <c r="A1084" s="344" t="s">
        <v>19423</v>
      </c>
      <c r="B1084" s="311" t="s">
        <v>19424</v>
      </c>
      <c r="C1084" s="312" t="s">
        <v>178</v>
      </c>
      <c r="D1084" s="313">
        <v>52.65</v>
      </c>
    </row>
    <row r="1085" spans="1:4" x14ac:dyDescent="0.2">
      <c r="A1085" s="344" t="s">
        <v>19425</v>
      </c>
      <c r="B1085" s="311" t="s">
        <v>19426</v>
      </c>
      <c r="C1085" s="312" t="s">
        <v>178</v>
      </c>
      <c r="D1085" s="313">
        <v>17.73</v>
      </c>
    </row>
    <row r="1086" spans="1:4" x14ac:dyDescent="0.2">
      <c r="A1086" s="344" t="s">
        <v>19427</v>
      </c>
      <c r="B1086" s="311" t="s">
        <v>19428</v>
      </c>
      <c r="C1086" s="312" t="s">
        <v>178</v>
      </c>
      <c r="D1086" s="313">
        <v>57.22</v>
      </c>
    </row>
    <row r="1087" spans="1:4" x14ac:dyDescent="0.2">
      <c r="A1087" s="315">
        <v>10102</v>
      </c>
      <c r="B1087" s="478" t="s">
        <v>19429</v>
      </c>
      <c r="C1087" s="478"/>
      <c r="D1087" s="478"/>
    </row>
    <row r="1088" spans="1:4" x14ac:dyDescent="0.2">
      <c r="A1088" s="344" t="s">
        <v>19430</v>
      </c>
      <c r="B1088" s="311" t="s">
        <v>19431</v>
      </c>
      <c r="C1088" s="312" t="s">
        <v>178</v>
      </c>
      <c r="D1088" s="313">
        <v>67.989999999999995</v>
      </c>
    </row>
    <row r="1089" spans="1:4" x14ac:dyDescent="0.2">
      <c r="A1089" s="344" t="s">
        <v>19432</v>
      </c>
      <c r="B1089" s="311" t="s">
        <v>19433</v>
      </c>
      <c r="C1089" s="312" t="s">
        <v>178</v>
      </c>
      <c r="D1089" s="313">
        <v>108.61</v>
      </c>
    </row>
    <row r="1090" spans="1:4" x14ac:dyDescent="0.2">
      <c r="A1090" s="344" t="s">
        <v>19434</v>
      </c>
      <c r="B1090" s="311" t="s">
        <v>19435</v>
      </c>
      <c r="C1090" s="312" t="s">
        <v>178</v>
      </c>
      <c r="D1090" s="313">
        <v>110.86</v>
      </c>
    </row>
    <row r="1091" spans="1:4" x14ac:dyDescent="0.2">
      <c r="A1091" s="344" t="s">
        <v>19436</v>
      </c>
      <c r="B1091" s="311" t="s">
        <v>19437</v>
      </c>
      <c r="C1091" s="312" t="s">
        <v>178</v>
      </c>
      <c r="D1091" s="313">
        <v>128.44</v>
      </c>
    </row>
    <row r="1092" spans="1:4" x14ac:dyDescent="0.2">
      <c r="A1092" s="344" t="s">
        <v>19438</v>
      </c>
      <c r="B1092" s="311" t="s">
        <v>19439</v>
      </c>
      <c r="C1092" s="312" t="s">
        <v>178</v>
      </c>
      <c r="D1092" s="313">
        <v>167.46</v>
      </c>
    </row>
    <row r="1093" spans="1:4" x14ac:dyDescent="0.2">
      <c r="A1093" s="344" t="s">
        <v>19440</v>
      </c>
      <c r="B1093" s="311" t="s">
        <v>19441</v>
      </c>
      <c r="C1093" s="312" t="s">
        <v>178</v>
      </c>
      <c r="D1093" s="313">
        <v>185.04</v>
      </c>
    </row>
    <row r="1094" spans="1:4" x14ac:dyDescent="0.2">
      <c r="A1094" s="344" t="s">
        <v>19442</v>
      </c>
      <c r="B1094" s="311" t="s">
        <v>19443</v>
      </c>
      <c r="C1094" s="312" t="s">
        <v>178</v>
      </c>
      <c r="D1094" s="313">
        <v>261.08999999999997</v>
      </c>
    </row>
    <row r="1095" spans="1:4" x14ac:dyDescent="0.2">
      <c r="A1095" s="344" t="s">
        <v>19444</v>
      </c>
      <c r="B1095" s="311" t="s">
        <v>19445</v>
      </c>
      <c r="C1095" s="312" t="s">
        <v>178</v>
      </c>
      <c r="D1095" s="313">
        <v>284.93</v>
      </c>
    </row>
    <row r="1096" spans="1:4" x14ac:dyDescent="0.2">
      <c r="A1096" s="344" t="s">
        <v>19446</v>
      </c>
      <c r="B1096" s="311" t="s">
        <v>19447</v>
      </c>
      <c r="C1096" s="312" t="s">
        <v>178</v>
      </c>
      <c r="D1096" s="313">
        <v>263.14999999999998</v>
      </c>
    </row>
    <row r="1097" spans="1:4" x14ac:dyDescent="0.2">
      <c r="A1097" s="344" t="s">
        <v>19448</v>
      </c>
      <c r="B1097" s="311" t="s">
        <v>19449</v>
      </c>
      <c r="C1097" s="312" t="s">
        <v>178</v>
      </c>
      <c r="D1097" s="313">
        <v>136.38999999999999</v>
      </c>
    </row>
    <row r="1098" spans="1:4" x14ac:dyDescent="0.2">
      <c r="A1098" s="344" t="s">
        <v>19450</v>
      </c>
      <c r="B1098" s="311" t="s">
        <v>19451</v>
      </c>
      <c r="C1098" s="312" t="s">
        <v>178</v>
      </c>
      <c r="D1098" s="313">
        <v>135.09</v>
      </c>
    </row>
    <row r="1099" spans="1:4" x14ac:dyDescent="0.2">
      <c r="A1099" s="344" t="s">
        <v>19452</v>
      </c>
      <c r="B1099" s="311" t="s">
        <v>19453</v>
      </c>
      <c r="C1099" s="312" t="s">
        <v>178</v>
      </c>
      <c r="D1099" s="313">
        <v>79.459999999999994</v>
      </c>
    </row>
    <row r="1100" spans="1:4" x14ac:dyDescent="0.2">
      <c r="A1100" s="344" t="s">
        <v>19454</v>
      </c>
      <c r="B1100" s="311" t="s">
        <v>19455</v>
      </c>
      <c r="C1100" s="312" t="s">
        <v>178</v>
      </c>
      <c r="D1100" s="313">
        <v>31.54</v>
      </c>
    </row>
    <row r="1101" spans="1:4" x14ac:dyDescent="0.2">
      <c r="A1101" s="315">
        <v>10103</v>
      </c>
      <c r="B1101" s="478" t="s">
        <v>19456</v>
      </c>
      <c r="C1101" s="478"/>
      <c r="D1101" s="478"/>
    </row>
    <row r="1102" spans="1:4" x14ac:dyDescent="0.2">
      <c r="A1102" s="344" t="s">
        <v>19457</v>
      </c>
      <c r="B1102" s="311" t="s">
        <v>19458</v>
      </c>
      <c r="C1102" s="312" t="s">
        <v>178</v>
      </c>
      <c r="D1102" s="313">
        <v>13.24</v>
      </c>
    </row>
    <row r="1103" spans="1:4" x14ac:dyDescent="0.2">
      <c r="A1103" s="344" t="s">
        <v>19459</v>
      </c>
      <c r="B1103" s="311" t="s">
        <v>19460</v>
      </c>
      <c r="C1103" s="312" t="s">
        <v>178</v>
      </c>
      <c r="D1103" s="313">
        <v>13.65</v>
      </c>
    </row>
    <row r="1104" spans="1:4" x14ac:dyDescent="0.2">
      <c r="A1104" s="344" t="s">
        <v>19461</v>
      </c>
      <c r="B1104" s="311" t="s">
        <v>19462</v>
      </c>
      <c r="C1104" s="312" t="s">
        <v>178</v>
      </c>
      <c r="D1104" s="313">
        <v>13.65</v>
      </c>
    </row>
    <row r="1105" spans="1:4" x14ac:dyDescent="0.2">
      <c r="A1105" s="315">
        <v>10104</v>
      </c>
      <c r="B1105" s="478" t="s">
        <v>19463</v>
      </c>
      <c r="C1105" s="478"/>
      <c r="D1105" s="478"/>
    </row>
    <row r="1106" spans="1:4" x14ac:dyDescent="0.2">
      <c r="A1106" s="344" t="s">
        <v>19464</v>
      </c>
      <c r="B1106" s="311" t="s">
        <v>19465</v>
      </c>
      <c r="C1106" s="312" t="s">
        <v>178</v>
      </c>
      <c r="D1106" s="313">
        <v>84.1</v>
      </c>
    </row>
    <row r="1107" spans="1:4" x14ac:dyDescent="0.2">
      <c r="A1107" s="344" t="s">
        <v>19466</v>
      </c>
      <c r="B1107" s="311" t="s">
        <v>19467</v>
      </c>
      <c r="C1107" s="312" t="s">
        <v>178</v>
      </c>
      <c r="D1107" s="313">
        <v>65.67</v>
      </c>
    </row>
    <row r="1108" spans="1:4" x14ac:dyDescent="0.2">
      <c r="A1108" s="344" t="s">
        <v>19468</v>
      </c>
      <c r="B1108" s="311" t="s">
        <v>19469</v>
      </c>
      <c r="C1108" s="312" t="s">
        <v>178</v>
      </c>
      <c r="D1108" s="313">
        <v>21.34</v>
      </c>
    </row>
    <row r="1109" spans="1:4" x14ac:dyDescent="0.2">
      <c r="A1109" s="344" t="s">
        <v>19470</v>
      </c>
      <c r="B1109" s="311" t="s">
        <v>19471</v>
      </c>
      <c r="C1109" s="312" t="s">
        <v>178</v>
      </c>
      <c r="D1109" s="313">
        <v>120.98</v>
      </c>
    </row>
    <row r="1110" spans="1:4" x14ac:dyDescent="0.2">
      <c r="A1110" s="344" t="s">
        <v>19472</v>
      </c>
      <c r="B1110" s="311" t="s">
        <v>19473</v>
      </c>
      <c r="C1110" s="312" t="s">
        <v>178</v>
      </c>
      <c r="D1110" s="313">
        <v>20.170000000000002</v>
      </c>
    </row>
    <row r="1111" spans="1:4" x14ac:dyDescent="0.2">
      <c r="A1111" s="344" t="s">
        <v>19474</v>
      </c>
      <c r="B1111" s="311" t="s">
        <v>19475</v>
      </c>
      <c r="C1111" s="312" t="s">
        <v>178</v>
      </c>
      <c r="D1111" s="313">
        <v>17.78</v>
      </c>
    </row>
    <row r="1112" spans="1:4" x14ac:dyDescent="0.2">
      <c r="A1112" s="344" t="s">
        <v>19476</v>
      </c>
      <c r="B1112" s="311" t="s">
        <v>19477</v>
      </c>
      <c r="C1112" s="312" t="s">
        <v>178</v>
      </c>
      <c r="D1112" s="313">
        <v>45.43</v>
      </c>
    </row>
    <row r="1113" spans="1:4" x14ac:dyDescent="0.2">
      <c r="A1113" s="344" t="s">
        <v>19478</v>
      </c>
      <c r="B1113" s="311" t="s">
        <v>19479</v>
      </c>
      <c r="C1113" s="312" t="s">
        <v>178</v>
      </c>
      <c r="D1113" s="313">
        <v>128.72999999999999</v>
      </c>
    </row>
    <row r="1114" spans="1:4" x14ac:dyDescent="0.2">
      <c r="A1114" s="344" t="s">
        <v>19480</v>
      </c>
      <c r="B1114" s="311" t="s">
        <v>19481</v>
      </c>
      <c r="C1114" s="312" t="s">
        <v>178</v>
      </c>
      <c r="D1114" s="313">
        <v>23.44</v>
      </c>
    </row>
    <row r="1115" spans="1:4" x14ac:dyDescent="0.2">
      <c r="A1115" s="344" t="s">
        <v>19482</v>
      </c>
      <c r="B1115" s="311" t="s">
        <v>19483</v>
      </c>
      <c r="C1115" s="312" t="s">
        <v>178</v>
      </c>
      <c r="D1115" s="313">
        <v>1071.47</v>
      </c>
    </row>
    <row r="1116" spans="1:4" x14ac:dyDescent="0.2">
      <c r="A1116" s="344" t="s">
        <v>19484</v>
      </c>
      <c r="B1116" s="311" t="s">
        <v>19485</v>
      </c>
      <c r="C1116" s="312" t="s">
        <v>178</v>
      </c>
      <c r="D1116" s="313">
        <v>30.76</v>
      </c>
    </row>
    <row r="1117" spans="1:4" x14ac:dyDescent="0.2">
      <c r="A1117" s="344" t="s">
        <v>19486</v>
      </c>
      <c r="B1117" s="311" t="s">
        <v>19487</v>
      </c>
      <c r="C1117" s="312" t="s">
        <v>178</v>
      </c>
      <c r="D1117" s="313">
        <v>69.47</v>
      </c>
    </row>
    <row r="1118" spans="1:4" x14ac:dyDescent="0.2">
      <c r="A1118" s="344" t="s">
        <v>19488</v>
      </c>
      <c r="B1118" s="311" t="s">
        <v>19489</v>
      </c>
      <c r="C1118" s="312" t="s">
        <v>178</v>
      </c>
      <c r="D1118" s="313">
        <v>94.01</v>
      </c>
    </row>
    <row r="1119" spans="1:4" x14ac:dyDescent="0.2">
      <c r="A1119" s="344" t="s">
        <v>19490</v>
      </c>
      <c r="B1119" s="311" t="s">
        <v>19491</v>
      </c>
      <c r="C1119" s="312" t="s">
        <v>178</v>
      </c>
      <c r="D1119" s="313">
        <v>100.12</v>
      </c>
    </row>
    <row r="1120" spans="1:4" x14ac:dyDescent="0.2">
      <c r="A1120" s="344" t="s">
        <v>19492</v>
      </c>
      <c r="B1120" s="311" t="s">
        <v>19493</v>
      </c>
      <c r="C1120" s="312" t="s">
        <v>178</v>
      </c>
      <c r="D1120" s="313">
        <v>70.599999999999994</v>
      </c>
    </row>
    <row r="1121" spans="1:4" x14ac:dyDescent="0.2">
      <c r="A1121" s="344" t="s">
        <v>19494</v>
      </c>
      <c r="B1121" s="311" t="s">
        <v>19495</v>
      </c>
      <c r="C1121" s="312" t="s">
        <v>178</v>
      </c>
      <c r="D1121" s="313">
        <v>61.29</v>
      </c>
    </row>
    <row r="1122" spans="1:4" x14ac:dyDescent="0.2">
      <c r="A1122" s="344" t="s">
        <v>19496</v>
      </c>
      <c r="B1122" s="311" t="s">
        <v>51928</v>
      </c>
      <c r="C1122" s="312" t="s">
        <v>178</v>
      </c>
      <c r="D1122" s="313">
        <v>47.66</v>
      </c>
    </row>
    <row r="1123" spans="1:4" x14ac:dyDescent="0.2">
      <c r="A1123" s="344" t="s">
        <v>19497</v>
      </c>
      <c r="B1123" s="311" t="s">
        <v>19498</v>
      </c>
      <c r="C1123" s="312" t="s">
        <v>178</v>
      </c>
      <c r="D1123" s="313">
        <v>49.09</v>
      </c>
    </row>
    <row r="1124" spans="1:4" x14ac:dyDescent="0.2">
      <c r="A1124" s="344" t="s">
        <v>19499</v>
      </c>
      <c r="B1124" s="311" t="s">
        <v>19500</v>
      </c>
      <c r="C1124" s="312" t="s">
        <v>178</v>
      </c>
      <c r="D1124" s="313">
        <v>37.35</v>
      </c>
    </row>
    <row r="1125" spans="1:4" x14ac:dyDescent="0.2">
      <c r="A1125" s="344" t="s">
        <v>19501</v>
      </c>
      <c r="B1125" s="311" t="s">
        <v>19502</v>
      </c>
      <c r="C1125" s="312" t="s">
        <v>178</v>
      </c>
      <c r="D1125" s="313">
        <v>28.84</v>
      </c>
    </row>
    <row r="1126" spans="1:4" x14ac:dyDescent="0.2">
      <c r="A1126" s="344" t="s">
        <v>19503</v>
      </c>
      <c r="B1126" s="311" t="s">
        <v>19504</v>
      </c>
      <c r="C1126" s="312" t="s">
        <v>178</v>
      </c>
      <c r="D1126" s="313">
        <v>41.83</v>
      </c>
    </row>
    <row r="1127" spans="1:4" x14ac:dyDescent="0.2">
      <c r="A1127" s="344" t="s">
        <v>19505</v>
      </c>
      <c r="B1127" s="311" t="s">
        <v>19506</v>
      </c>
      <c r="C1127" s="312" t="s">
        <v>178</v>
      </c>
      <c r="D1127" s="313">
        <v>214.19</v>
      </c>
    </row>
    <row r="1128" spans="1:4" x14ac:dyDescent="0.2">
      <c r="A1128" s="344" t="s">
        <v>19507</v>
      </c>
      <c r="B1128" s="311" t="s">
        <v>19508</v>
      </c>
      <c r="C1128" s="312" t="s">
        <v>178</v>
      </c>
      <c r="D1128" s="313">
        <v>58.89</v>
      </c>
    </row>
    <row r="1129" spans="1:4" x14ac:dyDescent="0.2">
      <c r="A1129" s="344" t="s">
        <v>19509</v>
      </c>
      <c r="B1129" s="311" t="s">
        <v>19510</v>
      </c>
      <c r="C1129" s="312" t="s">
        <v>178</v>
      </c>
      <c r="D1129" s="313">
        <v>119.14</v>
      </c>
    </row>
    <row r="1130" spans="1:4" x14ac:dyDescent="0.2">
      <c r="A1130" s="344" t="s">
        <v>19511</v>
      </c>
      <c r="B1130" s="311" t="s">
        <v>19512</v>
      </c>
      <c r="C1130" s="312" t="s">
        <v>178</v>
      </c>
      <c r="D1130" s="313">
        <v>23.99</v>
      </c>
    </row>
    <row r="1131" spans="1:4" x14ac:dyDescent="0.2">
      <c r="A1131" s="344" t="s">
        <v>19513</v>
      </c>
      <c r="B1131" s="311" t="s">
        <v>19514</v>
      </c>
      <c r="C1131" s="312" t="s">
        <v>178</v>
      </c>
      <c r="D1131" s="313">
        <v>13.19</v>
      </c>
    </row>
    <row r="1132" spans="1:4" x14ac:dyDescent="0.2">
      <c r="A1132" s="344" t="s">
        <v>19515</v>
      </c>
      <c r="B1132" s="311" t="s">
        <v>19516</v>
      </c>
      <c r="C1132" s="312" t="s">
        <v>178</v>
      </c>
      <c r="D1132" s="313">
        <v>151.44</v>
      </c>
    </row>
    <row r="1133" spans="1:4" x14ac:dyDescent="0.2">
      <c r="A1133" s="314">
        <v>11</v>
      </c>
      <c r="B1133" s="478" t="s">
        <v>19517</v>
      </c>
      <c r="C1133" s="478"/>
      <c r="D1133" s="478"/>
    </row>
    <row r="1134" spans="1:4" x14ac:dyDescent="0.2">
      <c r="A1134" s="315">
        <v>11101</v>
      </c>
      <c r="B1134" s="478" t="s">
        <v>19518</v>
      </c>
      <c r="C1134" s="478"/>
      <c r="D1134" s="478"/>
    </row>
    <row r="1135" spans="1:4" x14ac:dyDescent="0.2">
      <c r="A1135" s="344" t="s">
        <v>19519</v>
      </c>
      <c r="B1135" s="311" t="s">
        <v>19520</v>
      </c>
      <c r="C1135" s="312" t="s">
        <v>178</v>
      </c>
      <c r="D1135" s="313">
        <v>81.12</v>
      </c>
    </row>
    <row r="1136" spans="1:4" x14ac:dyDescent="0.2">
      <c r="A1136" s="344" t="s">
        <v>19521</v>
      </c>
      <c r="B1136" s="311" t="s">
        <v>19522</v>
      </c>
      <c r="C1136" s="312" t="s">
        <v>178</v>
      </c>
      <c r="D1136" s="313">
        <v>125.95</v>
      </c>
    </row>
    <row r="1137" spans="1:4" x14ac:dyDescent="0.2">
      <c r="A1137" s="315">
        <v>11102</v>
      </c>
      <c r="B1137" s="478" t="s">
        <v>19523</v>
      </c>
      <c r="C1137" s="478"/>
      <c r="D1137" s="478"/>
    </row>
    <row r="1138" spans="1:4" x14ac:dyDescent="0.2">
      <c r="A1138" s="344" t="s">
        <v>19524</v>
      </c>
      <c r="B1138" s="311" t="s">
        <v>19525</v>
      </c>
      <c r="C1138" s="312" t="s">
        <v>178</v>
      </c>
      <c r="D1138" s="313">
        <v>69.05</v>
      </c>
    </row>
    <row r="1139" spans="1:4" x14ac:dyDescent="0.2">
      <c r="A1139" s="344" t="s">
        <v>19526</v>
      </c>
      <c r="B1139" s="311" t="s">
        <v>19527</v>
      </c>
      <c r="C1139" s="312" t="s">
        <v>178</v>
      </c>
      <c r="D1139" s="313">
        <v>170.83</v>
      </c>
    </row>
    <row r="1140" spans="1:4" x14ac:dyDescent="0.2">
      <c r="A1140" s="344" t="s">
        <v>19528</v>
      </c>
      <c r="B1140" s="311" t="s">
        <v>19529</v>
      </c>
      <c r="C1140" s="312" t="s">
        <v>178</v>
      </c>
      <c r="D1140" s="313">
        <v>238.71</v>
      </c>
    </row>
    <row r="1141" spans="1:4" x14ac:dyDescent="0.2">
      <c r="A1141" s="344" t="s">
        <v>19530</v>
      </c>
      <c r="B1141" s="311" t="s">
        <v>19531</v>
      </c>
      <c r="C1141" s="312" t="s">
        <v>178</v>
      </c>
      <c r="D1141" s="313">
        <v>80.459999999999994</v>
      </c>
    </row>
    <row r="1142" spans="1:4" x14ac:dyDescent="0.2">
      <c r="A1142" s="344" t="s">
        <v>19532</v>
      </c>
      <c r="B1142" s="311" t="s">
        <v>19533</v>
      </c>
      <c r="C1142" s="312" t="s">
        <v>178</v>
      </c>
      <c r="D1142" s="313">
        <v>232.72</v>
      </c>
    </row>
    <row r="1143" spans="1:4" x14ac:dyDescent="0.2">
      <c r="A1143" s="344" t="s">
        <v>19534</v>
      </c>
      <c r="B1143" s="311" t="s">
        <v>19535</v>
      </c>
      <c r="C1143" s="312" t="s">
        <v>178</v>
      </c>
      <c r="D1143" s="313">
        <v>63.99</v>
      </c>
    </row>
    <row r="1144" spans="1:4" x14ac:dyDescent="0.2">
      <c r="A1144" s="344" t="s">
        <v>19536</v>
      </c>
      <c r="B1144" s="311" t="s">
        <v>19537</v>
      </c>
      <c r="C1144" s="312" t="s">
        <v>178</v>
      </c>
      <c r="D1144" s="313">
        <v>86.02</v>
      </c>
    </row>
    <row r="1145" spans="1:4" x14ac:dyDescent="0.2">
      <c r="A1145" s="344" t="s">
        <v>19538</v>
      </c>
      <c r="B1145" s="311" t="s">
        <v>19539</v>
      </c>
      <c r="C1145" s="312" t="s">
        <v>178</v>
      </c>
      <c r="D1145" s="313">
        <v>160.28</v>
      </c>
    </row>
    <row r="1146" spans="1:4" x14ac:dyDescent="0.2">
      <c r="A1146" s="344" t="s">
        <v>19540</v>
      </c>
      <c r="B1146" s="311" t="s">
        <v>19541</v>
      </c>
      <c r="C1146" s="312" t="s">
        <v>178</v>
      </c>
      <c r="D1146" s="313">
        <v>47.55</v>
      </c>
    </row>
    <row r="1147" spans="1:4" x14ac:dyDescent="0.2">
      <c r="A1147" s="344" t="s">
        <v>19542</v>
      </c>
      <c r="B1147" s="311" t="s">
        <v>19543</v>
      </c>
      <c r="C1147" s="312" t="s">
        <v>178</v>
      </c>
      <c r="D1147" s="313">
        <v>309.98</v>
      </c>
    </row>
    <row r="1148" spans="1:4" x14ac:dyDescent="0.2">
      <c r="A1148" s="344" t="s">
        <v>19544</v>
      </c>
      <c r="B1148" s="311" t="s">
        <v>19545</v>
      </c>
      <c r="C1148" s="312" t="s">
        <v>178</v>
      </c>
      <c r="D1148" s="313">
        <v>126.19</v>
      </c>
    </row>
    <row r="1149" spans="1:4" x14ac:dyDescent="0.2">
      <c r="A1149" s="314">
        <v>12</v>
      </c>
      <c r="B1149" s="478" t="s">
        <v>19546</v>
      </c>
      <c r="C1149" s="478"/>
      <c r="D1149" s="478"/>
    </row>
    <row r="1150" spans="1:4" x14ac:dyDescent="0.2">
      <c r="A1150" s="315">
        <v>12101</v>
      </c>
      <c r="B1150" s="478" t="s">
        <v>19547</v>
      </c>
      <c r="C1150" s="478"/>
      <c r="D1150" s="478"/>
    </row>
    <row r="1151" spans="1:4" x14ac:dyDescent="0.2">
      <c r="A1151" s="344" t="s">
        <v>19548</v>
      </c>
      <c r="B1151" s="311" t="s">
        <v>19549</v>
      </c>
      <c r="C1151" s="312" t="s">
        <v>9515</v>
      </c>
      <c r="D1151" s="313">
        <v>388.3</v>
      </c>
    </row>
    <row r="1152" spans="1:4" x14ac:dyDescent="0.2">
      <c r="A1152" s="344" t="s">
        <v>19550</v>
      </c>
      <c r="B1152" s="311" t="s">
        <v>19551</v>
      </c>
      <c r="C1152" s="312" t="s">
        <v>9515</v>
      </c>
      <c r="D1152" s="313">
        <v>612.29</v>
      </c>
    </row>
    <row r="1153" spans="1:4" x14ac:dyDescent="0.2">
      <c r="A1153" s="344" t="s">
        <v>19552</v>
      </c>
      <c r="B1153" s="311" t="s">
        <v>19553</v>
      </c>
      <c r="C1153" s="312" t="s">
        <v>9515</v>
      </c>
      <c r="D1153" s="313">
        <v>311.45999999999998</v>
      </c>
    </row>
    <row r="1154" spans="1:4" x14ac:dyDescent="0.2">
      <c r="A1154" s="344" t="s">
        <v>19554</v>
      </c>
      <c r="B1154" s="311" t="s">
        <v>19555</v>
      </c>
      <c r="C1154" s="312" t="s">
        <v>9515</v>
      </c>
      <c r="D1154" s="313">
        <v>535.45000000000005</v>
      </c>
    </row>
    <row r="1155" spans="1:4" x14ac:dyDescent="0.2">
      <c r="A1155" s="344" t="s">
        <v>19556</v>
      </c>
      <c r="B1155" s="311" t="s">
        <v>19557</v>
      </c>
      <c r="C1155" s="312" t="s">
        <v>119</v>
      </c>
      <c r="D1155" s="313">
        <v>744.32</v>
      </c>
    </row>
    <row r="1156" spans="1:4" x14ac:dyDescent="0.2">
      <c r="A1156" s="344" t="s">
        <v>19558</v>
      </c>
      <c r="B1156" s="311" t="s">
        <v>19559</v>
      </c>
      <c r="C1156" s="312" t="s">
        <v>119</v>
      </c>
      <c r="D1156" s="313">
        <v>1558.7</v>
      </c>
    </row>
    <row r="1157" spans="1:4" x14ac:dyDescent="0.2">
      <c r="A1157" s="315">
        <v>12102</v>
      </c>
      <c r="B1157" s="478" t="s">
        <v>19560</v>
      </c>
      <c r="C1157" s="478"/>
      <c r="D1157" s="478"/>
    </row>
    <row r="1158" spans="1:4" x14ac:dyDescent="0.2">
      <c r="A1158" s="344" t="s">
        <v>19561</v>
      </c>
      <c r="B1158" s="311" t="s">
        <v>19562</v>
      </c>
      <c r="C1158" s="312" t="s">
        <v>178</v>
      </c>
      <c r="D1158" s="313">
        <v>701.53</v>
      </c>
    </row>
    <row r="1159" spans="1:4" x14ac:dyDescent="0.2">
      <c r="A1159" s="344" t="s">
        <v>19563</v>
      </c>
      <c r="B1159" s="311" t="s">
        <v>19564</v>
      </c>
      <c r="C1159" s="312" t="s">
        <v>178</v>
      </c>
      <c r="D1159" s="313">
        <v>468.39</v>
      </c>
    </row>
    <row r="1160" spans="1:4" x14ac:dyDescent="0.2">
      <c r="A1160" s="344" t="s">
        <v>19565</v>
      </c>
      <c r="B1160" s="311" t="s">
        <v>19566</v>
      </c>
      <c r="C1160" s="312" t="s">
        <v>178</v>
      </c>
      <c r="D1160" s="313">
        <v>389.31</v>
      </c>
    </row>
    <row r="1161" spans="1:4" x14ac:dyDescent="0.2">
      <c r="A1161" s="315">
        <v>12103</v>
      </c>
      <c r="B1161" s="478" t="s">
        <v>19567</v>
      </c>
      <c r="C1161" s="478"/>
      <c r="D1161" s="478"/>
    </row>
    <row r="1162" spans="1:4" x14ac:dyDescent="0.2">
      <c r="A1162" s="344" t="s">
        <v>19568</v>
      </c>
      <c r="B1162" s="311" t="s">
        <v>19569</v>
      </c>
      <c r="C1162" s="312" t="s">
        <v>119</v>
      </c>
      <c r="D1162" s="313">
        <v>1603.57</v>
      </c>
    </row>
    <row r="1163" spans="1:4" x14ac:dyDescent="0.2">
      <c r="A1163" s="344" t="s">
        <v>19570</v>
      </c>
      <c r="B1163" s="311" t="s">
        <v>19571</v>
      </c>
      <c r="C1163" s="312" t="s">
        <v>119</v>
      </c>
      <c r="D1163" s="313">
        <v>1858.51</v>
      </c>
    </row>
    <row r="1164" spans="1:4" x14ac:dyDescent="0.2">
      <c r="A1164" s="344" t="s">
        <v>19572</v>
      </c>
      <c r="B1164" s="311" t="s">
        <v>51929</v>
      </c>
      <c r="C1164" s="312" t="s">
        <v>119</v>
      </c>
      <c r="D1164" s="313">
        <v>1934.11</v>
      </c>
    </row>
    <row r="1165" spans="1:4" x14ac:dyDescent="0.2">
      <c r="A1165" s="344" t="s">
        <v>19573</v>
      </c>
      <c r="B1165" s="311" t="s">
        <v>19574</v>
      </c>
      <c r="C1165" s="312" t="s">
        <v>119</v>
      </c>
      <c r="D1165" s="313">
        <v>2256.62</v>
      </c>
    </row>
    <row r="1166" spans="1:4" x14ac:dyDescent="0.2">
      <c r="A1166" s="344" t="s">
        <v>19575</v>
      </c>
      <c r="B1166" s="311" t="s">
        <v>19576</v>
      </c>
      <c r="C1166" s="312" t="s">
        <v>119</v>
      </c>
      <c r="D1166" s="313">
        <v>2690.9</v>
      </c>
    </row>
    <row r="1167" spans="1:4" x14ac:dyDescent="0.2">
      <c r="A1167" s="344" t="s">
        <v>19577</v>
      </c>
      <c r="B1167" s="311" t="s">
        <v>19578</v>
      </c>
      <c r="C1167" s="312" t="s">
        <v>119</v>
      </c>
      <c r="D1167" s="313">
        <v>1919.38</v>
      </c>
    </row>
    <row r="1168" spans="1:4" x14ac:dyDescent="0.2">
      <c r="A1168" s="344" t="s">
        <v>19579</v>
      </c>
      <c r="B1168" s="311" t="s">
        <v>19580</v>
      </c>
      <c r="C1168" s="312" t="s">
        <v>119</v>
      </c>
      <c r="D1168" s="313">
        <v>2232.17</v>
      </c>
    </row>
    <row r="1169" spans="1:4" x14ac:dyDescent="0.2">
      <c r="A1169" s="344" t="s">
        <v>19581</v>
      </c>
      <c r="B1169" s="311" t="s">
        <v>19582</v>
      </c>
      <c r="C1169" s="312" t="s">
        <v>119</v>
      </c>
      <c r="D1169" s="313">
        <v>1867.1</v>
      </c>
    </row>
    <row r="1170" spans="1:4" x14ac:dyDescent="0.2">
      <c r="A1170" s="344" t="s">
        <v>19583</v>
      </c>
      <c r="B1170" s="311" t="s">
        <v>19584</v>
      </c>
      <c r="C1170" s="312" t="s">
        <v>119</v>
      </c>
      <c r="D1170" s="313">
        <v>2823.25</v>
      </c>
    </row>
    <row r="1171" spans="1:4" x14ac:dyDescent="0.2">
      <c r="A1171" s="344" t="s">
        <v>19585</v>
      </c>
      <c r="B1171" s="311" t="s">
        <v>19586</v>
      </c>
      <c r="C1171" s="312" t="s">
        <v>119</v>
      </c>
      <c r="D1171" s="313">
        <v>3158.98</v>
      </c>
    </row>
    <row r="1172" spans="1:4" x14ac:dyDescent="0.2">
      <c r="A1172" s="344" t="s">
        <v>19587</v>
      </c>
      <c r="B1172" s="311" t="s">
        <v>19588</v>
      </c>
      <c r="C1172" s="312" t="s">
        <v>119</v>
      </c>
      <c r="D1172" s="313">
        <v>119.16</v>
      </c>
    </row>
    <row r="1173" spans="1:4" x14ac:dyDescent="0.2">
      <c r="A1173" s="344" t="s">
        <v>19589</v>
      </c>
      <c r="B1173" s="311" t="s">
        <v>19590</v>
      </c>
      <c r="C1173" s="312" t="s">
        <v>119</v>
      </c>
      <c r="D1173" s="313">
        <v>270.64</v>
      </c>
    </row>
    <row r="1174" spans="1:4" x14ac:dyDescent="0.2">
      <c r="A1174" s="344" t="s">
        <v>19591</v>
      </c>
      <c r="B1174" s="311" t="s">
        <v>19592</v>
      </c>
      <c r="C1174" s="312" t="s">
        <v>119</v>
      </c>
      <c r="D1174" s="313">
        <v>117.2</v>
      </c>
    </row>
    <row r="1175" spans="1:4" x14ac:dyDescent="0.2">
      <c r="A1175" s="344" t="s">
        <v>19593</v>
      </c>
      <c r="B1175" s="311" t="s">
        <v>19594</v>
      </c>
      <c r="C1175" s="312" t="s">
        <v>119</v>
      </c>
      <c r="D1175" s="313">
        <v>537.79999999999995</v>
      </c>
    </row>
    <row r="1176" spans="1:4" x14ac:dyDescent="0.2">
      <c r="A1176" s="344" t="s">
        <v>19595</v>
      </c>
      <c r="B1176" s="311" t="s">
        <v>19596</v>
      </c>
      <c r="C1176" s="312" t="s">
        <v>119</v>
      </c>
      <c r="D1176" s="313">
        <v>625.91999999999996</v>
      </c>
    </row>
    <row r="1177" spans="1:4" x14ac:dyDescent="0.2">
      <c r="A1177" s="344" t="s">
        <v>19597</v>
      </c>
      <c r="B1177" s="311" t="s">
        <v>19598</v>
      </c>
      <c r="C1177" s="312" t="s">
        <v>119</v>
      </c>
      <c r="D1177" s="313">
        <v>201.37</v>
      </c>
    </row>
    <row r="1178" spans="1:4" x14ac:dyDescent="0.2">
      <c r="A1178" s="344" t="s">
        <v>19599</v>
      </c>
      <c r="B1178" s="311" t="s">
        <v>19600</v>
      </c>
      <c r="C1178" s="312" t="s">
        <v>119</v>
      </c>
      <c r="D1178" s="313">
        <v>412.68</v>
      </c>
    </row>
    <row r="1179" spans="1:4" x14ac:dyDescent="0.2">
      <c r="A1179" s="344" t="s">
        <v>19601</v>
      </c>
      <c r="B1179" s="311" t="s">
        <v>19602</v>
      </c>
      <c r="C1179" s="312" t="s">
        <v>119</v>
      </c>
      <c r="D1179" s="313">
        <v>675.03</v>
      </c>
    </row>
    <row r="1180" spans="1:4" x14ac:dyDescent="0.2">
      <c r="A1180" s="344" t="s">
        <v>19603</v>
      </c>
      <c r="B1180" s="311" t="s">
        <v>19604</v>
      </c>
      <c r="C1180" s="312" t="s">
        <v>119</v>
      </c>
      <c r="D1180" s="313">
        <v>770.81</v>
      </c>
    </row>
    <row r="1181" spans="1:4" x14ac:dyDescent="0.2">
      <c r="A1181" s="344" t="s">
        <v>19605</v>
      </c>
      <c r="B1181" s="311" t="s">
        <v>19606</v>
      </c>
      <c r="C1181" s="312" t="s">
        <v>119</v>
      </c>
      <c r="D1181" s="313">
        <v>458.22</v>
      </c>
    </row>
    <row r="1182" spans="1:4" x14ac:dyDescent="0.2">
      <c r="A1182" s="344" t="s">
        <v>19607</v>
      </c>
      <c r="B1182" s="311" t="s">
        <v>19608</v>
      </c>
      <c r="C1182" s="312" t="s">
        <v>119</v>
      </c>
      <c r="D1182" s="313">
        <v>913.05</v>
      </c>
    </row>
    <row r="1183" spans="1:4" x14ac:dyDescent="0.2">
      <c r="A1183" s="344" t="s">
        <v>19609</v>
      </c>
      <c r="B1183" s="311" t="s">
        <v>19610</v>
      </c>
      <c r="C1183" s="312" t="s">
        <v>119</v>
      </c>
      <c r="D1183" s="313">
        <v>878.3</v>
      </c>
    </row>
    <row r="1184" spans="1:4" x14ac:dyDescent="0.2">
      <c r="A1184" s="344" t="s">
        <v>19611</v>
      </c>
      <c r="B1184" s="311" t="s">
        <v>19612</v>
      </c>
      <c r="C1184" s="312" t="s">
        <v>119</v>
      </c>
      <c r="D1184" s="313">
        <v>894.2</v>
      </c>
    </row>
    <row r="1185" spans="1:4" x14ac:dyDescent="0.2">
      <c r="A1185" s="344" t="s">
        <v>19613</v>
      </c>
      <c r="B1185" s="311" t="s">
        <v>19614</v>
      </c>
      <c r="C1185" s="312" t="s">
        <v>119</v>
      </c>
      <c r="D1185" s="313">
        <v>1203.92</v>
      </c>
    </row>
    <row r="1186" spans="1:4" x14ac:dyDescent="0.2">
      <c r="A1186" s="344" t="s">
        <v>19615</v>
      </c>
      <c r="B1186" s="311" t="s">
        <v>19616</v>
      </c>
      <c r="C1186" s="312" t="s">
        <v>119</v>
      </c>
      <c r="D1186" s="313">
        <v>856.68</v>
      </c>
    </row>
    <row r="1187" spans="1:4" x14ac:dyDescent="0.2">
      <c r="A1187" s="344" t="s">
        <v>19617</v>
      </c>
      <c r="B1187" s="311" t="s">
        <v>19618</v>
      </c>
      <c r="C1187" s="312" t="s">
        <v>119</v>
      </c>
      <c r="D1187" s="313">
        <v>975.65</v>
      </c>
    </row>
    <row r="1188" spans="1:4" x14ac:dyDescent="0.2">
      <c r="A1188" s="344" t="s">
        <v>19619</v>
      </c>
      <c r="B1188" s="311" t="s">
        <v>19620</v>
      </c>
      <c r="C1188" s="312" t="s">
        <v>119</v>
      </c>
      <c r="D1188" s="313">
        <v>1501.76</v>
      </c>
    </row>
    <row r="1189" spans="1:4" x14ac:dyDescent="0.2">
      <c r="A1189" s="344" t="s">
        <v>19621</v>
      </c>
      <c r="B1189" s="311" t="s">
        <v>19622</v>
      </c>
      <c r="C1189" s="312" t="s">
        <v>119</v>
      </c>
      <c r="D1189" s="313">
        <v>304.93</v>
      </c>
    </row>
    <row r="1190" spans="1:4" x14ac:dyDescent="0.2">
      <c r="A1190" s="344" t="s">
        <v>19623</v>
      </c>
      <c r="B1190" s="311" t="s">
        <v>19624</v>
      </c>
      <c r="C1190" s="312" t="s">
        <v>119</v>
      </c>
      <c r="D1190" s="313">
        <v>456.09</v>
      </c>
    </row>
    <row r="1191" spans="1:4" x14ac:dyDescent="0.2">
      <c r="A1191" s="344" t="s">
        <v>19625</v>
      </c>
      <c r="B1191" s="311" t="s">
        <v>19626</v>
      </c>
      <c r="C1191" s="312" t="s">
        <v>119</v>
      </c>
      <c r="D1191" s="313">
        <v>534.20000000000005</v>
      </c>
    </row>
    <row r="1192" spans="1:4" x14ac:dyDescent="0.2">
      <c r="A1192" s="344" t="s">
        <v>19627</v>
      </c>
      <c r="B1192" s="311" t="s">
        <v>19628</v>
      </c>
      <c r="C1192" s="312" t="s">
        <v>119</v>
      </c>
      <c r="D1192" s="313">
        <v>1046.46</v>
      </c>
    </row>
    <row r="1193" spans="1:4" x14ac:dyDescent="0.2">
      <c r="A1193" s="344" t="s">
        <v>19629</v>
      </c>
      <c r="B1193" s="311" t="s">
        <v>19630</v>
      </c>
      <c r="C1193" s="312" t="s">
        <v>178</v>
      </c>
      <c r="D1193" s="313">
        <v>692.93</v>
      </c>
    </row>
    <row r="1194" spans="1:4" x14ac:dyDescent="0.2">
      <c r="A1194" s="344" t="s">
        <v>19631</v>
      </c>
      <c r="B1194" s="311" t="s">
        <v>19632</v>
      </c>
      <c r="C1194" s="312" t="s">
        <v>178</v>
      </c>
      <c r="D1194" s="313">
        <v>547.72</v>
      </c>
    </row>
    <row r="1195" spans="1:4" x14ac:dyDescent="0.2">
      <c r="A1195" s="344" t="s">
        <v>19633</v>
      </c>
      <c r="B1195" s="311" t="s">
        <v>19634</v>
      </c>
      <c r="C1195" s="312" t="s">
        <v>178</v>
      </c>
      <c r="D1195" s="313">
        <v>392.09</v>
      </c>
    </row>
    <row r="1196" spans="1:4" x14ac:dyDescent="0.2">
      <c r="A1196" s="344" t="s">
        <v>19635</v>
      </c>
      <c r="B1196" s="311" t="s">
        <v>19636</v>
      </c>
      <c r="C1196" s="312" t="s">
        <v>178</v>
      </c>
      <c r="D1196" s="313">
        <v>512.73</v>
      </c>
    </row>
    <row r="1197" spans="1:4" x14ac:dyDescent="0.2">
      <c r="A1197" s="344" t="s">
        <v>19637</v>
      </c>
      <c r="B1197" s="311" t="s">
        <v>19638</v>
      </c>
      <c r="C1197" s="312" t="s">
        <v>119</v>
      </c>
      <c r="D1197" s="313">
        <v>1698.69</v>
      </c>
    </row>
    <row r="1198" spans="1:4" x14ac:dyDescent="0.2">
      <c r="A1198" s="344" t="s">
        <v>19639</v>
      </c>
      <c r="B1198" s="311" t="s">
        <v>19640</v>
      </c>
      <c r="C1198" s="312" t="s">
        <v>119</v>
      </c>
      <c r="D1198" s="313">
        <v>2322.66</v>
      </c>
    </row>
    <row r="1199" spans="1:4" x14ac:dyDescent="0.2">
      <c r="A1199" s="344" t="s">
        <v>19641</v>
      </c>
      <c r="B1199" s="311" t="s">
        <v>19642</v>
      </c>
      <c r="C1199" s="312" t="s">
        <v>119</v>
      </c>
      <c r="D1199" s="313">
        <v>2687.74</v>
      </c>
    </row>
    <row r="1200" spans="1:4" x14ac:dyDescent="0.2">
      <c r="A1200" s="344" t="s">
        <v>19643</v>
      </c>
      <c r="B1200" s="311" t="s">
        <v>19644</v>
      </c>
      <c r="C1200" s="312" t="s">
        <v>178</v>
      </c>
      <c r="D1200" s="313">
        <v>1547.58</v>
      </c>
    </row>
    <row r="1201" spans="1:4" x14ac:dyDescent="0.2">
      <c r="A1201" s="344" t="s">
        <v>19645</v>
      </c>
      <c r="B1201" s="311" t="s">
        <v>19646</v>
      </c>
      <c r="C1201" s="312" t="s">
        <v>119</v>
      </c>
      <c r="D1201" s="313">
        <v>2342.89</v>
      </c>
    </row>
    <row r="1202" spans="1:4" x14ac:dyDescent="0.2">
      <c r="A1202" s="344" t="s">
        <v>19647</v>
      </c>
      <c r="B1202" s="311" t="s">
        <v>19648</v>
      </c>
      <c r="C1202" s="312" t="s">
        <v>119</v>
      </c>
      <c r="D1202" s="313">
        <v>2858.76</v>
      </c>
    </row>
    <row r="1203" spans="1:4" x14ac:dyDescent="0.2">
      <c r="A1203" s="344" t="s">
        <v>19649</v>
      </c>
      <c r="B1203" s="311" t="s">
        <v>19650</v>
      </c>
      <c r="C1203" s="312" t="s">
        <v>119</v>
      </c>
      <c r="D1203" s="313">
        <v>3091.44</v>
      </c>
    </row>
    <row r="1204" spans="1:4" x14ac:dyDescent="0.2">
      <c r="A1204" s="344" t="s">
        <v>19651</v>
      </c>
      <c r="B1204" s="311" t="s">
        <v>19652</v>
      </c>
      <c r="C1204" s="312" t="s">
        <v>119</v>
      </c>
      <c r="D1204" s="313">
        <v>3310.77</v>
      </c>
    </row>
    <row r="1205" spans="1:4" x14ac:dyDescent="0.2">
      <c r="A1205" s="344" t="s">
        <v>19653</v>
      </c>
      <c r="B1205" s="311" t="s">
        <v>19654</v>
      </c>
      <c r="C1205" s="312" t="s">
        <v>119</v>
      </c>
      <c r="D1205" s="313">
        <v>3839.62</v>
      </c>
    </row>
    <row r="1206" spans="1:4" x14ac:dyDescent="0.2">
      <c r="A1206" s="344" t="s">
        <v>19655</v>
      </c>
      <c r="B1206" s="311" t="s">
        <v>19656</v>
      </c>
      <c r="C1206" s="312" t="s">
        <v>119</v>
      </c>
      <c r="D1206" s="313">
        <v>2001.1</v>
      </c>
    </row>
    <row r="1207" spans="1:4" x14ac:dyDescent="0.2">
      <c r="A1207" s="344" t="s">
        <v>19657</v>
      </c>
      <c r="B1207" s="311" t="s">
        <v>19658</v>
      </c>
      <c r="C1207" s="312" t="s">
        <v>119</v>
      </c>
      <c r="D1207" s="313">
        <v>2676.13</v>
      </c>
    </row>
    <row r="1208" spans="1:4" x14ac:dyDescent="0.2">
      <c r="A1208" s="344" t="s">
        <v>19659</v>
      </c>
      <c r="B1208" s="311" t="s">
        <v>19660</v>
      </c>
      <c r="C1208" s="312" t="s">
        <v>119</v>
      </c>
      <c r="D1208" s="313">
        <v>2681.16</v>
      </c>
    </row>
    <row r="1209" spans="1:4" x14ac:dyDescent="0.2">
      <c r="A1209" s="344" t="s">
        <v>19661</v>
      </c>
      <c r="B1209" s="311" t="s">
        <v>19662</v>
      </c>
      <c r="C1209" s="312" t="s">
        <v>178</v>
      </c>
      <c r="D1209" s="313">
        <v>1344.64</v>
      </c>
    </row>
    <row r="1210" spans="1:4" x14ac:dyDescent="0.2">
      <c r="A1210" s="344" t="s">
        <v>19663</v>
      </c>
      <c r="B1210" s="311" t="s">
        <v>19664</v>
      </c>
      <c r="C1210" s="312" t="s">
        <v>119</v>
      </c>
      <c r="D1210" s="313">
        <v>1552.94</v>
      </c>
    </row>
    <row r="1211" spans="1:4" x14ac:dyDescent="0.2">
      <c r="A1211" s="315">
        <v>12104</v>
      </c>
      <c r="B1211" s="478" t="s">
        <v>19665</v>
      </c>
      <c r="C1211" s="478"/>
      <c r="D1211" s="478"/>
    </row>
    <row r="1212" spans="1:4" x14ac:dyDescent="0.2">
      <c r="A1212" s="344" t="s">
        <v>19666</v>
      </c>
      <c r="B1212" s="311" t="s">
        <v>19667</v>
      </c>
      <c r="C1212" s="312" t="s">
        <v>33</v>
      </c>
      <c r="D1212" s="313">
        <v>143.27000000000001</v>
      </c>
    </row>
    <row r="1213" spans="1:4" x14ac:dyDescent="0.2">
      <c r="A1213" s="344" t="s">
        <v>19668</v>
      </c>
      <c r="B1213" s="311" t="s">
        <v>19669</v>
      </c>
      <c r="C1213" s="312" t="s">
        <v>119</v>
      </c>
      <c r="D1213" s="313">
        <v>954.23</v>
      </c>
    </row>
    <row r="1214" spans="1:4" x14ac:dyDescent="0.2">
      <c r="A1214" s="344" t="s">
        <v>19670</v>
      </c>
      <c r="B1214" s="311" t="s">
        <v>19671</v>
      </c>
      <c r="C1214" s="312" t="s">
        <v>119</v>
      </c>
      <c r="D1214" s="313">
        <v>1163.1199999999999</v>
      </c>
    </row>
    <row r="1215" spans="1:4" x14ac:dyDescent="0.2">
      <c r="A1215" s="344" t="s">
        <v>19672</v>
      </c>
      <c r="B1215" s="311" t="s">
        <v>19673</v>
      </c>
      <c r="C1215" s="312" t="s">
        <v>119</v>
      </c>
      <c r="D1215" s="313">
        <v>1168.48</v>
      </c>
    </row>
    <row r="1216" spans="1:4" x14ac:dyDescent="0.2">
      <c r="A1216" s="344" t="s">
        <v>19674</v>
      </c>
      <c r="B1216" s="311" t="s">
        <v>19675</v>
      </c>
      <c r="C1216" s="312" t="s">
        <v>119</v>
      </c>
      <c r="D1216" s="313">
        <v>2155.77</v>
      </c>
    </row>
    <row r="1217" spans="1:4" x14ac:dyDescent="0.2">
      <c r="A1217" s="344" t="s">
        <v>19676</v>
      </c>
      <c r="B1217" s="311" t="s">
        <v>19677</v>
      </c>
      <c r="C1217" s="312" t="s">
        <v>119</v>
      </c>
      <c r="D1217" s="313">
        <v>1222.82</v>
      </c>
    </row>
    <row r="1218" spans="1:4" x14ac:dyDescent="0.2">
      <c r="A1218" s="344" t="s">
        <v>19678</v>
      </c>
      <c r="B1218" s="311" t="s">
        <v>19679</v>
      </c>
      <c r="C1218" s="312" t="s">
        <v>119</v>
      </c>
      <c r="D1218" s="313">
        <v>2264.44</v>
      </c>
    </row>
    <row r="1219" spans="1:4" x14ac:dyDescent="0.2">
      <c r="A1219" s="344" t="s">
        <v>19680</v>
      </c>
      <c r="B1219" s="311" t="s">
        <v>19681</v>
      </c>
      <c r="C1219" s="312" t="s">
        <v>119</v>
      </c>
      <c r="D1219" s="313">
        <v>1259.28</v>
      </c>
    </row>
    <row r="1220" spans="1:4" x14ac:dyDescent="0.2">
      <c r="A1220" s="344" t="s">
        <v>19682</v>
      </c>
      <c r="B1220" s="311" t="s">
        <v>19683</v>
      </c>
      <c r="C1220" s="312" t="s">
        <v>119</v>
      </c>
      <c r="D1220" s="313">
        <v>8025.09</v>
      </c>
    </row>
    <row r="1221" spans="1:4" x14ac:dyDescent="0.2">
      <c r="A1221" s="344" t="s">
        <v>19684</v>
      </c>
      <c r="B1221" s="311" t="s">
        <v>19685</v>
      </c>
      <c r="C1221" s="312" t="s">
        <v>119</v>
      </c>
      <c r="D1221" s="313">
        <v>8524.06</v>
      </c>
    </row>
    <row r="1222" spans="1:4" x14ac:dyDescent="0.2">
      <c r="A1222" s="344" t="s">
        <v>19686</v>
      </c>
      <c r="B1222" s="311" t="s">
        <v>19687</v>
      </c>
      <c r="C1222" s="312" t="s">
        <v>119</v>
      </c>
      <c r="D1222" s="313">
        <v>30183.46</v>
      </c>
    </row>
    <row r="1223" spans="1:4" x14ac:dyDescent="0.2">
      <c r="A1223" s="344" t="s">
        <v>19688</v>
      </c>
      <c r="B1223" s="311" t="s">
        <v>19689</v>
      </c>
      <c r="C1223" s="312" t="s">
        <v>119</v>
      </c>
      <c r="D1223" s="313">
        <v>31058.2</v>
      </c>
    </row>
    <row r="1224" spans="1:4" x14ac:dyDescent="0.2">
      <c r="A1224" s="344" t="s">
        <v>19690</v>
      </c>
      <c r="B1224" s="311" t="s">
        <v>19691</v>
      </c>
      <c r="C1224" s="312" t="s">
        <v>119</v>
      </c>
      <c r="D1224" s="313">
        <v>28753.02</v>
      </c>
    </row>
    <row r="1225" spans="1:4" x14ac:dyDescent="0.2">
      <c r="A1225" s="344" t="s">
        <v>19692</v>
      </c>
      <c r="B1225" s="311" t="s">
        <v>19693</v>
      </c>
      <c r="C1225" s="312" t="s">
        <v>119</v>
      </c>
      <c r="D1225" s="313">
        <v>28852.5</v>
      </c>
    </row>
    <row r="1226" spans="1:4" x14ac:dyDescent="0.2">
      <c r="A1226" s="344" t="s">
        <v>19694</v>
      </c>
      <c r="B1226" s="311" t="s">
        <v>19695</v>
      </c>
      <c r="C1226" s="312" t="s">
        <v>119</v>
      </c>
      <c r="D1226" s="313">
        <v>29277.86</v>
      </c>
    </row>
    <row r="1227" spans="1:4" x14ac:dyDescent="0.2">
      <c r="A1227" s="344" t="s">
        <v>19696</v>
      </c>
      <c r="B1227" s="311" t="s">
        <v>19697</v>
      </c>
      <c r="C1227" s="312" t="s">
        <v>119</v>
      </c>
      <c r="D1227" s="313">
        <v>27878.28</v>
      </c>
    </row>
    <row r="1228" spans="1:4" x14ac:dyDescent="0.2">
      <c r="A1228" s="344" t="s">
        <v>19698</v>
      </c>
      <c r="B1228" s="311" t="s">
        <v>19699</v>
      </c>
      <c r="C1228" s="312" t="s">
        <v>119</v>
      </c>
      <c r="D1228" s="313">
        <v>26965.81</v>
      </c>
    </row>
    <row r="1229" spans="1:4" x14ac:dyDescent="0.2">
      <c r="A1229" s="344" t="s">
        <v>19700</v>
      </c>
      <c r="B1229" s="311" t="s">
        <v>19701</v>
      </c>
      <c r="C1229" s="312" t="s">
        <v>119</v>
      </c>
      <c r="D1229" s="313">
        <v>26540.45</v>
      </c>
    </row>
    <row r="1230" spans="1:4" x14ac:dyDescent="0.2">
      <c r="A1230" s="344" t="s">
        <v>19702</v>
      </c>
      <c r="B1230" s="311" t="s">
        <v>19703</v>
      </c>
      <c r="C1230" s="312" t="s">
        <v>119</v>
      </c>
      <c r="D1230" s="313">
        <v>59510.2</v>
      </c>
    </row>
    <row r="1231" spans="1:4" x14ac:dyDescent="0.2">
      <c r="A1231" s="344" t="s">
        <v>19704</v>
      </c>
      <c r="B1231" s="311" t="s">
        <v>19705</v>
      </c>
      <c r="C1231" s="312" t="s">
        <v>119</v>
      </c>
      <c r="D1231" s="313">
        <v>52321.09</v>
      </c>
    </row>
    <row r="1232" spans="1:4" x14ac:dyDescent="0.2">
      <c r="A1232" s="344" t="s">
        <v>19706</v>
      </c>
      <c r="B1232" s="311" t="s">
        <v>19707</v>
      </c>
      <c r="C1232" s="312" t="s">
        <v>119</v>
      </c>
      <c r="D1232" s="313">
        <v>59510.2</v>
      </c>
    </row>
    <row r="1233" spans="1:4" x14ac:dyDescent="0.2">
      <c r="A1233" s="344" t="s">
        <v>19708</v>
      </c>
      <c r="B1233" s="311" t="s">
        <v>19709</v>
      </c>
      <c r="C1233" s="312" t="s">
        <v>119</v>
      </c>
      <c r="D1233" s="313">
        <v>52321.09</v>
      </c>
    </row>
    <row r="1234" spans="1:4" x14ac:dyDescent="0.2">
      <c r="A1234" s="344" t="s">
        <v>19710</v>
      </c>
      <c r="B1234" s="311" t="s">
        <v>19711</v>
      </c>
      <c r="C1234" s="312" t="s">
        <v>178</v>
      </c>
      <c r="D1234" s="313">
        <v>395.49</v>
      </c>
    </row>
    <row r="1235" spans="1:4" x14ac:dyDescent="0.2">
      <c r="A1235" s="344" t="s">
        <v>19712</v>
      </c>
      <c r="B1235" s="311" t="s">
        <v>19713</v>
      </c>
      <c r="C1235" s="312" t="s">
        <v>119</v>
      </c>
      <c r="D1235" s="313">
        <v>2746.33</v>
      </c>
    </row>
    <row r="1236" spans="1:4" x14ac:dyDescent="0.2">
      <c r="A1236" s="344" t="s">
        <v>19714</v>
      </c>
      <c r="B1236" s="311" t="s">
        <v>19715</v>
      </c>
      <c r="C1236" s="312" t="s">
        <v>119</v>
      </c>
      <c r="D1236" s="313">
        <v>6044.52</v>
      </c>
    </row>
    <row r="1237" spans="1:4" x14ac:dyDescent="0.2">
      <c r="A1237" s="344" t="s">
        <v>19716</v>
      </c>
      <c r="B1237" s="311" t="s">
        <v>19717</v>
      </c>
      <c r="C1237" s="312" t="s">
        <v>178</v>
      </c>
      <c r="D1237" s="313">
        <v>28529.77</v>
      </c>
    </row>
    <row r="1238" spans="1:4" x14ac:dyDescent="0.2">
      <c r="A1238" s="344" t="s">
        <v>19718</v>
      </c>
      <c r="B1238" s="311" t="s">
        <v>19719</v>
      </c>
      <c r="C1238" s="312" t="s">
        <v>178</v>
      </c>
      <c r="D1238" s="313">
        <v>489.7</v>
      </c>
    </row>
    <row r="1239" spans="1:4" x14ac:dyDescent="0.2">
      <c r="A1239" s="344" t="s">
        <v>19720</v>
      </c>
      <c r="B1239" s="311" t="s">
        <v>19721</v>
      </c>
      <c r="C1239" s="312" t="s">
        <v>33</v>
      </c>
      <c r="D1239" s="313">
        <v>78.11</v>
      </c>
    </row>
    <row r="1240" spans="1:4" x14ac:dyDescent="0.2">
      <c r="A1240" s="344" t="s">
        <v>19722</v>
      </c>
      <c r="B1240" s="311" t="s">
        <v>19723</v>
      </c>
      <c r="C1240" s="312" t="s">
        <v>178</v>
      </c>
      <c r="D1240" s="313">
        <v>688.21</v>
      </c>
    </row>
    <row r="1241" spans="1:4" x14ac:dyDescent="0.2">
      <c r="A1241" s="344" t="s">
        <v>19724</v>
      </c>
      <c r="B1241" s="311" t="s">
        <v>19725</v>
      </c>
      <c r="C1241" s="312" t="s">
        <v>119</v>
      </c>
      <c r="D1241" s="313">
        <v>3661.32</v>
      </c>
    </row>
    <row r="1242" spans="1:4" x14ac:dyDescent="0.2">
      <c r="A1242" s="315">
        <v>12105</v>
      </c>
      <c r="B1242" s="478" t="s">
        <v>19726</v>
      </c>
      <c r="C1242" s="478"/>
      <c r="D1242" s="478"/>
    </row>
    <row r="1243" spans="1:4" x14ac:dyDescent="0.2">
      <c r="A1243" s="344" t="s">
        <v>19727</v>
      </c>
      <c r="B1243" s="311" t="s">
        <v>19728</v>
      </c>
      <c r="C1243" s="312" t="s">
        <v>119</v>
      </c>
      <c r="D1243" s="313">
        <v>2587.85</v>
      </c>
    </row>
    <row r="1244" spans="1:4" x14ac:dyDescent="0.2">
      <c r="A1244" s="344" t="s">
        <v>19729</v>
      </c>
      <c r="B1244" s="311" t="s">
        <v>19730</v>
      </c>
      <c r="C1244" s="312" t="s">
        <v>119</v>
      </c>
      <c r="D1244" s="313">
        <v>3185.27</v>
      </c>
    </row>
    <row r="1245" spans="1:4" x14ac:dyDescent="0.2">
      <c r="A1245" s="344" t="s">
        <v>19731</v>
      </c>
      <c r="B1245" s="311" t="s">
        <v>19732</v>
      </c>
      <c r="C1245" s="312" t="s">
        <v>119</v>
      </c>
      <c r="D1245" s="313">
        <v>5015.87</v>
      </c>
    </row>
    <row r="1246" spans="1:4" x14ac:dyDescent="0.2">
      <c r="A1246" s="344" t="s">
        <v>19733</v>
      </c>
      <c r="B1246" s="311" t="s">
        <v>19734</v>
      </c>
      <c r="C1246" s="312" t="s">
        <v>119</v>
      </c>
      <c r="D1246" s="313">
        <v>2587.85</v>
      </c>
    </row>
    <row r="1247" spans="1:4" x14ac:dyDescent="0.2">
      <c r="A1247" s="344" t="s">
        <v>19735</v>
      </c>
      <c r="B1247" s="311" t="s">
        <v>19736</v>
      </c>
      <c r="C1247" s="312" t="s">
        <v>119</v>
      </c>
      <c r="D1247" s="313">
        <v>3185.27</v>
      </c>
    </row>
    <row r="1248" spans="1:4" x14ac:dyDescent="0.2">
      <c r="A1248" s="344" t="s">
        <v>19737</v>
      </c>
      <c r="B1248" s="311" t="s">
        <v>19738</v>
      </c>
      <c r="C1248" s="312" t="s">
        <v>119</v>
      </c>
      <c r="D1248" s="313">
        <v>5015.87</v>
      </c>
    </row>
    <row r="1249" spans="1:4" x14ac:dyDescent="0.2">
      <c r="A1249" s="344" t="s">
        <v>19739</v>
      </c>
      <c r="B1249" s="311" t="s">
        <v>19740</v>
      </c>
      <c r="C1249" s="312" t="s">
        <v>119</v>
      </c>
      <c r="D1249" s="313">
        <v>2587.85</v>
      </c>
    </row>
    <row r="1250" spans="1:4" x14ac:dyDescent="0.2">
      <c r="A1250" s="344" t="s">
        <v>19741</v>
      </c>
      <c r="B1250" s="311" t="s">
        <v>19742</v>
      </c>
      <c r="C1250" s="312" t="s">
        <v>119</v>
      </c>
      <c r="D1250" s="313">
        <v>3185.27</v>
      </c>
    </row>
    <row r="1251" spans="1:4" x14ac:dyDescent="0.2">
      <c r="A1251" s="344" t="s">
        <v>19743</v>
      </c>
      <c r="B1251" s="311" t="s">
        <v>19744</v>
      </c>
      <c r="C1251" s="312" t="s">
        <v>119</v>
      </c>
      <c r="D1251" s="313">
        <v>5015.87</v>
      </c>
    </row>
    <row r="1252" spans="1:4" x14ac:dyDescent="0.2">
      <c r="A1252" s="344" t="s">
        <v>19745</v>
      </c>
      <c r="B1252" s="311" t="s">
        <v>19746</v>
      </c>
      <c r="C1252" s="312" t="s">
        <v>119</v>
      </c>
      <c r="D1252" s="313">
        <v>2587.85</v>
      </c>
    </row>
    <row r="1253" spans="1:4" x14ac:dyDescent="0.2">
      <c r="A1253" s="344" t="s">
        <v>19747</v>
      </c>
      <c r="B1253" s="311" t="s">
        <v>19748</v>
      </c>
      <c r="C1253" s="312" t="s">
        <v>119</v>
      </c>
      <c r="D1253" s="313">
        <v>3185.27</v>
      </c>
    </row>
    <row r="1254" spans="1:4" x14ac:dyDescent="0.2">
      <c r="A1254" s="344" t="s">
        <v>19749</v>
      </c>
      <c r="B1254" s="311" t="s">
        <v>19750</v>
      </c>
      <c r="C1254" s="312" t="s">
        <v>119</v>
      </c>
      <c r="D1254" s="313">
        <v>5015.87</v>
      </c>
    </row>
    <row r="1255" spans="1:4" x14ac:dyDescent="0.2">
      <c r="A1255" s="344" t="s">
        <v>19751</v>
      </c>
      <c r="B1255" s="311" t="s">
        <v>19752</v>
      </c>
      <c r="C1255" s="312" t="s">
        <v>119</v>
      </c>
      <c r="D1255" s="313">
        <v>3010.52</v>
      </c>
    </row>
    <row r="1256" spans="1:4" x14ac:dyDescent="0.2">
      <c r="A1256" s="344" t="s">
        <v>19753</v>
      </c>
      <c r="B1256" s="311" t="s">
        <v>19754</v>
      </c>
      <c r="C1256" s="312" t="s">
        <v>119</v>
      </c>
      <c r="D1256" s="313">
        <v>4693.0200000000004</v>
      </c>
    </row>
    <row r="1257" spans="1:4" x14ac:dyDescent="0.2">
      <c r="A1257" s="344" t="s">
        <v>19755</v>
      </c>
      <c r="B1257" s="311" t="s">
        <v>19756</v>
      </c>
      <c r="C1257" s="312" t="s">
        <v>119</v>
      </c>
      <c r="D1257" s="313">
        <v>5015.87</v>
      </c>
    </row>
    <row r="1258" spans="1:4" x14ac:dyDescent="0.2">
      <c r="A1258" s="344" t="s">
        <v>19757</v>
      </c>
      <c r="B1258" s="311" t="s">
        <v>19758</v>
      </c>
      <c r="C1258" s="312" t="s">
        <v>119</v>
      </c>
      <c r="D1258" s="313">
        <v>3201.91</v>
      </c>
    </row>
    <row r="1259" spans="1:4" x14ac:dyDescent="0.2">
      <c r="A1259" s="344" t="s">
        <v>19759</v>
      </c>
      <c r="B1259" s="311" t="s">
        <v>19760</v>
      </c>
      <c r="C1259" s="312" t="s">
        <v>119</v>
      </c>
      <c r="D1259" s="313">
        <v>5015.87</v>
      </c>
    </row>
    <row r="1260" spans="1:4" x14ac:dyDescent="0.2">
      <c r="A1260" s="344" t="s">
        <v>19761</v>
      </c>
      <c r="B1260" s="311" t="s">
        <v>19762</v>
      </c>
      <c r="C1260" s="312" t="s">
        <v>119</v>
      </c>
      <c r="D1260" s="313">
        <v>4073.9</v>
      </c>
    </row>
    <row r="1261" spans="1:4" x14ac:dyDescent="0.2">
      <c r="A1261" s="344" t="s">
        <v>19763</v>
      </c>
      <c r="B1261" s="311" t="s">
        <v>19764</v>
      </c>
      <c r="C1261" s="312" t="s">
        <v>119</v>
      </c>
      <c r="D1261" s="313">
        <v>5176.3</v>
      </c>
    </row>
    <row r="1262" spans="1:4" x14ac:dyDescent="0.2">
      <c r="A1262" s="344" t="s">
        <v>19765</v>
      </c>
      <c r="B1262" s="311" t="s">
        <v>19766</v>
      </c>
      <c r="C1262" s="312" t="s">
        <v>119</v>
      </c>
      <c r="D1262" s="313">
        <v>8640.99</v>
      </c>
    </row>
    <row r="1263" spans="1:4" x14ac:dyDescent="0.2">
      <c r="A1263" s="344" t="s">
        <v>19767</v>
      </c>
      <c r="B1263" s="311" t="s">
        <v>19768</v>
      </c>
      <c r="C1263" s="312" t="s">
        <v>119</v>
      </c>
      <c r="D1263" s="313">
        <v>3987.62</v>
      </c>
    </row>
    <row r="1264" spans="1:4" x14ac:dyDescent="0.2">
      <c r="A1264" s="344" t="s">
        <v>19769</v>
      </c>
      <c r="B1264" s="311" t="s">
        <v>19770</v>
      </c>
      <c r="C1264" s="312" t="s">
        <v>119</v>
      </c>
      <c r="D1264" s="313">
        <v>5059.63</v>
      </c>
    </row>
    <row r="1265" spans="1:4" x14ac:dyDescent="0.2">
      <c r="A1265" s="344" t="s">
        <v>19771</v>
      </c>
      <c r="B1265" s="311" t="s">
        <v>19772</v>
      </c>
      <c r="C1265" s="312" t="s">
        <v>119</v>
      </c>
      <c r="D1265" s="313">
        <v>8524.3700000000008</v>
      </c>
    </row>
    <row r="1266" spans="1:4" x14ac:dyDescent="0.2">
      <c r="A1266" s="344" t="s">
        <v>19773</v>
      </c>
      <c r="B1266" s="311" t="s">
        <v>19774</v>
      </c>
      <c r="C1266" s="312" t="s">
        <v>119</v>
      </c>
      <c r="D1266" s="313">
        <v>4740.42</v>
      </c>
    </row>
    <row r="1267" spans="1:4" x14ac:dyDescent="0.2">
      <c r="A1267" s="344" t="s">
        <v>19775</v>
      </c>
      <c r="B1267" s="311" t="s">
        <v>19776</v>
      </c>
      <c r="C1267" s="312" t="s">
        <v>119</v>
      </c>
      <c r="D1267" s="313">
        <v>5842.75</v>
      </c>
    </row>
    <row r="1268" spans="1:4" x14ac:dyDescent="0.2">
      <c r="A1268" s="344" t="s">
        <v>19777</v>
      </c>
      <c r="B1268" s="311" t="s">
        <v>19778</v>
      </c>
      <c r="C1268" s="312" t="s">
        <v>119</v>
      </c>
      <c r="D1268" s="313">
        <v>9310.48</v>
      </c>
    </row>
    <row r="1269" spans="1:4" x14ac:dyDescent="0.2">
      <c r="A1269" s="344" t="s">
        <v>19779</v>
      </c>
      <c r="B1269" s="311" t="s">
        <v>19780</v>
      </c>
      <c r="C1269" s="312" t="s">
        <v>119</v>
      </c>
      <c r="D1269" s="313">
        <v>4173.87</v>
      </c>
    </row>
    <row r="1270" spans="1:4" x14ac:dyDescent="0.2">
      <c r="A1270" s="344" t="s">
        <v>19781</v>
      </c>
      <c r="B1270" s="311" t="s">
        <v>19782</v>
      </c>
      <c r="C1270" s="312" t="s">
        <v>119</v>
      </c>
      <c r="D1270" s="313">
        <v>5276.24</v>
      </c>
    </row>
    <row r="1271" spans="1:4" x14ac:dyDescent="0.2">
      <c r="A1271" s="344" t="s">
        <v>19783</v>
      </c>
      <c r="B1271" s="311" t="s">
        <v>19784</v>
      </c>
      <c r="C1271" s="312" t="s">
        <v>119</v>
      </c>
      <c r="D1271" s="313">
        <v>8740.9699999999993</v>
      </c>
    </row>
    <row r="1272" spans="1:4" x14ac:dyDescent="0.2">
      <c r="A1272" s="344" t="s">
        <v>19785</v>
      </c>
      <c r="B1272" s="311" t="s">
        <v>19786</v>
      </c>
      <c r="C1272" s="312" t="s">
        <v>119</v>
      </c>
      <c r="D1272" s="313">
        <v>4956.96</v>
      </c>
    </row>
    <row r="1273" spans="1:4" x14ac:dyDescent="0.2">
      <c r="A1273" s="344" t="s">
        <v>19787</v>
      </c>
      <c r="B1273" s="311" t="s">
        <v>19788</v>
      </c>
      <c r="C1273" s="312" t="s">
        <v>119</v>
      </c>
      <c r="D1273" s="313">
        <v>6059.36</v>
      </c>
    </row>
    <row r="1274" spans="1:4" x14ac:dyDescent="0.2">
      <c r="A1274" s="344" t="s">
        <v>19789</v>
      </c>
      <c r="B1274" s="311" t="s">
        <v>19790</v>
      </c>
      <c r="C1274" s="312" t="s">
        <v>119</v>
      </c>
      <c r="D1274" s="313">
        <v>9497.43</v>
      </c>
    </row>
    <row r="1275" spans="1:4" x14ac:dyDescent="0.2">
      <c r="A1275" s="344" t="s">
        <v>19791</v>
      </c>
      <c r="B1275" s="311" t="s">
        <v>19792</v>
      </c>
      <c r="C1275" s="312" t="s">
        <v>119</v>
      </c>
      <c r="D1275" s="313">
        <v>4956.96</v>
      </c>
    </row>
    <row r="1276" spans="1:4" x14ac:dyDescent="0.2">
      <c r="A1276" s="344" t="s">
        <v>19793</v>
      </c>
      <c r="B1276" s="311" t="s">
        <v>19794</v>
      </c>
      <c r="C1276" s="312" t="s">
        <v>119</v>
      </c>
      <c r="D1276" s="313">
        <v>6059.36</v>
      </c>
    </row>
    <row r="1277" spans="1:4" x14ac:dyDescent="0.2">
      <c r="A1277" s="344" t="s">
        <v>19795</v>
      </c>
      <c r="B1277" s="311" t="s">
        <v>19796</v>
      </c>
      <c r="C1277" s="312" t="s">
        <v>119</v>
      </c>
      <c r="D1277" s="313">
        <v>9524.1</v>
      </c>
    </row>
    <row r="1278" spans="1:4" x14ac:dyDescent="0.2">
      <c r="A1278" s="344" t="s">
        <v>19797</v>
      </c>
      <c r="B1278" s="311" t="s">
        <v>19798</v>
      </c>
      <c r="C1278" s="312" t="s">
        <v>119</v>
      </c>
      <c r="D1278" s="313">
        <v>12086.75</v>
      </c>
    </row>
    <row r="1279" spans="1:4" x14ac:dyDescent="0.2">
      <c r="A1279" s="344" t="s">
        <v>19799</v>
      </c>
      <c r="B1279" s="311" t="s">
        <v>19800</v>
      </c>
      <c r="C1279" s="312" t="s">
        <v>119</v>
      </c>
      <c r="D1279" s="313">
        <v>14407.8</v>
      </c>
    </row>
    <row r="1280" spans="1:4" x14ac:dyDescent="0.2">
      <c r="A1280" s="344" t="s">
        <v>19801</v>
      </c>
      <c r="B1280" s="311" t="s">
        <v>19802</v>
      </c>
      <c r="C1280" s="312" t="s">
        <v>119</v>
      </c>
      <c r="D1280" s="313">
        <v>23766.080000000002</v>
      </c>
    </row>
    <row r="1281" spans="1:4" x14ac:dyDescent="0.2">
      <c r="A1281" s="344" t="s">
        <v>19803</v>
      </c>
      <c r="B1281" s="311" t="s">
        <v>19804</v>
      </c>
      <c r="C1281" s="312" t="s">
        <v>119</v>
      </c>
      <c r="D1281" s="313">
        <v>12086.75</v>
      </c>
    </row>
    <row r="1282" spans="1:4" x14ac:dyDescent="0.2">
      <c r="A1282" s="344" t="s">
        <v>19805</v>
      </c>
      <c r="B1282" s="311" t="s">
        <v>19806</v>
      </c>
      <c r="C1282" s="312" t="s">
        <v>119</v>
      </c>
      <c r="D1282" s="313">
        <v>14407.8</v>
      </c>
    </row>
    <row r="1283" spans="1:4" x14ac:dyDescent="0.2">
      <c r="A1283" s="344" t="s">
        <v>19807</v>
      </c>
      <c r="B1283" s="311" t="s">
        <v>19808</v>
      </c>
      <c r="C1283" s="312" t="s">
        <v>119</v>
      </c>
      <c r="D1283" s="313">
        <v>23766.080000000002</v>
      </c>
    </row>
    <row r="1284" spans="1:4" x14ac:dyDescent="0.2">
      <c r="A1284" s="344" t="s">
        <v>19809</v>
      </c>
      <c r="B1284" s="311" t="s">
        <v>19810</v>
      </c>
      <c r="C1284" s="312" t="s">
        <v>119</v>
      </c>
      <c r="D1284" s="313">
        <v>13185.54</v>
      </c>
    </row>
    <row r="1285" spans="1:4" x14ac:dyDescent="0.2">
      <c r="A1285" s="344" t="s">
        <v>19811</v>
      </c>
      <c r="B1285" s="311" t="s">
        <v>19812</v>
      </c>
      <c r="C1285" s="312" t="s">
        <v>119</v>
      </c>
      <c r="D1285" s="313">
        <v>15827.59</v>
      </c>
    </row>
    <row r="1286" spans="1:4" x14ac:dyDescent="0.2">
      <c r="A1286" s="344" t="s">
        <v>19813</v>
      </c>
      <c r="B1286" s="311" t="s">
        <v>19814</v>
      </c>
      <c r="C1286" s="312" t="s">
        <v>119</v>
      </c>
      <c r="D1286" s="313">
        <v>26371.09</v>
      </c>
    </row>
    <row r="1287" spans="1:4" x14ac:dyDescent="0.2">
      <c r="A1287" s="344" t="s">
        <v>19815</v>
      </c>
      <c r="B1287" s="311" t="s">
        <v>19816</v>
      </c>
      <c r="C1287" s="312" t="s">
        <v>119</v>
      </c>
      <c r="D1287" s="313">
        <v>13185.54</v>
      </c>
    </row>
    <row r="1288" spans="1:4" x14ac:dyDescent="0.2">
      <c r="A1288" s="344" t="s">
        <v>19817</v>
      </c>
      <c r="B1288" s="311" t="s">
        <v>19818</v>
      </c>
      <c r="C1288" s="312" t="s">
        <v>119</v>
      </c>
      <c r="D1288" s="313">
        <v>15827.59</v>
      </c>
    </row>
    <row r="1289" spans="1:4" x14ac:dyDescent="0.2">
      <c r="A1289" s="344" t="s">
        <v>19819</v>
      </c>
      <c r="B1289" s="311" t="s">
        <v>19820</v>
      </c>
      <c r="C1289" s="312" t="s">
        <v>119</v>
      </c>
      <c r="D1289" s="313">
        <v>24804.38</v>
      </c>
    </row>
    <row r="1290" spans="1:4" x14ac:dyDescent="0.2">
      <c r="A1290" s="344" t="s">
        <v>19821</v>
      </c>
      <c r="B1290" s="311" t="s">
        <v>19822</v>
      </c>
      <c r="C1290" s="312" t="s">
        <v>119</v>
      </c>
      <c r="D1290" s="313">
        <v>12580.59</v>
      </c>
    </row>
    <row r="1291" spans="1:4" x14ac:dyDescent="0.2">
      <c r="A1291" s="344" t="s">
        <v>19823</v>
      </c>
      <c r="B1291" s="311" t="s">
        <v>19824</v>
      </c>
      <c r="C1291" s="312" t="s">
        <v>119</v>
      </c>
      <c r="D1291" s="313">
        <v>14963.37</v>
      </c>
    </row>
    <row r="1292" spans="1:4" x14ac:dyDescent="0.2">
      <c r="A1292" s="344" t="s">
        <v>19825</v>
      </c>
      <c r="B1292" s="311" t="s">
        <v>19826</v>
      </c>
      <c r="C1292" s="312" t="s">
        <v>119</v>
      </c>
      <c r="D1292" s="313">
        <v>22290.73</v>
      </c>
    </row>
    <row r="1293" spans="1:4" x14ac:dyDescent="0.2">
      <c r="A1293" s="344" t="s">
        <v>19827</v>
      </c>
      <c r="B1293" s="311" t="s">
        <v>19828</v>
      </c>
      <c r="C1293" s="312" t="s">
        <v>119</v>
      </c>
      <c r="D1293" s="313">
        <v>12765.78</v>
      </c>
    </row>
    <row r="1294" spans="1:4" x14ac:dyDescent="0.2">
      <c r="A1294" s="344" t="s">
        <v>19829</v>
      </c>
      <c r="B1294" s="311" t="s">
        <v>19830</v>
      </c>
      <c r="C1294" s="312" t="s">
        <v>119</v>
      </c>
      <c r="D1294" s="313">
        <v>15486.21</v>
      </c>
    </row>
    <row r="1295" spans="1:4" x14ac:dyDescent="0.2">
      <c r="A1295" s="344" t="s">
        <v>19831</v>
      </c>
      <c r="B1295" s="311" t="s">
        <v>19832</v>
      </c>
      <c r="C1295" s="312" t="s">
        <v>119</v>
      </c>
      <c r="D1295" s="313">
        <v>27130.37</v>
      </c>
    </row>
    <row r="1296" spans="1:4" x14ac:dyDescent="0.2">
      <c r="A1296" s="315">
        <v>12106</v>
      </c>
      <c r="B1296" s="478" t="s">
        <v>18481</v>
      </c>
      <c r="C1296" s="478"/>
      <c r="D1296" s="478"/>
    </row>
    <row r="1297" spans="1:4" x14ac:dyDescent="0.2">
      <c r="A1297" s="344" t="s">
        <v>19833</v>
      </c>
      <c r="B1297" s="311" t="s">
        <v>19834</v>
      </c>
      <c r="C1297" s="312" t="s">
        <v>33</v>
      </c>
      <c r="D1297" s="313">
        <v>167.53</v>
      </c>
    </row>
    <row r="1298" spans="1:4" x14ac:dyDescent="0.2">
      <c r="A1298" s="344" t="s">
        <v>19835</v>
      </c>
      <c r="B1298" s="311" t="s">
        <v>19836</v>
      </c>
      <c r="C1298" s="312" t="s">
        <v>12467</v>
      </c>
      <c r="D1298" s="313">
        <v>7.31</v>
      </c>
    </row>
    <row r="1299" spans="1:4" x14ac:dyDescent="0.2">
      <c r="A1299" s="314">
        <v>13</v>
      </c>
      <c r="B1299" s="478" t="s">
        <v>19837</v>
      </c>
      <c r="C1299" s="478"/>
      <c r="D1299" s="478"/>
    </row>
    <row r="1300" spans="1:4" x14ac:dyDescent="0.2">
      <c r="A1300" s="315">
        <v>13102</v>
      </c>
      <c r="B1300" s="478" t="s">
        <v>19838</v>
      </c>
      <c r="C1300" s="478"/>
      <c r="D1300" s="478"/>
    </row>
    <row r="1301" spans="1:4" x14ac:dyDescent="0.2">
      <c r="A1301" s="344" t="s">
        <v>19839</v>
      </c>
      <c r="B1301" s="311" t="s">
        <v>19840</v>
      </c>
      <c r="C1301" s="312" t="s">
        <v>33</v>
      </c>
      <c r="D1301" s="313">
        <v>20.05</v>
      </c>
    </row>
    <row r="1302" spans="1:4" x14ac:dyDescent="0.2">
      <c r="A1302" s="344" t="s">
        <v>19841</v>
      </c>
      <c r="B1302" s="311" t="s">
        <v>19842</v>
      </c>
      <c r="C1302" s="312" t="s">
        <v>33</v>
      </c>
      <c r="D1302" s="313">
        <v>22.83</v>
      </c>
    </row>
    <row r="1303" spans="1:4" x14ac:dyDescent="0.2">
      <c r="A1303" s="344" t="s">
        <v>19843</v>
      </c>
      <c r="B1303" s="311" t="s">
        <v>19844</v>
      </c>
      <c r="C1303" s="312" t="s">
        <v>33</v>
      </c>
      <c r="D1303" s="313">
        <v>33.29</v>
      </c>
    </row>
    <row r="1304" spans="1:4" x14ac:dyDescent="0.2">
      <c r="A1304" s="344" t="s">
        <v>19845</v>
      </c>
      <c r="B1304" s="311" t="s">
        <v>19846</v>
      </c>
      <c r="C1304" s="312" t="s">
        <v>33</v>
      </c>
      <c r="D1304" s="313">
        <v>43.7</v>
      </c>
    </row>
    <row r="1305" spans="1:4" x14ac:dyDescent="0.2">
      <c r="A1305" s="344" t="s">
        <v>19847</v>
      </c>
      <c r="B1305" s="311" t="s">
        <v>19848</v>
      </c>
      <c r="C1305" s="312" t="s">
        <v>33</v>
      </c>
      <c r="D1305" s="313">
        <v>52.77</v>
      </c>
    </row>
    <row r="1306" spans="1:4" x14ac:dyDescent="0.2">
      <c r="A1306" s="344" t="s">
        <v>19849</v>
      </c>
      <c r="B1306" s="311" t="s">
        <v>19850</v>
      </c>
      <c r="C1306" s="312" t="s">
        <v>33</v>
      </c>
      <c r="D1306" s="313">
        <v>77.52</v>
      </c>
    </row>
    <row r="1307" spans="1:4" x14ac:dyDescent="0.2">
      <c r="A1307" s="344" t="s">
        <v>19851</v>
      </c>
      <c r="B1307" s="311" t="s">
        <v>19852</v>
      </c>
      <c r="C1307" s="312" t="s">
        <v>33</v>
      </c>
      <c r="D1307" s="313">
        <v>108.95</v>
      </c>
    </row>
    <row r="1308" spans="1:4" x14ac:dyDescent="0.2">
      <c r="A1308" s="344" t="s">
        <v>19853</v>
      </c>
      <c r="B1308" s="311" t="s">
        <v>19854</v>
      </c>
      <c r="C1308" s="312" t="s">
        <v>33</v>
      </c>
      <c r="D1308" s="313">
        <v>126.72</v>
      </c>
    </row>
    <row r="1309" spans="1:4" x14ac:dyDescent="0.2">
      <c r="A1309" s="344" t="s">
        <v>19855</v>
      </c>
      <c r="B1309" s="311" t="s">
        <v>19856</v>
      </c>
      <c r="C1309" s="312" t="s">
        <v>33</v>
      </c>
      <c r="D1309" s="313">
        <v>182.09</v>
      </c>
    </row>
    <row r="1310" spans="1:4" x14ac:dyDescent="0.2">
      <c r="A1310" s="344" t="s">
        <v>19857</v>
      </c>
      <c r="B1310" s="311" t="s">
        <v>19858</v>
      </c>
      <c r="C1310" s="312" t="s">
        <v>33</v>
      </c>
      <c r="D1310" s="313">
        <v>8.42</v>
      </c>
    </row>
    <row r="1311" spans="1:4" x14ac:dyDescent="0.2">
      <c r="A1311" s="344" t="s">
        <v>19859</v>
      </c>
      <c r="B1311" s="311" t="s">
        <v>19860</v>
      </c>
      <c r="C1311" s="312" t="s">
        <v>33</v>
      </c>
      <c r="D1311" s="313">
        <v>10.9</v>
      </c>
    </row>
    <row r="1312" spans="1:4" x14ac:dyDescent="0.2">
      <c r="A1312" s="344" t="s">
        <v>19861</v>
      </c>
      <c r="B1312" s="311" t="s">
        <v>19862</v>
      </c>
      <c r="C1312" s="312" t="s">
        <v>33</v>
      </c>
      <c r="D1312" s="313">
        <v>20.28</v>
      </c>
    </row>
    <row r="1313" spans="1:4" x14ac:dyDescent="0.2">
      <c r="A1313" s="344" t="s">
        <v>19863</v>
      </c>
      <c r="B1313" s="311" t="s">
        <v>19864</v>
      </c>
      <c r="C1313" s="312" t="s">
        <v>33</v>
      </c>
      <c r="D1313" s="313">
        <v>28.9</v>
      </c>
    </row>
    <row r="1314" spans="1:4" x14ac:dyDescent="0.2">
      <c r="A1314" s="344" t="s">
        <v>19865</v>
      </c>
      <c r="B1314" s="311" t="s">
        <v>19866</v>
      </c>
      <c r="C1314" s="312" t="s">
        <v>33</v>
      </c>
      <c r="D1314" s="313">
        <v>34.58</v>
      </c>
    </row>
    <row r="1315" spans="1:4" x14ac:dyDescent="0.2">
      <c r="A1315" s="344" t="s">
        <v>19867</v>
      </c>
      <c r="B1315" s="311" t="s">
        <v>19868</v>
      </c>
      <c r="C1315" s="312" t="s">
        <v>33</v>
      </c>
      <c r="D1315" s="313">
        <v>55.79</v>
      </c>
    </row>
    <row r="1316" spans="1:4" x14ac:dyDescent="0.2">
      <c r="A1316" s="344" t="s">
        <v>19869</v>
      </c>
      <c r="B1316" s="311" t="s">
        <v>19870</v>
      </c>
      <c r="C1316" s="312" t="s">
        <v>33</v>
      </c>
      <c r="D1316" s="313">
        <v>81.28</v>
      </c>
    </row>
    <row r="1317" spans="1:4" x14ac:dyDescent="0.2">
      <c r="A1317" s="344" t="s">
        <v>19871</v>
      </c>
      <c r="B1317" s="311" t="s">
        <v>19872</v>
      </c>
      <c r="C1317" s="312" t="s">
        <v>33</v>
      </c>
      <c r="D1317" s="313">
        <v>96.57</v>
      </c>
    </row>
    <row r="1318" spans="1:4" x14ac:dyDescent="0.2">
      <c r="A1318" s="344" t="s">
        <v>19873</v>
      </c>
      <c r="B1318" s="311" t="s">
        <v>19874</v>
      </c>
      <c r="C1318" s="312" t="s">
        <v>33</v>
      </c>
      <c r="D1318" s="313">
        <v>144.83000000000001</v>
      </c>
    </row>
    <row r="1319" spans="1:4" x14ac:dyDescent="0.2">
      <c r="A1319" s="344" t="s">
        <v>19875</v>
      </c>
      <c r="B1319" s="311" t="s">
        <v>19876</v>
      </c>
      <c r="C1319" s="312" t="s">
        <v>119</v>
      </c>
      <c r="D1319" s="313">
        <v>21.88</v>
      </c>
    </row>
    <row r="1320" spans="1:4" x14ac:dyDescent="0.2">
      <c r="A1320" s="344" t="s">
        <v>19877</v>
      </c>
      <c r="B1320" s="311" t="s">
        <v>19878</v>
      </c>
      <c r="C1320" s="312" t="s">
        <v>119</v>
      </c>
      <c r="D1320" s="313">
        <v>20.38</v>
      </c>
    </row>
    <row r="1321" spans="1:4" x14ac:dyDescent="0.2">
      <c r="A1321" s="344" t="s">
        <v>19879</v>
      </c>
      <c r="B1321" s="311" t="s">
        <v>19880</v>
      </c>
      <c r="C1321" s="312" t="s">
        <v>119</v>
      </c>
      <c r="D1321" s="313">
        <v>23.01</v>
      </c>
    </row>
    <row r="1322" spans="1:4" x14ac:dyDescent="0.2">
      <c r="A1322" s="344" t="s">
        <v>19881</v>
      </c>
      <c r="B1322" s="311" t="s">
        <v>19882</v>
      </c>
      <c r="C1322" s="312" t="s">
        <v>119</v>
      </c>
      <c r="D1322" s="313">
        <v>36.4</v>
      </c>
    </row>
    <row r="1323" spans="1:4" x14ac:dyDescent="0.2">
      <c r="A1323" s="344" t="s">
        <v>19883</v>
      </c>
      <c r="B1323" s="311" t="s">
        <v>19884</v>
      </c>
      <c r="C1323" s="312" t="s">
        <v>119</v>
      </c>
      <c r="D1323" s="313">
        <v>11.96</v>
      </c>
    </row>
    <row r="1324" spans="1:4" x14ac:dyDescent="0.2">
      <c r="A1324" s="344" t="s">
        <v>19885</v>
      </c>
      <c r="B1324" s="311" t="s">
        <v>19886</v>
      </c>
      <c r="C1324" s="312" t="s">
        <v>119</v>
      </c>
      <c r="D1324" s="313">
        <v>13</v>
      </c>
    </row>
    <row r="1325" spans="1:4" x14ac:dyDescent="0.2">
      <c r="A1325" s="344" t="s">
        <v>19887</v>
      </c>
      <c r="B1325" s="311" t="s">
        <v>19888</v>
      </c>
      <c r="C1325" s="312" t="s">
        <v>119</v>
      </c>
      <c r="D1325" s="313">
        <v>14.97</v>
      </c>
    </row>
    <row r="1326" spans="1:4" x14ac:dyDescent="0.2">
      <c r="A1326" s="344" t="s">
        <v>19889</v>
      </c>
      <c r="B1326" s="311" t="s">
        <v>19890</v>
      </c>
      <c r="C1326" s="312" t="s">
        <v>119</v>
      </c>
      <c r="D1326" s="313">
        <v>21.61</v>
      </c>
    </row>
    <row r="1327" spans="1:4" x14ac:dyDescent="0.2">
      <c r="A1327" s="344" t="s">
        <v>19891</v>
      </c>
      <c r="B1327" s="311" t="s">
        <v>19892</v>
      </c>
      <c r="C1327" s="312" t="s">
        <v>119</v>
      </c>
      <c r="D1327" s="313">
        <v>23.6</v>
      </c>
    </row>
    <row r="1328" spans="1:4" x14ac:dyDescent="0.2">
      <c r="A1328" s="344" t="s">
        <v>19893</v>
      </c>
      <c r="B1328" s="311" t="s">
        <v>19894</v>
      </c>
      <c r="C1328" s="312" t="s">
        <v>119</v>
      </c>
      <c r="D1328" s="313">
        <v>24.66</v>
      </c>
    </row>
    <row r="1329" spans="1:4" x14ac:dyDescent="0.2">
      <c r="A1329" s="344" t="s">
        <v>19895</v>
      </c>
      <c r="B1329" s="311" t="s">
        <v>19896</v>
      </c>
      <c r="C1329" s="312" t="s">
        <v>119</v>
      </c>
      <c r="D1329" s="313">
        <v>33.04</v>
      </c>
    </row>
    <row r="1330" spans="1:4" x14ac:dyDescent="0.2">
      <c r="A1330" s="344" t="s">
        <v>19897</v>
      </c>
      <c r="B1330" s="311" t="s">
        <v>19898</v>
      </c>
      <c r="C1330" s="312" t="s">
        <v>119</v>
      </c>
      <c r="D1330" s="313">
        <v>20.41</v>
      </c>
    </row>
    <row r="1331" spans="1:4" x14ac:dyDescent="0.2">
      <c r="A1331" s="344" t="s">
        <v>19899</v>
      </c>
      <c r="B1331" s="311" t="s">
        <v>19900</v>
      </c>
      <c r="C1331" s="312" t="s">
        <v>119</v>
      </c>
      <c r="D1331" s="313">
        <v>23.93</v>
      </c>
    </row>
    <row r="1332" spans="1:4" x14ac:dyDescent="0.2">
      <c r="A1332" s="344" t="s">
        <v>19901</v>
      </c>
      <c r="B1332" s="311" t="s">
        <v>19902</v>
      </c>
      <c r="C1332" s="312" t="s">
        <v>119</v>
      </c>
      <c r="D1332" s="313">
        <v>39.35</v>
      </c>
    </row>
    <row r="1333" spans="1:4" x14ac:dyDescent="0.2">
      <c r="A1333" s="344" t="s">
        <v>19903</v>
      </c>
      <c r="B1333" s="311" t="s">
        <v>19904</v>
      </c>
      <c r="C1333" s="312" t="s">
        <v>119</v>
      </c>
      <c r="D1333" s="313">
        <v>50.55</v>
      </c>
    </row>
    <row r="1334" spans="1:4" x14ac:dyDescent="0.2">
      <c r="A1334" s="344" t="s">
        <v>19905</v>
      </c>
      <c r="B1334" s="311" t="s">
        <v>19906</v>
      </c>
      <c r="C1334" s="312" t="s">
        <v>119</v>
      </c>
      <c r="D1334" s="313">
        <v>54.47</v>
      </c>
    </row>
    <row r="1335" spans="1:4" x14ac:dyDescent="0.2">
      <c r="A1335" s="344" t="s">
        <v>19907</v>
      </c>
      <c r="B1335" s="311" t="s">
        <v>19908</v>
      </c>
      <c r="C1335" s="312" t="s">
        <v>119</v>
      </c>
      <c r="D1335" s="313">
        <v>82.78</v>
      </c>
    </row>
    <row r="1336" spans="1:4" x14ac:dyDescent="0.2">
      <c r="A1336" s="344" t="s">
        <v>19909</v>
      </c>
      <c r="B1336" s="311" t="s">
        <v>19910</v>
      </c>
      <c r="C1336" s="312" t="s">
        <v>119</v>
      </c>
      <c r="D1336" s="313">
        <v>28.61</v>
      </c>
    </row>
    <row r="1337" spans="1:4" x14ac:dyDescent="0.2">
      <c r="A1337" s="344" t="s">
        <v>19911</v>
      </c>
      <c r="B1337" s="311" t="s">
        <v>19912</v>
      </c>
      <c r="C1337" s="312" t="s">
        <v>119</v>
      </c>
      <c r="D1337" s="313">
        <v>30.63</v>
      </c>
    </row>
    <row r="1338" spans="1:4" x14ac:dyDescent="0.2">
      <c r="A1338" s="344" t="s">
        <v>19913</v>
      </c>
      <c r="B1338" s="311" t="s">
        <v>19914</v>
      </c>
      <c r="C1338" s="312" t="s">
        <v>119</v>
      </c>
      <c r="D1338" s="313">
        <v>40.89</v>
      </c>
    </row>
    <row r="1339" spans="1:4" x14ac:dyDescent="0.2">
      <c r="A1339" s="344" t="s">
        <v>19915</v>
      </c>
      <c r="B1339" s="311" t="s">
        <v>19916</v>
      </c>
      <c r="C1339" s="312" t="s">
        <v>119</v>
      </c>
      <c r="D1339" s="313">
        <v>58.49</v>
      </c>
    </row>
    <row r="1340" spans="1:4" x14ac:dyDescent="0.2">
      <c r="A1340" s="344" t="s">
        <v>19917</v>
      </c>
      <c r="B1340" s="311" t="s">
        <v>19918</v>
      </c>
      <c r="C1340" s="312" t="s">
        <v>119</v>
      </c>
      <c r="D1340" s="313">
        <v>90.41</v>
      </c>
    </row>
    <row r="1341" spans="1:4" x14ac:dyDescent="0.2">
      <c r="A1341" s="344" t="s">
        <v>19919</v>
      </c>
      <c r="B1341" s="311" t="s">
        <v>19920</v>
      </c>
      <c r="C1341" s="312" t="s">
        <v>119</v>
      </c>
      <c r="D1341" s="313">
        <v>296.64999999999998</v>
      </c>
    </row>
    <row r="1342" spans="1:4" x14ac:dyDescent="0.2">
      <c r="A1342" s="344" t="s">
        <v>19921</v>
      </c>
      <c r="B1342" s="311" t="s">
        <v>19922</v>
      </c>
      <c r="C1342" s="312" t="s">
        <v>119</v>
      </c>
      <c r="D1342" s="313">
        <v>408.76</v>
      </c>
    </row>
    <row r="1343" spans="1:4" x14ac:dyDescent="0.2">
      <c r="A1343" s="344" t="s">
        <v>19923</v>
      </c>
      <c r="B1343" s="311" t="s">
        <v>19924</v>
      </c>
      <c r="C1343" s="312" t="s">
        <v>119</v>
      </c>
      <c r="D1343" s="313">
        <v>460.92</v>
      </c>
    </row>
    <row r="1344" spans="1:4" x14ac:dyDescent="0.2">
      <c r="A1344" s="344" t="s">
        <v>19925</v>
      </c>
      <c r="B1344" s="311" t="s">
        <v>19926</v>
      </c>
      <c r="C1344" s="312" t="s">
        <v>119</v>
      </c>
      <c r="D1344" s="313">
        <v>7.02</v>
      </c>
    </row>
    <row r="1345" spans="1:4" x14ac:dyDescent="0.2">
      <c r="A1345" s="344" t="s">
        <v>19927</v>
      </c>
      <c r="B1345" s="311" t="s">
        <v>19928</v>
      </c>
      <c r="C1345" s="312" t="s">
        <v>119</v>
      </c>
      <c r="D1345" s="313">
        <v>7.04</v>
      </c>
    </row>
    <row r="1346" spans="1:4" x14ac:dyDescent="0.2">
      <c r="A1346" s="344" t="s">
        <v>19929</v>
      </c>
      <c r="B1346" s="311" t="s">
        <v>19930</v>
      </c>
      <c r="C1346" s="312" t="s">
        <v>119</v>
      </c>
      <c r="D1346" s="313">
        <v>8.1</v>
      </c>
    </row>
    <row r="1347" spans="1:4" x14ac:dyDescent="0.2">
      <c r="A1347" s="344" t="s">
        <v>19931</v>
      </c>
      <c r="B1347" s="311" t="s">
        <v>19932</v>
      </c>
      <c r="C1347" s="312" t="s">
        <v>119</v>
      </c>
      <c r="D1347" s="313">
        <v>12.48</v>
      </c>
    </row>
    <row r="1348" spans="1:4" x14ac:dyDescent="0.2">
      <c r="A1348" s="344" t="s">
        <v>19933</v>
      </c>
      <c r="B1348" s="311" t="s">
        <v>19934</v>
      </c>
      <c r="C1348" s="312" t="s">
        <v>119</v>
      </c>
      <c r="D1348" s="313">
        <v>18.649999999999999</v>
      </c>
    </row>
    <row r="1349" spans="1:4" x14ac:dyDescent="0.2">
      <c r="A1349" s="344" t="s">
        <v>19935</v>
      </c>
      <c r="B1349" s="311" t="s">
        <v>19936</v>
      </c>
      <c r="C1349" s="312" t="s">
        <v>119</v>
      </c>
      <c r="D1349" s="313">
        <v>30.77</v>
      </c>
    </row>
    <row r="1350" spans="1:4" x14ac:dyDescent="0.2">
      <c r="A1350" s="344" t="s">
        <v>19937</v>
      </c>
      <c r="B1350" s="311" t="s">
        <v>19938</v>
      </c>
      <c r="C1350" s="312" t="s">
        <v>119</v>
      </c>
      <c r="D1350" s="313">
        <v>54.65</v>
      </c>
    </row>
    <row r="1351" spans="1:4" x14ac:dyDescent="0.2">
      <c r="A1351" s="344" t="s">
        <v>19939</v>
      </c>
      <c r="B1351" s="311" t="s">
        <v>19940</v>
      </c>
      <c r="C1351" s="312" t="s">
        <v>119</v>
      </c>
      <c r="D1351" s="313">
        <v>50.16</v>
      </c>
    </row>
    <row r="1352" spans="1:4" x14ac:dyDescent="0.2">
      <c r="A1352" s="344" t="s">
        <v>19941</v>
      </c>
      <c r="B1352" s="311" t="s">
        <v>19942</v>
      </c>
      <c r="C1352" s="312" t="s">
        <v>119</v>
      </c>
      <c r="D1352" s="313">
        <v>77.790000000000006</v>
      </c>
    </row>
    <row r="1353" spans="1:4" x14ac:dyDescent="0.2">
      <c r="A1353" s="344" t="s">
        <v>19943</v>
      </c>
      <c r="B1353" s="311" t="s">
        <v>19944</v>
      </c>
      <c r="C1353" s="312" t="s">
        <v>119</v>
      </c>
      <c r="D1353" s="313">
        <v>27.42</v>
      </c>
    </row>
    <row r="1354" spans="1:4" x14ac:dyDescent="0.2">
      <c r="A1354" s="344" t="s">
        <v>19945</v>
      </c>
      <c r="B1354" s="311" t="s">
        <v>19946</v>
      </c>
      <c r="C1354" s="312" t="s">
        <v>119</v>
      </c>
      <c r="D1354" s="313">
        <v>32.909999999999997</v>
      </c>
    </row>
    <row r="1355" spans="1:4" x14ac:dyDescent="0.2">
      <c r="A1355" s="344" t="s">
        <v>19947</v>
      </c>
      <c r="B1355" s="311" t="s">
        <v>19948</v>
      </c>
      <c r="C1355" s="312" t="s">
        <v>119</v>
      </c>
      <c r="D1355" s="313">
        <v>41.08</v>
      </c>
    </row>
    <row r="1356" spans="1:4" x14ac:dyDescent="0.2">
      <c r="A1356" s="344" t="s">
        <v>19949</v>
      </c>
      <c r="B1356" s="311" t="s">
        <v>19950</v>
      </c>
      <c r="C1356" s="312" t="s">
        <v>119</v>
      </c>
      <c r="D1356" s="313">
        <v>69.39</v>
      </c>
    </row>
    <row r="1357" spans="1:4" x14ac:dyDescent="0.2">
      <c r="A1357" s="344" t="s">
        <v>19951</v>
      </c>
      <c r="B1357" s="311" t="s">
        <v>19952</v>
      </c>
      <c r="C1357" s="312" t="s">
        <v>119</v>
      </c>
      <c r="D1357" s="313">
        <v>89.87</v>
      </c>
    </row>
    <row r="1358" spans="1:4" x14ac:dyDescent="0.2">
      <c r="A1358" s="344" t="s">
        <v>19953</v>
      </c>
      <c r="B1358" s="311" t="s">
        <v>19954</v>
      </c>
      <c r="C1358" s="312" t="s">
        <v>119</v>
      </c>
      <c r="D1358" s="313">
        <v>320.69</v>
      </c>
    </row>
    <row r="1359" spans="1:4" x14ac:dyDescent="0.2">
      <c r="A1359" s="344" t="s">
        <v>19955</v>
      </c>
      <c r="B1359" s="311" t="s">
        <v>19956</v>
      </c>
      <c r="C1359" s="312" t="s">
        <v>119</v>
      </c>
      <c r="D1359" s="313">
        <v>443.5</v>
      </c>
    </row>
    <row r="1360" spans="1:4" x14ac:dyDescent="0.2">
      <c r="A1360" s="344" t="s">
        <v>19957</v>
      </c>
      <c r="B1360" s="311" t="s">
        <v>19958</v>
      </c>
      <c r="C1360" s="312" t="s">
        <v>119</v>
      </c>
      <c r="D1360" s="313">
        <v>495.35</v>
      </c>
    </row>
    <row r="1361" spans="1:4" x14ac:dyDescent="0.2">
      <c r="A1361" s="344" t="s">
        <v>19959</v>
      </c>
      <c r="B1361" s="311" t="s">
        <v>19960</v>
      </c>
      <c r="C1361" s="312" t="s">
        <v>119</v>
      </c>
      <c r="D1361" s="313">
        <v>6.32</v>
      </c>
    </row>
    <row r="1362" spans="1:4" x14ac:dyDescent="0.2">
      <c r="A1362" s="344" t="s">
        <v>19961</v>
      </c>
      <c r="B1362" s="311" t="s">
        <v>19962</v>
      </c>
      <c r="C1362" s="312" t="s">
        <v>119</v>
      </c>
      <c r="D1362" s="313">
        <v>7.89</v>
      </c>
    </row>
    <row r="1363" spans="1:4" x14ac:dyDescent="0.2">
      <c r="A1363" s="344" t="s">
        <v>19963</v>
      </c>
      <c r="B1363" s="311" t="s">
        <v>19964</v>
      </c>
      <c r="C1363" s="312" t="s">
        <v>119</v>
      </c>
      <c r="D1363" s="313">
        <v>10.84</v>
      </c>
    </row>
    <row r="1364" spans="1:4" x14ac:dyDescent="0.2">
      <c r="A1364" s="344" t="s">
        <v>19965</v>
      </c>
      <c r="B1364" s="311" t="s">
        <v>19966</v>
      </c>
      <c r="C1364" s="312" t="s">
        <v>119</v>
      </c>
      <c r="D1364" s="313">
        <v>16.600000000000001</v>
      </c>
    </row>
    <row r="1365" spans="1:4" x14ac:dyDescent="0.2">
      <c r="A1365" s="344" t="s">
        <v>19967</v>
      </c>
      <c r="B1365" s="311" t="s">
        <v>19968</v>
      </c>
      <c r="C1365" s="312" t="s">
        <v>119</v>
      </c>
      <c r="D1365" s="313">
        <v>20.010000000000002</v>
      </c>
    </row>
    <row r="1366" spans="1:4" x14ac:dyDescent="0.2">
      <c r="A1366" s="344" t="s">
        <v>19969</v>
      </c>
      <c r="B1366" s="311" t="s">
        <v>19970</v>
      </c>
      <c r="C1366" s="312" t="s">
        <v>119</v>
      </c>
      <c r="D1366" s="313">
        <v>38.35</v>
      </c>
    </row>
    <row r="1367" spans="1:4" x14ac:dyDescent="0.2">
      <c r="A1367" s="344" t="s">
        <v>19971</v>
      </c>
      <c r="B1367" s="311" t="s">
        <v>19972</v>
      </c>
      <c r="C1367" s="312" t="s">
        <v>119</v>
      </c>
      <c r="D1367" s="313">
        <v>38.950000000000003</v>
      </c>
    </row>
    <row r="1368" spans="1:4" x14ac:dyDescent="0.2">
      <c r="A1368" s="344" t="s">
        <v>19973</v>
      </c>
      <c r="B1368" s="311" t="s">
        <v>19974</v>
      </c>
      <c r="C1368" s="312" t="s">
        <v>119</v>
      </c>
      <c r="D1368" s="313">
        <v>127.11</v>
      </c>
    </row>
    <row r="1369" spans="1:4" x14ac:dyDescent="0.2">
      <c r="A1369" s="344" t="s">
        <v>19975</v>
      </c>
      <c r="B1369" s="311" t="s">
        <v>19976</v>
      </c>
      <c r="C1369" s="312" t="s">
        <v>119</v>
      </c>
      <c r="D1369" s="313">
        <v>10.97</v>
      </c>
    </row>
    <row r="1370" spans="1:4" x14ac:dyDescent="0.2">
      <c r="A1370" s="344" t="s">
        <v>19977</v>
      </c>
      <c r="B1370" s="311" t="s">
        <v>19978</v>
      </c>
      <c r="C1370" s="312" t="s">
        <v>119</v>
      </c>
      <c r="D1370" s="313">
        <v>15.48</v>
      </c>
    </row>
    <row r="1371" spans="1:4" x14ac:dyDescent="0.2">
      <c r="A1371" s="344" t="s">
        <v>19979</v>
      </c>
      <c r="B1371" s="311" t="s">
        <v>19980</v>
      </c>
      <c r="C1371" s="312" t="s">
        <v>119</v>
      </c>
      <c r="D1371" s="313">
        <v>17.12</v>
      </c>
    </row>
    <row r="1372" spans="1:4" x14ac:dyDescent="0.2">
      <c r="A1372" s="344" t="s">
        <v>19981</v>
      </c>
      <c r="B1372" s="311" t="s">
        <v>19982</v>
      </c>
      <c r="C1372" s="312" t="s">
        <v>119</v>
      </c>
      <c r="D1372" s="313">
        <v>19.079999999999998</v>
      </c>
    </row>
    <row r="1373" spans="1:4" x14ac:dyDescent="0.2">
      <c r="A1373" s="344" t="s">
        <v>19983</v>
      </c>
      <c r="B1373" s="311" t="s">
        <v>19984</v>
      </c>
      <c r="C1373" s="312" t="s">
        <v>119</v>
      </c>
      <c r="D1373" s="313">
        <v>18.13</v>
      </c>
    </row>
    <row r="1374" spans="1:4" x14ac:dyDescent="0.2">
      <c r="A1374" s="344" t="s">
        <v>19985</v>
      </c>
      <c r="B1374" s="311" t="s">
        <v>19986</v>
      </c>
      <c r="C1374" s="312" t="s">
        <v>119</v>
      </c>
      <c r="D1374" s="313">
        <v>20.58</v>
      </c>
    </row>
    <row r="1375" spans="1:4" x14ac:dyDescent="0.2">
      <c r="A1375" s="344" t="s">
        <v>19987</v>
      </c>
      <c r="B1375" s="311" t="s">
        <v>19988</v>
      </c>
      <c r="C1375" s="312" t="s">
        <v>119</v>
      </c>
      <c r="D1375" s="313">
        <v>27.31</v>
      </c>
    </row>
    <row r="1376" spans="1:4" x14ac:dyDescent="0.2">
      <c r="A1376" s="344" t="s">
        <v>19989</v>
      </c>
      <c r="B1376" s="311" t="s">
        <v>19990</v>
      </c>
      <c r="C1376" s="312" t="s">
        <v>119</v>
      </c>
      <c r="D1376" s="313">
        <v>30.56</v>
      </c>
    </row>
    <row r="1377" spans="1:4" x14ac:dyDescent="0.2">
      <c r="A1377" s="344" t="s">
        <v>19991</v>
      </c>
      <c r="B1377" s="311" t="s">
        <v>19992</v>
      </c>
      <c r="C1377" s="312" t="s">
        <v>119</v>
      </c>
      <c r="D1377" s="313">
        <v>31.13</v>
      </c>
    </row>
    <row r="1378" spans="1:4" x14ac:dyDescent="0.2">
      <c r="A1378" s="344" t="s">
        <v>19993</v>
      </c>
      <c r="B1378" s="311" t="s">
        <v>19994</v>
      </c>
      <c r="C1378" s="312" t="s">
        <v>119</v>
      </c>
      <c r="D1378" s="313">
        <v>38.14</v>
      </c>
    </row>
    <row r="1379" spans="1:4" x14ac:dyDescent="0.2">
      <c r="A1379" s="344" t="s">
        <v>19995</v>
      </c>
      <c r="B1379" s="311" t="s">
        <v>19996</v>
      </c>
      <c r="C1379" s="312" t="s">
        <v>119</v>
      </c>
      <c r="D1379" s="313">
        <v>55.22</v>
      </c>
    </row>
    <row r="1380" spans="1:4" x14ac:dyDescent="0.2">
      <c r="A1380" s="344" t="s">
        <v>19997</v>
      </c>
      <c r="B1380" s="311" t="s">
        <v>19998</v>
      </c>
      <c r="C1380" s="312" t="s">
        <v>119</v>
      </c>
      <c r="D1380" s="313">
        <v>65.31</v>
      </c>
    </row>
    <row r="1381" spans="1:4" x14ac:dyDescent="0.2">
      <c r="A1381" s="344" t="s">
        <v>19999</v>
      </c>
      <c r="B1381" s="311" t="s">
        <v>20000</v>
      </c>
      <c r="C1381" s="312" t="s">
        <v>119</v>
      </c>
      <c r="D1381" s="313">
        <v>74.930000000000007</v>
      </c>
    </row>
    <row r="1382" spans="1:4" x14ac:dyDescent="0.2">
      <c r="A1382" s="344" t="s">
        <v>20001</v>
      </c>
      <c r="B1382" s="311" t="s">
        <v>20002</v>
      </c>
      <c r="C1382" s="312" t="s">
        <v>119</v>
      </c>
      <c r="D1382" s="313">
        <v>92.73</v>
      </c>
    </row>
    <row r="1383" spans="1:4" x14ac:dyDescent="0.2">
      <c r="A1383" s="344" t="s">
        <v>20003</v>
      </c>
      <c r="B1383" s="311" t="s">
        <v>20004</v>
      </c>
      <c r="C1383" s="312" t="s">
        <v>119</v>
      </c>
      <c r="D1383" s="313">
        <v>4.2</v>
      </c>
    </row>
    <row r="1384" spans="1:4" x14ac:dyDescent="0.2">
      <c r="A1384" s="344" t="s">
        <v>20005</v>
      </c>
      <c r="B1384" s="311" t="s">
        <v>20006</v>
      </c>
      <c r="C1384" s="312" t="s">
        <v>119</v>
      </c>
      <c r="D1384" s="313">
        <v>4.8600000000000003</v>
      </c>
    </row>
    <row r="1385" spans="1:4" x14ac:dyDescent="0.2">
      <c r="A1385" s="344" t="s">
        <v>20007</v>
      </c>
      <c r="B1385" s="311" t="s">
        <v>20008</v>
      </c>
      <c r="C1385" s="312" t="s">
        <v>119</v>
      </c>
      <c r="D1385" s="313">
        <v>5.94</v>
      </c>
    </row>
    <row r="1386" spans="1:4" x14ac:dyDescent="0.2">
      <c r="A1386" s="344" t="s">
        <v>20009</v>
      </c>
      <c r="B1386" s="311" t="s">
        <v>20010</v>
      </c>
      <c r="C1386" s="312" t="s">
        <v>119</v>
      </c>
      <c r="D1386" s="313">
        <v>10.61</v>
      </c>
    </row>
    <row r="1387" spans="1:4" x14ac:dyDescent="0.2">
      <c r="A1387" s="344" t="s">
        <v>20011</v>
      </c>
      <c r="B1387" s="311" t="s">
        <v>20012</v>
      </c>
      <c r="C1387" s="312" t="s">
        <v>119</v>
      </c>
      <c r="D1387" s="313">
        <v>16.739999999999998</v>
      </c>
    </row>
    <row r="1388" spans="1:4" x14ac:dyDescent="0.2">
      <c r="A1388" s="344" t="s">
        <v>20013</v>
      </c>
      <c r="B1388" s="311" t="s">
        <v>20014</v>
      </c>
      <c r="C1388" s="312" t="s">
        <v>119</v>
      </c>
      <c r="D1388" s="313">
        <v>23.63</v>
      </c>
    </row>
    <row r="1389" spans="1:4" x14ac:dyDescent="0.2">
      <c r="A1389" s="344" t="s">
        <v>20015</v>
      </c>
      <c r="B1389" s="311" t="s">
        <v>20016</v>
      </c>
      <c r="C1389" s="312" t="s">
        <v>119</v>
      </c>
      <c r="D1389" s="313">
        <v>39.770000000000003</v>
      </c>
    </row>
    <row r="1390" spans="1:4" x14ac:dyDescent="0.2">
      <c r="A1390" s="344" t="s">
        <v>20017</v>
      </c>
      <c r="B1390" s="311" t="s">
        <v>20018</v>
      </c>
      <c r="C1390" s="312" t="s">
        <v>119</v>
      </c>
      <c r="D1390" s="313">
        <v>74.89</v>
      </c>
    </row>
    <row r="1391" spans="1:4" x14ac:dyDescent="0.2">
      <c r="A1391" s="344" t="s">
        <v>20019</v>
      </c>
      <c r="B1391" s="311" t="s">
        <v>20020</v>
      </c>
      <c r="C1391" s="312" t="s">
        <v>119</v>
      </c>
      <c r="D1391" s="313">
        <v>120.52</v>
      </c>
    </row>
    <row r="1392" spans="1:4" x14ac:dyDescent="0.2">
      <c r="A1392" s="344" t="s">
        <v>20021</v>
      </c>
      <c r="B1392" s="311" t="s">
        <v>20022</v>
      </c>
      <c r="C1392" s="312" t="s">
        <v>119</v>
      </c>
      <c r="D1392" s="313">
        <v>23.92</v>
      </c>
    </row>
    <row r="1393" spans="1:4" x14ac:dyDescent="0.2">
      <c r="A1393" s="344" t="s">
        <v>20023</v>
      </c>
      <c r="B1393" s="311" t="s">
        <v>20024</v>
      </c>
      <c r="C1393" s="312" t="s">
        <v>119</v>
      </c>
      <c r="D1393" s="313">
        <v>52.59</v>
      </c>
    </row>
    <row r="1394" spans="1:4" x14ac:dyDescent="0.2">
      <c r="A1394" s="344" t="s">
        <v>20025</v>
      </c>
      <c r="B1394" s="311" t="s">
        <v>20026</v>
      </c>
      <c r="C1394" s="312" t="s">
        <v>119</v>
      </c>
      <c r="D1394" s="313">
        <v>11.3</v>
      </c>
    </row>
    <row r="1395" spans="1:4" x14ac:dyDescent="0.2">
      <c r="A1395" s="344" t="s">
        <v>20027</v>
      </c>
      <c r="B1395" s="311" t="s">
        <v>20028</v>
      </c>
      <c r="C1395" s="312" t="s">
        <v>119</v>
      </c>
      <c r="D1395" s="313">
        <v>11.51</v>
      </c>
    </row>
    <row r="1396" spans="1:4" x14ac:dyDescent="0.2">
      <c r="A1396" s="344" t="s">
        <v>20029</v>
      </c>
      <c r="B1396" s="311" t="s">
        <v>20030</v>
      </c>
      <c r="C1396" s="312" t="s">
        <v>119</v>
      </c>
      <c r="D1396" s="313">
        <v>13.98</v>
      </c>
    </row>
    <row r="1397" spans="1:4" x14ac:dyDescent="0.2">
      <c r="A1397" s="344" t="s">
        <v>20031</v>
      </c>
      <c r="B1397" s="311" t="s">
        <v>20032</v>
      </c>
      <c r="C1397" s="312" t="s">
        <v>119</v>
      </c>
      <c r="D1397" s="313">
        <v>21.35</v>
      </c>
    </row>
    <row r="1398" spans="1:4" x14ac:dyDescent="0.2">
      <c r="A1398" s="344" t="s">
        <v>20033</v>
      </c>
      <c r="B1398" s="311" t="s">
        <v>20034</v>
      </c>
      <c r="C1398" s="312" t="s">
        <v>119</v>
      </c>
      <c r="D1398" s="313">
        <v>29.45</v>
      </c>
    </row>
    <row r="1399" spans="1:4" x14ac:dyDescent="0.2">
      <c r="A1399" s="344" t="s">
        <v>20035</v>
      </c>
      <c r="B1399" s="311" t="s">
        <v>20036</v>
      </c>
      <c r="C1399" s="312" t="s">
        <v>119</v>
      </c>
      <c r="D1399" s="313">
        <v>39.49</v>
      </c>
    </row>
    <row r="1400" spans="1:4" x14ac:dyDescent="0.2">
      <c r="A1400" s="344" t="s">
        <v>20037</v>
      </c>
      <c r="B1400" s="311" t="s">
        <v>20038</v>
      </c>
      <c r="C1400" s="312" t="s">
        <v>119</v>
      </c>
      <c r="D1400" s="313">
        <v>65.98</v>
      </c>
    </row>
    <row r="1401" spans="1:4" x14ac:dyDescent="0.2">
      <c r="A1401" s="344" t="s">
        <v>20039</v>
      </c>
      <c r="B1401" s="311" t="s">
        <v>20040</v>
      </c>
      <c r="C1401" s="312" t="s">
        <v>119</v>
      </c>
      <c r="D1401" s="313">
        <v>85.71</v>
      </c>
    </row>
    <row r="1402" spans="1:4" x14ac:dyDescent="0.2">
      <c r="A1402" s="344" t="s">
        <v>20041</v>
      </c>
      <c r="B1402" s="311" t="s">
        <v>20042</v>
      </c>
      <c r="C1402" s="312" t="s">
        <v>119</v>
      </c>
      <c r="D1402" s="313">
        <v>159.91</v>
      </c>
    </row>
    <row r="1403" spans="1:4" x14ac:dyDescent="0.2">
      <c r="A1403" s="344" t="s">
        <v>20043</v>
      </c>
      <c r="B1403" s="311" t="s">
        <v>20044</v>
      </c>
      <c r="C1403" s="312" t="s">
        <v>119</v>
      </c>
      <c r="D1403" s="313">
        <v>11.71</v>
      </c>
    </row>
    <row r="1404" spans="1:4" x14ac:dyDescent="0.2">
      <c r="A1404" s="344" t="s">
        <v>20045</v>
      </c>
      <c r="B1404" s="311" t="s">
        <v>20046</v>
      </c>
      <c r="C1404" s="312" t="s">
        <v>119</v>
      </c>
      <c r="D1404" s="313">
        <v>13.34</v>
      </c>
    </row>
    <row r="1405" spans="1:4" x14ac:dyDescent="0.2">
      <c r="A1405" s="344" t="s">
        <v>20047</v>
      </c>
      <c r="B1405" s="311" t="s">
        <v>20048</v>
      </c>
      <c r="C1405" s="312" t="s">
        <v>119</v>
      </c>
      <c r="D1405" s="313">
        <v>18.84</v>
      </c>
    </row>
    <row r="1406" spans="1:4" x14ac:dyDescent="0.2">
      <c r="A1406" s="344" t="s">
        <v>20049</v>
      </c>
      <c r="B1406" s="311" t="s">
        <v>20050</v>
      </c>
      <c r="C1406" s="312" t="s">
        <v>119</v>
      </c>
      <c r="D1406" s="313">
        <v>31.07</v>
      </c>
    </row>
    <row r="1407" spans="1:4" x14ac:dyDescent="0.2">
      <c r="A1407" s="344" t="s">
        <v>20051</v>
      </c>
      <c r="B1407" s="311" t="s">
        <v>20052</v>
      </c>
      <c r="C1407" s="312" t="s">
        <v>119</v>
      </c>
      <c r="D1407" s="313">
        <v>34.17</v>
      </c>
    </row>
    <row r="1408" spans="1:4" x14ac:dyDescent="0.2">
      <c r="A1408" s="344" t="s">
        <v>20053</v>
      </c>
      <c r="B1408" s="311" t="s">
        <v>20054</v>
      </c>
      <c r="C1408" s="312" t="s">
        <v>119</v>
      </c>
      <c r="D1408" s="313">
        <v>61.84</v>
      </c>
    </row>
    <row r="1409" spans="1:4" x14ac:dyDescent="0.2">
      <c r="A1409" s="344" t="s">
        <v>20055</v>
      </c>
      <c r="B1409" s="311" t="s">
        <v>20056</v>
      </c>
      <c r="C1409" s="312" t="s">
        <v>119</v>
      </c>
      <c r="D1409" s="313">
        <v>85.1</v>
      </c>
    </row>
    <row r="1410" spans="1:4" x14ac:dyDescent="0.2">
      <c r="A1410" s="344" t="s">
        <v>20057</v>
      </c>
      <c r="B1410" s="311" t="s">
        <v>20058</v>
      </c>
      <c r="C1410" s="312" t="s">
        <v>119</v>
      </c>
      <c r="D1410" s="313">
        <v>115.79</v>
      </c>
    </row>
    <row r="1411" spans="1:4" x14ac:dyDescent="0.2">
      <c r="A1411" s="344" t="s">
        <v>20059</v>
      </c>
      <c r="B1411" s="311" t="s">
        <v>20060</v>
      </c>
      <c r="C1411" s="312" t="s">
        <v>119</v>
      </c>
      <c r="D1411" s="313">
        <v>223.35</v>
      </c>
    </row>
    <row r="1412" spans="1:4" x14ac:dyDescent="0.2">
      <c r="A1412" s="344" t="s">
        <v>20061</v>
      </c>
      <c r="B1412" s="311" t="s">
        <v>20062</v>
      </c>
      <c r="C1412" s="312" t="s">
        <v>119</v>
      </c>
      <c r="D1412" s="313">
        <v>8.92</v>
      </c>
    </row>
    <row r="1413" spans="1:4" x14ac:dyDescent="0.2">
      <c r="A1413" s="344" t="s">
        <v>20063</v>
      </c>
      <c r="B1413" s="311" t="s">
        <v>20064</v>
      </c>
      <c r="C1413" s="312" t="s">
        <v>119</v>
      </c>
      <c r="D1413" s="313">
        <v>9.4</v>
      </c>
    </row>
    <row r="1414" spans="1:4" x14ac:dyDescent="0.2">
      <c r="A1414" s="344" t="s">
        <v>20065</v>
      </c>
      <c r="B1414" s="311" t="s">
        <v>20066</v>
      </c>
      <c r="C1414" s="312" t="s">
        <v>119</v>
      </c>
      <c r="D1414" s="313">
        <v>10.63</v>
      </c>
    </row>
    <row r="1415" spans="1:4" x14ac:dyDescent="0.2">
      <c r="A1415" s="344" t="s">
        <v>20067</v>
      </c>
      <c r="B1415" s="311" t="s">
        <v>20068</v>
      </c>
      <c r="C1415" s="312" t="s">
        <v>119</v>
      </c>
      <c r="D1415" s="313">
        <v>18.02</v>
      </c>
    </row>
    <row r="1416" spans="1:4" x14ac:dyDescent="0.2">
      <c r="A1416" s="344" t="s">
        <v>20069</v>
      </c>
      <c r="B1416" s="311" t="s">
        <v>20070</v>
      </c>
      <c r="C1416" s="312" t="s">
        <v>119</v>
      </c>
      <c r="D1416" s="313">
        <v>19.170000000000002</v>
      </c>
    </row>
    <row r="1417" spans="1:4" x14ac:dyDescent="0.2">
      <c r="A1417" s="344" t="s">
        <v>20071</v>
      </c>
      <c r="B1417" s="311" t="s">
        <v>20072</v>
      </c>
      <c r="C1417" s="312" t="s">
        <v>119</v>
      </c>
      <c r="D1417" s="313">
        <v>38.130000000000003</v>
      </c>
    </row>
    <row r="1418" spans="1:4" x14ac:dyDescent="0.2">
      <c r="A1418" s="344" t="s">
        <v>20073</v>
      </c>
      <c r="B1418" s="311" t="s">
        <v>20074</v>
      </c>
      <c r="C1418" s="312" t="s">
        <v>119</v>
      </c>
      <c r="D1418" s="313">
        <v>88.83</v>
      </c>
    </row>
    <row r="1419" spans="1:4" x14ac:dyDescent="0.2">
      <c r="A1419" s="344" t="s">
        <v>20075</v>
      </c>
      <c r="B1419" s="311" t="s">
        <v>20076</v>
      </c>
      <c r="C1419" s="312" t="s">
        <v>119</v>
      </c>
      <c r="D1419" s="313">
        <v>92.59</v>
      </c>
    </row>
    <row r="1420" spans="1:4" x14ac:dyDescent="0.2">
      <c r="A1420" s="344" t="s">
        <v>20077</v>
      </c>
      <c r="B1420" s="311" t="s">
        <v>20078</v>
      </c>
      <c r="C1420" s="312" t="s">
        <v>119</v>
      </c>
      <c r="D1420" s="313">
        <v>198.8</v>
      </c>
    </row>
    <row r="1421" spans="1:4" x14ac:dyDescent="0.2">
      <c r="A1421" s="344" t="s">
        <v>20079</v>
      </c>
      <c r="B1421" s="311" t="s">
        <v>20080</v>
      </c>
      <c r="C1421" s="312" t="s">
        <v>119</v>
      </c>
      <c r="D1421" s="313">
        <v>11.36</v>
      </c>
    </row>
    <row r="1422" spans="1:4" x14ac:dyDescent="0.2">
      <c r="A1422" s="344" t="s">
        <v>20081</v>
      </c>
      <c r="B1422" s="311" t="s">
        <v>20082</v>
      </c>
      <c r="C1422" s="312" t="s">
        <v>119</v>
      </c>
      <c r="D1422" s="313">
        <v>11.86</v>
      </c>
    </row>
    <row r="1423" spans="1:4" x14ac:dyDescent="0.2">
      <c r="A1423" s="344" t="s">
        <v>20083</v>
      </c>
      <c r="B1423" s="311" t="s">
        <v>20084</v>
      </c>
      <c r="C1423" s="312" t="s">
        <v>119</v>
      </c>
      <c r="D1423" s="313">
        <v>13.09</v>
      </c>
    </row>
    <row r="1424" spans="1:4" x14ac:dyDescent="0.2">
      <c r="A1424" s="344" t="s">
        <v>20085</v>
      </c>
      <c r="B1424" s="311" t="s">
        <v>20086</v>
      </c>
      <c r="C1424" s="312" t="s">
        <v>119</v>
      </c>
      <c r="D1424" s="313">
        <v>20.67</v>
      </c>
    </row>
    <row r="1425" spans="1:4" x14ac:dyDescent="0.2">
      <c r="A1425" s="344" t="s">
        <v>20087</v>
      </c>
      <c r="B1425" s="311" t="s">
        <v>20088</v>
      </c>
      <c r="C1425" s="312" t="s">
        <v>119</v>
      </c>
      <c r="D1425" s="313">
        <v>9.4600000000000009</v>
      </c>
    </row>
    <row r="1426" spans="1:4" x14ac:dyDescent="0.2">
      <c r="A1426" s="344" t="s">
        <v>20089</v>
      </c>
      <c r="B1426" s="311" t="s">
        <v>20090</v>
      </c>
      <c r="C1426" s="312" t="s">
        <v>119</v>
      </c>
      <c r="D1426" s="313">
        <v>10.85</v>
      </c>
    </row>
    <row r="1427" spans="1:4" x14ac:dyDescent="0.2">
      <c r="A1427" s="344" t="s">
        <v>20091</v>
      </c>
      <c r="B1427" s="311" t="s">
        <v>20092</v>
      </c>
      <c r="C1427" s="312" t="s">
        <v>119</v>
      </c>
      <c r="D1427" s="313">
        <v>14.03</v>
      </c>
    </row>
    <row r="1428" spans="1:4" x14ac:dyDescent="0.2">
      <c r="A1428" s="344" t="s">
        <v>20093</v>
      </c>
      <c r="B1428" s="311" t="s">
        <v>20094</v>
      </c>
      <c r="C1428" s="312" t="s">
        <v>119</v>
      </c>
      <c r="D1428" s="313">
        <v>21.13</v>
      </c>
    </row>
    <row r="1429" spans="1:4" x14ac:dyDescent="0.2">
      <c r="A1429" s="344" t="s">
        <v>20095</v>
      </c>
      <c r="B1429" s="311" t="s">
        <v>20096</v>
      </c>
      <c r="C1429" s="312" t="s">
        <v>119</v>
      </c>
      <c r="D1429" s="313">
        <v>23.93</v>
      </c>
    </row>
    <row r="1430" spans="1:4" x14ac:dyDescent="0.2">
      <c r="A1430" s="344" t="s">
        <v>20097</v>
      </c>
      <c r="B1430" s="311" t="s">
        <v>20098</v>
      </c>
      <c r="C1430" s="312" t="s">
        <v>119</v>
      </c>
      <c r="D1430" s="313">
        <v>47.8</v>
      </c>
    </row>
    <row r="1431" spans="1:4" x14ac:dyDescent="0.2">
      <c r="A1431" s="344" t="s">
        <v>20099</v>
      </c>
      <c r="B1431" s="311" t="s">
        <v>20100</v>
      </c>
      <c r="C1431" s="312" t="s">
        <v>119</v>
      </c>
      <c r="D1431" s="313">
        <v>101.72</v>
      </c>
    </row>
    <row r="1432" spans="1:4" x14ac:dyDescent="0.2">
      <c r="A1432" s="344" t="s">
        <v>20101</v>
      </c>
      <c r="B1432" s="311" t="s">
        <v>20102</v>
      </c>
      <c r="C1432" s="312" t="s">
        <v>119</v>
      </c>
      <c r="D1432" s="313">
        <v>102.02</v>
      </c>
    </row>
    <row r="1433" spans="1:4" x14ac:dyDescent="0.2">
      <c r="A1433" s="344" t="s">
        <v>20103</v>
      </c>
      <c r="B1433" s="311" t="s">
        <v>20104</v>
      </c>
      <c r="C1433" s="312" t="s">
        <v>119</v>
      </c>
      <c r="D1433" s="313">
        <v>268.08999999999997</v>
      </c>
    </row>
    <row r="1434" spans="1:4" x14ac:dyDescent="0.2">
      <c r="A1434" s="344" t="s">
        <v>20105</v>
      </c>
      <c r="B1434" s="311" t="s">
        <v>20106</v>
      </c>
      <c r="C1434" s="312" t="s">
        <v>119</v>
      </c>
      <c r="D1434" s="313">
        <v>14.07</v>
      </c>
    </row>
    <row r="1435" spans="1:4" x14ac:dyDescent="0.2">
      <c r="A1435" s="344" t="s">
        <v>20107</v>
      </c>
      <c r="B1435" s="311" t="s">
        <v>20108</v>
      </c>
      <c r="C1435" s="312" t="s">
        <v>119</v>
      </c>
      <c r="D1435" s="313">
        <v>16.29</v>
      </c>
    </row>
    <row r="1436" spans="1:4" x14ac:dyDescent="0.2">
      <c r="A1436" s="344" t="s">
        <v>20109</v>
      </c>
      <c r="B1436" s="311" t="s">
        <v>20110</v>
      </c>
      <c r="C1436" s="312" t="s">
        <v>119</v>
      </c>
      <c r="D1436" s="313">
        <v>7.09</v>
      </c>
    </row>
    <row r="1437" spans="1:4" x14ac:dyDescent="0.2">
      <c r="A1437" s="344" t="s">
        <v>20111</v>
      </c>
      <c r="B1437" s="311" t="s">
        <v>20112</v>
      </c>
      <c r="C1437" s="312" t="s">
        <v>119</v>
      </c>
      <c r="D1437" s="313">
        <v>10.82</v>
      </c>
    </row>
    <row r="1438" spans="1:4" x14ac:dyDescent="0.2">
      <c r="A1438" s="344" t="s">
        <v>20113</v>
      </c>
      <c r="B1438" s="311" t="s">
        <v>20114</v>
      </c>
      <c r="C1438" s="312" t="s">
        <v>119</v>
      </c>
      <c r="D1438" s="313">
        <v>15.58</v>
      </c>
    </row>
    <row r="1439" spans="1:4" x14ac:dyDescent="0.2">
      <c r="A1439" s="344" t="s">
        <v>20115</v>
      </c>
      <c r="B1439" s="311" t="s">
        <v>20116</v>
      </c>
      <c r="C1439" s="312" t="s">
        <v>119</v>
      </c>
      <c r="D1439" s="313">
        <v>17</v>
      </c>
    </row>
    <row r="1440" spans="1:4" x14ac:dyDescent="0.2">
      <c r="A1440" s="344" t="s">
        <v>20117</v>
      </c>
      <c r="B1440" s="311" t="s">
        <v>20118</v>
      </c>
      <c r="C1440" s="312" t="s">
        <v>119</v>
      </c>
      <c r="D1440" s="313">
        <v>29.31</v>
      </c>
    </row>
    <row r="1441" spans="1:4" x14ac:dyDescent="0.2">
      <c r="A1441" s="344" t="s">
        <v>20119</v>
      </c>
      <c r="B1441" s="311" t="s">
        <v>20120</v>
      </c>
      <c r="C1441" s="312" t="s">
        <v>119</v>
      </c>
      <c r="D1441" s="313">
        <v>5.86</v>
      </c>
    </row>
    <row r="1442" spans="1:4" x14ac:dyDescent="0.2">
      <c r="A1442" s="344" t="s">
        <v>20121</v>
      </c>
      <c r="B1442" s="311" t="s">
        <v>20122</v>
      </c>
      <c r="C1442" s="312" t="s">
        <v>119</v>
      </c>
      <c r="D1442" s="313">
        <v>6.32</v>
      </c>
    </row>
    <row r="1443" spans="1:4" x14ac:dyDescent="0.2">
      <c r="A1443" s="344" t="s">
        <v>20123</v>
      </c>
      <c r="B1443" s="311" t="s">
        <v>20124</v>
      </c>
      <c r="C1443" s="312" t="s">
        <v>119</v>
      </c>
      <c r="D1443" s="313">
        <v>8.6300000000000008</v>
      </c>
    </row>
    <row r="1444" spans="1:4" x14ac:dyDescent="0.2">
      <c r="A1444" s="344" t="s">
        <v>20125</v>
      </c>
      <c r="B1444" s="311" t="s">
        <v>20126</v>
      </c>
      <c r="C1444" s="312" t="s">
        <v>119</v>
      </c>
      <c r="D1444" s="313">
        <v>15.29</v>
      </c>
    </row>
    <row r="1445" spans="1:4" x14ac:dyDescent="0.2">
      <c r="A1445" s="344" t="s">
        <v>20127</v>
      </c>
      <c r="B1445" s="311" t="s">
        <v>20128</v>
      </c>
      <c r="C1445" s="312" t="s">
        <v>119</v>
      </c>
      <c r="D1445" s="313">
        <v>17.54</v>
      </c>
    </row>
    <row r="1446" spans="1:4" x14ac:dyDescent="0.2">
      <c r="A1446" s="344" t="s">
        <v>20129</v>
      </c>
      <c r="B1446" s="311" t="s">
        <v>20130</v>
      </c>
      <c r="C1446" s="312" t="s">
        <v>119</v>
      </c>
      <c r="D1446" s="313">
        <v>38.200000000000003</v>
      </c>
    </row>
    <row r="1447" spans="1:4" x14ac:dyDescent="0.2">
      <c r="A1447" s="344" t="s">
        <v>20131</v>
      </c>
      <c r="B1447" s="311" t="s">
        <v>20132</v>
      </c>
      <c r="C1447" s="312" t="s">
        <v>119</v>
      </c>
      <c r="D1447" s="313">
        <v>49.03</v>
      </c>
    </row>
    <row r="1448" spans="1:4" x14ac:dyDescent="0.2">
      <c r="A1448" s="344" t="s">
        <v>20133</v>
      </c>
      <c r="B1448" s="311" t="s">
        <v>20134</v>
      </c>
      <c r="C1448" s="312" t="s">
        <v>119</v>
      </c>
      <c r="D1448" s="313">
        <v>106.07</v>
      </c>
    </row>
    <row r="1449" spans="1:4" x14ac:dyDescent="0.2">
      <c r="A1449" s="344" t="s">
        <v>20135</v>
      </c>
      <c r="B1449" s="311" t="s">
        <v>20136</v>
      </c>
      <c r="C1449" s="312" t="s">
        <v>119</v>
      </c>
      <c r="D1449" s="313">
        <v>30.44</v>
      </c>
    </row>
    <row r="1450" spans="1:4" x14ac:dyDescent="0.2">
      <c r="A1450" s="344" t="s">
        <v>20137</v>
      </c>
      <c r="B1450" s="311" t="s">
        <v>20138</v>
      </c>
      <c r="C1450" s="312" t="s">
        <v>119</v>
      </c>
      <c r="D1450" s="313">
        <v>8.5299999999999994</v>
      </c>
    </row>
    <row r="1451" spans="1:4" x14ac:dyDescent="0.2">
      <c r="A1451" s="344" t="s">
        <v>20139</v>
      </c>
      <c r="B1451" s="311" t="s">
        <v>20140</v>
      </c>
      <c r="C1451" s="312" t="s">
        <v>119</v>
      </c>
      <c r="D1451" s="313">
        <v>9.52</v>
      </c>
    </row>
    <row r="1452" spans="1:4" x14ac:dyDescent="0.2">
      <c r="A1452" s="344" t="s">
        <v>20141</v>
      </c>
      <c r="B1452" s="311" t="s">
        <v>20142</v>
      </c>
      <c r="C1452" s="312" t="s">
        <v>119</v>
      </c>
      <c r="D1452" s="313">
        <v>10.84</v>
      </c>
    </row>
    <row r="1453" spans="1:4" x14ac:dyDescent="0.2">
      <c r="A1453" s="344" t="s">
        <v>20143</v>
      </c>
      <c r="B1453" s="311" t="s">
        <v>20144</v>
      </c>
      <c r="C1453" s="312" t="s">
        <v>119</v>
      </c>
      <c r="D1453" s="313">
        <v>12.88</v>
      </c>
    </row>
    <row r="1454" spans="1:4" x14ac:dyDescent="0.2">
      <c r="A1454" s="344" t="s">
        <v>20145</v>
      </c>
      <c r="B1454" s="311" t="s">
        <v>20146</v>
      </c>
      <c r="C1454" s="312" t="s">
        <v>119</v>
      </c>
      <c r="D1454" s="313">
        <v>25.85</v>
      </c>
    </row>
    <row r="1455" spans="1:4" x14ac:dyDescent="0.2">
      <c r="A1455" s="344" t="s">
        <v>20147</v>
      </c>
      <c r="B1455" s="311" t="s">
        <v>20148</v>
      </c>
      <c r="C1455" s="312" t="s">
        <v>119</v>
      </c>
      <c r="D1455" s="313">
        <v>48.46</v>
      </c>
    </row>
    <row r="1456" spans="1:4" x14ac:dyDescent="0.2">
      <c r="A1456" s="344" t="s">
        <v>20149</v>
      </c>
      <c r="B1456" s="311" t="s">
        <v>20150</v>
      </c>
      <c r="C1456" s="312" t="s">
        <v>119</v>
      </c>
      <c r="D1456" s="313">
        <v>14.76</v>
      </c>
    </row>
    <row r="1457" spans="1:4" x14ac:dyDescent="0.2">
      <c r="A1457" s="344" t="s">
        <v>20151</v>
      </c>
      <c r="B1457" s="311" t="s">
        <v>20152</v>
      </c>
      <c r="C1457" s="312" t="s">
        <v>119</v>
      </c>
      <c r="D1457" s="313">
        <v>235.55</v>
      </c>
    </row>
    <row r="1458" spans="1:4" x14ac:dyDescent="0.2">
      <c r="A1458" s="344" t="s">
        <v>20153</v>
      </c>
      <c r="B1458" s="311" t="s">
        <v>20154</v>
      </c>
      <c r="C1458" s="312" t="s">
        <v>119</v>
      </c>
      <c r="D1458" s="313">
        <v>21.71</v>
      </c>
    </row>
    <row r="1459" spans="1:4" x14ac:dyDescent="0.2">
      <c r="A1459" s="344" t="s">
        <v>20155</v>
      </c>
      <c r="B1459" s="311" t="s">
        <v>20156</v>
      </c>
      <c r="C1459" s="312" t="s">
        <v>119</v>
      </c>
      <c r="D1459" s="313">
        <v>31.37</v>
      </c>
    </row>
    <row r="1460" spans="1:4" x14ac:dyDescent="0.2">
      <c r="A1460" s="344" t="s">
        <v>20157</v>
      </c>
      <c r="B1460" s="311" t="s">
        <v>20158</v>
      </c>
      <c r="C1460" s="312" t="s">
        <v>119</v>
      </c>
      <c r="D1460" s="313">
        <v>33.450000000000003</v>
      </c>
    </row>
    <row r="1461" spans="1:4" x14ac:dyDescent="0.2">
      <c r="A1461" s="344" t="s">
        <v>20159</v>
      </c>
      <c r="B1461" s="311" t="s">
        <v>20160</v>
      </c>
      <c r="C1461" s="312" t="s">
        <v>119</v>
      </c>
      <c r="D1461" s="313">
        <v>32.11</v>
      </c>
    </row>
    <row r="1462" spans="1:4" x14ac:dyDescent="0.2">
      <c r="A1462" s="344" t="s">
        <v>20161</v>
      </c>
      <c r="B1462" s="311" t="s">
        <v>20162</v>
      </c>
      <c r="C1462" s="312" t="s">
        <v>119</v>
      </c>
      <c r="D1462" s="313">
        <v>43.51</v>
      </c>
    </row>
    <row r="1463" spans="1:4" x14ac:dyDescent="0.2">
      <c r="A1463" s="344" t="s">
        <v>20163</v>
      </c>
      <c r="B1463" s="311" t="s">
        <v>20164</v>
      </c>
      <c r="C1463" s="312" t="s">
        <v>119</v>
      </c>
      <c r="D1463" s="313">
        <v>47.33</v>
      </c>
    </row>
    <row r="1464" spans="1:4" x14ac:dyDescent="0.2">
      <c r="A1464" s="344" t="s">
        <v>20165</v>
      </c>
      <c r="B1464" s="311" t="s">
        <v>20166</v>
      </c>
      <c r="C1464" s="312" t="s">
        <v>119</v>
      </c>
      <c r="D1464" s="313">
        <v>104.71</v>
      </c>
    </row>
    <row r="1465" spans="1:4" x14ac:dyDescent="0.2">
      <c r="A1465" s="344" t="s">
        <v>20167</v>
      </c>
      <c r="B1465" s="311" t="s">
        <v>20168</v>
      </c>
      <c r="C1465" s="312" t="s">
        <v>119</v>
      </c>
      <c r="D1465" s="313">
        <v>180.77</v>
      </c>
    </row>
    <row r="1466" spans="1:4" x14ac:dyDescent="0.2">
      <c r="A1466" s="344" t="s">
        <v>20169</v>
      </c>
      <c r="B1466" s="311" t="s">
        <v>20170</v>
      </c>
      <c r="C1466" s="312" t="s">
        <v>119</v>
      </c>
      <c r="D1466" s="313">
        <v>10.65</v>
      </c>
    </row>
    <row r="1467" spans="1:4" x14ac:dyDescent="0.2">
      <c r="A1467" s="344" t="s">
        <v>20171</v>
      </c>
      <c r="B1467" s="311" t="s">
        <v>20172</v>
      </c>
      <c r="C1467" s="312" t="s">
        <v>119</v>
      </c>
      <c r="D1467" s="313">
        <v>11.19</v>
      </c>
    </row>
    <row r="1468" spans="1:4" x14ac:dyDescent="0.2">
      <c r="A1468" s="344" t="s">
        <v>20173</v>
      </c>
      <c r="B1468" s="311" t="s">
        <v>20174</v>
      </c>
      <c r="C1468" s="312" t="s">
        <v>119</v>
      </c>
      <c r="D1468" s="313">
        <v>14.86</v>
      </c>
    </row>
    <row r="1469" spans="1:4" x14ac:dyDescent="0.2">
      <c r="A1469" s="344" t="s">
        <v>20175</v>
      </c>
      <c r="B1469" s="311" t="s">
        <v>20176</v>
      </c>
      <c r="C1469" s="312" t="s">
        <v>119</v>
      </c>
      <c r="D1469" s="313">
        <v>28.1</v>
      </c>
    </row>
    <row r="1470" spans="1:4" x14ac:dyDescent="0.2">
      <c r="A1470" s="344" t="s">
        <v>20177</v>
      </c>
      <c r="B1470" s="311" t="s">
        <v>20178</v>
      </c>
      <c r="C1470" s="312" t="s">
        <v>119</v>
      </c>
      <c r="D1470" s="313">
        <v>28.97</v>
      </c>
    </row>
    <row r="1471" spans="1:4" x14ac:dyDescent="0.2">
      <c r="A1471" s="344" t="s">
        <v>20179</v>
      </c>
      <c r="B1471" s="311" t="s">
        <v>20180</v>
      </c>
      <c r="C1471" s="312" t="s">
        <v>119</v>
      </c>
      <c r="D1471" s="313">
        <v>65.31</v>
      </c>
    </row>
    <row r="1472" spans="1:4" x14ac:dyDescent="0.2">
      <c r="A1472" s="344" t="s">
        <v>20181</v>
      </c>
      <c r="B1472" s="311" t="s">
        <v>20182</v>
      </c>
      <c r="C1472" s="312" t="s">
        <v>119</v>
      </c>
      <c r="D1472" s="313">
        <v>113.76</v>
      </c>
    </row>
    <row r="1473" spans="1:4" x14ac:dyDescent="0.2">
      <c r="A1473" s="344" t="s">
        <v>20183</v>
      </c>
      <c r="B1473" s="311" t="s">
        <v>20184</v>
      </c>
      <c r="C1473" s="312" t="s">
        <v>119</v>
      </c>
      <c r="D1473" s="313">
        <v>143.9</v>
      </c>
    </row>
    <row r="1474" spans="1:4" x14ac:dyDescent="0.2">
      <c r="A1474" s="344" t="s">
        <v>20185</v>
      </c>
      <c r="B1474" s="311" t="s">
        <v>20186</v>
      </c>
      <c r="C1474" s="312" t="s">
        <v>119</v>
      </c>
      <c r="D1474" s="313">
        <v>297.55</v>
      </c>
    </row>
    <row r="1475" spans="1:4" x14ac:dyDescent="0.2">
      <c r="A1475" s="344" t="s">
        <v>20187</v>
      </c>
      <c r="B1475" s="311" t="s">
        <v>20188</v>
      </c>
      <c r="C1475" s="312" t="s">
        <v>119</v>
      </c>
      <c r="D1475" s="313">
        <v>13.67</v>
      </c>
    </row>
    <row r="1476" spans="1:4" x14ac:dyDescent="0.2">
      <c r="A1476" s="344" t="s">
        <v>20189</v>
      </c>
      <c r="B1476" s="311" t="s">
        <v>20190</v>
      </c>
      <c r="C1476" s="312" t="s">
        <v>119</v>
      </c>
      <c r="D1476" s="313">
        <v>16.170000000000002</v>
      </c>
    </row>
    <row r="1477" spans="1:4" x14ac:dyDescent="0.2">
      <c r="A1477" s="344" t="s">
        <v>20191</v>
      </c>
      <c r="B1477" s="311" t="s">
        <v>20192</v>
      </c>
      <c r="C1477" s="312" t="s">
        <v>119</v>
      </c>
      <c r="D1477" s="313">
        <v>16.41</v>
      </c>
    </row>
    <row r="1478" spans="1:4" x14ac:dyDescent="0.2">
      <c r="A1478" s="344" t="s">
        <v>20193</v>
      </c>
      <c r="B1478" s="311" t="s">
        <v>20194</v>
      </c>
      <c r="C1478" s="312" t="s">
        <v>119</v>
      </c>
      <c r="D1478" s="313">
        <v>25.74</v>
      </c>
    </row>
    <row r="1479" spans="1:4" x14ac:dyDescent="0.2">
      <c r="A1479" s="344" t="s">
        <v>20195</v>
      </c>
      <c r="B1479" s="311" t="s">
        <v>20196</v>
      </c>
      <c r="C1479" s="312" t="s">
        <v>119</v>
      </c>
      <c r="D1479" s="313">
        <v>12.91</v>
      </c>
    </row>
    <row r="1480" spans="1:4" x14ac:dyDescent="0.2">
      <c r="A1480" s="344" t="s">
        <v>20197</v>
      </c>
      <c r="B1480" s="311" t="s">
        <v>20198</v>
      </c>
      <c r="C1480" s="312" t="s">
        <v>119</v>
      </c>
      <c r="D1480" s="313">
        <v>14.12</v>
      </c>
    </row>
    <row r="1481" spans="1:4" x14ac:dyDescent="0.2">
      <c r="A1481" s="344" t="s">
        <v>20199</v>
      </c>
      <c r="B1481" s="311" t="s">
        <v>20200</v>
      </c>
      <c r="C1481" s="312" t="s">
        <v>119</v>
      </c>
      <c r="D1481" s="313">
        <v>23.66</v>
      </c>
    </row>
    <row r="1482" spans="1:4" x14ac:dyDescent="0.2">
      <c r="A1482" s="344" t="s">
        <v>20201</v>
      </c>
      <c r="B1482" s="311" t="s">
        <v>20202</v>
      </c>
      <c r="C1482" s="312" t="s">
        <v>119</v>
      </c>
      <c r="D1482" s="313">
        <v>42.09</v>
      </c>
    </row>
    <row r="1483" spans="1:4" x14ac:dyDescent="0.2">
      <c r="A1483" s="344" t="s">
        <v>20203</v>
      </c>
      <c r="B1483" s="311" t="s">
        <v>20204</v>
      </c>
      <c r="C1483" s="312" t="s">
        <v>119</v>
      </c>
      <c r="D1483" s="313">
        <v>46.76</v>
      </c>
    </row>
    <row r="1484" spans="1:4" x14ac:dyDescent="0.2">
      <c r="A1484" s="344" t="s">
        <v>20205</v>
      </c>
      <c r="B1484" s="311" t="s">
        <v>20206</v>
      </c>
      <c r="C1484" s="312" t="s">
        <v>119</v>
      </c>
      <c r="D1484" s="313">
        <v>93.68</v>
      </c>
    </row>
    <row r="1485" spans="1:4" x14ac:dyDescent="0.2">
      <c r="A1485" s="344" t="s">
        <v>20207</v>
      </c>
      <c r="B1485" s="311" t="s">
        <v>20208</v>
      </c>
      <c r="C1485" s="312" t="s">
        <v>119</v>
      </c>
      <c r="D1485" s="313">
        <v>308.18</v>
      </c>
    </row>
    <row r="1486" spans="1:4" x14ac:dyDescent="0.2">
      <c r="A1486" s="344" t="s">
        <v>20209</v>
      </c>
      <c r="B1486" s="311" t="s">
        <v>20210</v>
      </c>
      <c r="C1486" s="312" t="s">
        <v>119</v>
      </c>
      <c r="D1486" s="313">
        <v>375.02</v>
      </c>
    </row>
    <row r="1487" spans="1:4" x14ac:dyDescent="0.2">
      <c r="A1487" s="344" t="s">
        <v>20211</v>
      </c>
      <c r="B1487" s="311" t="s">
        <v>20212</v>
      </c>
      <c r="C1487" s="312" t="s">
        <v>119</v>
      </c>
      <c r="D1487" s="313">
        <v>565.02</v>
      </c>
    </row>
    <row r="1488" spans="1:4" x14ac:dyDescent="0.2">
      <c r="A1488" s="344" t="s">
        <v>20213</v>
      </c>
      <c r="B1488" s="311" t="s">
        <v>20214</v>
      </c>
      <c r="C1488" s="312" t="s">
        <v>33</v>
      </c>
      <c r="D1488" s="313">
        <v>27.12</v>
      </c>
    </row>
    <row r="1489" spans="1:4" x14ac:dyDescent="0.2">
      <c r="A1489" s="344" t="s">
        <v>20215</v>
      </c>
      <c r="B1489" s="311" t="s">
        <v>20216</v>
      </c>
      <c r="C1489" s="312" t="s">
        <v>33</v>
      </c>
      <c r="D1489" s="313">
        <v>30.33</v>
      </c>
    </row>
    <row r="1490" spans="1:4" x14ac:dyDescent="0.2">
      <c r="A1490" s="344" t="s">
        <v>20217</v>
      </c>
      <c r="B1490" s="311" t="s">
        <v>20218</v>
      </c>
      <c r="C1490" s="312" t="s">
        <v>33</v>
      </c>
      <c r="D1490" s="313">
        <v>85.33</v>
      </c>
    </row>
    <row r="1491" spans="1:4" x14ac:dyDescent="0.2">
      <c r="A1491" s="344" t="s">
        <v>20219</v>
      </c>
      <c r="B1491" s="311" t="s">
        <v>20220</v>
      </c>
      <c r="C1491" s="312" t="s">
        <v>33</v>
      </c>
      <c r="D1491" s="313">
        <v>93.42</v>
      </c>
    </row>
    <row r="1492" spans="1:4" x14ac:dyDescent="0.2">
      <c r="A1492" s="344" t="s">
        <v>20221</v>
      </c>
      <c r="B1492" s="311" t="s">
        <v>20222</v>
      </c>
      <c r="C1492" s="312" t="s">
        <v>33</v>
      </c>
      <c r="D1492" s="313">
        <v>101.16</v>
      </c>
    </row>
    <row r="1493" spans="1:4" x14ac:dyDescent="0.2">
      <c r="A1493" s="344" t="s">
        <v>20223</v>
      </c>
      <c r="B1493" s="311" t="s">
        <v>20224</v>
      </c>
      <c r="C1493" s="312" t="s">
        <v>33</v>
      </c>
      <c r="D1493" s="313">
        <v>208.97</v>
      </c>
    </row>
    <row r="1494" spans="1:4" x14ac:dyDescent="0.2">
      <c r="A1494" s="344" t="s">
        <v>20225</v>
      </c>
      <c r="B1494" s="311" t="s">
        <v>20226</v>
      </c>
      <c r="C1494" s="312" t="s">
        <v>33</v>
      </c>
      <c r="D1494" s="313">
        <v>244.14</v>
      </c>
    </row>
    <row r="1495" spans="1:4" x14ac:dyDescent="0.2">
      <c r="A1495" s="344" t="s">
        <v>20227</v>
      </c>
      <c r="B1495" s="311" t="s">
        <v>20228</v>
      </c>
      <c r="C1495" s="312" t="s">
        <v>33</v>
      </c>
      <c r="D1495" s="313">
        <v>383.28</v>
      </c>
    </row>
    <row r="1496" spans="1:4" x14ac:dyDescent="0.2">
      <c r="A1496" s="344" t="s">
        <v>20229</v>
      </c>
      <c r="B1496" s="311" t="s">
        <v>20230</v>
      </c>
      <c r="C1496" s="312" t="s">
        <v>33</v>
      </c>
      <c r="D1496" s="313">
        <v>416.08</v>
      </c>
    </row>
    <row r="1497" spans="1:4" x14ac:dyDescent="0.2">
      <c r="A1497" s="344" t="s">
        <v>20231</v>
      </c>
      <c r="B1497" s="311" t="s">
        <v>20232</v>
      </c>
      <c r="C1497" s="312" t="s">
        <v>119</v>
      </c>
      <c r="D1497" s="313">
        <v>7.47</v>
      </c>
    </row>
    <row r="1498" spans="1:4" x14ac:dyDescent="0.2">
      <c r="A1498" s="344" t="s">
        <v>20233</v>
      </c>
      <c r="B1498" s="311" t="s">
        <v>20234</v>
      </c>
      <c r="C1498" s="312" t="s">
        <v>119</v>
      </c>
      <c r="D1498" s="313">
        <v>20.5</v>
      </c>
    </row>
    <row r="1499" spans="1:4" x14ac:dyDescent="0.2">
      <c r="A1499" s="344" t="s">
        <v>20235</v>
      </c>
      <c r="B1499" s="311" t="s">
        <v>20236</v>
      </c>
      <c r="C1499" s="312" t="s">
        <v>119</v>
      </c>
      <c r="D1499" s="313">
        <v>18.260000000000002</v>
      </c>
    </row>
    <row r="1500" spans="1:4" x14ac:dyDescent="0.2">
      <c r="A1500" s="344" t="s">
        <v>20237</v>
      </c>
      <c r="B1500" s="311" t="s">
        <v>20238</v>
      </c>
      <c r="C1500" s="312" t="s">
        <v>119</v>
      </c>
      <c r="D1500" s="313">
        <v>12.51</v>
      </c>
    </row>
    <row r="1501" spans="1:4" x14ac:dyDescent="0.2">
      <c r="A1501" s="344" t="s">
        <v>20239</v>
      </c>
      <c r="B1501" s="311" t="s">
        <v>20240</v>
      </c>
      <c r="C1501" s="312" t="s">
        <v>119</v>
      </c>
      <c r="D1501" s="313">
        <v>27.38</v>
      </c>
    </row>
    <row r="1502" spans="1:4" x14ac:dyDescent="0.2">
      <c r="A1502" s="344" t="s">
        <v>20241</v>
      </c>
      <c r="B1502" s="311" t="s">
        <v>20242</v>
      </c>
      <c r="C1502" s="312" t="s">
        <v>119</v>
      </c>
      <c r="D1502" s="313">
        <v>39.68</v>
      </c>
    </row>
    <row r="1503" spans="1:4" x14ac:dyDescent="0.2">
      <c r="A1503" s="344" t="s">
        <v>20243</v>
      </c>
      <c r="B1503" s="311" t="s">
        <v>20244</v>
      </c>
      <c r="C1503" s="312" t="s">
        <v>119</v>
      </c>
      <c r="D1503" s="313">
        <v>46.92</v>
      </c>
    </row>
    <row r="1504" spans="1:4" x14ac:dyDescent="0.2">
      <c r="A1504" s="344" t="s">
        <v>20245</v>
      </c>
      <c r="B1504" s="311" t="s">
        <v>20246</v>
      </c>
      <c r="C1504" s="312" t="s">
        <v>119</v>
      </c>
      <c r="D1504" s="313">
        <v>45.13</v>
      </c>
    </row>
    <row r="1505" spans="1:4" x14ac:dyDescent="0.2">
      <c r="A1505" s="344" t="s">
        <v>20247</v>
      </c>
      <c r="B1505" s="311" t="s">
        <v>20248</v>
      </c>
      <c r="C1505" s="312" t="s">
        <v>119</v>
      </c>
      <c r="D1505" s="313">
        <v>72.05</v>
      </c>
    </row>
    <row r="1506" spans="1:4" x14ac:dyDescent="0.2">
      <c r="A1506" s="344" t="s">
        <v>20249</v>
      </c>
      <c r="B1506" s="311" t="s">
        <v>20250</v>
      </c>
      <c r="C1506" s="312" t="s">
        <v>119</v>
      </c>
      <c r="D1506" s="313">
        <v>65.67</v>
      </c>
    </row>
    <row r="1507" spans="1:4" x14ac:dyDescent="0.2">
      <c r="A1507" s="344" t="s">
        <v>20251</v>
      </c>
      <c r="B1507" s="311" t="s">
        <v>20252</v>
      </c>
      <c r="C1507" s="312" t="s">
        <v>119</v>
      </c>
      <c r="D1507" s="313">
        <v>66.95</v>
      </c>
    </row>
    <row r="1508" spans="1:4" x14ac:dyDescent="0.2">
      <c r="A1508" s="344" t="s">
        <v>20253</v>
      </c>
      <c r="B1508" s="311" t="s">
        <v>20254</v>
      </c>
      <c r="C1508" s="312" t="s">
        <v>119</v>
      </c>
      <c r="D1508" s="313">
        <v>6.96</v>
      </c>
    </row>
    <row r="1509" spans="1:4" x14ac:dyDescent="0.2">
      <c r="A1509" s="344" t="s">
        <v>20255</v>
      </c>
      <c r="B1509" s="311" t="s">
        <v>20256</v>
      </c>
      <c r="C1509" s="312" t="s">
        <v>119</v>
      </c>
      <c r="D1509" s="313">
        <v>8.44</v>
      </c>
    </row>
    <row r="1510" spans="1:4" x14ac:dyDescent="0.2">
      <c r="A1510" s="344" t="s">
        <v>20257</v>
      </c>
      <c r="B1510" s="311" t="s">
        <v>20258</v>
      </c>
      <c r="C1510" s="312" t="s">
        <v>119</v>
      </c>
      <c r="D1510" s="313">
        <v>12.37</v>
      </c>
    </row>
    <row r="1511" spans="1:4" x14ac:dyDescent="0.2">
      <c r="A1511" s="344" t="s">
        <v>20259</v>
      </c>
      <c r="B1511" s="311" t="s">
        <v>20260</v>
      </c>
      <c r="C1511" s="312" t="s">
        <v>119</v>
      </c>
      <c r="D1511" s="313">
        <v>23.6</v>
      </c>
    </row>
    <row r="1512" spans="1:4" x14ac:dyDescent="0.2">
      <c r="A1512" s="344" t="s">
        <v>20261</v>
      </c>
      <c r="B1512" s="311" t="s">
        <v>20262</v>
      </c>
      <c r="C1512" s="312" t="s">
        <v>119</v>
      </c>
      <c r="D1512" s="313">
        <v>26.2</v>
      </c>
    </row>
    <row r="1513" spans="1:4" x14ac:dyDescent="0.2">
      <c r="A1513" s="344" t="s">
        <v>20263</v>
      </c>
      <c r="B1513" s="311" t="s">
        <v>20264</v>
      </c>
      <c r="C1513" s="312" t="s">
        <v>119</v>
      </c>
      <c r="D1513" s="313">
        <v>34.57</v>
      </c>
    </row>
    <row r="1514" spans="1:4" x14ac:dyDescent="0.2">
      <c r="A1514" s="344" t="s">
        <v>20265</v>
      </c>
      <c r="B1514" s="311" t="s">
        <v>20266</v>
      </c>
      <c r="C1514" s="312" t="s">
        <v>119</v>
      </c>
      <c r="D1514" s="313">
        <v>45.93</v>
      </c>
    </row>
    <row r="1515" spans="1:4" x14ac:dyDescent="0.2">
      <c r="A1515" s="344" t="s">
        <v>20267</v>
      </c>
      <c r="B1515" s="311" t="s">
        <v>20268</v>
      </c>
      <c r="C1515" s="312" t="s">
        <v>119</v>
      </c>
      <c r="D1515" s="313">
        <v>65.69</v>
      </c>
    </row>
    <row r="1516" spans="1:4" x14ac:dyDescent="0.2">
      <c r="A1516" s="344" t="s">
        <v>20269</v>
      </c>
      <c r="B1516" s="311" t="s">
        <v>20270</v>
      </c>
      <c r="C1516" s="312" t="s">
        <v>119</v>
      </c>
      <c r="D1516" s="313">
        <v>95.73</v>
      </c>
    </row>
    <row r="1517" spans="1:4" x14ac:dyDescent="0.2">
      <c r="A1517" s="344" t="s">
        <v>20271</v>
      </c>
      <c r="B1517" s="311" t="s">
        <v>20272</v>
      </c>
      <c r="C1517" s="312" t="s">
        <v>119</v>
      </c>
      <c r="D1517" s="313">
        <v>45.86</v>
      </c>
    </row>
    <row r="1518" spans="1:4" x14ac:dyDescent="0.2">
      <c r="A1518" s="344" t="s">
        <v>20273</v>
      </c>
      <c r="B1518" s="311" t="s">
        <v>20274</v>
      </c>
      <c r="C1518" s="312" t="s">
        <v>119</v>
      </c>
      <c r="D1518" s="313">
        <v>89.19</v>
      </c>
    </row>
    <row r="1519" spans="1:4" x14ac:dyDescent="0.2">
      <c r="A1519" s="344" t="s">
        <v>20275</v>
      </c>
      <c r="B1519" s="311" t="s">
        <v>20276</v>
      </c>
      <c r="C1519" s="312" t="s">
        <v>119</v>
      </c>
      <c r="D1519" s="313">
        <v>19.46</v>
      </c>
    </row>
    <row r="1520" spans="1:4" x14ac:dyDescent="0.2">
      <c r="A1520" s="344" t="s">
        <v>20277</v>
      </c>
      <c r="B1520" s="311" t="s">
        <v>20278</v>
      </c>
      <c r="C1520" s="312" t="s">
        <v>119</v>
      </c>
      <c r="D1520" s="313">
        <v>21.36</v>
      </c>
    </row>
    <row r="1521" spans="1:4" x14ac:dyDescent="0.2">
      <c r="A1521" s="344" t="s">
        <v>20279</v>
      </c>
      <c r="B1521" s="311" t="s">
        <v>20280</v>
      </c>
      <c r="C1521" s="312" t="s">
        <v>119</v>
      </c>
      <c r="D1521" s="313">
        <v>31.06</v>
      </c>
    </row>
    <row r="1522" spans="1:4" x14ac:dyDescent="0.2">
      <c r="A1522" s="344" t="s">
        <v>20281</v>
      </c>
      <c r="B1522" s="311" t="s">
        <v>20282</v>
      </c>
      <c r="C1522" s="312" t="s">
        <v>119</v>
      </c>
      <c r="D1522" s="313">
        <v>65.63</v>
      </c>
    </row>
    <row r="1523" spans="1:4" x14ac:dyDescent="0.2">
      <c r="A1523" s="344" t="s">
        <v>20283</v>
      </c>
      <c r="B1523" s="311" t="s">
        <v>20284</v>
      </c>
      <c r="C1523" s="312" t="s">
        <v>119</v>
      </c>
      <c r="D1523" s="313">
        <v>74.73</v>
      </c>
    </row>
    <row r="1524" spans="1:4" x14ac:dyDescent="0.2">
      <c r="A1524" s="344" t="s">
        <v>20285</v>
      </c>
      <c r="B1524" s="311" t="s">
        <v>20286</v>
      </c>
      <c r="C1524" s="312" t="s">
        <v>119</v>
      </c>
      <c r="D1524" s="313">
        <v>133.97</v>
      </c>
    </row>
    <row r="1525" spans="1:4" x14ac:dyDescent="0.2">
      <c r="A1525" s="344" t="s">
        <v>20287</v>
      </c>
      <c r="B1525" s="311" t="s">
        <v>20288</v>
      </c>
      <c r="C1525" s="312" t="s">
        <v>119</v>
      </c>
      <c r="D1525" s="313">
        <v>23.48</v>
      </c>
    </row>
    <row r="1526" spans="1:4" x14ac:dyDescent="0.2">
      <c r="A1526" s="344" t="s">
        <v>20289</v>
      </c>
      <c r="B1526" s="311" t="s">
        <v>20290</v>
      </c>
      <c r="C1526" s="312" t="s">
        <v>119</v>
      </c>
      <c r="D1526" s="313">
        <v>26.63</v>
      </c>
    </row>
    <row r="1527" spans="1:4" x14ac:dyDescent="0.2">
      <c r="A1527" s="344" t="s">
        <v>20291</v>
      </c>
      <c r="B1527" s="311" t="s">
        <v>20292</v>
      </c>
      <c r="C1527" s="312" t="s">
        <v>119</v>
      </c>
      <c r="D1527" s="313">
        <v>53.01</v>
      </c>
    </row>
    <row r="1528" spans="1:4" x14ac:dyDescent="0.2">
      <c r="A1528" s="344" t="s">
        <v>20293</v>
      </c>
      <c r="B1528" s="311" t="s">
        <v>20294</v>
      </c>
      <c r="C1528" s="312" t="s">
        <v>119</v>
      </c>
      <c r="D1528" s="313">
        <v>66.53</v>
      </c>
    </row>
    <row r="1529" spans="1:4" x14ac:dyDescent="0.2">
      <c r="A1529" s="344" t="s">
        <v>20295</v>
      </c>
      <c r="B1529" s="311" t="s">
        <v>20296</v>
      </c>
      <c r="C1529" s="312" t="s">
        <v>119</v>
      </c>
      <c r="D1529" s="313">
        <v>106.21</v>
      </c>
    </row>
    <row r="1530" spans="1:4" x14ac:dyDescent="0.2">
      <c r="A1530" s="344" t="s">
        <v>20297</v>
      </c>
      <c r="B1530" s="311" t="s">
        <v>20298</v>
      </c>
      <c r="C1530" s="312" t="s">
        <v>119</v>
      </c>
      <c r="D1530" s="313">
        <v>133.66999999999999</v>
      </c>
    </row>
    <row r="1531" spans="1:4" x14ac:dyDescent="0.2">
      <c r="A1531" s="344" t="s">
        <v>20299</v>
      </c>
      <c r="B1531" s="311" t="s">
        <v>20300</v>
      </c>
      <c r="C1531" s="312" t="s">
        <v>119</v>
      </c>
      <c r="D1531" s="313">
        <v>24.15</v>
      </c>
    </row>
    <row r="1532" spans="1:4" x14ac:dyDescent="0.2">
      <c r="A1532" s="344" t="s">
        <v>20301</v>
      </c>
      <c r="B1532" s="311" t="s">
        <v>20302</v>
      </c>
      <c r="C1532" s="312" t="s">
        <v>119</v>
      </c>
      <c r="D1532" s="313">
        <v>18.89</v>
      </c>
    </row>
    <row r="1533" spans="1:4" x14ac:dyDescent="0.2">
      <c r="A1533" s="344" t="s">
        <v>20303</v>
      </c>
      <c r="B1533" s="311" t="s">
        <v>20304</v>
      </c>
      <c r="C1533" s="312" t="s">
        <v>119</v>
      </c>
      <c r="D1533" s="313">
        <v>14.26</v>
      </c>
    </row>
    <row r="1534" spans="1:4" x14ac:dyDescent="0.2">
      <c r="A1534" s="344" t="s">
        <v>20305</v>
      </c>
      <c r="B1534" s="311" t="s">
        <v>20306</v>
      </c>
      <c r="C1534" s="312" t="s">
        <v>119</v>
      </c>
      <c r="D1534" s="313">
        <v>17.14</v>
      </c>
    </row>
    <row r="1535" spans="1:4" x14ac:dyDescent="0.2">
      <c r="A1535" s="344" t="s">
        <v>20307</v>
      </c>
      <c r="B1535" s="311" t="s">
        <v>20308</v>
      </c>
      <c r="C1535" s="312" t="s">
        <v>119</v>
      </c>
      <c r="D1535" s="313">
        <v>21.58</v>
      </c>
    </row>
    <row r="1536" spans="1:4" x14ac:dyDescent="0.2">
      <c r="A1536" s="344" t="s">
        <v>20309</v>
      </c>
      <c r="B1536" s="311" t="s">
        <v>20310</v>
      </c>
      <c r="C1536" s="312" t="s">
        <v>119</v>
      </c>
      <c r="D1536" s="313">
        <v>44.86</v>
      </c>
    </row>
    <row r="1537" spans="1:4" x14ac:dyDescent="0.2">
      <c r="A1537" s="344" t="s">
        <v>20311</v>
      </c>
      <c r="B1537" s="311" t="s">
        <v>20312</v>
      </c>
      <c r="C1537" s="312" t="s">
        <v>119</v>
      </c>
      <c r="D1537" s="313">
        <v>47.85</v>
      </c>
    </row>
    <row r="1538" spans="1:4" x14ac:dyDescent="0.2">
      <c r="A1538" s="344" t="s">
        <v>20313</v>
      </c>
      <c r="B1538" s="311" t="s">
        <v>20314</v>
      </c>
      <c r="C1538" s="312" t="s">
        <v>119</v>
      </c>
      <c r="D1538" s="313">
        <v>79.28</v>
      </c>
    </row>
    <row r="1539" spans="1:4" x14ac:dyDescent="0.2">
      <c r="A1539" s="344" t="s">
        <v>20315</v>
      </c>
      <c r="B1539" s="311" t="s">
        <v>20316</v>
      </c>
      <c r="C1539" s="312" t="s">
        <v>119</v>
      </c>
      <c r="D1539" s="313">
        <v>54.01</v>
      </c>
    </row>
    <row r="1540" spans="1:4" x14ac:dyDescent="0.2">
      <c r="A1540" s="344" t="s">
        <v>20317</v>
      </c>
      <c r="B1540" s="311" t="s">
        <v>20318</v>
      </c>
      <c r="C1540" s="312" t="s">
        <v>119</v>
      </c>
      <c r="D1540" s="313">
        <v>63.21</v>
      </c>
    </row>
    <row r="1541" spans="1:4" x14ac:dyDescent="0.2">
      <c r="A1541" s="344" t="s">
        <v>20319</v>
      </c>
      <c r="B1541" s="311" t="s">
        <v>20320</v>
      </c>
      <c r="C1541" s="312" t="s">
        <v>119</v>
      </c>
      <c r="D1541" s="313">
        <v>66.400000000000006</v>
      </c>
    </row>
    <row r="1542" spans="1:4" x14ac:dyDescent="0.2">
      <c r="A1542" s="344" t="s">
        <v>20321</v>
      </c>
      <c r="B1542" s="311" t="s">
        <v>20322</v>
      </c>
      <c r="C1542" s="312" t="s">
        <v>119</v>
      </c>
      <c r="D1542" s="313">
        <v>86.26</v>
      </c>
    </row>
    <row r="1543" spans="1:4" x14ac:dyDescent="0.2">
      <c r="A1543" s="344" t="s">
        <v>20323</v>
      </c>
      <c r="B1543" s="311" t="s">
        <v>20324</v>
      </c>
      <c r="C1543" s="312" t="s">
        <v>119</v>
      </c>
      <c r="D1543" s="313">
        <v>99.13</v>
      </c>
    </row>
    <row r="1544" spans="1:4" x14ac:dyDescent="0.2">
      <c r="A1544" s="344" t="s">
        <v>20325</v>
      </c>
      <c r="B1544" s="311" t="s">
        <v>20326</v>
      </c>
      <c r="C1544" s="312" t="s">
        <v>119</v>
      </c>
      <c r="D1544" s="313">
        <v>164.91</v>
      </c>
    </row>
    <row r="1545" spans="1:4" x14ac:dyDescent="0.2">
      <c r="A1545" s="344" t="s">
        <v>20327</v>
      </c>
      <c r="B1545" s="311" t="s">
        <v>20328</v>
      </c>
      <c r="C1545" s="312" t="s">
        <v>119</v>
      </c>
      <c r="D1545" s="313">
        <v>13.77</v>
      </c>
    </row>
    <row r="1546" spans="1:4" x14ac:dyDescent="0.2">
      <c r="A1546" s="344" t="s">
        <v>20329</v>
      </c>
      <c r="B1546" s="311" t="s">
        <v>20330</v>
      </c>
      <c r="C1546" s="312" t="s">
        <v>119</v>
      </c>
      <c r="D1546" s="313">
        <v>11.33</v>
      </c>
    </row>
    <row r="1547" spans="1:4" x14ac:dyDescent="0.2">
      <c r="A1547" s="344" t="s">
        <v>20331</v>
      </c>
      <c r="B1547" s="311" t="s">
        <v>20332</v>
      </c>
      <c r="C1547" s="312" t="s">
        <v>119</v>
      </c>
      <c r="D1547" s="313">
        <v>8.24</v>
      </c>
    </row>
    <row r="1548" spans="1:4" x14ac:dyDescent="0.2">
      <c r="A1548" s="344" t="s">
        <v>20333</v>
      </c>
      <c r="B1548" s="311" t="s">
        <v>20334</v>
      </c>
      <c r="C1548" s="312" t="s">
        <v>119</v>
      </c>
      <c r="D1548" s="313">
        <v>10.050000000000001</v>
      </c>
    </row>
    <row r="1549" spans="1:4" x14ac:dyDescent="0.2">
      <c r="A1549" s="344" t="s">
        <v>20335</v>
      </c>
      <c r="B1549" s="311" t="s">
        <v>20336</v>
      </c>
      <c r="C1549" s="312" t="s">
        <v>119</v>
      </c>
      <c r="D1549" s="313">
        <v>15.11</v>
      </c>
    </row>
    <row r="1550" spans="1:4" x14ac:dyDescent="0.2">
      <c r="A1550" s="344" t="s">
        <v>20337</v>
      </c>
      <c r="B1550" s="311" t="s">
        <v>20338</v>
      </c>
      <c r="C1550" s="312" t="s">
        <v>119</v>
      </c>
      <c r="D1550" s="313">
        <v>25</v>
      </c>
    </row>
    <row r="1551" spans="1:4" x14ac:dyDescent="0.2">
      <c r="A1551" s="344" t="s">
        <v>20339</v>
      </c>
      <c r="B1551" s="311" t="s">
        <v>20340</v>
      </c>
      <c r="C1551" s="312" t="s">
        <v>119</v>
      </c>
      <c r="D1551" s="313">
        <v>28.91</v>
      </c>
    </row>
    <row r="1552" spans="1:4" x14ac:dyDescent="0.2">
      <c r="A1552" s="344" t="s">
        <v>20341</v>
      </c>
      <c r="B1552" s="311" t="s">
        <v>20342</v>
      </c>
      <c r="C1552" s="312" t="s">
        <v>119</v>
      </c>
      <c r="D1552" s="313">
        <v>45.19</v>
      </c>
    </row>
    <row r="1553" spans="1:4" x14ac:dyDescent="0.2">
      <c r="A1553" s="344" t="s">
        <v>20343</v>
      </c>
      <c r="B1553" s="311" t="s">
        <v>20344</v>
      </c>
      <c r="C1553" s="312" t="s">
        <v>119</v>
      </c>
      <c r="D1553" s="313">
        <v>68.91</v>
      </c>
    </row>
    <row r="1554" spans="1:4" x14ac:dyDescent="0.2">
      <c r="A1554" s="344" t="s">
        <v>20345</v>
      </c>
      <c r="B1554" s="311" t="s">
        <v>20346</v>
      </c>
      <c r="C1554" s="312" t="s">
        <v>119</v>
      </c>
      <c r="D1554" s="313">
        <v>94.07</v>
      </c>
    </row>
    <row r="1555" spans="1:4" x14ac:dyDescent="0.2">
      <c r="A1555" s="344" t="s">
        <v>20347</v>
      </c>
      <c r="B1555" s="311" t="s">
        <v>20348</v>
      </c>
      <c r="C1555" s="312" t="s">
        <v>119</v>
      </c>
      <c r="D1555" s="313">
        <v>120.45</v>
      </c>
    </row>
    <row r="1556" spans="1:4" x14ac:dyDescent="0.2">
      <c r="A1556" s="344" t="s">
        <v>20349</v>
      </c>
      <c r="B1556" s="311" t="s">
        <v>20350</v>
      </c>
      <c r="C1556" s="312" t="s">
        <v>119</v>
      </c>
      <c r="D1556" s="313">
        <v>7.14</v>
      </c>
    </row>
    <row r="1557" spans="1:4" x14ac:dyDescent="0.2">
      <c r="A1557" s="344" t="s">
        <v>20351</v>
      </c>
      <c r="B1557" s="311" t="s">
        <v>20352</v>
      </c>
      <c r="C1557" s="312" t="s">
        <v>119</v>
      </c>
      <c r="D1557" s="313">
        <v>8.1199999999999992</v>
      </c>
    </row>
    <row r="1558" spans="1:4" x14ac:dyDescent="0.2">
      <c r="A1558" s="344" t="s">
        <v>20353</v>
      </c>
      <c r="B1558" s="311" t="s">
        <v>20354</v>
      </c>
      <c r="C1558" s="312" t="s">
        <v>119</v>
      </c>
      <c r="D1558" s="313">
        <v>10.95</v>
      </c>
    </row>
    <row r="1559" spans="1:4" x14ac:dyDescent="0.2">
      <c r="A1559" s="344" t="s">
        <v>20355</v>
      </c>
      <c r="B1559" s="311" t="s">
        <v>20356</v>
      </c>
      <c r="C1559" s="312" t="s">
        <v>119</v>
      </c>
      <c r="D1559" s="313">
        <v>32.67</v>
      </c>
    </row>
    <row r="1560" spans="1:4" x14ac:dyDescent="0.2">
      <c r="A1560" s="344" t="s">
        <v>20357</v>
      </c>
      <c r="B1560" s="311" t="s">
        <v>20358</v>
      </c>
      <c r="C1560" s="312" t="s">
        <v>119</v>
      </c>
      <c r="D1560" s="313">
        <v>38.130000000000003</v>
      </c>
    </row>
    <row r="1561" spans="1:4" x14ac:dyDescent="0.2">
      <c r="A1561" s="344" t="s">
        <v>20359</v>
      </c>
      <c r="B1561" s="311" t="s">
        <v>20360</v>
      </c>
      <c r="C1561" s="312" t="s">
        <v>119</v>
      </c>
      <c r="D1561" s="313">
        <v>46.8</v>
      </c>
    </row>
    <row r="1562" spans="1:4" x14ac:dyDescent="0.2">
      <c r="A1562" s="344" t="s">
        <v>20361</v>
      </c>
      <c r="B1562" s="311" t="s">
        <v>20362</v>
      </c>
      <c r="C1562" s="312" t="s">
        <v>119</v>
      </c>
      <c r="D1562" s="313">
        <v>79.989999999999995</v>
      </c>
    </row>
    <row r="1563" spans="1:4" x14ac:dyDescent="0.2">
      <c r="A1563" s="344" t="s">
        <v>20363</v>
      </c>
      <c r="B1563" s="311" t="s">
        <v>20364</v>
      </c>
      <c r="C1563" s="312" t="s">
        <v>119</v>
      </c>
      <c r="D1563" s="313">
        <v>38.19</v>
      </c>
    </row>
    <row r="1564" spans="1:4" x14ac:dyDescent="0.2">
      <c r="A1564" s="344" t="s">
        <v>20365</v>
      </c>
      <c r="B1564" s="311" t="s">
        <v>20366</v>
      </c>
      <c r="C1564" s="312" t="s">
        <v>119</v>
      </c>
      <c r="D1564" s="313">
        <v>26.69</v>
      </c>
    </row>
    <row r="1565" spans="1:4" x14ac:dyDescent="0.2">
      <c r="A1565" s="344" t="s">
        <v>20367</v>
      </c>
      <c r="B1565" s="311" t="s">
        <v>20368</v>
      </c>
      <c r="C1565" s="312" t="s">
        <v>119</v>
      </c>
      <c r="D1565" s="313">
        <v>18.190000000000001</v>
      </c>
    </row>
    <row r="1566" spans="1:4" x14ac:dyDescent="0.2">
      <c r="A1566" s="344" t="s">
        <v>20369</v>
      </c>
      <c r="B1566" s="311" t="s">
        <v>20370</v>
      </c>
      <c r="C1566" s="312" t="s">
        <v>119</v>
      </c>
      <c r="D1566" s="313">
        <v>21.65</v>
      </c>
    </row>
    <row r="1567" spans="1:4" x14ac:dyDescent="0.2">
      <c r="A1567" s="344" t="s">
        <v>20371</v>
      </c>
      <c r="B1567" s="311" t="s">
        <v>20372</v>
      </c>
      <c r="C1567" s="312" t="s">
        <v>119</v>
      </c>
      <c r="D1567" s="313">
        <v>35.450000000000003</v>
      </c>
    </row>
    <row r="1568" spans="1:4" x14ac:dyDescent="0.2">
      <c r="A1568" s="344" t="s">
        <v>20373</v>
      </c>
      <c r="B1568" s="311" t="s">
        <v>20374</v>
      </c>
      <c r="C1568" s="312" t="s">
        <v>119</v>
      </c>
      <c r="D1568" s="313">
        <v>79.099999999999994</v>
      </c>
    </row>
    <row r="1569" spans="1:4" x14ac:dyDescent="0.2">
      <c r="A1569" s="344" t="s">
        <v>20375</v>
      </c>
      <c r="B1569" s="311" t="s">
        <v>20376</v>
      </c>
      <c r="C1569" s="312" t="s">
        <v>119</v>
      </c>
      <c r="D1569" s="313">
        <v>84.45</v>
      </c>
    </row>
    <row r="1570" spans="1:4" x14ac:dyDescent="0.2">
      <c r="A1570" s="344" t="s">
        <v>20377</v>
      </c>
      <c r="B1570" s="311" t="s">
        <v>20378</v>
      </c>
      <c r="C1570" s="312" t="s">
        <v>119</v>
      </c>
      <c r="D1570" s="313">
        <v>133.19</v>
      </c>
    </row>
    <row r="1571" spans="1:4" x14ac:dyDescent="0.2">
      <c r="A1571" s="344" t="s">
        <v>20379</v>
      </c>
      <c r="B1571" s="311" t="s">
        <v>20380</v>
      </c>
      <c r="C1571" s="312" t="s">
        <v>119</v>
      </c>
      <c r="D1571" s="313">
        <v>27.62</v>
      </c>
    </row>
    <row r="1572" spans="1:4" x14ac:dyDescent="0.2">
      <c r="A1572" s="344" t="s">
        <v>20381</v>
      </c>
      <c r="B1572" s="311" t="s">
        <v>20382</v>
      </c>
      <c r="C1572" s="312" t="s">
        <v>119</v>
      </c>
      <c r="D1572" s="313">
        <v>36.08</v>
      </c>
    </row>
    <row r="1573" spans="1:4" x14ac:dyDescent="0.2">
      <c r="A1573" s="344" t="s">
        <v>20383</v>
      </c>
      <c r="B1573" s="311" t="s">
        <v>20384</v>
      </c>
      <c r="C1573" s="312" t="s">
        <v>119</v>
      </c>
      <c r="D1573" s="313">
        <v>62.55</v>
      </c>
    </row>
    <row r="1574" spans="1:4" x14ac:dyDescent="0.2">
      <c r="A1574" s="344" t="s">
        <v>20385</v>
      </c>
      <c r="B1574" s="311" t="s">
        <v>20386</v>
      </c>
      <c r="C1574" s="312" t="s">
        <v>119</v>
      </c>
      <c r="D1574" s="313">
        <v>101.02</v>
      </c>
    </row>
    <row r="1575" spans="1:4" x14ac:dyDescent="0.2">
      <c r="A1575" s="344" t="s">
        <v>20387</v>
      </c>
      <c r="B1575" s="311" t="s">
        <v>20388</v>
      </c>
      <c r="C1575" s="312" t="s">
        <v>119</v>
      </c>
      <c r="D1575" s="313">
        <v>115.77</v>
      </c>
    </row>
    <row r="1576" spans="1:4" x14ac:dyDescent="0.2">
      <c r="A1576" s="344" t="s">
        <v>20389</v>
      </c>
      <c r="B1576" s="311" t="s">
        <v>20390</v>
      </c>
      <c r="C1576" s="312" t="s">
        <v>119</v>
      </c>
      <c r="D1576" s="313">
        <v>252.33</v>
      </c>
    </row>
    <row r="1577" spans="1:4" x14ac:dyDescent="0.2">
      <c r="A1577" s="344" t="s">
        <v>20391</v>
      </c>
      <c r="B1577" s="311" t="s">
        <v>20392</v>
      </c>
      <c r="C1577" s="312" t="s">
        <v>119</v>
      </c>
      <c r="D1577" s="313">
        <v>261.77999999999997</v>
      </c>
    </row>
    <row r="1578" spans="1:4" x14ac:dyDescent="0.2">
      <c r="A1578" s="344" t="s">
        <v>20393</v>
      </c>
      <c r="B1578" s="311" t="s">
        <v>20394</v>
      </c>
      <c r="C1578" s="312" t="s">
        <v>119</v>
      </c>
      <c r="D1578" s="313">
        <v>645.04</v>
      </c>
    </row>
    <row r="1579" spans="1:4" x14ac:dyDescent="0.2">
      <c r="A1579" s="344" t="s">
        <v>20395</v>
      </c>
      <c r="B1579" s="311" t="s">
        <v>20396</v>
      </c>
      <c r="C1579" s="312" t="s">
        <v>119</v>
      </c>
      <c r="D1579" s="313">
        <v>1113.9100000000001</v>
      </c>
    </row>
    <row r="1580" spans="1:4" x14ac:dyDescent="0.2">
      <c r="A1580" s="344" t="s">
        <v>20397</v>
      </c>
      <c r="B1580" s="311" t="s">
        <v>20398</v>
      </c>
      <c r="C1580" s="312" t="s">
        <v>33</v>
      </c>
      <c r="D1580" s="313">
        <v>18.79</v>
      </c>
    </row>
    <row r="1581" spans="1:4" x14ac:dyDescent="0.2">
      <c r="A1581" s="344" t="s">
        <v>20399</v>
      </c>
      <c r="B1581" s="311" t="s">
        <v>20400</v>
      </c>
      <c r="C1581" s="312" t="s">
        <v>33</v>
      </c>
      <c r="D1581" s="313">
        <v>26.67</v>
      </c>
    </row>
    <row r="1582" spans="1:4" x14ac:dyDescent="0.2">
      <c r="A1582" s="344" t="s">
        <v>20401</v>
      </c>
      <c r="B1582" s="311" t="s">
        <v>20402</v>
      </c>
      <c r="C1582" s="312" t="s">
        <v>33</v>
      </c>
      <c r="D1582" s="313">
        <v>39.17</v>
      </c>
    </row>
    <row r="1583" spans="1:4" x14ac:dyDescent="0.2">
      <c r="A1583" s="344" t="s">
        <v>20403</v>
      </c>
      <c r="B1583" s="311" t="s">
        <v>20404</v>
      </c>
      <c r="C1583" s="312" t="s">
        <v>33</v>
      </c>
      <c r="D1583" s="313">
        <v>43.96</v>
      </c>
    </row>
    <row r="1584" spans="1:4" x14ac:dyDescent="0.2">
      <c r="A1584" s="344" t="s">
        <v>20405</v>
      </c>
      <c r="B1584" s="311" t="s">
        <v>20406</v>
      </c>
      <c r="C1584" s="312" t="s">
        <v>33</v>
      </c>
      <c r="D1584" s="313">
        <v>78.14</v>
      </c>
    </row>
    <row r="1585" spans="1:4" x14ac:dyDescent="0.2">
      <c r="A1585" s="344" t="s">
        <v>20407</v>
      </c>
      <c r="B1585" s="311" t="s">
        <v>20408</v>
      </c>
      <c r="C1585" s="312" t="s">
        <v>33</v>
      </c>
      <c r="D1585" s="313">
        <v>27.98</v>
      </c>
    </row>
    <row r="1586" spans="1:4" x14ac:dyDescent="0.2">
      <c r="A1586" s="344" t="s">
        <v>20409</v>
      </c>
      <c r="B1586" s="311" t="s">
        <v>20410</v>
      </c>
      <c r="C1586" s="312" t="s">
        <v>33</v>
      </c>
      <c r="D1586" s="313">
        <v>40.03</v>
      </c>
    </row>
    <row r="1587" spans="1:4" x14ac:dyDescent="0.2">
      <c r="A1587" s="344" t="s">
        <v>20411</v>
      </c>
      <c r="B1587" s="311" t="s">
        <v>20412</v>
      </c>
      <c r="C1587" s="312" t="s">
        <v>33</v>
      </c>
      <c r="D1587" s="313">
        <v>53.37</v>
      </c>
    </row>
    <row r="1588" spans="1:4" x14ac:dyDescent="0.2">
      <c r="A1588" s="344" t="s">
        <v>20413</v>
      </c>
      <c r="B1588" s="311" t="s">
        <v>20414</v>
      </c>
      <c r="C1588" s="312" t="s">
        <v>33</v>
      </c>
      <c r="D1588" s="313">
        <v>76.010000000000005</v>
      </c>
    </row>
    <row r="1589" spans="1:4" x14ac:dyDescent="0.2">
      <c r="A1589" s="344" t="s">
        <v>20415</v>
      </c>
      <c r="B1589" s="311" t="s">
        <v>20416</v>
      </c>
      <c r="C1589" s="312" t="s">
        <v>33</v>
      </c>
      <c r="D1589" s="313">
        <v>151.44</v>
      </c>
    </row>
    <row r="1590" spans="1:4" x14ac:dyDescent="0.2">
      <c r="A1590" s="344" t="s">
        <v>20417</v>
      </c>
      <c r="B1590" s="311" t="s">
        <v>20418</v>
      </c>
      <c r="C1590" s="312" t="s">
        <v>119</v>
      </c>
      <c r="D1590" s="313">
        <v>19.64</v>
      </c>
    </row>
    <row r="1591" spans="1:4" x14ac:dyDescent="0.2">
      <c r="A1591" s="344" t="s">
        <v>20419</v>
      </c>
      <c r="B1591" s="311" t="s">
        <v>20420</v>
      </c>
      <c r="C1591" s="312" t="s">
        <v>119</v>
      </c>
      <c r="D1591" s="313">
        <v>28.54</v>
      </c>
    </row>
    <row r="1592" spans="1:4" x14ac:dyDescent="0.2">
      <c r="A1592" s="344" t="s">
        <v>20421</v>
      </c>
      <c r="B1592" s="311" t="s">
        <v>20422</v>
      </c>
      <c r="C1592" s="312" t="s">
        <v>119</v>
      </c>
      <c r="D1592" s="313">
        <v>106.13</v>
      </c>
    </row>
    <row r="1593" spans="1:4" x14ac:dyDescent="0.2">
      <c r="A1593" s="344" t="s">
        <v>20423</v>
      </c>
      <c r="B1593" s="311" t="s">
        <v>20424</v>
      </c>
      <c r="C1593" s="312" t="s">
        <v>119</v>
      </c>
      <c r="D1593" s="313">
        <v>59.69</v>
      </c>
    </row>
    <row r="1594" spans="1:4" x14ac:dyDescent="0.2">
      <c r="A1594" s="344" t="s">
        <v>20425</v>
      </c>
      <c r="B1594" s="311" t="s">
        <v>20426</v>
      </c>
      <c r="C1594" s="312" t="s">
        <v>119</v>
      </c>
      <c r="D1594" s="313">
        <v>94.12</v>
      </c>
    </row>
    <row r="1595" spans="1:4" x14ac:dyDescent="0.2">
      <c r="A1595" s="344" t="s">
        <v>20427</v>
      </c>
      <c r="B1595" s="311" t="s">
        <v>20428</v>
      </c>
      <c r="C1595" s="312" t="s">
        <v>119</v>
      </c>
      <c r="D1595" s="313">
        <v>18.010000000000002</v>
      </c>
    </row>
    <row r="1596" spans="1:4" x14ac:dyDescent="0.2">
      <c r="A1596" s="344" t="s">
        <v>20429</v>
      </c>
      <c r="B1596" s="311" t="s">
        <v>20430</v>
      </c>
      <c r="C1596" s="312" t="s">
        <v>119</v>
      </c>
      <c r="D1596" s="313">
        <v>20.98</v>
      </c>
    </row>
    <row r="1597" spans="1:4" x14ac:dyDescent="0.2">
      <c r="A1597" s="344" t="s">
        <v>20431</v>
      </c>
      <c r="B1597" s="311" t="s">
        <v>20432</v>
      </c>
      <c r="C1597" s="312" t="s">
        <v>119</v>
      </c>
      <c r="D1597" s="313">
        <v>25.35</v>
      </c>
    </row>
    <row r="1598" spans="1:4" x14ac:dyDescent="0.2">
      <c r="A1598" s="344" t="s">
        <v>20433</v>
      </c>
      <c r="B1598" s="311" t="s">
        <v>20434</v>
      </c>
      <c r="C1598" s="312" t="s">
        <v>119</v>
      </c>
      <c r="D1598" s="313">
        <v>30.74</v>
      </c>
    </row>
    <row r="1599" spans="1:4" x14ac:dyDescent="0.2">
      <c r="A1599" s="344" t="s">
        <v>20435</v>
      </c>
      <c r="B1599" s="311" t="s">
        <v>20436</v>
      </c>
      <c r="C1599" s="312" t="s">
        <v>119</v>
      </c>
      <c r="D1599" s="313">
        <v>125.73</v>
      </c>
    </row>
    <row r="1600" spans="1:4" x14ac:dyDescent="0.2">
      <c r="A1600" s="344" t="s">
        <v>20437</v>
      </c>
      <c r="B1600" s="311" t="s">
        <v>20438</v>
      </c>
      <c r="C1600" s="312" t="s">
        <v>119</v>
      </c>
      <c r="D1600" s="313">
        <v>96.82</v>
      </c>
    </row>
    <row r="1601" spans="1:4" x14ac:dyDescent="0.2">
      <c r="A1601" s="344" t="s">
        <v>20439</v>
      </c>
      <c r="B1601" s="311" t="s">
        <v>20440</v>
      </c>
      <c r="C1601" s="312" t="s">
        <v>119</v>
      </c>
      <c r="D1601" s="313">
        <v>18.68</v>
      </c>
    </row>
    <row r="1602" spans="1:4" x14ac:dyDescent="0.2">
      <c r="A1602" s="344" t="s">
        <v>20441</v>
      </c>
      <c r="B1602" s="311" t="s">
        <v>20442</v>
      </c>
      <c r="C1602" s="312" t="s">
        <v>119</v>
      </c>
      <c r="D1602" s="313">
        <v>26.19</v>
      </c>
    </row>
    <row r="1603" spans="1:4" x14ac:dyDescent="0.2">
      <c r="A1603" s="344" t="s">
        <v>20443</v>
      </c>
      <c r="B1603" s="311" t="s">
        <v>20444</v>
      </c>
      <c r="C1603" s="312" t="s">
        <v>119</v>
      </c>
      <c r="D1603" s="313">
        <v>43.5</v>
      </c>
    </row>
    <row r="1604" spans="1:4" x14ac:dyDescent="0.2">
      <c r="A1604" s="344" t="s">
        <v>20445</v>
      </c>
      <c r="B1604" s="311" t="s">
        <v>20446</v>
      </c>
      <c r="C1604" s="312" t="s">
        <v>119</v>
      </c>
      <c r="D1604" s="313">
        <v>65.09</v>
      </c>
    </row>
    <row r="1605" spans="1:4" x14ac:dyDescent="0.2">
      <c r="A1605" s="344" t="s">
        <v>20447</v>
      </c>
      <c r="B1605" s="311" t="s">
        <v>20448</v>
      </c>
      <c r="C1605" s="312" t="s">
        <v>119</v>
      </c>
      <c r="D1605" s="313">
        <v>188.66</v>
      </c>
    </row>
    <row r="1606" spans="1:4" x14ac:dyDescent="0.2">
      <c r="A1606" s="344" t="s">
        <v>20449</v>
      </c>
      <c r="B1606" s="311" t="s">
        <v>20450</v>
      </c>
      <c r="C1606" s="312" t="s">
        <v>119</v>
      </c>
      <c r="D1606" s="313">
        <v>123.44</v>
      </c>
    </row>
    <row r="1607" spans="1:4" x14ac:dyDescent="0.2">
      <c r="A1607" s="344" t="s">
        <v>20451</v>
      </c>
      <c r="B1607" s="311" t="s">
        <v>20452</v>
      </c>
      <c r="C1607" s="312" t="s">
        <v>119</v>
      </c>
      <c r="D1607" s="313">
        <v>25.67</v>
      </c>
    </row>
    <row r="1608" spans="1:4" x14ac:dyDescent="0.2">
      <c r="A1608" s="344" t="s">
        <v>20453</v>
      </c>
      <c r="B1608" s="311" t="s">
        <v>20454</v>
      </c>
      <c r="C1608" s="312" t="s">
        <v>119</v>
      </c>
      <c r="D1608" s="313">
        <v>37.159999999999997</v>
      </c>
    </row>
    <row r="1609" spans="1:4" x14ac:dyDescent="0.2">
      <c r="A1609" s="344" t="s">
        <v>20455</v>
      </c>
      <c r="B1609" s="311" t="s">
        <v>20456</v>
      </c>
      <c r="C1609" s="312" t="s">
        <v>119</v>
      </c>
      <c r="D1609" s="313">
        <v>67.989999999999995</v>
      </c>
    </row>
    <row r="1610" spans="1:4" x14ac:dyDescent="0.2">
      <c r="A1610" s="344" t="s">
        <v>20457</v>
      </c>
      <c r="B1610" s="311" t="s">
        <v>20458</v>
      </c>
      <c r="C1610" s="312" t="s">
        <v>119</v>
      </c>
      <c r="D1610" s="313">
        <v>102.15</v>
      </c>
    </row>
    <row r="1611" spans="1:4" x14ac:dyDescent="0.2">
      <c r="A1611" s="344" t="s">
        <v>20459</v>
      </c>
      <c r="B1611" s="311" t="s">
        <v>20460</v>
      </c>
      <c r="C1611" s="312" t="s">
        <v>119</v>
      </c>
      <c r="D1611" s="313">
        <v>104.24</v>
      </c>
    </row>
    <row r="1612" spans="1:4" x14ac:dyDescent="0.2">
      <c r="A1612" s="344" t="s">
        <v>20461</v>
      </c>
      <c r="B1612" s="311" t="s">
        <v>20462</v>
      </c>
      <c r="C1612" s="312" t="s">
        <v>119</v>
      </c>
      <c r="D1612" s="313">
        <v>222.17</v>
      </c>
    </row>
    <row r="1613" spans="1:4" x14ac:dyDescent="0.2">
      <c r="A1613" s="344" t="s">
        <v>20463</v>
      </c>
      <c r="B1613" s="311" t="s">
        <v>20464</v>
      </c>
      <c r="C1613" s="312" t="s">
        <v>119</v>
      </c>
      <c r="D1613" s="313">
        <v>247.75</v>
      </c>
    </row>
    <row r="1614" spans="1:4" x14ac:dyDescent="0.2">
      <c r="A1614" s="344" t="s">
        <v>20465</v>
      </c>
      <c r="B1614" s="311" t="s">
        <v>20466</v>
      </c>
      <c r="C1614" s="312" t="s">
        <v>119</v>
      </c>
      <c r="D1614" s="313">
        <v>38.5</v>
      </c>
    </row>
    <row r="1615" spans="1:4" x14ac:dyDescent="0.2">
      <c r="A1615" s="344" t="s">
        <v>20467</v>
      </c>
      <c r="B1615" s="311" t="s">
        <v>20468</v>
      </c>
      <c r="C1615" s="312" t="s">
        <v>119</v>
      </c>
      <c r="D1615" s="313">
        <v>67.78</v>
      </c>
    </row>
    <row r="1616" spans="1:4" x14ac:dyDescent="0.2">
      <c r="A1616" s="344" t="s">
        <v>20469</v>
      </c>
      <c r="B1616" s="311" t="s">
        <v>20470</v>
      </c>
      <c r="C1616" s="312" t="s">
        <v>119</v>
      </c>
      <c r="D1616" s="313">
        <v>223.21</v>
      </c>
    </row>
    <row r="1617" spans="1:4" x14ac:dyDescent="0.2">
      <c r="A1617" s="344" t="s">
        <v>20471</v>
      </c>
      <c r="B1617" s="311" t="s">
        <v>20472</v>
      </c>
      <c r="C1617" s="312" t="s">
        <v>119</v>
      </c>
      <c r="D1617" s="313">
        <v>17.260000000000002</v>
      </c>
    </row>
    <row r="1618" spans="1:4" x14ac:dyDescent="0.2">
      <c r="A1618" s="344" t="s">
        <v>20473</v>
      </c>
      <c r="B1618" s="311" t="s">
        <v>20474</v>
      </c>
      <c r="C1618" s="312" t="s">
        <v>119</v>
      </c>
      <c r="D1618" s="313">
        <v>20.440000000000001</v>
      </c>
    </row>
    <row r="1619" spans="1:4" x14ac:dyDescent="0.2">
      <c r="A1619" s="344" t="s">
        <v>20475</v>
      </c>
      <c r="B1619" s="311" t="s">
        <v>20476</v>
      </c>
      <c r="C1619" s="312" t="s">
        <v>119</v>
      </c>
      <c r="D1619" s="313">
        <v>26.2</v>
      </c>
    </row>
    <row r="1620" spans="1:4" x14ac:dyDescent="0.2">
      <c r="A1620" s="344" t="s">
        <v>20477</v>
      </c>
      <c r="B1620" s="311" t="s">
        <v>20478</v>
      </c>
      <c r="C1620" s="312" t="s">
        <v>119</v>
      </c>
      <c r="D1620" s="313">
        <v>37.770000000000003</v>
      </c>
    </row>
    <row r="1621" spans="1:4" x14ac:dyDescent="0.2">
      <c r="A1621" s="344" t="s">
        <v>20479</v>
      </c>
      <c r="B1621" s="311" t="s">
        <v>20480</v>
      </c>
      <c r="C1621" s="312" t="s">
        <v>119</v>
      </c>
      <c r="D1621" s="313">
        <v>82.74</v>
      </c>
    </row>
    <row r="1622" spans="1:4" x14ac:dyDescent="0.2">
      <c r="A1622" s="344" t="s">
        <v>20481</v>
      </c>
      <c r="B1622" s="311" t="s">
        <v>20482</v>
      </c>
      <c r="C1622" s="312" t="s">
        <v>119</v>
      </c>
      <c r="D1622" s="313">
        <v>18.53</v>
      </c>
    </row>
    <row r="1623" spans="1:4" x14ac:dyDescent="0.2">
      <c r="A1623" s="344" t="s">
        <v>20483</v>
      </c>
      <c r="B1623" s="311" t="s">
        <v>20484</v>
      </c>
      <c r="C1623" s="312" t="s">
        <v>119</v>
      </c>
      <c r="D1623" s="313">
        <v>43.04</v>
      </c>
    </row>
    <row r="1624" spans="1:4" x14ac:dyDescent="0.2">
      <c r="A1624" s="344" t="s">
        <v>20485</v>
      </c>
      <c r="B1624" s="311" t="s">
        <v>20486</v>
      </c>
      <c r="C1624" s="312" t="s">
        <v>119</v>
      </c>
      <c r="D1624" s="313">
        <v>79.709999999999994</v>
      </c>
    </row>
    <row r="1625" spans="1:4" x14ac:dyDescent="0.2">
      <c r="A1625" s="344" t="s">
        <v>20487</v>
      </c>
      <c r="B1625" s="311" t="s">
        <v>20488</v>
      </c>
      <c r="C1625" s="312" t="s">
        <v>119</v>
      </c>
      <c r="D1625" s="313">
        <v>71.959999999999994</v>
      </c>
    </row>
    <row r="1626" spans="1:4" x14ac:dyDescent="0.2">
      <c r="A1626" s="344" t="s">
        <v>20489</v>
      </c>
      <c r="B1626" s="311" t="s">
        <v>20490</v>
      </c>
      <c r="C1626" s="312" t="s">
        <v>119</v>
      </c>
      <c r="D1626" s="313">
        <v>84.3</v>
      </c>
    </row>
    <row r="1627" spans="1:4" x14ac:dyDescent="0.2">
      <c r="A1627" s="344" t="s">
        <v>20491</v>
      </c>
      <c r="B1627" s="311" t="s">
        <v>20492</v>
      </c>
      <c r="C1627" s="312" t="s">
        <v>119</v>
      </c>
      <c r="D1627" s="313">
        <v>360.2</v>
      </c>
    </row>
    <row r="1628" spans="1:4" x14ac:dyDescent="0.2">
      <c r="A1628" s="344" t="s">
        <v>20493</v>
      </c>
      <c r="B1628" s="311" t="s">
        <v>20494</v>
      </c>
      <c r="C1628" s="312" t="s">
        <v>119</v>
      </c>
      <c r="D1628" s="313">
        <v>67.13</v>
      </c>
    </row>
    <row r="1629" spans="1:4" x14ac:dyDescent="0.2">
      <c r="A1629" s="344" t="s">
        <v>20495</v>
      </c>
      <c r="B1629" s="311" t="s">
        <v>20496</v>
      </c>
      <c r="C1629" s="312" t="s">
        <v>119</v>
      </c>
      <c r="D1629" s="313">
        <v>85.63</v>
      </c>
    </row>
    <row r="1630" spans="1:4" x14ac:dyDescent="0.2">
      <c r="A1630" s="344" t="s">
        <v>20497</v>
      </c>
      <c r="B1630" s="311" t="s">
        <v>20498</v>
      </c>
      <c r="C1630" s="312" t="s">
        <v>119</v>
      </c>
      <c r="D1630" s="313">
        <v>91.24</v>
      </c>
    </row>
    <row r="1631" spans="1:4" x14ac:dyDescent="0.2">
      <c r="A1631" s="344" t="s">
        <v>20499</v>
      </c>
      <c r="B1631" s="311" t="s">
        <v>20500</v>
      </c>
      <c r="C1631" s="312" t="s">
        <v>119</v>
      </c>
      <c r="D1631" s="313">
        <v>129.32</v>
      </c>
    </row>
    <row r="1632" spans="1:4" x14ac:dyDescent="0.2">
      <c r="A1632" s="344" t="s">
        <v>20501</v>
      </c>
      <c r="B1632" s="311" t="s">
        <v>20502</v>
      </c>
      <c r="C1632" s="312" t="s">
        <v>119</v>
      </c>
      <c r="D1632" s="313">
        <v>222.08</v>
      </c>
    </row>
    <row r="1633" spans="1:4" x14ac:dyDescent="0.2">
      <c r="A1633" s="344" t="s">
        <v>20503</v>
      </c>
      <c r="B1633" s="311" t="s">
        <v>20504</v>
      </c>
      <c r="C1633" s="312" t="s">
        <v>119</v>
      </c>
      <c r="D1633" s="313">
        <v>11.21</v>
      </c>
    </row>
    <row r="1634" spans="1:4" x14ac:dyDescent="0.2">
      <c r="A1634" s="344" t="s">
        <v>20505</v>
      </c>
      <c r="B1634" s="311" t="s">
        <v>20506</v>
      </c>
      <c r="C1634" s="312" t="s">
        <v>119</v>
      </c>
      <c r="D1634" s="313">
        <v>12.94</v>
      </c>
    </row>
    <row r="1635" spans="1:4" x14ac:dyDescent="0.2">
      <c r="A1635" s="344" t="s">
        <v>20507</v>
      </c>
      <c r="B1635" s="311" t="s">
        <v>20508</v>
      </c>
      <c r="C1635" s="312" t="s">
        <v>119</v>
      </c>
      <c r="D1635" s="313">
        <v>13.89</v>
      </c>
    </row>
    <row r="1636" spans="1:4" x14ac:dyDescent="0.2">
      <c r="A1636" s="344" t="s">
        <v>20509</v>
      </c>
      <c r="B1636" s="311" t="s">
        <v>20510</v>
      </c>
      <c r="C1636" s="312" t="s">
        <v>119</v>
      </c>
      <c r="D1636" s="313">
        <v>10.25</v>
      </c>
    </row>
    <row r="1637" spans="1:4" x14ac:dyDescent="0.2">
      <c r="A1637" s="344" t="s">
        <v>20511</v>
      </c>
      <c r="B1637" s="311" t="s">
        <v>20512</v>
      </c>
      <c r="C1637" s="312" t="s">
        <v>119</v>
      </c>
      <c r="D1637" s="313">
        <v>14.27</v>
      </c>
    </row>
    <row r="1638" spans="1:4" x14ac:dyDescent="0.2">
      <c r="A1638" s="344" t="s">
        <v>20513</v>
      </c>
      <c r="B1638" s="311" t="s">
        <v>20514</v>
      </c>
      <c r="C1638" s="312" t="s">
        <v>119</v>
      </c>
      <c r="D1638" s="313">
        <v>19.66</v>
      </c>
    </row>
    <row r="1639" spans="1:4" x14ac:dyDescent="0.2">
      <c r="A1639" s="344" t="s">
        <v>20515</v>
      </c>
      <c r="B1639" s="311" t="s">
        <v>20516</v>
      </c>
      <c r="C1639" s="312" t="s">
        <v>119</v>
      </c>
      <c r="D1639" s="313">
        <v>61.29</v>
      </c>
    </row>
    <row r="1640" spans="1:4" x14ac:dyDescent="0.2">
      <c r="A1640" s="344" t="s">
        <v>20517</v>
      </c>
      <c r="B1640" s="311" t="s">
        <v>20518</v>
      </c>
      <c r="C1640" s="312" t="s">
        <v>119</v>
      </c>
      <c r="D1640" s="313">
        <v>19.98</v>
      </c>
    </row>
    <row r="1641" spans="1:4" x14ac:dyDescent="0.2">
      <c r="A1641" s="344" t="s">
        <v>20519</v>
      </c>
      <c r="B1641" s="311" t="s">
        <v>20520</v>
      </c>
      <c r="C1641" s="312" t="s">
        <v>119</v>
      </c>
      <c r="D1641" s="313">
        <v>58.18</v>
      </c>
    </row>
    <row r="1642" spans="1:4" x14ac:dyDescent="0.2">
      <c r="A1642" s="344" t="s">
        <v>20521</v>
      </c>
      <c r="B1642" s="311" t="s">
        <v>20522</v>
      </c>
      <c r="C1642" s="312" t="s">
        <v>119</v>
      </c>
      <c r="D1642" s="313">
        <v>20.69</v>
      </c>
    </row>
    <row r="1643" spans="1:4" x14ac:dyDescent="0.2">
      <c r="A1643" s="344" t="s">
        <v>20523</v>
      </c>
      <c r="B1643" s="311" t="s">
        <v>20524</v>
      </c>
      <c r="C1643" s="312" t="s">
        <v>119</v>
      </c>
      <c r="D1643" s="313">
        <v>28.53</v>
      </c>
    </row>
    <row r="1644" spans="1:4" x14ac:dyDescent="0.2">
      <c r="A1644" s="344" t="s">
        <v>20525</v>
      </c>
      <c r="B1644" s="311" t="s">
        <v>20526</v>
      </c>
      <c r="C1644" s="312" t="s">
        <v>119</v>
      </c>
      <c r="D1644" s="313">
        <v>55.77</v>
      </c>
    </row>
    <row r="1645" spans="1:4" x14ac:dyDescent="0.2">
      <c r="A1645" s="344" t="s">
        <v>20527</v>
      </c>
      <c r="B1645" s="311" t="s">
        <v>20528</v>
      </c>
      <c r="C1645" s="312" t="s">
        <v>119</v>
      </c>
      <c r="D1645" s="313">
        <v>82.03</v>
      </c>
    </row>
    <row r="1646" spans="1:4" x14ac:dyDescent="0.2">
      <c r="A1646" s="344" t="s">
        <v>20529</v>
      </c>
      <c r="B1646" s="311" t="s">
        <v>20530</v>
      </c>
      <c r="C1646" s="312" t="s">
        <v>119</v>
      </c>
      <c r="D1646" s="313">
        <v>156.28</v>
      </c>
    </row>
    <row r="1647" spans="1:4" x14ac:dyDescent="0.2">
      <c r="A1647" s="344" t="s">
        <v>20531</v>
      </c>
      <c r="B1647" s="311" t="s">
        <v>20532</v>
      </c>
      <c r="C1647" s="312" t="s">
        <v>119</v>
      </c>
      <c r="D1647" s="313">
        <v>28.82</v>
      </c>
    </row>
    <row r="1648" spans="1:4" x14ac:dyDescent="0.2">
      <c r="A1648" s="344" t="s">
        <v>20533</v>
      </c>
      <c r="B1648" s="311" t="s">
        <v>20534</v>
      </c>
      <c r="C1648" s="312" t="s">
        <v>119</v>
      </c>
      <c r="D1648" s="313">
        <v>40.98</v>
      </c>
    </row>
    <row r="1649" spans="1:4" x14ac:dyDescent="0.2">
      <c r="A1649" s="344" t="s">
        <v>20535</v>
      </c>
      <c r="B1649" s="311" t="s">
        <v>20536</v>
      </c>
      <c r="C1649" s="312" t="s">
        <v>119</v>
      </c>
      <c r="D1649" s="313">
        <v>48.02</v>
      </c>
    </row>
    <row r="1650" spans="1:4" x14ac:dyDescent="0.2">
      <c r="A1650" s="344" t="s">
        <v>20537</v>
      </c>
      <c r="B1650" s="311" t="s">
        <v>20538</v>
      </c>
      <c r="C1650" s="312" t="s">
        <v>119</v>
      </c>
      <c r="D1650" s="313">
        <v>18.440000000000001</v>
      </c>
    </row>
    <row r="1651" spans="1:4" x14ac:dyDescent="0.2">
      <c r="A1651" s="344" t="s">
        <v>20539</v>
      </c>
      <c r="B1651" s="311" t="s">
        <v>20540</v>
      </c>
      <c r="C1651" s="312" t="s">
        <v>119</v>
      </c>
      <c r="D1651" s="313">
        <v>20.68</v>
      </c>
    </row>
    <row r="1652" spans="1:4" x14ac:dyDescent="0.2">
      <c r="A1652" s="344" t="s">
        <v>20541</v>
      </c>
      <c r="B1652" s="311" t="s">
        <v>20542</v>
      </c>
      <c r="C1652" s="312" t="s">
        <v>119</v>
      </c>
      <c r="D1652" s="313">
        <v>29.35</v>
      </c>
    </row>
    <row r="1653" spans="1:4" x14ac:dyDescent="0.2">
      <c r="A1653" s="344" t="s">
        <v>20543</v>
      </c>
      <c r="B1653" s="311" t="s">
        <v>20544</v>
      </c>
      <c r="C1653" s="312" t="s">
        <v>119</v>
      </c>
      <c r="D1653" s="313">
        <v>60.91</v>
      </c>
    </row>
    <row r="1654" spans="1:4" x14ac:dyDescent="0.2">
      <c r="A1654" s="344" t="s">
        <v>20545</v>
      </c>
      <c r="B1654" s="311" t="s">
        <v>20546</v>
      </c>
      <c r="C1654" s="312" t="s">
        <v>119</v>
      </c>
      <c r="D1654" s="313">
        <v>85.69</v>
      </c>
    </row>
    <row r="1655" spans="1:4" x14ac:dyDescent="0.2">
      <c r="A1655" s="344" t="s">
        <v>20547</v>
      </c>
      <c r="B1655" s="311" t="s">
        <v>20548</v>
      </c>
      <c r="C1655" s="312" t="s">
        <v>119</v>
      </c>
      <c r="D1655" s="313">
        <v>171.87</v>
      </c>
    </row>
    <row r="1656" spans="1:4" x14ac:dyDescent="0.2">
      <c r="A1656" s="344" t="s">
        <v>20549</v>
      </c>
      <c r="B1656" s="311" t="s">
        <v>20550</v>
      </c>
      <c r="C1656" s="312" t="s">
        <v>119</v>
      </c>
      <c r="D1656" s="313">
        <v>52.92</v>
      </c>
    </row>
    <row r="1657" spans="1:4" x14ac:dyDescent="0.2">
      <c r="A1657" s="344" t="s">
        <v>20551</v>
      </c>
      <c r="B1657" s="311" t="s">
        <v>20552</v>
      </c>
      <c r="C1657" s="312" t="s">
        <v>119</v>
      </c>
      <c r="D1657" s="313">
        <v>19.97</v>
      </c>
    </row>
    <row r="1658" spans="1:4" x14ac:dyDescent="0.2">
      <c r="A1658" s="344" t="s">
        <v>20553</v>
      </c>
      <c r="B1658" s="311" t="s">
        <v>20554</v>
      </c>
      <c r="C1658" s="312" t="s">
        <v>119</v>
      </c>
      <c r="D1658" s="313">
        <v>24.13</v>
      </c>
    </row>
    <row r="1659" spans="1:4" x14ac:dyDescent="0.2">
      <c r="A1659" s="344" t="s">
        <v>20555</v>
      </c>
      <c r="B1659" s="311" t="s">
        <v>20556</v>
      </c>
      <c r="C1659" s="312" t="s">
        <v>119</v>
      </c>
      <c r="D1659" s="313">
        <v>29.83</v>
      </c>
    </row>
    <row r="1660" spans="1:4" x14ac:dyDescent="0.2">
      <c r="A1660" s="344" t="s">
        <v>20557</v>
      </c>
      <c r="B1660" s="311" t="s">
        <v>20558</v>
      </c>
      <c r="C1660" s="312" t="s">
        <v>119</v>
      </c>
      <c r="D1660" s="313">
        <v>37.26</v>
      </c>
    </row>
    <row r="1661" spans="1:4" x14ac:dyDescent="0.2">
      <c r="A1661" s="344" t="s">
        <v>20559</v>
      </c>
      <c r="B1661" s="311" t="s">
        <v>20560</v>
      </c>
      <c r="C1661" s="312" t="s">
        <v>119</v>
      </c>
      <c r="D1661" s="313">
        <v>125.06</v>
      </c>
    </row>
    <row r="1662" spans="1:4" x14ac:dyDescent="0.2">
      <c r="A1662" s="344" t="s">
        <v>20561</v>
      </c>
      <c r="B1662" s="311" t="s">
        <v>20562</v>
      </c>
      <c r="C1662" s="312" t="s">
        <v>119</v>
      </c>
      <c r="D1662" s="313">
        <v>16.91</v>
      </c>
    </row>
    <row r="1663" spans="1:4" x14ac:dyDescent="0.2">
      <c r="A1663" s="344" t="s">
        <v>20563</v>
      </c>
      <c r="B1663" s="311" t="s">
        <v>20564</v>
      </c>
      <c r="C1663" s="312" t="s">
        <v>119</v>
      </c>
      <c r="D1663" s="313">
        <v>19.25</v>
      </c>
    </row>
    <row r="1664" spans="1:4" x14ac:dyDescent="0.2">
      <c r="A1664" s="344" t="s">
        <v>20565</v>
      </c>
      <c r="B1664" s="311" t="s">
        <v>20566</v>
      </c>
      <c r="C1664" s="312" t="s">
        <v>119</v>
      </c>
      <c r="D1664" s="313">
        <v>29.37</v>
      </c>
    </row>
    <row r="1665" spans="1:4" x14ac:dyDescent="0.2">
      <c r="A1665" s="344" t="s">
        <v>20567</v>
      </c>
      <c r="B1665" s="311" t="s">
        <v>20568</v>
      </c>
      <c r="C1665" s="312" t="s">
        <v>119</v>
      </c>
      <c r="D1665" s="313">
        <v>39.39</v>
      </c>
    </row>
    <row r="1666" spans="1:4" x14ac:dyDescent="0.2">
      <c r="A1666" s="344" t="s">
        <v>20569</v>
      </c>
      <c r="B1666" s="311" t="s">
        <v>20570</v>
      </c>
      <c r="C1666" s="312" t="s">
        <v>119</v>
      </c>
      <c r="D1666" s="313">
        <v>136.24</v>
      </c>
    </row>
    <row r="1667" spans="1:4" x14ac:dyDescent="0.2">
      <c r="A1667" s="344" t="s">
        <v>20571</v>
      </c>
      <c r="B1667" s="311" t="s">
        <v>20572</v>
      </c>
      <c r="C1667" s="312" t="s">
        <v>119</v>
      </c>
      <c r="D1667" s="313">
        <v>22.32</v>
      </c>
    </row>
    <row r="1668" spans="1:4" x14ac:dyDescent="0.2">
      <c r="A1668" s="344" t="s">
        <v>20573</v>
      </c>
      <c r="B1668" s="311" t="s">
        <v>20574</v>
      </c>
      <c r="C1668" s="312" t="s">
        <v>119</v>
      </c>
      <c r="D1668" s="313">
        <v>30.39</v>
      </c>
    </row>
    <row r="1669" spans="1:4" x14ac:dyDescent="0.2">
      <c r="A1669" s="344" t="s">
        <v>20575</v>
      </c>
      <c r="B1669" s="311" t="s">
        <v>20576</v>
      </c>
      <c r="C1669" s="312" t="s">
        <v>119</v>
      </c>
      <c r="D1669" s="313">
        <v>49.35</v>
      </c>
    </row>
    <row r="1670" spans="1:4" x14ac:dyDescent="0.2">
      <c r="A1670" s="344" t="s">
        <v>20577</v>
      </c>
      <c r="B1670" s="311" t="s">
        <v>20578</v>
      </c>
      <c r="C1670" s="312" t="s">
        <v>119</v>
      </c>
      <c r="D1670" s="313">
        <v>62.45</v>
      </c>
    </row>
    <row r="1671" spans="1:4" x14ac:dyDescent="0.2">
      <c r="A1671" s="344" t="s">
        <v>20579</v>
      </c>
      <c r="B1671" s="311" t="s">
        <v>20580</v>
      </c>
      <c r="C1671" s="312" t="s">
        <v>119</v>
      </c>
      <c r="D1671" s="313">
        <v>206.11</v>
      </c>
    </row>
    <row r="1672" spans="1:4" x14ac:dyDescent="0.2">
      <c r="A1672" s="344" t="s">
        <v>20581</v>
      </c>
      <c r="B1672" s="311" t="s">
        <v>20582</v>
      </c>
      <c r="C1672" s="312" t="s">
        <v>119</v>
      </c>
      <c r="D1672" s="313">
        <v>45.93</v>
      </c>
    </row>
    <row r="1673" spans="1:4" x14ac:dyDescent="0.2">
      <c r="A1673" s="344" t="s">
        <v>20583</v>
      </c>
      <c r="B1673" s="311" t="s">
        <v>20584</v>
      </c>
      <c r="C1673" s="312" t="s">
        <v>119</v>
      </c>
      <c r="D1673" s="313">
        <v>54.1</v>
      </c>
    </row>
    <row r="1674" spans="1:4" x14ac:dyDescent="0.2">
      <c r="A1674" s="344" t="s">
        <v>20585</v>
      </c>
      <c r="B1674" s="311" t="s">
        <v>20586</v>
      </c>
      <c r="C1674" s="312" t="s">
        <v>119</v>
      </c>
      <c r="D1674" s="313">
        <v>68.11</v>
      </c>
    </row>
    <row r="1675" spans="1:4" x14ac:dyDescent="0.2">
      <c r="A1675" s="344" t="s">
        <v>20587</v>
      </c>
      <c r="B1675" s="311" t="s">
        <v>20588</v>
      </c>
      <c r="C1675" s="312" t="s">
        <v>119</v>
      </c>
      <c r="D1675" s="313">
        <v>131.08000000000001</v>
      </c>
    </row>
    <row r="1676" spans="1:4" x14ac:dyDescent="0.2">
      <c r="A1676" s="344" t="s">
        <v>20589</v>
      </c>
      <c r="B1676" s="311" t="s">
        <v>20590</v>
      </c>
      <c r="C1676" s="312" t="s">
        <v>119</v>
      </c>
      <c r="D1676" s="313">
        <v>50.45</v>
      </c>
    </row>
    <row r="1677" spans="1:4" x14ac:dyDescent="0.2">
      <c r="A1677" s="344" t="s">
        <v>20591</v>
      </c>
      <c r="B1677" s="311" t="s">
        <v>20592</v>
      </c>
      <c r="C1677" s="312" t="s">
        <v>119</v>
      </c>
      <c r="D1677" s="313">
        <v>79.209999999999994</v>
      </c>
    </row>
    <row r="1678" spans="1:4" x14ac:dyDescent="0.2">
      <c r="A1678" s="344" t="s">
        <v>20593</v>
      </c>
      <c r="B1678" s="311" t="s">
        <v>20594</v>
      </c>
      <c r="C1678" s="312" t="s">
        <v>119</v>
      </c>
      <c r="D1678" s="313">
        <v>32.909999999999997</v>
      </c>
    </row>
    <row r="1679" spans="1:4" x14ac:dyDescent="0.2">
      <c r="A1679" s="344" t="s">
        <v>20595</v>
      </c>
      <c r="B1679" s="311" t="s">
        <v>20596</v>
      </c>
      <c r="C1679" s="312" t="s">
        <v>119</v>
      </c>
      <c r="D1679" s="313">
        <v>46.22</v>
      </c>
    </row>
    <row r="1680" spans="1:4" x14ac:dyDescent="0.2">
      <c r="A1680" s="344" t="s">
        <v>20597</v>
      </c>
      <c r="B1680" s="311" t="s">
        <v>20598</v>
      </c>
      <c r="C1680" s="312" t="s">
        <v>119</v>
      </c>
      <c r="D1680" s="313">
        <v>19.62</v>
      </c>
    </row>
    <row r="1681" spans="1:4" x14ac:dyDescent="0.2">
      <c r="A1681" s="344" t="s">
        <v>20599</v>
      </c>
      <c r="B1681" s="311" t="s">
        <v>20600</v>
      </c>
      <c r="C1681" s="312" t="s">
        <v>119</v>
      </c>
      <c r="D1681" s="313">
        <v>25.86</v>
      </c>
    </row>
    <row r="1682" spans="1:4" x14ac:dyDescent="0.2">
      <c r="A1682" s="344" t="s">
        <v>20601</v>
      </c>
      <c r="B1682" s="311" t="s">
        <v>20602</v>
      </c>
      <c r="C1682" s="312" t="s">
        <v>119</v>
      </c>
      <c r="D1682" s="313">
        <v>32.700000000000003</v>
      </c>
    </row>
    <row r="1683" spans="1:4" x14ac:dyDescent="0.2">
      <c r="A1683" s="344" t="s">
        <v>20603</v>
      </c>
      <c r="B1683" s="311" t="s">
        <v>20604</v>
      </c>
      <c r="C1683" s="312" t="s">
        <v>119</v>
      </c>
      <c r="D1683" s="313">
        <v>43.35</v>
      </c>
    </row>
    <row r="1684" spans="1:4" x14ac:dyDescent="0.2">
      <c r="A1684" s="344" t="s">
        <v>20605</v>
      </c>
      <c r="B1684" s="311" t="s">
        <v>20606</v>
      </c>
      <c r="C1684" s="312" t="s">
        <v>119</v>
      </c>
      <c r="D1684" s="313">
        <v>96.62</v>
      </c>
    </row>
    <row r="1685" spans="1:4" x14ac:dyDescent="0.2">
      <c r="A1685" s="344" t="s">
        <v>20607</v>
      </c>
      <c r="B1685" s="311" t="s">
        <v>20608</v>
      </c>
      <c r="C1685" s="312" t="s">
        <v>119</v>
      </c>
      <c r="D1685" s="313">
        <v>10.46</v>
      </c>
    </row>
    <row r="1686" spans="1:4" x14ac:dyDescent="0.2">
      <c r="A1686" s="344" t="s">
        <v>20609</v>
      </c>
      <c r="B1686" s="311" t="s">
        <v>20610</v>
      </c>
      <c r="C1686" s="312" t="s">
        <v>119</v>
      </c>
      <c r="D1686" s="313">
        <v>13.74</v>
      </c>
    </row>
    <row r="1687" spans="1:4" x14ac:dyDescent="0.2">
      <c r="A1687" s="344" t="s">
        <v>20611</v>
      </c>
      <c r="B1687" s="311" t="s">
        <v>20612</v>
      </c>
      <c r="C1687" s="312" t="s">
        <v>119</v>
      </c>
      <c r="D1687" s="313">
        <v>19.899999999999999</v>
      </c>
    </row>
    <row r="1688" spans="1:4" x14ac:dyDescent="0.2">
      <c r="A1688" s="344" t="s">
        <v>20613</v>
      </c>
      <c r="B1688" s="311" t="s">
        <v>20614</v>
      </c>
      <c r="C1688" s="312" t="s">
        <v>119</v>
      </c>
      <c r="D1688" s="313">
        <v>25.34</v>
      </c>
    </row>
    <row r="1689" spans="1:4" x14ac:dyDescent="0.2">
      <c r="A1689" s="344" t="s">
        <v>20615</v>
      </c>
      <c r="B1689" s="311" t="s">
        <v>20616</v>
      </c>
      <c r="C1689" s="312" t="s">
        <v>119</v>
      </c>
      <c r="D1689" s="313">
        <v>78.91</v>
      </c>
    </row>
    <row r="1690" spans="1:4" x14ac:dyDescent="0.2">
      <c r="A1690" s="344" t="s">
        <v>20617</v>
      </c>
      <c r="B1690" s="311" t="s">
        <v>20618</v>
      </c>
      <c r="C1690" s="312" t="s">
        <v>119</v>
      </c>
      <c r="D1690" s="313">
        <v>8.68</v>
      </c>
    </row>
    <row r="1691" spans="1:4" x14ac:dyDescent="0.2">
      <c r="A1691" s="344" t="s">
        <v>20619</v>
      </c>
      <c r="B1691" s="311" t="s">
        <v>20620</v>
      </c>
      <c r="C1691" s="312" t="s">
        <v>119</v>
      </c>
      <c r="D1691" s="313">
        <v>13.99</v>
      </c>
    </row>
    <row r="1692" spans="1:4" x14ac:dyDescent="0.2">
      <c r="A1692" s="344" t="s">
        <v>20621</v>
      </c>
      <c r="B1692" s="311" t="s">
        <v>20622</v>
      </c>
      <c r="C1692" s="312" t="s">
        <v>119</v>
      </c>
      <c r="D1692" s="313">
        <v>18.420000000000002</v>
      </c>
    </row>
    <row r="1693" spans="1:4" x14ac:dyDescent="0.2">
      <c r="A1693" s="344" t="s">
        <v>20623</v>
      </c>
      <c r="B1693" s="311" t="s">
        <v>20624</v>
      </c>
      <c r="C1693" s="312" t="s">
        <v>119</v>
      </c>
      <c r="D1693" s="313">
        <v>26.05</v>
      </c>
    </row>
    <row r="1694" spans="1:4" x14ac:dyDescent="0.2">
      <c r="A1694" s="344" t="s">
        <v>20625</v>
      </c>
      <c r="B1694" s="311" t="s">
        <v>20626</v>
      </c>
      <c r="C1694" s="312" t="s">
        <v>119</v>
      </c>
      <c r="D1694" s="313">
        <v>29.19</v>
      </c>
    </row>
    <row r="1695" spans="1:4" x14ac:dyDescent="0.2">
      <c r="A1695" s="344" t="s">
        <v>20627</v>
      </c>
      <c r="B1695" s="311" t="s">
        <v>20628</v>
      </c>
      <c r="C1695" s="312" t="s">
        <v>119</v>
      </c>
      <c r="D1695" s="313">
        <v>33.6</v>
      </c>
    </row>
    <row r="1696" spans="1:4" x14ac:dyDescent="0.2">
      <c r="A1696" s="344" t="s">
        <v>20629</v>
      </c>
      <c r="B1696" s="311" t="s">
        <v>20630</v>
      </c>
      <c r="C1696" s="312" t="s">
        <v>119</v>
      </c>
      <c r="D1696" s="313">
        <v>71.28</v>
      </c>
    </row>
    <row r="1697" spans="1:4" x14ac:dyDescent="0.2">
      <c r="A1697" s="344" t="s">
        <v>20631</v>
      </c>
      <c r="B1697" s="311" t="s">
        <v>20632</v>
      </c>
      <c r="C1697" s="312" t="s">
        <v>119</v>
      </c>
      <c r="D1697" s="313">
        <v>86.22</v>
      </c>
    </row>
    <row r="1698" spans="1:4" x14ac:dyDescent="0.2">
      <c r="A1698" s="344" t="s">
        <v>20633</v>
      </c>
      <c r="B1698" s="311" t="s">
        <v>20634</v>
      </c>
      <c r="C1698" s="312" t="s">
        <v>119</v>
      </c>
      <c r="D1698" s="313">
        <v>47.12</v>
      </c>
    </row>
    <row r="1699" spans="1:4" x14ac:dyDescent="0.2">
      <c r="A1699" s="344" t="s">
        <v>20635</v>
      </c>
      <c r="B1699" s="311" t="s">
        <v>20636</v>
      </c>
      <c r="C1699" s="312" t="s">
        <v>119</v>
      </c>
      <c r="D1699" s="313">
        <v>49.29</v>
      </c>
    </row>
    <row r="1700" spans="1:4" x14ac:dyDescent="0.2">
      <c r="A1700" s="344" t="s">
        <v>20637</v>
      </c>
      <c r="B1700" s="311" t="s">
        <v>20638</v>
      </c>
      <c r="C1700" s="312" t="s">
        <v>119</v>
      </c>
      <c r="D1700" s="313">
        <v>38.92</v>
      </c>
    </row>
    <row r="1701" spans="1:4" x14ac:dyDescent="0.2">
      <c r="A1701" s="344" t="s">
        <v>20639</v>
      </c>
      <c r="B1701" s="311" t="s">
        <v>20640</v>
      </c>
      <c r="C1701" s="312" t="s">
        <v>119</v>
      </c>
      <c r="D1701" s="313">
        <v>123.77</v>
      </c>
    </row>
    <row r="1702" spans="1:4" x14ac:dyDescent="0.2">
      <c r="A1702" s="344" t="s">
        <v>20641</v>
      </c>
      <c r="B1702" s="311" t="s">
        <v>20642</v>
      </c>
      <c r="C1702" s="312" t="s">
        <v>119</v>
      </c>
      <c r="D1702" s="313">
        <v>19.47</v>
      </c>
    </row>
    <row r="1703" spans="1:4" x14ac:dyDescent="0.2">
      <c r="A1703" s="344" t="s">
        <v>20643</v>
      </c>
      <c r="B1703" s="311" t="s">
        <v>20644</v>
      </c>
      <c r="C1703" s="312" t="s">
        <v>119</v>
      </c>
      <c r="D1703" s="313">
        <v>27.64</v>
      </c>
    </row>
    <row r="1704" spans="1:4" x14ac:dyDescent="0.2">
      <c r="A1704" s="344" t="s">
        <v>20645</v>
      </c>
      <c r="B1704" s="311" t="s">
        <v>20646</v>
      </c>
      <c r="C1704" s="312" t="s">
        <v>119</v>
      </c>
      <c r="D1704" s="313">
        <v>40.96</v>
      </c>
    </row>
    <row r="1705" spans="1:4" x14ac:dyDescent="0.2">
      <c r="A1705" s="344" t="s">
        <v>20647</v>
      </c>
      <c r="B1705" s="311" t="s">
        <v>20648</v>
      </c>
      <c r="C1705" s="312" t="s">
        <v>119</v>
      </c>
      <c r="D1705" s="313">
        <v>51.75</v>
      </c>
    </row>
    <row r="1706" spans="1:4" x14ac:dyDescent="0.2">
      <c r="A1706" s="344" t="s">
        <v>20649</v>
      </c>
      <c r="B1706" s="311" t="s">
        <v>20650</v>
      </c>
      <c r="C1706" s="312" t="s">
        <v>119</v>
      </c>
      <c r="D1706" s="313">
        <v>127.64</v>
      </c>
    </row>
    <row r="1707" spans="1:4" x14ac:dyDescent="0.2">
      <c r="A1707" s="315">
        <v>13103</v>
      </c>
      <c r="B1707" s="478" t="s">
        <v>20651</v>
      </c>
      <c r="C1707" s="478"/>
      <c r="D1707" s="478"/>
    </row>
    <row r="1708" spans="1:4" x14ac:dyDescent="0.2">
      <c r="A1708" s="344" t="s">
        <v>20652</v>
      </c>
      <c r="B1708" s="311" t="s">
        <v>20653</v>
      </c>
      <c r="C1708" s="312" t="s">
        <v>33</v>
      </c>
      <c r="D1708" s="313">
        <v>16.78</v>
      </c>
    </row>
    <row r="1709" spans="1:4" x14ac:dyDescent="0.2">
      <c r="A1709" s="344" t="s">
        <v>20654</v>
      </c>
      <c r="B1709" s="311" t="s">
        <v>20655</v>
      </c>
      <c r="C1709" s="312" t="s">
        <v>33</v>
      </c>
      <c r="D1709" s="313">
        <v>23.78</v>
      </c>
    </row>
    <row r="1710" spans="1:4" x14ac:dyDescent="0.2">
      <c r="A1710" s="344" t="s">
        <v>20656</v>
      </c>
      <c r="B1710" s="311" t="s">
        <v>20657</v>
      </c>
      <c r="C1710" s="312" t="s">
        <v>33</v>
      </c>
      <c r="D1710" s="313">
        <v>38.4</v>
      </c>
    </row>
    <row r="1711" spans="1:4" x14ac:dyDescent="0.2">
      <c r="A1711" s="344" t="s">
        <v>20658</v>
      </c>
      <c r="B1711" s="311" t="s">
        <v>20659</v>
      </c>
      <c r="C1711" s="312" t="s">
        <v>33</v>
      </c>
      <c r="D1711" s="313">
        <v>50.56</v>
      </c>
    </row>
    <row r="1712" spans="1:4" x14ac:dyDescent="0.2">
      <c r="A1712" s="344" t="s">
        <v>20660</v>
      </c>
      <c r="B1712" s="311" t="s">
        <v>20661</v>
      </c>
      <c r="C1712" s="312" t="s">
        <v>33</v>
      </c>
      <c r="D1712" s="313">
        <v>57.54</v>
      </c>
    </row>
    <row r="1713" spans="1:4" x14ac:dyDescent="0.2">
      <c r="A1713" s="344" t="s">
        <v>20662</v>
      </c>
      <c r="B1713" s="311" t="s">
        <v>20663</v>
      </c>
      <c r="C1713" s="312" t="s">
        <v>33</v>
      </c>
      <c r="D1713" s="313">
        <v>77.95</v>
      </c>
    </row>
    <row r="1714" spans="1:4" x14ac:dyDescent="0.2">
      <c r="A1714" s="344" t="s">
        <v>20664</v>
      </c>
      <c r="B1714" s="311" t="s">
        <v>20665</v>
      </c>
      <c r="C1714" s="312" t="s">
        <v>119</v>
      </c>
      <c r="D1714" s="313">
        <v>5.52</v>
      </c>
    </row>
    <row r="1715" spans="1:4" x14ac:dyDescent="0.2">
      <c r="A1715" s="344" t="s">
        <v>20666</v>
      </c>
      <c r="B1715" s="311" t="s">
        <v>20667</v>
      </c>
      <c r="C1715" s="312" t="s">
        <v>119</v>
      </c>
      <c r="D1715" s="313">
        <v>6.79</v>
      </c>
    </row>
    <row r="1716" spans="1:4" x14ac:dyDescent="0.2">
      <c r="A1716" s="344" t="s">
        <v>20668</v>
      </c>
      <c r="B1716" s="311" t="s">
        <v>20669</v>
      </c>
      <c r="C1716" s="312" t="s">
        <v>119</v>
      </c>
      <c r="D1716" s="313">
        <v>15.51</v>
      </c>
    </row>
    <row r="1717" spans="1:4" x14ac:dyDescent="0.2">
      <c r="A1717" s="344" t="s">
        <v>20670</v>
      </c>
      <c r="B1717" s="311" t="s">
        <v>20671</v>
      </c>
      <c r="C1717" s="312" t="s">
        <v>119</v>
      </c>
      <c r="D1717" s="313">
        <v>18.41</v>
      </c>
    </row>
    <row r="1718" spans="1:4" x14ac:dyDescent="0.2">
      <c r="A1718" s="344" t="s">
        <v>20672</v>
      </c>
      <c r="B1718" s="311" t="s">
        <v>20673</v>
      </c>
      <c r="C1718" s="312" t="s">
        <v>119</v>
      </c>
      <c r="D1718" s="313">
        <v>31.25</v>
      </c>
    </row>
    <row r="1719" spans="1:4" x14ac:dyDescent="0.2">
      <c r="A1719" s="344" t="s">
        <v>20674</v>
      </c>
      <c r="B1719" s="311" t="s">
        <v>20675</v>
      </c>
      <c r="C1719" s="312" t="s">
        <v>119</v>
      </c>
      <c r="D1719" s="313">
        <v>44.09</v>
      </c>
    </row>
    <row r="1720" spans="1:4" x14ac:dyDescent="0.2">
      <c r="A1720" s="344" t="s">
        <v>20676</v>
      </c>
      <c r="B1720" s="311" t="s">
        <v>20677</v>
      </c>
      <c r="C1720" s="312" t="s">
        <v>119</v>
      </c>
      <c r="D1720" s="313">
        <v>72.150000000000006</v>
      </c>
    </row>
    <row r="1721" spans="1:4" x14ac:dyDescent="0.2">
      <c r="A1721" s="344" t="s">
        <v>20678</v>
      </c>
      <c r="B1721" s="311" t="s">
        <v>20679</v>
      </c>
      <c r="C1721" s="312" t="s">
        <v>119</v>
      </c>
      <c r="D1721" s="313">
        <v>7.78</v>
      </c>
    </row>
    <row r="1722" spans="1:4" x14ac:dyDescent="0.2">
      <c r="A1722" s="344" t="s">
        <v>20680</v>
      </c>
      <c r="B1722" s="311" t="s">
        <v>20681</v>
      </c>
      <c r="C1722" s="312" t="s">
        <v>119</v>
      </c>
      <c r="D1722" s="313">
        <v>9.7799999999999994</v>
      </c>
    </row>
    <row r="1723" spans="1:4" x14ac:dyDescent="0.2">
      <c r="A1723" s="344" t="s">
        <v>20682</v>
      </c>
      <c r="B1723" s="311" t="s">
        <v>20683</v>
      </c>
      <c r="C1723" s="312" t="s">
        <v>119</v>
      </c>
      <c r="D1723" s="313">
        <v>14.6</v>
      </c>
    </row>
    <row r="1724" spans="1:4" x14ac:dyDescent="0.2">
      <c r="A1724" s="344" t="s">
        <v>20684</v>
      </c>
      <c r="B1724" s="311" t="s">
        <v>20685</v>
      </c>
      <c r="C1724" s="312" t="s">
        <v>119</v>
      </c>
      <c r="D1724" s="313">
        <v>28.75</v>
      </c>
    </row>
    <row r="1725" spans="1:4" x14ac:dyDescent="0.2">
      <c r="A1725" s="344" t="s">
        <v>20686</v>
      </c>
      <c r="B1725" s="311" t="s">
        <v>20687</v>
      </c>
      <c r="C1725" s="312" t="s">
        <v>119</v>
      </c>
      <c r="D1725" s="313">
        <v>34.18</v>
      </c>
    </row>
    <row r="1726" spans="1:4" x14ac:dyDescent="0.2">
      <c r="A1726" s="344" t="s">
        <v>20688</v>
      </c>
      <c r="B1726" s="311" t="s">
        <v>20689</v>
      </c>
      <c r="C1726" s="312" t="s">
        <v>119</v>
      </c>
      <c r="D1726" s="313">
        <v>63.43</v>
      </c>
    </row>
    <row r="1727" spans="1:4" x14ac:dyDescent="0.2">
      <c r="A1727" s="344" t="s">
        <v>20690</v>
      </c>
      <c r="B1727" s="311" t="s">
        <v>20691</v>
      </c>
      <c r="C1727" s="312" t="s">
        <v>119</v>
      </c>
      <c r="D1727" s="313">
        <v>22.55</v>
      </c>
    </row>
    <row r="1728" spans="1:4" x14ac:dyDescent="0.2">
      <c r="A1728" s="344" t="s">
        <v>20692</v>
      </c>
      <c r="B1728" s="311" t="s">
        <v>20693</v>
      </c>
      <c r="C1728" s="312" t="s">
        <v>119</v>
      </c>
      <c r="D1728" s="313">
        <v>25.05</v>
      </c>
    </row>
    <row r="1729" spans="1:4" x14ac:dyDescent="0.2">
      <c r="A1729" s="344" t="s">
        <v>20694</v>
      </c>
      <c r="B1729" s="311" t="s">
        <v>20695</v>
      </c>
      <c r="C1729" s="312" t="s">
        <v>119</v>
      </c>
      <c r="D1729" s="313">
        <v>79.13</v>
      </c>
    </row>
    <row r="1730" spans="1:4" x14ac:dyDescent="0.2">
      <c r="A1730" s="344" t="s">
        <v>20696</v>
      </c>
      <c r="B1730" s="311" t="s">
        <v>20697</v>
      </c>
      <c r="C1730" s="312" t="s">
        <v>119</v>
      </c>
      <c r="D1730" s="313">
        <v>207.48</v>
      </c>
    </row>
    <row r="1731" spans="1:4" x14ac:dyDescent="0.2">
      <c r="A1731" s="344" t="s">
        <v>20698</v>
      </c>
      <c r="B1731" s="311" t="s">
        <v>20699</v>
      </c>
      <c r="C1731" s="312" t="s">
        <v>119</v>
      </c>
      <c r="D1731" s="313">
        <v>272.06</v>
      </c>
    </row>
    <row r="1732" spans="1:4" x14ac:dyDescent="0.2">
      <c r="A1732" s="344" t="s">
        <v>20700</v>
      </c>
      <c r="B1732" s="311" t="s">
        <v>20701</v>
      </c>
      <c r="C1732" s="312" t="s">
        <v>119</v>
      </c>
      <c r="D1732" s="313">
        <v>353.09</v>
      </c>
    </row>
    <row r="1733" spans="1:4" x14ac:dyDescent="0.2">
      <c r="A1733" s="344" t="s">
        <v>20702</v>
      </c>
      <c r="B1733" s="311" t="s">
        <v>20703</v>
      </c>
      <c r="C1733" s="312" t="s">
        <v>119</v>
      </c>
      <c r="D1733" s="313">
        <v>28.97</v>
      </c>
    </row>
    <row r="1734" spans="1:4" x14ac:dyDescent="0.2">
      <c r="A1734" s="344" t="s">
        <v>20704</v>
      </c>
      <c r="B1734" s="311" t="s">
        <v>20705</v>
      </c>
      <c r="C1734" s="312" t="s">
        <v>119</v>
      </c>
      <c r="D1734" s="313">
        <v>31.84</v>
      </c>
    </row>
    <row r="1735" spans="1:4" x14ac:dyDescent="0.2">
      <c r="A1735" s="344" t="s">
        <v>20706</v>
      </c>
      <c r="B1735" s="311" t="s">
        <v>20707</v>
      </c>
      <c r="C1735" s="312" t="s">
        <v>119</v>
      </c>
      <c r="D1735" s="313">
        <v>7.15</v>
      </c>
    </row>
    <row r="1736" spans="1:4" x14ac:dyDescent="0.2">
      <c r="A1736" s="344" t="s">
        <v>20708</v>
      </c>
      <c r="B1736" s="311" t="s">
        <v>20709</v>
      </c>
      <c r="C1736" s="312" t="s">
        <v>119</v>
      </c>
      <c r="D1736" s="313">
        <v>8.91</v>
      </c>
    </row>
    <row r="1737" spans="1:4" x14ac:dyDescent="0.2">
      <c r="A1737" s="344" t="s">
        <v>20710</v>
      </c>
      <c r="B1737" s="311" t="s">
        <v>20711</v>
      </c>
      <c r="C1737" s="312" t="s">
        <v>119</v>
      </c>
      <c r="D1737" s="313">
        <v>12.56</v>
      </c>
    </row>
    <row r="1738" spans="1:4" x14ac:dyDescent="0.2">
      <c r="A1738" s="344" t="s">
        <v>20712</v>
      </c>
      <c r="B1738" s="311" t="s">
        <v>20713</v>
      </c>
      <c r="C1738" s="312" t="s">
        <v>119</v>
      </c>
      <c r="D1738" s="313">
        <v>23.01</v>
      </c>
    </row>
    <row r="1739" spans="1:4" x14ac:dyDescent="0.2">
      <c r="A1739" s="344" t="s">
        <v>20714</v>
      </c>
      <c r="B1739" s="311" t="s">
        <v>20715</v>
      </c>
      <c r="C1739" s="312" t="s">
        <v>119</v>
      </c>
      <c r="D1739" s="313">
        <v>28.54</v>
      </c>
    </row>
    <row r="1740" spans="1:4" x14ac:dyDescent="0.2">
      <c r="A1740" s="344" t="s">
        <v>20716</v>
      </c>
      <c r="B1740" s="311" t="s">
        <v>20717</v>
      </c>
      <c r="C1740" s="312" t="s">
        <v>119</v>
      </c>
      <c r="D1740" s="313">
        <v>55.5</v>
      </c>
    </row>
    <row r="1741" spans="1:4" x14ac:dyDescent="0.2">
      <c r="A1741" s="344" t="s">
        <v>20718</v>
      </c>
      <c r="B1741" s="311" t="s">
        <v>20719</v>
      </c>
      <c r="C1741" s="312" t="s">
        <v>119</v>
      </c>
      <c r="D1741" s="313">
        <v>56.81</v>
      </c>
    </row>
    <row r="1742" spans="1:4" x14ac:dyDescent="0.2">
      <c r="A1742" s="344" t="s">
        <v>20720</v>
      </c>
      <c r="B1742" s="311" t="s">
        <v>20721</v>
      </c>
      <c r="C1742" s="312" t="s">
        <v>119</v>
      </c>
      <c r="D1742" s="313">
        <v>11.06</v>
      </c>
    </row>
    <row r="1743" spans="1:4" x14ac:dyDescent="0.2">
      <c r="A1743" s="344" t="s">
        <v>20722</v>
      </c>
      <c r="B1743" s="311" t="s">
        <v>20723</v>
      </c>
      <c r="C1743" s="312" t="s">
        <v>119</v>
      </c>
      <c r="D1743" s="313">
        <v>14.05</v>
      </c>
    </row>
    <row r="1744" spans="1:4" x14ac:dyDescent="0.2">
      <c r="A1744" s="344" t="s">
        <v>20724</v>
      </c>
      <c r="B1744" s="311" t="s">
        <v>20725</v>
      </c>
      <c r="C1744" s="312" t="s">
        <v>119</v>
      </c>
      <c r="D1744" s="313">
        <v>18.7</v>
      </c>
    </row>
    <row r="1745" spans="1:4" x14ac:dyDescent="0.2">
      <c r="A1745" s="344" t="s">
        <v>20726</v>
      </c>
      <c r="B1745" s="311" t="s">
        <v>20727</v>
      </c>
      <c r="C1745" s="312" t="s">
        <v>119</v>
      </c>
      <c r="D1745" s="313">
        <v>53.8</v>
      </c>
    </row>
    <row r="1746" spans="1:4" x14ac:dyDescent="0.2">
      <c r="A1746" s="344" t="s">
        <v>20728</v>
      </c>
      <c r="B1746" s="311" t="s">
        <v>20729</v>
      </c>
      <c r="C1746" s="312" t="s">
        <v>119</v>
      </c>
      <c r="D1746" s="313">
        <v>66.7</v>
      </c>
    </row>
    <row r="1747" spans="1:4" x14ac:dyDescent="0.2">
      <c r="A1747" s="344" t="s">
        <v>20730</v>
      </c>
      <c r="B1747" s="311" t="s">
        <v>20731</v>
      </c>
      <c r="C1747" s="312" t="s">
        <v>119</v>
      </c>
      <c r="D1747" s="313">
        <v>100.9</v>
      </c>
    </row>
    <row r="1748" spans="1:4" x14ac:dyDescent="0.2">
      <c r="A1748" s="344" t="s">
        <v>20732</v>
      </c>
      <c r="B1748" s="311" t="s">
        <v>20733</v>
      </c>
      <c r="C1748" s="312" t="s">
        <v>119</v>
      </c>
      <c r="D1748" s="313">
        <v>17.61</v>
      </c>
    </row>
    <row r="1749" spans="1:4" x14ac:dyDescent="0.2">
      <c r="A1749" s="344" t="s">
        <v>20734</v>
      </c>
      <c r="B1749" s="311" t="s">
        <v>20735</v>
      </c>
      <c r="C1749" s="312" t="s">
        <v>119</v>
      </c>
      <c r="D1749" s="313">
        <v>20.67</v>
      </c>
    </row>
    <row r="1750" spans="1:4" x14ac:dyDescent="0.2">
      <c r="A1750" s="344" t="s">
        <v>20736</v>
      </c>
      <c r="B1750" s="311" t="s">
        <v>20737</v>
      </c>
      <c r="C1750" s="312" t="s">
        <v>119</v>
      </c>
      <c r="D1750" s="313">
        <v>29.83</v>
      </c>
    </row>
    <row r="1751" spans="1:4" x14ac:dyDescent="0.2">
      <c r="A1751" s="344" t="s">
        <v>20738</v>
      </c>
      <c r="B1751" s="311" t="s">
        <v>20739</v>
      </c>
      <c r="C1751" s="312" t="s">
        <v>119</v>
      </c>
      <c r="D1751" s="313">
        <v>30.25</v>
      </c>
    </row>
    <row r="1752" spans="1:4" x14ac:dyDescent="0.2">
      <c r="A1752" s="344" t="s">
        <v>20740</v>
      </c>
      <c r="B1752" s="311" t="s">
        <v>20741</v>
      </c>
      <c r="C1752" s="312" t="s">
        <v>119</v>
      </c>
      <c r="D1752" s="313">
        <v>21.67</v>
      </c>
    </row>
    <row r="1753" spans="1:4" x14ac:dyDescent="0.2">
      <c r="A1753" s="344" t="s">
        <v>20742</v>
      </c>
      <c r="B1753" s="311" t="s">
        <v>20743</v>
      </c>
      <c r="C1753" s="312" t="s">
        <v>119</v>
      </c>
      <c r="D1753" s="313">
        <v>9.73</v>
      </c>
    </row>
    <row r="1754" spans="1:4" x14ac:dyDescent="0.2">
      <c r="A1754" s="344" t="s">
        <v>20744</v>
      </c>
      <c r="B1754" s="311" t="s">
        <v>20745</v>
      </c>
      <c r="C1754" s="312" t="s">
        <v>119</v>
      </c>
      <c r="D1754" s="313">
        <v>10.63</v>
      </c>
    </row>
    <row r="1755" spans="1:4" x14ac:dyDescent="0.2">
      <c r="A1755" s="344" t="s">
        <v>20746</v>
      </c>
      <c r="B1755" s="311" t="s">
        <v>20747</v>
      </c>
      <c r="C1755" s="312" t="s">
        <v>119</v>
      </c>
      <c r="D1755" s="313">
        <v>6.59</v>
      </c>
    </row>
    <row r="1756" spans="1:4" x14ac:dyDescent="0.2">
      <c r="A1756" s="344" t="s">
        <v>20748</v>
      </c>
      <c r="B1756" s="311" t="s">
        <v>20749</v>
      </c>
      <c r="C1756" s="312" t="s">
        <v>119</v>
      </c>
      <c r="D1756" s="313">
        <v>8.5399999999999991</v>
      </c>
    </row>
    <row r="1757" spans="1:4" x14ac:dyDescent="0.2">
      <c r="A1757" s="344" t="s">
        <v>20750</v>
      </c>
      <c r="B1757" s="311" t="s">
        <v>20751</v>
      </c>
      <c r="C1757" s="312" t="s">
        <v>119</v>
      </c>
      <c r="D1757" s="313">
        <v>58.87</v>
      </c>
    </row>
    <row r="1758" spans="1:4" x14ac:dyDescent="0.2">
      <c r="A1758" s="344" t="s">
        <v>20752</v>
      </c>
      <c r="B1758" s="311" t="s">
        <v>20753</v>
      </c>
      <c r="C1758" s="312" t="s">
        <v>119</v>
      </c>
      <c r="D1758" s="313">
        <v>64.52</v>
      </c>
    </row>
    <row r="1759" spans="1:4" x14ac:dyDescent="0.2">
      <c r="A1759" s="344" t="s">
        <v>20754</v>
      </c>
      <c r="B1759" s="311" t="s">
        <v>20755</v>
      </c>
      <c r="C1759" s="312" t="s">
        <v>119</v>
      </c>
      <c r="D1759" s="313">
        <v>65.66</v>
      </c>
    </row>
    <row r="1760" spans="1:4" x14ac:dyDescent="0.2">
      <c r="A1760" s="344" t="s">
        <v>20756</v>
      </c>
      <c r="B1760" s="311" t="s">
        <v>20757</v>
      </c>
      <c r="C1760" s="312" t="s">
        <v>119</v>
      </c>
      <c r="D1760" s="313">
        <v>4.54</v>
      </c>
    </row>
    <row r="1761" spans="1:4" x14ac:dyDescent="0.2">
      <c r="A1761" s="344" t="s">
        <v>20758</v>
      </c>
      <c r="B1761" s="311" t="s">
        <v>20759</v>
      </c>
      <c r="C1761" s="312" t="s">
        <v>119</v>
      </c>
      <c r="D1761" s="313">
        <v>34.26</v>
      </c>
    </row>
    <row r="1762" spans="1:4" x14ac:dyDescent="0.2">
      <c r="A1762" s="344" t="s">
        <v>20760</v>
      </c>
      <c r="B1762" s="311" t="s">
        <v>20761</v>
      </c>
      <c r="C1762" s="312" t="s">
        <v>119</v>
      </c>
      <c r="D1762" s="313">
        <v>29.33</v>
      </c>
    </row>
    <row r="1763" spans="1:4" x14ac:dyDescent="0.2">
      <c r="A1763" s="344" t="s">
        <v>20762</v>
      </c>
      <c r="B1763" s="311" t="s">
        <v>20763</v>
      </c>
      <c r="C1763" s="312" t="s">
        <v>119</v>
      </c>
      <c r="D1763" s="313">
        <v>44.35</v>
      </c>
    </row>
    <row r="1764" spans="1:4" x14ac:dyDescent="0.2">
      <c r="A1764" s="344" t="s">
        <v>20764</v>
      </c>
      <c r="B1764" s="311" t="s">
        <v>20765</v>
      </c>
      <c r="C1764" s="312" t="s">
        <v>119</v>
      </c>
      <c r="D1764" s="313">
        <v>8.9700000000000006</v>
      </c>
    </row>
    <row r="1765" spans="1:4" x14ac:dyDescent="0.2">
      <c r="A1765" s="344" t="s">
        <v>20766</v>
      </c>
      <c r="B1765" s="311" t="s">
        <v>20767</v>
      </c>
      <c r="C1765" s="312" t="s">
        <v>119</v>
      </c>
      <c r="D1765" s="313">
        <v>11.8</v>
      </c>
    </row>
    <row r="1766" spans="1:4" x14ac:dyDescent="0.2">
      <c r="A1766" s="344" t="s">
        <v>20768</v>
      </c>
      <c r="B1766" s="311" t="s">
        <v>20769</v>
      </c>
      <c r="C1766" s="312" t="s">
        <v>119</v>
      </c>
      <c r="D1766" s="313">
        <v>15.85</v>
      </c>
    </row>
    <row r="1767" spans="1:4" x14ac:dyDescent="0.2">
      <c r="A1767" s="315">
        <v>13105</v>
      </c>
      <c r="B1767" s="478" t="s">
        <v>20770</v>
      </c>
      <c r="C1767" s="478"/>
      <c r="D1767" s="478"/>
    </row>
    <row r="1768" spans="1:4" x14ac:dyDescent="0.2">
      <c r="A1768" s="344" t="s">
        <v>20771</v>
      </c>
      <c r="B1768" s="311" t="s">
        <v>20772</v>
      </c>
      <c r="C1768" s="312" t="s">
        <v>33</v>
      </c>
      <c r="D1768" s="313">
        <v>21.61</v>
      </c>
    </row>
    <row r="1769" spans="1:4" x14ac:dyDescent="0.2">
      <c r="A1769" s="344" t="s">
        <v>20773</v>
      </c>
      <c r="B1769" s="311" t="s">
        <v>20774</v>
      </c>
      <c r="C1769" s="312" t="s">
        <v>33</v>
      </c>
      <c r="D1769" s="313">
        <v>26.34</v>
      </c>
    </row>
    <row r="1770" spans="1:4" x14ac:dyDescent="0.2">
      <c r="A1770" s="344" t="s">
        <v>20775</v>
      </c>
      <c r="B1770" s="311" t="s">
        <v>20776</v>
      </c>
      <c r="C1770" s="312" t="s">
        <v>33</v>
      </c>
      <c r="D1770" s="313">
        <v>32.9</v>
      </c>
    </row>
    <row r="1771" spans="1:4" x14ac:dyDescent="0.2">
      <c r="A1771" s="344" t="s">
        <v>20777</v>
      </c>
      <c r="B1771" s="311" t="s">
        <v>20778</v>
      </c>
      <c r="C1771" s="312" t="s">
        <v>33</v>
      </c>
      <c r="D1771" s="313">
        <v>45.22</v>
      </c>
    </row>
    <row r="1772" spans="1:4" x14ac:dyDescent="0.2">
      <c r="A1772" s="344" t="s">
        <v>20779</v>
      </c>
      <c r="B1772" s="311" t="s">
        <v>20780</v>
      </c>
      <c r="C1772" s="312" t="s">
        <v>33</v>
      </c>
      <c r="D1772" s="313">
        <v>66.13</v>
      </c>
    </row>
    <row r="1773" spans="1:4" x14ac:dyDescent="0.2">
      <c r="A1773" s="344" t="s">
        <v>20781</v>
      </c>
      <c r="B1773" s="311" t="s">
        <v>20782</v>
      </c>
      <c r="C1773" s="312" t="s">
        <v>33</v>
      </c>
      <c r="D1773" s="313">
        <v>84.48</v>
      </c>
    </row>
    <row r="1774" spans="1:4" x14ac:dyDescent="0.2">
      <c r="A1774" s="344" t="s">
        <v>20783</v>
      </c>
      <c r="B1774" s="311" t="s">
        <v>20784</v>
      </c>
      <c r="C1774" s="312" t="s">
        <v>33</v>
      </c>
      <c r="D1774" s="313">
        <v>113.46</v>
      </c>
    </row>
    <row r="1775" spans="1:4" x14ac:dyDescent="0.2">
      <c r="A1775" s="344" t="s">
        <v>20785</v>
      </c>
      <c r="B1775" s="311" t="s">
        <v>20786</v>
      </c>
      <c r="C1775" s="312" t="s">
        <v>33</v>
      </c>
      <c r="D1775" s="313">
        <v>169.08</v>
      </c>
    </row>
    <row r="1776" spans="1:4" x14ac:dyDescent="0.2">
      <c r="A1776" s="344" t="s">
        <v>20787</v>
      </c>
      <c r="B1776" s="311" t="s">
        <v>20788</v>
      </c>
      <c r="C1776" s="312" t="s">
        <v>33</v>
      </c>
      <c r="D1776" s="313">
        <v>265.62</v>
      </c>
    </row>
    <row r="1777" spans="1:4" x14ac:dyDescent="0.2">
      <c r="A1777" s="344" t="s">
        <v>20789</v>
      </c>
      <c r="B1777" s="311" t="s">
        <v>20790</v>
      </c>
      <c r="C1777" s="312" t="s">
        <v>33</v>
      </c>
      <c r="D1777" s="313">
        <v>27.71</v>
      </c>
    </row>
    <row r="1778" spans="1:4" x14ac:dyDescent="0.2">
      <c r="A1778" s="344" t="s">
        <v>20791</v>
      </c>
      <c r="B1778" s="311" t="s">
        <v>20792</v>
      </c>
      <c r="C1778" s="312" t="s">
        <v>33</v>
      </c>
      <c r="D1778" s="313">
        <v>36.799999999999997</v>
      </c>
    </row>
    <row r="1779" spans="1:4" x14ac:dyDescent="0.2">
      <c r="A1779" s="344" t="s">
        <v>20793</v>
      </c>
      <c r="B1779" s="311" t="s">
        <v>20794</v>
      </c>
      <c r="C1779" s="312" t="s">
        <v>33</v>
      </c>
      <c r="D1779" s="313">
        <v>51.76</v>
      </c>
    </row>
    <row r="1780" spans="1:4" x14ac:dyDescent="0.2">
      <c r="A1780" s="344" t="s">
        <v>20795</v>
      </c>
      <c r="B1780" s="311" t="s">
        <v>20796</v>
      </c>
      <c r="C1780" s="312" t="s">
        <v>33</v>
      </c>
      <c r="D1780" s="313">
        <v>68.42</v>
      </c>
    </row>
    <row r="1781" spans="1:4" x14ac:dyDescent="0.2">
      <c r="A1781" s="344" t="s">
        <v>20797</v>
      </c>
      <c r="B1781" s="311" t="s">
        <v>20798</v>
      </c>
      <c r="C1781" s="312" t="s">
        <v>33</v>
      </c>
      <c r="D1781" s="313">
        <v>93.89</v>
      </c>
    </row>
    <row r="1782" spans="1:4" x14ac:dyDescent="0.2">
      <c r="A1782" s="344" t="s">
        <v>20799</v>
      </c>
      <c r="B1782" s="311" t="s">
        <v>20800</v>
      </c>
      <c r="C1782" s="312" t="s">
        <v>33</v>
      </c>
      <c r="D1782" s="313">
        <v>191.24</v>
      </c>
    </row>
    <row r="1783" spans="1:4" x14ac:dyDescent="0.2">
      <c r="A1783" s="344" t="s">
        <v>20801</v>
      </c>
      <c r="B1783" s="311" t="s">
        <v>20802</v>
      </c>
      <c r="C1783" s="312" t="s">
        <v>33</v>
      </c>
      <c r="D1783" s="313">
        <v>251.67</v>
      </c>
    </row>
    <row r="1784" spans="1:4" x14ac:dyDescent="0.2">
      <c r="A1784" s="344" t="s">
        <v>20803</v>
      </c>
      <c r="B1784" s="311" t="s">
        <v>20804</v>
      </c>
      <c r="C1784" s="312" t="s">
        <v>33</v>
      </c>
      <c r="D1784" s="313">
        <v>364.65</v>
      </c>
    </row>
    <row r="1785" spans="1:4" x14ac:dyDescent="0.2">
      <c r="A1785" s="344" t="s">
        <v>20805</v>
      </c>
      <c r="B1785" s="311" t="s">
        <v>20806</v>
      </c>
      <c r="C1785" s="312" t="s">
        <v>33</v>
      </c>
      <c r="D1785" s="313">
        <v>35.47</v>
      </c>
    </row>
    <row r="1786" spans="1:4" x14ac:dyDescent="0.2">
      <c r="A1786" s="344" t="s">
        <v>20807</v>
      </c>
      <c r="B1786" s="311" t="s">
        <v>20808</v>
      </c>
      <c r="C1786" s="312" t="s">
        <v>33</v>
      </c>
      <c r="D1786" s="313">
        <v>45.55</v>
      </c>
    </row>
    <row r="1787" spans="1:4" x14ac:dyDescent="0.2">
      <c r="A1787" s="344" t="s">
        <v>20809</v>
      </c>
      <c r="B1787" s="311" t="s">
        <v>20810</v>
      </c>
      <c r="C1787" s="312" t="s">
        <v>33</v>
      </c>
      <c r="D1787" s="313">
        <v>62</v>
      </c>
    </row>
    <row r="1788" spans="1:4" x14ac:dyDescent="0.2">
      <c r="A1788" s="344" t="s">
        <v>20811</v>
      </c>
      <c r="B1788" s="311" t="s">
        <v>20812</v>
      </c>
      <c r="C1788" s="312" t="s">
        <v>33</v>
      </c>
      <c r="D1788" s="313">
        <v>83.7</v>
      </c>
    </row>
    <row r="1789" spans="1:4" x14ac:dyDescent="0.2">
      <c r="A1789" s="344" t="s">
        <v>20813</v>
      </c>
      <c r="B1789" s="311" t="s">
        <v>20814</v>
      </c>
      <c r="C1789" s="312" t="s">
        <v>33</v>
      </c>
      <c r="D1789" s="313">
        <v>113.3</v>
      </c>
    </row>
    <row r="1790" spans="1:4" x14ac:dyDescent="0.2">
      <c r="A1790" s="344" t="s">
        <v>20815</v>
      </c>
      <c r="B1790" s="311" t="s">
        <v>20816</v>
      </c>
      <c r="C1790" s="312" t="s">
        <v>33</v>
      </c>
      <c r="D1790" s="313">
        <v>194.69</v>
      </c>
    </row>
    <row r="1791" spans="1:4" x14ac:dyDescent="0.2">
      <c r="A1791" s="344" t="s">
        <v>20817</v>
      </c>
      <c r="B1791" s="311" t="s">
        <v>20818</v>
      </c>
      <c r="C1791" s="312" t="s">
        <v>33</v>
      </c>
      <c r="D1791" s="313">
        <v>268.73</v>
      </c>
    </row>
    <row r="1792" spans="1:4" x14ac:dyDescent="0.2">
      <c r="A1792" s="344" t="s">
        <v>20819</v>
      </c>
      <c r="B1792" s="311" t="s">
        <v>20820</v>
      </c>
      <c r="C1792" s="312" t="s">
        <v>33</v>
      </c>
      <c r="D1792" s="313">
        <v>388.15</v>
      </c>
    </row>
    <row r="1793" spans="1:4" x14ac:dyDescent="0.2">
      <c r="A1793" s="344" t="s">
        <v>20821</v>
      </c>
      <c r="B1793" s="311" t="s">
        <v>20822</v>
      </c>
      <c r="C1793" s="312" t="s">
        <v>119</v>
      </c>
      <c r="D1793" s="313">
        <v>26.88</v>
      </c>
    </row>
    <row r="1794" spans="1:4" x14ac:dyDescent="0.2">
      <c r="A1794" s="344" t="s">
        <v>20823</v>
      </c>
      <c r="B1794" s="311" t="s">
        <v>20824</v>
      </c>
      <c r="C1794" s="312" t="s">
        <v>119</v>
      </c>
      <c r="D1794" s="313">
        <v>33.15</v>
      </c>
    </row>
    <row r="1795" spans="1:4" x14ac:dyDescent="0.2">
      <c r="A1795" s="344" t="s">
        <v>20825</v>
      </c>
      <c r="B1795" s="311" t="s">
        <v>20826</v>
      </c>
      <c r="C1795" s="312" t="s">
        <v>119</v>
      </c>
      <c r="D1795" s="313">
        <v>63.82</v>
      </c>
    </row>
    <row r="1796" spans="1:4" x14ac:dyDescent="0.2">
      <c r="A1796" s="344" t="s">
        <v>20827</v>
      </c>
      <c r="B1796" s="311" t="s">
        <v>20828</v>
      </c>
      <c r="C1796" s="312" t="s">
        <v>119</v>
      </c>
      <c r="D1796" s="313">
        <v>158.01</v>
      </c>
    </row>
    <row r="1797" spans="1:4" x14ac:dyDescent="0.2">
      <c r="A1797" s="344" t="s">
        <v>20829</v>
      </c>
      <c r="B1797" s="311" t="s">
        <v>20830</v>
      </c>
      <c r="C1797" s="312" t="s">
        <v>119</v>
      </c>
      <c r="D1797" s="313">
        <v>197.74</v>
      </c>
    </row>
    <row r="1798" spans="1:4" x14ac:dyDescent="0.2">
      <c r="A1798" s="344" t="s">
        <v>20831</v>
      </c>
      <c r="B1798" s="311" t="s">
        <v>20832</v>
      </c>
      <c r="C1798" s="312" t="s">
        <v>119</v>
      </c>
      <c r="D1798" s="313">
        <v>290.93</v>
      </c>
    </row>
    <row r="1799" spans="1:4" x14ac:dyDescent="0.2">
      <c r="A1799" s="344" t="s">
        <v>20833</v>
      </c>
      <c r="B1799" s="311" t="s">
        <v>20834</v>
      </c>
      <c r="C1799" s="312" t="s">
        <v>119</v>
      </c>
      <c r="D1799" s="313">
        <v>853.53</v>
      </c>
    </row>
    <row r="1800" spans="1:4" x14ac:dyDescent="0.2">
      <c r="A1800" s="344" t="s">
        <v>20835</v>
      </c>
      <c r="B1800" s="311" t="s">
        <v>20836</v>
      </c>
      <c r="C1800" s="312" t="s">
        <v>119</v>
      </c>
      <c r="D1800" s="313">
        <v>909.68</v>
      </c>
    </row>
    <row r="1801" spans="1:4" x14ac:dyDescent="0.2">
      <c r="A1801" s="344" t="s">
        <v>20837</v>
      </c>
      <c r="B1801" s="311" t="s">
        <v>20838</v>
      </c>
      <c r="C1801" s="312" t="s">
        <v>119</v>
      </c>
      <c r="D1801" s="313">
        <v>31.21</v>
      </c>
    </row>
    <row r="1802" spans="1:4" x14ac:dyDescent="0.2">
      <c r="A1802" s="344" t="s">
        <v>20839</v>
      </c>
      <c r="B1802" s="311" t="s">
        <v>20840</v>
      </c>
      <c r="C1802" s="312" t="s">
        <v>119</v>
      </c>
      <c r="D1802" s="313">
        <v>43.78</v>
      </c>
    </row>
    <row r="1803" spans="1:4" x14ac:dyDescent="0.2">
      <c r="A1803" s="344" t="s">
        <v>20841</v>
      </c>
      <c r="B1803" s="311" t="s">
        <v>20842</v>
      </c>
      <c r="C1803" s="312" t="s">
        <v>119</v>
      </c>
      <c r="D1803" s="313">
        <v>62.57</v>
      </c>
    </row>
    <row r="1804" spans="1:4" x14ac:dyDescent="0.2">
      <c r="A1804" s="344" t="s">
        <v>20843</v>
      </c>
      <c r="B1804" s="311" t="s">
        <v>20844</v>
      </c>
      <c r="C1804" s="312" t="s">
        <v>119</v>
      </c>
      <c r="D1804" s="313">
        <v>159.97</v>
      </c>
    </row>
    <row r="1805" spans="1:4" x14ac:dyDescent="0.2">
      <c r="A1805" s="344" t="s">
        <v>20845</v>
      </c>
      <c r="B1805" s="311" t="s">
        <v>20846</v>
      </c>
      <c r="C1805" s="312" t="s">
        <v>119</v>
      </c>
      <c r="D1805" s="313">
        <v>211.81</v>
      </c>
    </row>
    <row r="1806" spans="1:4" x14ac:dyDescent="0.2">
      <c r="A1806" s="344" t="s">
        <v>20847</v>
      </c>
      <c r="B1806" s="311" t="s">
        <v>20848</v>
      </c>
      <c r="C1806" s="312" t="s">
        <v>119</v>
      </c>
      <c r="D1806" s="313">
        <v>294.64999999999998</v>
      </c>
    </row>
    <row r="1807" spans="1:4" x14ac:dyDescent="0.2">
      <c r="A1807" s="344" t="s">
        <v>20849</v>
      </c>
      <c r="B1807" s="311" t="s">
        <v>20850</v>
      </c>
      <c r="C1807" s="312" t="s">
        <v>119</v>
      </c>
      <c r="D1807" s="313">
        <v>867.73</v>
      </c>
    </row>
    <row r="1808" spans="1:4" x14ac:dyDescent="0.2">
      <c r="A1808" s="344" t="s">
        <v>20851</v>
      </c>
      <c r="B1808" s="311" t="s">
        <v>20852</v>
      </c>
      <c r="C1808" s="312" t="s">
        <v>119</v>
      </c>
      <c r="D1808" s="313">
        <v>1165.03</v>
      </c>
    </row>
    <row r="1809" spans="1:4" x14ac:dyDescent="0.2">
      <c r="A1809" s="344" t="s">
        <v>20853</v>
      </c>
      <c r="B1809" s="311" t="s">
        <v>20854</v>
      </c>
      <c r="C1809" s="312" t="s">
        <v>119</v>
      </c>
      <c r="D1809" s="313">
        <v>1992.61</v>
      </c>
    </row>
    <row r="1810" spans="1:4" x14ac:dyDescent="0.2">
      <c r="A1810" s="344" t="s">
        <v>20855</v>
      </c>
      <c r="B1810" s="311" t="s">
        <v>20856</v>
      </c>
      <c r="C1810" s="312" t="s">
        <v>119</v>
      </c>
      <c r="D1810" s="313">
        <v>44.15</v>
      </c>
    </row>
    <row r="1811" spans="1:4" x14ac:dyDescent="0.2">
      <c r="A1811" s="344" t="s">
        <v>20857</v>
      </c>
      <c r="B1811" s="311" t="s">
        <v>20858</v>
      </c>
      <c r="C1811" s="312" t="s">
        <v>119</v>
      </c>
      <c r="D1811" s="313">
        <v>33.96</v>
      </c>
    </row>
    <row r="1812" spans="1:4" x14ac:dyDescent="0.2">
      <c r="A1812" s="344" t="s">
        <v>20859</v>
      </c>
      <c r="B1812" s="311" t="s">
        <v>20860</v>
      </c>
      <c r="C1812" s="312" t="s">
        <v>119</v>
      </c>
      <c r="D1812" s="313">
        <v>40.229999999999997</v>
      </c>
    </row>
    <row r="1813" spans="1:4" x14ac:dyDescent="0.2">
      <c r="A1813" s="344" t="s">
        <v>20861</v>
      </c>
      <c r="B1813" s="311" t="s">
        <v>20862</v>
      </c>
      <c r="C1813" s="312" t="s">
        <v>119</v>
      </c>
      <c r="D1813" s="313">
        <v>13.06</v>
      </c>
    </row>
    <row r="1814" spans="1:4" x14ac:dyDescent="0.2">
      <c r="A1814" s="344" t="s">
        <v>20863</v>
      </c>
      <c r="B1814" s="311" t="s">
        <v>20864</v>
      </c>
      <c r="C1814" s="312" t="s">
        <v>119</v>
      </c>
      <c r="D1814" s="313">
        <v>17.27</v>
      </c>
    </row>
    <row r="1815" spans="1:4" x14ac:dyDescent="0.2">
      <c r="A1815" s="344" t="s">
        <v>20865</v>
      </c>
      <c r="B1815" s="311" t="s">
        <v>20866</v>
      </c>
      <c r="C1815" s="312" t="s">
        <v>119</v>
      </c>
      <c r="D1815" s="313">
        <v>19.239999999999998</v>
      </c>
    </row>
    <row r="1816" spans="1:4" x14ac:dyDescent="0.2">
      <c r="A1816" s="344" t="s">
        <v>20867</v>
      </c>
      <c r="B1816" s="311" t="s">
        <v>20868</v>
      </c>
      <c r="C1816" s="312" t="s">
        <v>119</v>
      </c>
      <c r="D1816" s="313">
        <v>28.88</v>
      </c>
    </row>
    <row r="1817" spans="1:4" x14ac:dyDescent="0.2">
      <c r="A1817" s="344" t="s">
        <v>20869</v>
      </c>
      <c r="B1817" s="311" t="s">
        <v>20870</v>
      </c>
      <c r="C1817" s="312" t="s">
        <v>119</v>
      </c>
      <c r="D1817" s="313">
        <v>33.229999999999997</v>
      </c>
    </row>
    <row r="1818" spans="1:4" x14ac:dyDescent="0.2">
      <c r="A1818" s="344" t="s">
        <v>20871</v>
      </c>
      <c r="B1818" s="311" t="s">
        <v>20872</v>
      </c>
      <c r="C1818" s="312" t="s">
        <v>119</v>
      </c>
      <c r="D1818" s="313">
        <v>40</v>
      </c>
    </row>
    <row r="1819" spans="1:4" x14ac:dyDescent="0.2">
      <c r="A1819" s="344" t="s">
        <v>20873</v>
      </c>
      <c r="B1819" s="311" t="s">
        <v>20874</v>
      </c>
      <c r="C1819" s="312" t="s">
        <v>119</v>
      </c>
      <c r="D1819" s="313">
        <v>71.989999999999995</v>
      </c>
    </row>
    <row r="1820" spans="1:4" x14ac:dyDescent="0.2">
      <c r="A1820" s="344" t="s">
        <v>20875</v>
      </c>
      <c r="B1820" s="311" t="s">
        <v>20876</v>
      </c>
      <c r="C1820" s="312" t="s">
        <v>119</v>
      </c>
      <c r="D1820" s="313">
        <v>71.31</v>
      </c>
    </row>
    <row r="1821" spans="1:4" x14ac:dyDescent="0.2">
      <c r="A1821" s="344" t="s">
        <v>20877</v>
      </c>
      <c r="B1821" s="311" t="s">
        <v>20878</v>
      </c>
      <c r="C1821" s="312" t="s">
        <v>119</v>
      </c>
      <c r="D1821" s="313">
        <v>115.41</v>
      </c>
    </row>
    <row r="1822" spans="1:4" x14ac:dyDescent="0.2">
      <c r="A1822" s="344" t="s">
        <v>20879</v>
      </c>
      <c r="B1822" s="311" t="s">
        <v>20880</v>
      </c>
      <c r="C1822" s="312" t="s">
        <v>119</v>
      </c>
      <c r="D1822" s="313">
        <v>173.01</v>
      </c>
    </row>
    <row r="1823" spans="1:4" x14ac:dyDescent="0.2">
      <c r="A1823" s="344" t="s">
        <v>20881</v>
      </c>
      <c r="B1823" s="311" t="s">
        <v>20882</v>
      </c>
      <c r="C1823" s="312" t="s">
        <v>119</v>
      </c>
      <c r="D1823" s="313">
        <v>6.86</v>
      </c>
    </row>
    <row r="1824" spans="1:4" x14ac:dyDescent="0.2">
      <c r="A1824" s="344" t="s">
        <v>20883</v>
      </c>
      <c r="B1824" s="311" t="s">
        <v>20884</v>
      </c>
      <c r="C1824" s="312" t="s">
        <v>119</v>
      </c>
      <c r="D1824" s="313">
        <v>9.15</v>
      </c>
    </row>
    <row r="1825" spans="1:4" x14ac:dyDescent="0.2">
      <c r="A1825" s="344" t="s">
        <v>20885</v>
      </c>
      <c r="B1825" s="311" t="s">
        <v>20886</v>
      </c>
      <c r="C1825" s="312" t="s">
        <v>119</v>
      </c>
      <c r="D1825" s="313">
        <v>14.55</v>
      </c>
    </row>
    <row r="1826" spans="1:4" x14ac:dyDescent="0.2">
      <c r="A1826" s="344" t="s">
        <v>20887</v>
      </c>
      <c r="B1826" s="311" t="s">
        <v>20888</v>
      </c>
      <c r="C1826" s="312" t="s">
        <v>119</v>
      </c>
      <c r="D1826" s="313">
        <v>23.56</v>
      </c>
    </row>
    <row r="1827" spans="1:4" x14ac:dyDescent="0.2">
      <c r="A1827" s="344" t="s">
        <v>20889</v>
      </c>
      <c r="B1827" s="311" t="s">
        <v>20890</v>
      </c>
      <c r="C1827" s="312" t="s">
        <v>119</v>
      </c>
      <c r="D1827" s="313">
        <v>38.54</v>
      </c>
    </row>
    <row r="1828" spans="1:4" x14ac:dyDescent="0.2">
      <c r="A1828" s="344" t="s">
        <v>20891</v>
      </c>
      <c r="B1828" s="311" t="s">
        <v>20892</v>
      </c>
      <c r="C1828" s="312" t="s">
        <v>119</v>
      </c>
      <c r="D1828" s="313">
        <v>57.39</v>
      </c>
    </row>
    <row r="1829" spans="1:4" x14ac:dyDescent="0.2">
      <c r="A1829" s="344" t="s">
        <v>20893</v>
      </c>
      <c r="B1829" s="311" t="s">
        <v>20894</v>
      </c>
      <c r="C1829" s="312" t="s">
        <v>119</v>
      </c>
      <c r="D1829" s="313">
        <v>125.22</v>
      </c>
    </row>
    <row r="1830" spans="1:4" x14ac:dyDescent="0.2">
      <c r="A1830" s="344" t="s">
        <v>20895</v>
      </c>
      <c r="B1830" s="311" t="s">
        <v>20896</v>
      </c>
      <c r="C1830" s="312" t="s">
        <v>119</v>
      </c>
      <c r="D1830" s="313">
        <v>190.99</v>
      </c>
    </row>
    <row r="1831" spans="1:4" x14ac:dyDescent="0.2">
      <c r="A1831" s="344" t="s">
        <v>20897</v>
      </c>
      <c r="B1831" s="311" t="s">
        <v>20898</v>
      </c>
      <c r="C1831" s="312" t="s">
        <v>119</v>
      </c>
      <c r="D1831" s="313">
        <v>352.63</v>
      </c>
    </row>
    <row r="1832" spans="1:4" x14ac:dyDescent="0.2">
      <c r="A1832" s="344" t="s">
        <v>20899</v>
      </c>
      <c r="B1832" s="311" t="s">
        <v>20900</v>
      </c>
      <c r="C1832" s="312" t="s">
        <v>119</v>
      </c>
      <c r="D1832" s="313">
        <v>20.99</v>
      </c>
    </row>
    <row r="1833" spans="1:4" x14ac:dyDescent="0.2">
      <c r="A1833" s="344" t="s">
        <v>20901</v>
      </c>
      <c r="B1833" s="311" t="s">
        <v>20902</v>
      </c>
      <c r="C1833" s="312" t="s">
        <v>119</v>
      </c>
      <c r="D1833" s="313">
        <v>28.11</v>
      </c>
    </row>
    <row r="1834" spans="1:4" x14ac:dyDescent="0.2">
      <c r="A1834" s="344" t="s">
        <v>20903</v>
      </c>
      <c r="B1834" s="311" t="s">
        <v>20904</v>
      </c>
      <c r="C1834" s="312" t="s">
        <v>119</v>
      </c>
      <c r="D1834" s="313">
        <v>15.36</v>
      </c>
    </row>
    <row r="1835" spans="1:4" x14ac:dyDescent="0.2">
      <c r="A1835" s="344" t="s">
        <v>20905</v>
      </c>
      <c r="B1835" s="311" t="s">
        <v>20906</v>
      </c>
      <c r="C1835" s="312" t="s">
        <v>119</v>
      </c>
      <c r="D1835" s="313">
        <v>15.69</v>
      </c>
    </row>
    <row r="1836" spans="1:4" x14ac:dyDescent="0.2">
      <c r="A1836" s="344" t="s">
        <v>20907</v>
      </c>
      <c r="B1836" s="311" t="s">
        <v>20908</v>
      </c>
      <c r="C1836" s="312" t="s">
        <v>119</v>
      </c>
      <c r="D1836" s="313">
        <v>29.14</v>
      </c>
    </row>
    <row r="1837" spans="1:4" x14ac:dyDescent="0.2">
      <c r="A1837" s="344" t="s">
        <v>20909</v>
      </c>
      <c r="B1837" s="311" t="s">
        <v>20910</v>
      </c>
      <c r="C1837" s="312" t="s">
        <v>119</v>
      </c>
      <c r="D1837" s="313">
        <v>44.01</v>
      </c>
    </row>
    <row r="1838" spans="1:4" x14ac:dyDescent="0.2">
      <c r="A1838" s="344" t="s">
        <v>20911</v>
      </c>
      <c r="B1838" s="311" t="s">
        <v>20912</v>
      </c>
      <c r="C1838" s="312" t="s">
        <v>119</v>
      </c>
      <c r="D1838" s="313">
        <v>69.260000000000005</v>
      </c>
    </row>
    <row r="1839" spans="1:4" x14ac:dyDescent="0.2">
      <c r="A1839" s="344" t="s">
        <v>20913</v>
      </c>
      <c r="B1839" s="311" t="s">
        <v>20914</v>
      </c>
      <c r="C1839" s="312" t="s">
        <v>119</v>
      </c>
      <c r="D1839" s="313">
        <v>107.41</v>
      </c>
    </row>
    <row r="1840" spans="1:4" x14ac:dyDescent="0.2">
      <c r="A1840" s="344" t="s">
        <v>20915</v>
      </c>
      <c r="B1840" s="311" t="s">
        <v>20916</v>
      </c>
      <c r="C1840" s="312" t="s">
        <v>119</v>
      </c>
      <c r="D1840" s="313">
        <v>206.12</v>
      </c>
    </row>
    <row r="1841" spans="1:4" x14ac:dyDescent="0.2">
      <c r="A1841" s="344" t="s">
        <v>20917</v>
      </c>
      <c r="B1841" s="311" t="s">
        <v>20918</v>
      </c>
      <c r="C1841" s="312" t="s">
        <v>119</v>
      </c>
      <c r="D1841" s="313">
        <v>377.6</v>
      </c>
    </row>
    <row r="1842" spans="1:4" x14ac:dyDescent="0.2">
      <c r="A1842" s="344" t="s">
        <v>20919</v>
      </c>
      <c r="B1842" s="311" t="s">
        <v>20920</v>
      </c>
      <c r="C1842" s="312" t="s">
        <v>119</v>
      </c>
      <c r="D1842" s="313">
        <v>817.91</v>
      </c>
    </row>
    <row r="1843" spans="1:4" x14ac:dyDescent="0.2">
      <c r="A1843" s="344" t="s">
        <v>20921</v>
      </c>
      <c r="B1843" s="311" t="s">
        <v>20922</v>
      </c>
      <c r="C1843" s="312" t="s">
        <v>119</v>
      </c>
      <c r="D1843" s="313">
        <v>9.31</v>
      </c>
    </row>
    <row r="1844" spans="1:4" x14ac:dyDescent="0.2">
      <c r="A1844" s="344" t="s">
        <v>20923</v>
      </c>
      <c r="B1844" s="311" t="s">
        <v>20924</v>
      </c>
      <c r="C1844" s="312" t="s">
        <v>119</v>
      </c>
      <c r="D1844" s="313">
        <v>12.64</v>
      </c>
    </row>
    <row r="1845" spans="1:4" x14ac:dyDescent="0.2">
      <c r="A1845" s="344" t="s">
        <v>20925</v>
      </c>
      <c r="B1845" s="311" t="s">
        <v>20926</v>
      </c>
      <c r="C1845" s="312" t="s">
        <v>119</v>
      </c>
      <c r="D1845" s="313">
        <v>20.18</v>
      </c>
    </row>
    <row r="1846" spans="1:4" x14ac:dyDescent="0.2">
      <c r="A1846" s="344" t="s">
        <v>20927</v>
      </c>
      <c r="B1846" s="311" t="s">
        <v>20928</v>
      </c>
      <c r="C1846" s="312" t="s">
        <v>119</v>
      </c>
      <c r="D1846" s="313">
        <v>33.229999999999997</v>
      </c>
    </row>
    <row r="1847" spans="1:4" x14ac:dyDescent="0.2">
      <c r="A1847" s="344" t="s">
        <v>20929</v>
      </c>
      <c r="B1847" s="311" t="s">
        <v>20930</v>
      </c>
      <c r="C1847" s="312" t="s">
        <v>119</v>
      </c>
      <c r="D1847" s="313">
        <v>50.96</v>
      </c>
    </row>
    <row r="1848" spans="1:4" x14ac:dyDescent="0.2">
      <c r="A1848" s="344" t="s">
        <v>20931</v>
      </c>
      <c r="B1848" s="311" t="s">
        <v>20932</v>
      </c>
      <c r="C1848" s="312" t="s">
        <v>119</v>
      </c>
      <c r="D1848" s="313">
        <v>72.7</v>
      </c>
    </row>
    <row r="1849" spans="1:4" x14ac:dyDescent="0.2">
      <c r="A1849" s="344" t="s">
        <v>20933</v>
      </c>
      <c r="B1849" s="311" t="s">
        <v>20934</v>
      </c>
      <c r="C1849" s="312" t="s">
        <v>119</v>
      </c>
      <c r="D1849" s="313">
        <v>177.44</v>
      </c>
    </row>
    <row r="1850" spans="1:4" x14ac:dyDescent="0.2">
      <c r="A1850" s="344" t="s">
        <v>20935</v>
      </c>
      <c r="B1850" s="311" t="s">
        <v>20936</v>
      </c>
      <c r="C1850" s="312" t="s">
        <v>119</v>
      </c>
      <c r="D1850" s="313">
        <v>330.26</v>
      </c>
    </row>
    <row r="1851" spans="1:4" x14ac:dyDescent="0.2">
      <c r="A1851" s="344" t="s">
        <v>20937</v>
      </c>
      <c r="B1851" s="311" t="s">
        <v>20938</v>
      </c>
      <c r="C1851" s="312" t="s">
        <v>119</v>
      </c>
      <c r="D1851" s="313">
        <v>713.22</v>
      </c>
    </row>
    <row r="1852" spans="1:4" x14ac:dyDescent="0.2">
      <c r="A1852" s="344" t="s">
        <v>20939</v>
      </c>
      <c r="B1852" s="311" t="s">
        <v>20940</v>
      </c>
      <c r="C1852" s="312" t="s">
        <v>119</v>
      </c>
      <c r="D1852" s="313">
        <v>21.97</v>
      </c>
    </row>
    <row r="1853" spans="1:4" x14ac:dyDescent="0.2">
      <c r="A1853" s="344" t="s">
        <v>20941</v>
      </c>
      <c r="B1853" s="311" t="s">
        <v>20942</v>
      </c>
      <c r="C1853" s="312" t="s">
        <v>119</v>
      </c>
      <c r="D1853" s="313">
        <v>29.46</v>
      </c>
    </row>
    <row r="1854" spans="1:4" x14ac:dyDescent="0.2">
      <c r="A1854" s="344" t="s">
        <v>20943</v>
      </c>
      <c r="B1854" s="311" t="s">
        <v>20944</v>
      </c>
      <c r="C1854" s="312" t="s">
        <v>119</v>
      </c>
      <c r="D1854" s="313">
        <v>28.58</v>
      </c>
    </row>
    <row r="1855" spans="1:4" x14ac:dyDescent="0.2">
      <c r="A1855" s="344" t="s">
        <v>20945</v>
      </c>
      <c r="B1855" s="311" t="s">
        <v>20946</v>
      </c>
      <c r="C1855" s="312" t="s">
        <v>119</v>
      </c>
      <c r="D1855" s="313">
        <v>47.39</v>
      </c>
    </row>
    <row r="1856" spans="1:4" x14ac:dyDescent="0.2">
      <c r="A1856" s="344" t="s">
        <v>20947</v>
      </c>
      <c r="B1856" s="311" t="s">
        <v>20948</v>
      </c>
      <c r="C1856" s="312" t="s">
        <v>119</v>
      </c>
      <c r="D1856" s="313">
        <v>53.45</v>
      </c>
    </row>
    <row r="1857" spans="1:4" x14ac:dyDescent="0.2">
      <c r="A1857" s="344" t="s">
        <v>20949</v>
      </c>
      <c r="B1857" s="311" t="s">
        <v>20950</v>
      </c>
      <c r="C1857" s="312" t="s">
        <v>119</v>
      </c>
      <c r="D1857" s="313">
        <v>8.86</v>
      </c>
    </row>
    <row r="1858" spans="1:4" x14ac:dyDescent="0.2">
      <c r="A1858" s="344" t="s">
        <v>20951</v>
      </c>
      <c r="B1858" s="311" t="s">
        <v>20952</v>
      </c>
      <c r="C1858" s="312" t="s">
        <v>119</v>
      </c>
      <c r="D1858" s="313">
        <v>10.119999999999999</v>
      </c>
    </row>
    <row r="1859" spans="1:4" x14ac:dyDescent="0.2">
      <c r="A1859" s="344" t="s">
        <v>20953</v>
      </c>
      <c r="B1859" s="311" t="s">
        <v>20954</v>
      </c>
      <c r="C1859" s="312" t="s">
        <v>119</v>
      </c>
      <c r="D1859" s="313">
        <v>17.5</v>
      </c>
    </row>
    <row r="1860" spans="1:4" x14ac:dyDescent="0.2">
      <c r="A1860" s="344" t="s">
        <v>20955</v>
      </c>
      <c r="B1860" s="311" t="s">
        <v>20956</v>
      </c>
      <c r="C1860" s="312" t="s">
        <v>119</v>
      </c>
      <c r="D1860" s="313">
        <v>27.02</v>
      </c>
    </row>
    <row r="1861" spans="1:4" x14ac:dyDescent="0.2">
      <c r="A1861" s="344" t="s">
        <v>20957</v>
      </c>
      <c r="B1861" s="311" t="s">
        <v>20958</v>
      </c>
      <c r="C1861" s="312" t="s">
        <v>119</v>
      </c>
      <c r="D1861" s="313">
        <v>35.83</v>
      </c>
    </row>
    <row r="1862" spans="1:4" x14ac:dyDescent="0.2">
      <c r="A1862" s="344" t="s">
        <v>20959</v>
      </c>
      <c r="B1862" s="311" t="s">
        <v>20960</v>
      </c>
      <c r="C1862" s="312" t="s">
        <v>119</v>
      </c>
      <c r="D1862" s="313">
        <v>57.74</v>
      </c>
    </row>
    <row r="1863" spans="1:4" x14ac:dyDescent="0.2">
      <c r="A1863" s="344" t="s">
        <v>20961</v>
      </c>
      <c r="B1863" s="311" t="s">
        <v>20962</v>
      </c>
      <c r="C1863" s="312" t="s">
        <v>119</v>
      </c>
      <c r="D1863" s="313">
        <v>107.78</v>
      </c>
    </row>
    <row r="1864" spans="1:4" x14ac:dyDescent="0.2">
      <c r="A1864" s="344" t="s">
        <v>20963</v>
      </c>
      <c r="B1864" s="311" t="s">
        <v>20964</v>
      </c>
      <c r="C1864" s="312" t="s">
        <v>119</v>
      </c>
      <c r="D1864" s="313">
        <v>182.21</v>
      </c>
    </row>
    <row r="1865" spans="1:4" x14ac:dyDescent="0.2">
      <c r="A1865" s="344" t="s">
        <v>20965</v>
      </c>
      <c r="B1865" s="311" t="s">
        <v>20966</v>
      </c>
      <c r="C1865" s="312" t="s">
        <v>119</v>
      </c>
      <c r="D1865" s="313">
        <v>414.84</v>
      </c>
    </row>
    <row r="1866" spans="1:4" x14ac:dyDescent="0.2">
      <c r="A1866" s="344" t="s">
        <v>20967</v>
      </c>
      <c r="B1866" s="311" t="s">
        <v>20968</v>
      </c>
      <c r="C1866" s="312" t="s">
        <v>119</v>
      </c>
      <c r="D1866" s="313">
        <v>13.83</v>
      </c>
    </row>
    <row r="1867" spans="1:4" x14ac:dyDescent="0.2">
      <c r="A1867" s="344" t="s">
        <v>20969</v>
      </c>
      <c r="B1867" s="311" t="s">
        <v>20970</v>
      </c>
      <c r="C1867" s="312" t="s">
        <v>119</v>
      </c>
      <c r="D1867" s="313">
        <v>18.43</v>
      </c>
    </row>
    <row r="1868" spans="1:4" x14ac:dyDescent="0.2">
      <c r="A1868" s="344" t="s">
        <v>20971</v>
      </c>
      <c r="B1868" s="311" t="s">
        <v>20972</v>
      </c>
      <c r="C1868" s="312" t="s">
        <v>119</v>
      </c>
      <c r="D1868" s="313">
        <v>30.58</v>
      </c>
    </row>
    <row r="1869" spans="1:4" x14ac:dyDescent="0.2">
      <c r="A1869" s="344" t="s">
        <v>20973</v>
      </c>
      <c r="B1869" s="311" t="s">
        <v>20974</v>
      </c>
      <c r="C1869" s="312" t="s">
        <v>119</v>
      </c>
      <c r="D1869" s="313">
        <v>44.44</v>
      </c>
    </row>
    <row r="1870" spans="1:4" x14ac:dyDescent="0.2">
      <c r="A1870" s="344" t="s">
        <v>20975</v>
      </c>
      <c r="B1870" s="311" t="s">
        <v>20976</v>
      </c>
      <c r="C1870" s="312" t="s">
        <v>119</v>
      </c>
      <c r="D1870" s="313">
        <v>68.63</v>
      </c>
    </row>
    <row r="1871" spans="1:4" x14ac:dyDescent="0.2">
      <c r="A1871" s="344" t="s">
        <v>20977</v>
      </c>
      <c r="B1871" s="311" t="s">
        <v>20978</v>
      </c>
      <c r="C1871" s="312" t="s">
        <v>119</v>
      </c>
      <c r="D1871" s="313">
        <v>104.63</v>
      </c>
    </row>
    <row r="1872" spans="1:4" x14ac:dyDescent="0.2">
      <c r="A1872" s="344" t="s">
        <v>20979</v>
      </c>
      <c r="B1872" s="311" t="s">
        <v>20980</v>
      </c>
      <c r="C1872" s="312" t="s">
        <v>119</v>
      </c>
      <c r="D1872" s="313">
        <v>194.24</v>
      </c>
    </row>
    <row r="1873" spans="1:4" x14ac:dyDescent="0.2">
      <c r="A1873" s="344" t="s">
        <v>20981</v>
      </c>
      <c r="B1873" s="311" t="s">
        <v>20982</v>
      </c>
      <c r="C1873" s="312" t="s">
        <v>119</v>
      </c>
      <c r="D1873" s="313">
        <v>383.41</v>
      </c>
    </row>
    <row r="1874" spans="1:4" x14ac:dyDescent="0.2">
      <c r="A1874" s="344" t="s">
        <v>20983</v>
      </c>
      <c r="B1874" s="311" t="s">
        <v>20984</v>
      </c>
      <c r="C1874" s="312" t="s">
        <v>119</v>
      </c>
      <c r="D1874" s="313">
        <v>44.81</v>
      </c>
    </row>
    <row r="1875" spans="1:4" x14ac:dyDescent="0.2">
      <c r="A1875" s="344" t="s">
        <v>20985</v>
      </c>
      <c r="B1875" s="311" t="s">
        <v>20986</v>
      </c>
      <c r="C1875" s="312" t="s">
        <v>119</v>
      </c>
      <c r="D1875" s="313">
        <v>46.65</v>
      </c>
    </row>
    <row r="1876" spans="1:4" x14ac:dyDescent="0.2">
      <c r="A1876" s="344" t="s">
        <v>20987</v>
      </c>
      <c r="B1876" s="311" t="s">
        <v>20988</v>
      </c>
      <c r="C1876" s="312" t="s">
        <v>119</v>
      </c>
      <c r="D1876" s="313">
        <v>19.34</v>
      </c>
    </row>
    <row r="1877" spans="1:4" x14ac:dyDescent="0.2">
      <c r="A1877" s="344" t="s">
        <v>20989</v>
      </c>
      <c r="B1877" s="311" t="s">
        <v>20990</v>
      </c>
      <c r="C1877" s="312" t="s">
        <v>119</v>
      </c>
      <c r="D1877" s="313">
        <v>214.3</v>
      </c>
    </row>
    <row r="1878" spans="1:4" x14ac:dyDescent="0.2">
      <c r="A1878" s="344" t="s">
        <v>20991</v>
      </c>
      <c r="B1878" s="311" t="s">
        <v>20992</v>
      </c>
      <c r="C1878" s="312" t="s">
        <v>119</v>
      </c>
      <c r="D1878" s="313">
        <v>405.7</v>
      </c>
    </row>
    <row r="1879" spans="1:4" x14ac:dyDescent="0.2">
      <c r="A1879" s="344" t="s">
        <v>20993</v>
      </c>
      <c r="B1879" s="311" t="s">
        <v>20994</v>
      </c>
      <c r="C1879" s="312" t="s">
        <v>119</v>
      </c>
      <c r="D1879" s="313">
        <v>405.84</v>
      </c>
    </row>
    <row r="1880" spans="1:4" x14ac:dyDescent="0.2">
      <c r="A1880" s="344" t="s">
        <v>20995</v>
      </c>
      <c r="B1880" s="311" t="s">
        <v>20996</v>
      </c>
      <c r="C1880" s="312" t="s">
        <v>119</v>
      </c>
      <c r="D1880" s="313">
        <v>31.93</v>
      </c>
    </row>
    <row r="1881" spans="1:4" x14ac:dyDescent="0.2">
      <c r="A1881" s="344" t="s">
        <v>20997</v>
      </c>
      <c r="B1881" s="311" t="s">
        <v>20998</v>
      </c>
      <c r="C1881" s="312" t="s">
        <v>119</v>
      </c>
      <c r="D1881" s="313">
        <v>42.47</v>
      </c>
    </row>
    <row r="1882" spans="1:4" x14ac:dyDescent="0.2">
      <c r="A1882" s="344" t="s">
        <v>20999</v>
      </c>
      <c r="B1882" s="311" t="s">
        <v>21000</v>
      </c>
      <c r="C1882" s="312" t="s">
        <v>119</v>
      </c>
      <c r="D1882" s="313">
        <v>44.89</v>
      </c>
    </row>
    <row r="1883" spans="1:4" x14ac:dyDescent="0.2">
      <c r="A1883" s="344" t="s">
        <v>21001</v>
      </c>
      <c r="B1883" s="311" t="s">
        <v>21002</v>
      </c>
      <c r="C1883" s="312" t="s">
        <v>119</v>
      </c>
      <c r="D1883" s="313">
        <v>59.81</v>
      </c>
    </row>
    <row r="1884" spans="1:4" x14ac:dyDescent="0.2">
      <c r="A1884" s="344" t="s">
        <v>21003</v>
      </c>
      <c r="B1884" s="311" t="s">
        <v>21004</v>
      </c>
      <c r="C1884" s="312" t="s">
        <v>119</v>
      </c>
      <c r="D1884" s="313">
        <v>54.7</v>
      </c>
    </row>
    <row r="1885" spans="1:4" x14ac:dyDescent="0.2">
      <c r="A1885" s="344" t="s">
        <v>21005</v>
      </c>
      <c r="B1885" s="311" t="s">
        <v>21006</v>
      </c>
      <c r="C1885" s="312" t="s">
        <v>119</v>
      </c>
      <c r="D1885" s="313">
        <v>89.24</v>
      </c>
    </row>
    <row r="1886" spans="1:4" x14ac:dyDescent="0.2">
      <c r="A1886" s="344" t="s">
        <v>21007</v>
      </c>
      <c r="B1886" s="311" t="s">
        <v>21008</v>
      </c>
      <c r="C1886" s="312" t="s">
        <v>119</v>
      </c>
      <c r="D1886" s="313">
        <v>106.04</v>
      </c>
    </row>
    <row r="1887" spans="1:4" x14ac:dyDescent="0.2">
      <c r="A1887" s="344" t="s">
        <v>21009</v>
      </c>
      <c r="B1887" s="311" t="s">
        <v>21010</v>
      </c>
      <c r="C1887" s="312" t="s">
        <v>119</v>
      </c>
      <c r="D1887" s="313">
        <v>198.16</v>
      </c>
    </row>
    <row r="1888" spans="1:4" x14ac:dyDescent="0.2">
      <c r="A1888" s="344" t="s">
        <v>21011</v>
      </c>
      <c r="B1888" s="311" t="s">
        <v>21012</v>
      </c>
      <c r="C1888" s="312" t="s">
        <v>119</v>
      </c>
      <c r="D1888" s="313">
        <v>24.97</v>
      </c>
    </row>
    <row r="1889" spans="1:4" x14ac:dyDescent="0.2">
      <c r="A1889" s="344" t="s">
        <v>21013</v>
      </c>
      <c r="B1889" s="311" t="s">
        <v>21014</v>
      </c>
      <c r="C1889" s="312" t="s">
        <v>119</v>
      </c>
      <c r="D1889" s="313">
        <v>35.229999999999997</v>
      </c>
    </row>
    <row r="1890" spans="1:4" x14ac:dyDescent="0.2">
      <c r="A1890" s="344" t="s">
        <v>21015</v>
      </c>
      <c r="B1890" s="311" t="s">
        <v>21016</v>
      </c>
      <c r="C1890" s="312" t="s">
        <v>119</v>
      </c>
      <c r="D1890" s="313">
        <v>51.37</v>
      </c>
    </row>
    <row r="1891" spans="1:4" x14ac:dyDescent="0.2">
      <c r="A1891" s="315">
        <v>13107</v>
      </c>
      <c r="B1891" s="478" t="s">
        <v>21017</v>
      </c>
      <c r="C1891" s="478"/>
      <c r="D1891" s="478"/>
    </row>
    <row r="1892" spans="1:4" x14ac:dyDescent="0.2">
      <c r="A1892" s="344" t="s">
        <v>21018</v>
      </c>
      <c r="B1892" s="311" t="s">
        <v>21019</v>
      </c>
      <c r="C1892" s="312" t="s">
        <v>33</v>
      </c>
      <c r="D1892" s="313">
        <v>13.98</v>
      </c>
    </row>
    <row r="1893" spans="1:4" x14ac:dyDescent="0.2">
      <c r="A1893" s="344" t="s">
        <v>21020</v>
      </c>
      <c r="B1893" s="311" t="s">
        <v>21021</v>
      </c>
      <c r="C1893" s="312" t="s">
        <v>33</v>
      </c>
      <c r="D1893" s="313">
        <v>16.809999999999999</v>
      </c>
    </row>
    <row r="1894" spans="1:4" x14ac:dyDescent="0.2">
      <c r="A1894" s="344" t="s">
        <v>21022</v>
      </c>
      <c r="B1894" s="311" t="s">
        <v>21023</v>
      </c>
      <c r="C1894" s="312" t="s">
        <v>33</v>
      </c>
      <c r="D1894" s="313">
        <v>21.9</v>
      </c>
    </row>
    <row r="1895" spans="1:4" x14ac:dyDescent="0.2">
      <c r="A1895" s="344" t="s">
        <v>21024</v>
      </c>
      <c r="B1895" s="311" t="s">
        <v>21025</v>
      </c>
      <c r="C1895" s="312" t="s">
        <v>33</v>
      </c>
      <c r="D1895" s="313">
        <v>29.5</v>
      </c>
    </row>
    <row r="1896" spans="1:4" x14ac:dyDescent="0.2">
      <c r="A1896" s="344" t="s">
        <v>21026</v>
      </c>
      <c r="B1896" s="311" t="s">
        <v>21027</v>
      </c>
      <c r="C1896" s="312" t="s">
        <v>33</v>
      </c>
      <c r="D1896" s="313">
        <v>17.82</v>
      </c>
    </row>
    <row r="1897" spans="1:4" x14ac:dyDescent="0.2">
      <c r="A1897" s="344" t="s">
        <v>21028</v>
      </c>
      <c r="B1897" s="311" t="s">
        <v>21029</v>
      </c>
      <c r="C1897" s="312" t="s">
        <v>33</v>
      </c>
      <c r="D1897" s="313">
        <v>21.65</v>
      </c>
    </row>
    <row r="1898" spans="1:4" x14ac:dyDescent="0.2">
      <c r="A1898" s="344" t="s">
        <v>21030</v>
      </c>
      <c r="B1898" s="311" t="s">
        <v>21031</v>
      </c>
      <c r="C1898" s="312" t="s">
        <v>33</v>
      </c>
      <c r="D1898" s="313">
        <v>30.07</v>
      </c>
    </row>
    <row r="1899" spans="1:4" x14ac:dyDescent="0.2">
      <c r="A1899" s="344" t="s">
        <v>21032</v>
      </c>
      <c r="B1899" s="311" t="s">
        <v>21033</v>
      </c>
      <c r="C1899" s="312" t="s">
        <v>33</v>
      </c>
      <c r="D1899" s="313">
        <v>37.96</v>
      </c>
    </row>
    <row r="1900" spans="1:4" x14ac:dyDescent="0.2">
      <c r="A1900" s="344" t="s">
        <v>21034</v>
      </c>
      <c r="B1900" s="311" t="s">
        <v>21035</v>
      </c>
      <c r="C1900" s="312" t="s">
        <v>33</v>
      </c>
      <c r="D1900" s="313">
        <v>18.12</v>
      </c>
    </row>
    <row r="1901" spans="1:4" x14ac:dyDescent="0.2">
      <c r="A1901" s="344" t="s">
        <v>21036</v>
      </c>
      <c r="B1901" s="311" t="s">
        <v>21037</v>
      </c>
      <c r="C1901" s="312" t="s">
        <v>33</v>
      </c>
      <c r="D1901" s="313">
        <v>19.93</v>
      </c>
    </row>
    <row r="1902" spans="1:4" x14ac:dyDescent="0.2">
      <c r="A1902" s="344" t="s">
        <v>21038</v>
      </c>
      <c r="B1902" s="311" t="s">
        <v>21039</v>
      </c>
      <c r="C1902" s="312" t="s">
        <v>33</v>
      </c>
      <c r="D1902" s="313">
        <v>30.07</v>
      </c>
    </row>
    <row r="1903" spans="1:4" x14ac:dyDescent="0.2">
      <c r="A1903" s="344" t="s">
        <v>21040</v>
      </c>
      <c r="B1903" s="311" t="s">
        <v>21041</v>
      </c>
      <c r="C1903" s="312" t="s">
        <v>33</v>
      </c>
      <c r="D1903" s="313">
        <v>37.56</v>
      </c>
    </row>
    <row r="1904" spans="1:4" x14ac:dyDescent="0.2">
      <c r="A1904" s="344" t="s">
        <v>21042</v>
      </c>
      <c r="B1904" s="311" t="s">
        <v>21043</v>
      </c>
      <c r="C1904" s="312" t="s">
        <v>119</v>
      </c>
      <c r="D1904" s="313">
        <v>18.510000000000002</v>
      </c>
    </row>
    <row r="1905" spans="1:4" x14ac:dyDescent="0.2">
      <c r="A1905" s="344" t="s">
        <v>21044</v>
      </c>
      <c r="B1905" s="311" t="s">
        <v>21045</v>
      </c>
      <c r="C1905" s="312" t="s">
        <v>119</v>
      </c>
      <c r="D1905" s="313">
        <v>20.89</v>
      </c>
    </row>
    <row r="1906" spans="1:4" x14ac:dyDescent="0.2">
      <c r="A1906" s="344" t="s">
        <v>21046</v>
      </c>
      <c r="B1906" s="311" t="s">
        <v>21047</v>
      </c>
      <c r="C1906" s="312" t="s">
        <v>119</v>
      </c>
      <c r="D1906" s="313">
        <v>29.93</v>
      </c>
    </row>
    <row r="1907" spans="1:4" x14ac:dyDescent="0.2">
      <c r="A1907" s="344" t="s">
        <v>21048</v>
      </c>
      <c r="B1907" s="311" t="s">
        <v>21049</v>
      </c>
      <c r="C1907" s="312" t="s">
        <v>119</v>
      </c>
      <c r="D1907" s="313">
        <v>36.31</v>
      </c>
    </row>
    <row r="1908" spans="1:4" x14ac:dyDescent="0.2">
      <c r="A1908" s="344" t="s">
        <v>21050</v>
      </c>
      <c r="B1908" s="311" t="s">
        <v>21051</v>
      </c>
      <c r="C1908" s="312" t="s">
        <v>119</v>
      </c>
      <c r="D1908" s="313">
        <v>12.59</v>
      </c>
    </row>
    <row r="1909" spans="1:4" x14ac:dyDescent="0.2">
      <c r="A1909" s="344" t="s">
        <v>21052</v>
      </c>
      <c r="B1909" s="311" t="s">
        <v>21053</v>
      </c>
      <c r="C1909" s="312" t="s">
        <v>119</v>
      </c>
      <c r="D1909" s="313">
        <v>15.53</v>
      </c>
    </row>
    <row r="1910" spans="1:4" x14ac:dyDescent="0.2">
      <c r="A1910" s="344" t="s">
        <v>21054</v>
      </c>
      <c r="B1910" s="311" t="s">
        <v>21055</v>
      </c>
      <c r="C1910" s="312" t="s">
        <v>119</v>
      </c>
      <c r="D1910" s="313">
        <v>21.48</v>
      </c>
    </row>
    <row r="1911" spans="1:4" x14ac:dyDescent="0.2">
      <c r="A1911" s="344" t="s">
        <v>21056</v>
      </c>
      <c r="B1911" s="311" t="s">
        <v>21057</v>
      </c>
      <c r="C1911" s="312" t="s">
        <v>119</v>
      </c>
      <c r="D1911" s="313">
        <v>25.93</v>
      </c>
    </row>
    <row r="1912" spans="1:4" x14ac:dyDescent="0.2">
      <c r="A1912" s="344" t="s">
        <v>21058</v>
      </c>
      <c r="B1912" s="311" t="s">
        <v>21059</v>
      </c>
      <c r="C1912" s="312" t="s">
        <v>119</v>
      </c>
      <c r="D1912" s="313">
        <v>19.73</v>
      </c>
    </row>
    <row r="1913" spans="1:4" x14ac:dyDescent="0.2">
      <c r="A1913" s="344" t="s">
        <v>21060</v>
      </c>
      <c r="B1913" s="311" t="s">
        <v>21061</v>
      </c>
      <c r="C1913" s="312" t="s">
        <v>119</v>
      </c>
      <c r="D1913" s="313">
        <v>24.09</v>
      </c>
    </row>
    <row r="1914" spans="1:4" x14ac:dyDescent="0.2">
      <c r="A1914" s="344" t="s">
        <v>21062</v>
      </c>
      <c r="B1914" s="311" t="s">
        <v>21063</v>
      </c>
      <c r="C1914" s="312" t="s">
        <v>119</v>
      </c>
      <c r="D1914" s="313">
        <v>17.78</v>
      </c>
    </row>
    <row r="1915" spans="1:4" x14ac:dyDescent="0.2">
      <c r="A1915" s="344" t="s">
        <v>21064</v>
      </c>
      <c r="B1915" s="311" t="s">
        <v>21065</v>
      </c>
      <c r="C1915" s="312" t="s">
        <v>119</v>
      </c>
      <c r="D1915" s="313">
        <v>20.92</v>
      </c>
    </row>
    <row r="1916" spans="1:4" x14ac:dyDescent="0.2">
      <c r="A1916" s="344" t="s">
        <v>21066</v>
      </c>
      <c r="B1916" s="311" t="s">
        <v>21067</v>
      </c>
      <c r="C1916" s="312" t="s">
        <v>119</v>
      </c>
      <c r="D1916" s="313">
        <v>23.42</v>
      </c>
    </row>
    <row r="1917" spans="1:4" x14ac:dyDescent="0.2">
      <c r="A1917" s="344" t="s">
        <v>21068</v>
      </c>
      <c r="B1917" s="311" t="s">
        <v>21069</v>
      </c>
      <c r="C1917" s="312" t="s">
        <v>119</v>
      </c>
      <c r="D1917" s="313">
        <v>38.950000000000003</v>
      </c>
    </row>
    <row r="1918" spans="1:4" x14ac:dyDescent="0.2">
      <c r="A1918" s="344" t="s">
        <v>21070</v>
      </c>
      <c r="B1918" s="311" t="s">
        <v>21071</v>
      </c>
      <c r="C1918" s="312" t="s">
        <v>119</v>
      </c>
      <c r="D1918" s="313">
        <v>15.75</v>
      </c>
    </row>
    <row r="1919" spans="1:4" x14ac:dyDescent="0.2">
      <c r="A1919" s="344" t="s">
        <v>21072</v>
      </c>
      <c r="B1919" s="311" t="s">
        <v>21073</v>
      </c>
      <c r="C1919" s="312" t="s">
        <v>119</v>
      </c>
      <c r="D1919" s="313">
        <v>16.14</v>
      </c>
    </row>
    <row r="1920" spans="1:4" x14ac:dyDescent="0.2">
      <c r="A1920" s="344" t="s">
        <v>21074</v>
      </c>
      <c r="B1920" s="311" t="s">
        <v>21075</v>
      </c>
      <c r="C1920" s="312" t="s">
        <v>119</v>
      </c>
      <c r="D1920" s="313">
        <v>26.48</v>
      </c>
    </row>
    <row r="1921" spans="1:4" x14ac:dyDescent="0.2">
      <c r="A1921" s="344" t="s">
        <v>21076</v>
      </c>
      <c r="B1921" s="311" t="s">
        <v>21077</v>
      </c>
      <c r="C1921" s="312" t="s">
        <v>119</v>
      </c>
      <c r="D1921" s="313">
        <v>29.54</v>
      </c>
    </row>
    <row r="1922" spans="1:4" x14ac:dyDescent="0.2">
      <c r="A1922" s="344" t="s">
        <v>21078</v>
      </c>
      <c r="B1922" s="311" t="s">
        <v>21079</v>
      </c>
      <c r="C1922" s="312" t="s">
        <v>119</v>
      </c>
      <c r="D1922" s="313">
        <v>30.91</v>
      </c>
    </row>
    <row r="1923" spans="1:4" x14ac:dyDescent="0.2">
      <c r="A1923" s="344" t="s">
        <v>21080</v>
      </c>
      <c r="B1923" s="311" t="s">
        <v>21081</v>
      </c>
      <c r="C1923" s="312" t="s">
        <v>119</v>
      </c>
      <c r="D1923" s="313">
        <v>38.700000000000003</v>
      </c>
    </row>
    <row r="1924" spans="1:4" x14ac:dyDescent="0.2">
      <c r="A1924" s="344" t="s">
        <v>21082</v>
      </c>
      <c r="B1924" s="311" t="s">
        <v>21083</v>
      </c>
      <c r="C1924" s="312" t="s">
        <v>119</v>
      </c>
      <c r="D1924" s="313">
        <v>19.02</v>
      </c>
    </row>
    <row r="1925" spans="1:4" x14ac:dyDescent="0.2">
      <c r="A1925" s="344" t="s">
        <v>21084</v>
      </c>
      <c r="B1925" s="311" t="s">
        <v>21085</v>
      </c>
      <c r="C1925" s="312" t="s">
        <v>119</v>
      </c>
      <c r="D1925" s="313">
        <v>25.05</v>
      </c>
    </row>
    <row r="1926" spans="1:4" x14ac:dyDescent="0.2">
      <c r="A1926" s="344" t="s">
        <v>21086</v>
      </c>
      <c r="B1926" s="311" t="s">
        <v>21087</v>
      </c>
      <c r="C1926" s="312" t="s">
        <v>119</v>
      </c>
      <c r="D1926" s="313">
        <v>28.83</v>
      </c>
    </row>
    <row r="1927" spans="1:4" x14ac:dyDescent="0.2">
      <c r="A1927" s="344" t="s">
        <v>21088</v>
      </c>
      <c r="B1927" s="311" t="s">
        <v>21089</v>
      </c>
      <c r="C1927" s="312" t="s">
        <v>119</v>
      </c>
      <c r="D1927" s="313">
        <v>15.58</v>
      </c>
    </row>
    <row r="1928" spans="1:4" x14ac:dyDescent="0.2">
      <c r="A1928" s="344" t="s">
        <v>21090</v>
      </c>
      <c r="B1928" s="311" t="s">
        <v>21091</v>
      </c>
      <c r="C1928" s="312" t="s">
        <v>119</v>
      </c>
      <c r="D1928" s="313">
        <v>19.14</v>
      </c>
    </row>
    <row r="1929" spans="1:4" x14ac:dyDescent="0.2">
      <c r="A1929" s="344" t="s">
        <v>21092</v>
      </c>
      <c r="B1929" s="311" t="s">
        <v>21093</v>
      </c>
      <c r="C1929" s="312" t="s">
        <v>119</v>
      </c>
      <c r="D1929" s="313">
        <v>26.36</v>
      </c>
    </row>
    <row r="1930" spans="1:4" x14ac:dyDescent="0.2">
      <c r="A1930" s="344" t="s">
        <v>21094</v>
      </c>
      <c r="B1930" s="311" t="s">
        <v>21095</v>
      </c>
      <c r="C1930" s="312" t="s">
        <v>119</v>
      </c>
      <c r="D1930" s="313">
        <v>36.14</v>
      </c>
    </row>
    <row r="1931" spans="1:4" x14ac:dyDescent="0.2">
      <c r="A1931" s="344" t="s">
        <v>21096</v>
      </c>
      <c r="B1931" s="311" t="s">
        <v>21097</v>
      </c>
      <c r="C1931" s="312" t="s">
        <v>119</v>
      </c>
      <c r="D1931" s="313">
        <v>26.24</v>
      </c>
    </row>
    <row r="1932" spans="1:4" x14ac:dyDescent="0.2">
      <c r="A1932" s="344" t="s">
        <v>21098</v>
      </c>
      <c r="B1932" s="311" t="s">
        <v>21099</v>
      </c>
      <c r="C1932" s="312" t="s">
        <v>119</v>
      </c>
      <c r="D1932" s="313">
        <v>28.86</v>
      </c>
    </row>
    <row r="1933" spans="1:4" x14ac:dyDescent="0.2">
      <c r="A1933" s="344" t="s">
        <v>21100</v>
      </c>
      <c r="B1933" s="311" t="s">
        <v>21101</v>
      </c>
      <c r="C1933" s="312" t="s">
        <v>119</v>
      </c>
      <c r="D1933" s="313">
        <v>45.56</v>
      </c>
    </row>
    <row r="1934" spans="1:4" x14ac:dyDescent="0.2">
      <c r="A1934" s="344" t="s">
        <v>21102</v>
      </c>
      <c r="B1934" s="311" t="s">
        <v>21103</v>
      </c>
      <c r="C1934" s="312" t="s">
        <v>119</v>
      </c>
      <c r="D1934" s="313">
        <v>63.22</v>
      </c>
    </row>
    <row r="1935" spans="1:4" x14ac:dyDescent="0.2">
      <c r="A1935" s="344" t="s">
        <v>21104</v>
      </c>
      <c r="B1935" s="311" t="s">
        <v>21105</v>
      </c>
      <c r="C1935" s="312" t="s">
        <v>119</v>
      </c>
      <c r="D1935" s="313">
        <v>26.97</v>
      </c>
    </row>
    <row r="1936" spans="1:4" x14ac:dyDescent="0.2">
      <c r="A1936" s="344" t="s">
        <v>21106</v>
      </c>
      <c r="B1936" s="311" t="s">
        <v>21107</v>
      </c>
      <c r="C1936" s="312" t="s">
        <v>119</v>
      </c>
      <c r="D1936" s="313">
        <v>30.68</v>
      </c>
    </row>
    <row r="1937" spans="1:4" x14ac:dyDescent="0.2">
      <c r="A1937" s="344" t="s">
        <v>21108</v>
      </c>
      <c r="B1937" s="311" t="s">
        <v>21109</v>
      </c>
      <c r="C1937" s="312" t="s">
        <v>119</v>
      </c>
      <c r="D1937" s="313">
        <v>33.380000000000003</v>
      </c>
    </row>
    <row r="1938" spans="1:4" x14ac:dyDescent="0.2">
      <c r="A1938" s="344" t="s">
        <v>21110</v>
      </c>
      <c r="B1938" s="311" t="s">
        <v>21111</v>
      </c>
      <c r="C1938" s="312" t="s">
        <v>119</v>
      </c>
      <c r="D1938" s="313">
        <v>37.99</v>
      </c>
    </row>
    <row r="1939" spans="1:4" x14ac:dyDescent="0.2">
      <c r="A1939" s="344" t="s">
        <v>21112</v>
      </c>
      <c r="B1939" s="311" t="s">
        <v>21113</v>
      </c>
      <c r="C1939" s="312" t="s">
        <v>119</v>
      </c>
      <c r="D1939" s="313">
        <v>18.39</v>
      </c>
    </row>
    <row r="1940" spans="1:4" x14ac:dyDescent="0.2">
      <c r="A1940" s="344" t="s">
        <v>21114</v>
      </c>
      <c r="B1940" s="311" t="s">
        <v>21115</v>
      </c>
      <c r="C1940" s="312" t="s">
        <v>119</v>
      </c>
      <c r="D1940" s="313">
        <v>21.13</v>
      </c>
    </row>
    <row r="1941" spans="1:4" x14ac:dyDescent="0.2">
      <c r="A1941" s="344" t="s">
        <v>21116</v>
      </c>
      <c r="B1941" s="311" t="s">
        <v>21117</v>
      </c>
      <c r="C1941" s="312" t="s">
        <v>119</v>
      </c>
      <c r="D1941" s="313">
        <v>27.23</v>
      </c>
    </row>
    <row r="1942" spans="1:4" x14ac:dyDescent="0.2">
      <c r="A1942" s="344" t="s">
        <v>21118</v>
      </c>
      <c r="B1942" s="311" t="s">
        <v>21119</v>
      </c>
      <c r="C1942" s="312" t="s">
        <v>119</v>
      </c>
      <c r="D1942" s="313">
        <v>34.17</v>
      </c>
    </row>
    <row r="1943" spans="1:4" x14ac:dyDescent="0.2">
      <c r="A1943" s="344" t="s">
        <v>21120</v>
      </c>
      <c r="B1943" s="311" t="s">
        <v>21121</v>
      </c>
      <c r="C1943" s="312" t="s">
        <v>119</v>
      </c>
      <c r="D1943" s="313">
        <v>19.920000000000002</v>
      </c>
    </row>
    <row r="1944" spans="1:4" x14ac:dyDescent="0.2">
      <c r="A1944" s="344" t="s">
        <v>21122</v>
      </c>
      <c r="B1944" s="311" t="s">
        <v>21123</v>
      </c>
      <c r="C1944" s="312" t="s">
        <v>119</v>
      </c>
      <c r="D1944" s="313">
        <v>22.45</v>
      </c>
    </row>
    <row r="1945" spans="1:4" x14ac:dyDescent="0.2">
      <c r="A1945" s="344" t="s">
        <v>21124</v>
      </c>
      <c r="B1945" s="311" t="s">
        <v>21125</v>
      </c>
      <c r="C1945" s="312" t="s">
        <v>119</v>
      </c>
      <c r="D1945" s="313">
        <v>26.03</v>
      </c>
    </row>
    <row r="1946" spans="1:4" x14ac:dyDescent="0.2">
      <c r="A1946" s="344" t="s">
        <v>21126</v>
      </c>
      <c r="B1946" s="311" t="s">
        <v>21127</v>
      </c>
      <c r="C1946" s="312" t="s">
        <v>119</v>
      </c>
      <c r="D1946" s="313">
        <v>31.81</v>
      </c>
    </row>
    <row r="1947" spans="1:4" x14ac:dyDescent="0.2">
      <c r="A1947" s="344" t="s">
        <v>21128</v>
      </c>
      <c r="B1947" s="311" t="s">
        <v>21129</v>
      </c>
      <c r="C1947" s="312" t="s">
        <v>119</v>
      </c>
      <c r="D1947" s="313">
        <v>23.53</v>
      </c>
    </row>
    <row r="1948" spans="1:4" x14ac:dyDescent="0.2">
      <c r="A1948" s="344" t="s">
        <v>21130</v>
      </c>
      <c r="B1948" s="311" t="s">
        <v>21131</v>
      </c>
      <c r="C1948" s="312" t="s">
        <v>119</v>
      </c>
      <c r="D1948" s="313">
        <v>26.85</v>
      </c>
    </row>
    <row r="1949" spans="1:4" x14ac:dyDescent="0.2">
      <c r="A1949" s="344" t="s">
        <v>21132</v>
      </c>
      <c r="B1949" s="311" t="s">
        <v>21133</v>
      </c>
      <c r="C1949" s="312" t="s">
        <v>119</v>
      </c>
      <c r="D1949" s="313">
        <v>35.299999999999997</v>
      </c>
    </row>
    <row r="1950" spans="1:4" x14ac:dyDescent="0.2">
      <c r="A1950" s="344" t="s">
        <v>21134</v>
      </c>
      <c r="B1950" s="311" t="s">
        <v>21135</v>
      </c>
      <c r="C1950" s="312" t="s">
        <v>119</v>
      </c>
      <c r="D1950" s="313">
        <v>54.62</v>
      </c>
    </row>
    <row r="1951" spans="1:4" x14ac:dyDescent="0.2">
      <c r="A1951" s="344" t="s">
        <v>21136</v>
      </c>
      <c r="B1951" s="311" t="s">
        <v>21137</v>
      </c>
      <c r="C1951" s="312" t="s">
        <v>119</v>
      </c>
      <c r="D1951" s="313">
        <v>21.99</v>
      </c>
    </row>
    <row r="1952" spans="1:4" x14ac:dyDescent="0.2">
      <c r="A1952" s="344" t="s">
        <v>21138</v>
      </c>
      <c r="B1952" s="311" t="s">
        <v>21139</v>
      </c>
      <c r="C1952" s="312" t="s">
        <v>119</v>
      </c>
      <c r="D1952" s="313">
        <v>22.95</v>
      </c>
    </row>
    <row r="1953" spans="1:4" x14ac:dyDescent="0.2">
      <c r="A1953" s="344" t="s">
        <v>21140</v>
      </c>
      <c r="B1953" s="311" t="s">
        <v>21141</v>
      </c>
      <c r="C1953" s="312" t="s">
        <v>119</v>
      </c>
      <c r="D1953" s="313">
        <v>30.24</v>
      </c>
    </row>
    <row r="1954" spans="1:4" x14ac:dyDescent="0.2">
      <c r="A1954" s="344" t="s">
        <v>21142</v>
      </c>
      <c r="B1954" s="311" t="s">
        <v>21143</v>
      </c>
      <c r="C1954" s="312" t="s">
        <v>119</v>
      </c>
      <c r="D1954" s="313">
        <v>38.11</v>
      </c>
    </row>
    <row r="1955" spans="1:4" x14ac:dyDescent="0.2">
      <c r="A1955" s="344" t="s">
        <v>21144</v>
      </c>
      <c r="B1955" s="311" t="s">
        <v>21145</v>
      </c>
      <c r="C1955" s="312" t="s">
        <v>119</v>
      </c>
      <c r="D1955" s="313">
        <v>27.41</v>
      </c>
    </row>
    <row r="1956" spans="1:4" x14ac:dyDescent="0.2">
      <c r="A1956" s="344" t="s">
        <v>21146</v>
      </c>
      <c r="B1956" s="311" t="s">
        <v>21147</v>
      </c>
      <c r="C1956" s="312" t="s">
        <v>119</v>
      </c>
      <c r="D1956" s="313">
        <v>34.090000000000003</v>
      </c>
    </row>
    <row r="1957" spans="1:4" x14ac:dyDescent="0.2">
      <c r="A1957" s="344" t="s">
        <v>21148</v>
      </c>
      <c r="B1957" s="311" t="s">
        <v>21149</v>
      </c>
      <c r="C1957" s="312" t="s">
        <v>119</v>
      </c>
      <c r="D1957" s="313">
        <v>42.78</v>
      </c>
    </row>
    <row r="1958" spans="1:4" x14ac:dyDescent="0.2">
      <c r="A1958" s="344" t="s">
        <v>21150</v>
      </c>
      <c r="B1958" s="311" t="s">
        <v>21151</v>
      </c>
      <c r="C1958" s="312" t="s">
        <v>119</v>
      </c>
      <c r="D1958" s="313">
        <v>101.49</v>
      </c>
    </row>
    <row r="1959" spans="1:4" x14ac:dyDescent="0.2">
      <c r="A1959" s="344" t="s">
        <v>21152</v>
      </c>
      <c r="B1959" s="311" t="s">
        <v>21153</v>
      </c>
      <c r="C1959" s="312" t="s">
        <v>119</v>
      </c>
      <c r="D1959" s="313">
        <v>105.64</v>
      </c>
    </row>
    <row r="1960" spans="1:4" x14ac:dyDescent="0.2">
      <c r="A1960" s="344" t="s">
        <v>21154</v>
      </c>
      <c r="B1960" s="311" t="s">
        <v>21155</v>
      </c>
      <c r="C1960" s="312" t="s">
        <v>119</v>
      </c>
      <c r="D1960" s="313">
        <v>108.95</v>
      </c>
    </row>
    <row r="1961" spans="1:4" x14ac:dyDescent="0.2">
      <c r="A1961" s="344" t="s">
        <v>21156</v>
      </c>
      <c r="B1961" s="311" t="s">
        <v>21157</v>
      </c>
      <c r="C1961" s="312" t="s">
        <v>119</v>
      </c>
      <c r="D1961" s="313">
        <v>112.78</v>
      </c>
    </row>
    <row r="1962" spans="1:4" x14ac:dyDescent="0.2">
      <c r="A1962" s="344" t="s">
        <v>21158</v>
      </c>
      <c r="B1962" s="311" t="s">
        <v>21159</v>
      </c>
      <c r="C1962" s="312" t="s">
        <v>119</v>
      </c>
      <c r="D1962" s="313">
        <v>126.02</v>
      </c>
    </row>
    <row r="1963" spans="1:4" x14ac:dyDescent="0.2">
      <c r="A1963" s="344" t="s">
        <v>21160</v>
      </c>
      <c r="B1963" s="311" t="s">
        <v>21161</v>
      </c>
      <c r="C1963" s="312" t="s">
        <v>119</v>
      </c>
      <c r="D1963" s="313">
        <v>133.36000000000001</v>
      </c>
    </row>
    <row r="1964" spans="1:4" x14ac:dyDescent="0.2">
      <c r="A1964" s="344" t="s">
        <v>21162</v>
      </c>
      <c r="B1964" s="311" t="s">
        <v>21163</v>
      </c>
      <c r="C1964" s="312" t="s">
        <v>119</v>
      </c>
      <c r="D1964" s="313">
        <v>24.9</v>
      </c>
    </row>
    <row r="1965" spans="1:4" x14ac:dyDescent="0.2">
      <c r="A1965" s="344" t="s">
        <v>21164</v>
      </c>
      <c r="B1965" s="311" t="s">
        <v>21165</v>
      </c>
      <c r="C1965" s="312" t="s">
        <v>119</v>
      </c>
      <c r="D1965" s="313">
        <v>29.58</v>
      </c>
    </row>
    <row r="1966" spans="1:4" x14ac:dyDescent="0.2">
      <c r="A1966" s="344" t="s">
        <v>21166</v>
      </c>
      <c r="B1966" s="311" t="s">
        <v>21167</v>
      </c>
      <c r="C1966" s="312" t="s">
        <v>119</v>
      </c>
      <c r="D1966" s="313">
        <v>31.88</v>
      </c>
    </row>
    <row r="1967" spans="1:4" x14ac:dyDescent="0.2">
      <c r="A1967" s="344" t="s">
        <v>21168</v>
      </c>
      <c r="B1967" s="311" t="s">
        <v>21169</v>
      </c>
      <c r="C1967" s="312" t="s">
        <v>119</v>
      </c>
      <c r="D1967" s="313">
        <v>40.94</v>
      </c>
    </row>
    <row r="1968" spans="1:4" x14ac:dyDescent="0.2">
      <c r="A1968" s="344" t="s">
        <v>21170</v>
      </c>
      <c r="B1968" s="311" t="s">
        <v>21171</v>
      </c>
      <c r="C1968" s="312" t="s">
        <v>119</v>
      </c>
      <c r="D1968" s="313">
        <v>35.71</v>
      </c>
    </row>
    <row r="1969" spans="1:4" x14ac:dyDescent="0.2">
      <c r="A1969" s="344" t="s">
        <v>21172</v>
      </c>
      <c r="B1969" s="311" t="s">
        <v>21173</v>
      </c>
      <c r="C1969" s="312" t="s">
        <v>119</v>
      </c>
      <c r="D1969" s="313">
        <v>40.21</v>
      </c>
    </row>
    <row r="1970" spans="1:4" x14ac:dyDescent="0.2">
      <c r="A1970" s="344" t="s">
        <v>21174</v>
      </c>
      <c r="B1970" s="311" t="s">
        <v>21175</v>
      </c>
      <c r="C1970" s="312" t="s">
        <v>119</v>
      </c>
      <c r="D1970" s="313">
        <v>54.37</v>
      </c>
    </row>
    <row r="1971" spans="1:4" x14ac:dyDescent="0.2">
      <c r="A1971" s="344" t="s">
        <v>21176</v>
      </c>
      <c r="B1971" s="311" t="s">
        <v>21177</v>
      </c>
      <c r="C1971" s="312" t="s">
        <v>119</v>
      </c>
      <c r="D1971" s="313">
        <v>66.150000000000006</v>
      </c>
    </row>
    <row r="1972" spans="1:4" x14ac:dyDescent="0.2">
      <c r="A1972" s="344" t="s">
        <v>21178</v>
      </c>
      <c r="B1972" s="311" t="s">
        <v>21179</v>
      </c>
      <c r="C1972" s="312" t="s">
        <v>119</v>
      </c>
      <c r="D1972" s="313">
        <v>37.99</v>
      </c>
    </row>
    <row r="1973" spans="1:4" x14ac:dyDescent="0.2">
      <c r="A1973" s="344" t="s">
        <v>21180</v>
      </c>
      <c r="B1973" s="311" t="s">
        <v>21181</v>
      </c>
      <c r="C1973" s="312" t="s">
        <v>119</v>
      </c>
      <c r="D1973" s="313">
        <v>40.81</v>
      </c>
    </row>
    <row r="1974" spans="1:4" x14ac:dyDescent="0.2">
      <c r="A1974" s="344" t="s">
        <v>21182</v>
      </c>
      <c r="B1974" s="311" t="s">
        <v>21183</v>
      </c>
      <c r="C1974" s="312" t="s">
        <v>119</v>
      </c>
      <c r="D1974" s="313">
        <v>48.65</v>
      </c>
    </row>
    <row r="1975" spans="1:4" x14ac:dyDescent="0.2">
      <c r="A1975" s="344" t="s">
        <v>21184</v>
      </c>
      <c r="B1975" s="311" t="s">
        <v>21185</v>
      </c>
      <c r="C1975" s="312" t="s">
        <v>119</v>
      </c>
      <c r="D1975" s="313">
        <v>65.84</v>
      </c>
    </row>
    <row r="1976" spans="1:4" x14ac:dyDescent="0.2">
      <c r="A1976" s="344" t="s">
        <v>21186</v>
      </c>
      <c r="B1976" s="311" t="s">
        <v>21187</v>
      </c>
      <c r="C1976" s="312" t="s">
        <v>119</v>
      </c>
      <c r="D1976" s="313">
        <v>304.61</v>
      </c>
    </row>
    <row r="1977" spans="1:4" x14ac:dyDescent="0.2">
      <c r="A1977" s="344" t="s">
        <v>21188</v>
      </c>
      <c r="B1977" s="311" t="s">
        <v>21189</v>
      </c>
      <c r="C1977" s="312" t="s">
        <v>119</v>
      </c>
      <c r="D1977" s="313">
        <v>304.61</v>
      </c>
    </row>
    <row r="1978" spans="1:4" x14ac:dyDescent="0.2">
      <c r="A1978" s="344" t="s">
        <v>21190</v>
      </c>
      <c r="B1978" s="311" t="s">
        <v>21191</v>
      </c>
      <c r="C1978" s="312" t="s">
        <v>119</v>
      </c>
      <c r="D1978" s="313">
        <v>39.61</v>
      </c>
    </row>
    <row r="1979" spans="1:4" x14ac:dyDescent="0.2">
      <c r="A1979" s="344" t="s">
        <v>21192</v>
      </c>
      <c r="B1979" s="311" t="s">
        <v>21193</v>
      </c>
      <c r="C1979" s="312" t="s">
        <v>119</v>
      </c>
      <c r="D1979" s="313">
        <v>53.45</v>
      </c>
    </row>
    <row r="1980" spans="1:4" x14ac:dyDescent="0.2">
      <c r="A1980" s="344" t="s">
        <v>21194</v>
      </c>
      <c r="B1980" s="311" t="s">
        <v>21195</v>
      </c>
      <c r="C1980" s="312" t="s">
        <v>119</v>
      </c>
      <c r="D1980" s="313">
        <v>86.14</v>
      </c>
    </row>
    <row r="1981" spans="1:4" x14ac:dyDescent="0.2">
      <c r="A1981" s="344" t="s">
        <v>21196</v>
      </c>
      <c r="B1981" s="311" t="s">
        <v>21197</v>
      </c>
      <c r="C1981" s="312" t="s">
        <v>119</v>
      </c>
      <c r="D1981" s="313">
        <v>49.06</v>
      </c>
    </row>
    <row r="1982" spans="1:4" x14ac:dyDescent="0.2">
      <c r="A1982" s="344" t="s">
        <v>21198</v>
      </c>
      <c r="B1982" s="311" t="s">
        <v>21199</v>
      </c>
      <c r="C1982" s="312" t="s">
        <v>119</v>
      </c>
      <c r="D1982" s="313">
        <v>61.09</v>
      </c>
    </row>
    <row r="1983" spans="1:4" x14ac:dyDescent="0.2">
      <c r="A1983" s="344" t="s">
        <v>21200</v>
      </c>
      <c r="B1983" s="311" t="s">
        <v>21201</v>
      </c>
      <c r="C1983" s="312" t="s">
        <v>33</v>
      </c>
      <c r="D1983" s="313">
        <v>8.68</v>
      </c>
    </row>
    <row r="1984" spans="1:4" x14ac:dyDescent="0.2">
      <c r="A1984" s="344" t="s">
        <v>21202</v>
      </c>
      <c r="B1984" s="311" t="s">
        <v>21203</v>
      </c>
      <c r="C1984" s="312" t="s">
        <v>33</v>
      </c>
      <c r="D1984" s="313">
        <v>11.16</v>
      </c>
    </row>
    <row r="1985" spans="1:4" x14ac:dyDescent="0.2">
      <c r="A1985" s="344" t="s">
        <v>21204</v>
      </c>
      <c r="B1985" s="311" t="s">
        <v>21205</v>
      </c>
      <c r="C1985" s="312" t="s">
        <v>33</v>
      </c>
      <c r="D1985" s="313">
        <v>15.46</v>
      </c>
    </row>
    <row r="1986" spans="1:4" x14ac:dyDescent="0.2">
      <c r="A1986" s="344" t="s">
        <v>21206</v>
      </c>
      <c r="B1986" s="311" t="s">
        <v>21207</v>
      </c>
      <c r="C1986" s="312" t="s">
        <v>33</v>
      </c>
      <c r="D1986" s="313">
        <v>21.78</v>
      </c>
    </row>
    <row r="1987" spans="1:4" x14ac:dyDescent="0.2">
      <c r="A1987" s="344" t="s">
        <v>21208</v>
      </c>
      <c r="B1987" s="311" t="s">
        <v>21209</v>
      </c>
      <c r="C1987" s="312" t="s">
        <v>33</v>
      </c>
      <c r="D1987" s="313">
        <v>12.04</v>
      </c>
    </row>
    <row r="1988" spans="1:4" x14ac:dyDescent="0.2">
      <c r="A1988" s="344" t="s">
        <v>21210</v>
      </c>
      <c r="B1988" s="311" t="s">
        <v>21211</v>
      </c>
      <c r="C1988" s="312" t="s">
        <v>33</v>
      </c>
      <c r="D1988" s="313">
        <v>15.39</v>
      </c>
    </row>
    <row r="1989" spans="1:4" x14ac:dyDescent="0.2">
      <c r="A1989" s="344" t="s">
        <v>21212</v>
      </c>
      <c r="B1989" s="311" t="s">
        <v>21213</v>
      </c>
      <c r="C1989" s="312" t="s">
        <v>33</v>
      </c>
      <c r="D1989" s="313">
        <v>22.41</v>
      </c>
    </row>
    <row r="1990" spans="1:4" x14ac:dyDescent="0.2">
      <c r="A1990" s="344" t="s">
        <v>21214</v>
      </c>
      <c r="B1990" s="311" t="s">
        <v>21215</v>
      </c>
      <c r="C1990" s="312" t="s">
        <v>33</v>
      </c>
      <c r="D1990" s="313">
        <v>29.19</v>
      </c>
    </row>
    <row r="1991" spans="1:4" x14ac:dyDescent="0.2">
      <c r="A1991" s="344" t="s">
        <v>21216</v>
      </c>
      <c r="B1991" s="311" t="s">
        <v>21217</v>
      </c>
      <c r="C1991" s="312" t="s">
        <v>33</v>
      </c>
      <c r="D1991" s="313">
        <v>12.3</v>
      </c>
    </row>
    <row r="1992" spans="1:4" x14ac:dyDescent="0.2">
      <c r="A1992" s="344" t="s">
        <v>21218</v>
      </c>
      <c r="B1992" s="311" t="s">
        <v>21219</v>
      </c>
      <c r="C1992" s="312" t="s">
        <v>33</v>
      </c>
      <c r="D1992" s="313">
        <v>13.89</v>
      </c>
    </row>
    <row r="1993" spans="1:4" x14ac:dyDescent="0.2">
      <c r="A1993" s="344" t="s">
        <v>21220</v>
      </c>
      <c r="B1993" s="311" t="s">
        <v>21221</v>
      </c>
      <c r="C1993" s="312" t="s">
        <v>33</v>
      </c>
      <c r="D1993" s="313">
        <v>22.41</v>
      </c>
    </row>
    <row r="1994" spans="1:4" x14ac:dyDescent="0.2">
      <c r="A1994" s="344" t="s">
        <v>21222</v>
      </c>
      <c r="B1994" s="311" t="s">
        <v>21223</v>
      </c>
      <c r="C1994" s="312" t="s">
        <v>33</v>
      </c>
      <c r="D1994" s="313">
        <v>29.19</v>
      </c>
    </row>
    <row r="1995" spans="1:4" x14ac:dyDescent="0.2">
      <c r="A1995" s="344" t="s">
        <v>21224</v>
      </c>
      <c r="B1995" s="311" t="s">
        <v>21225</v>
      </c>
      <c r="C1995" s="312" t="s">
        <v>119</v>
      </c>
      <c r="D1995" s="313">
        <v>104.02</v>
      </c>
    </row>
    <row r="1996" spans="1:4" x14ac:dyDescent="0.2">
      <c r="A1996" s="315">
        <v>13109</v>
      </c>
      <c r="B1996" s="478" t="s">
        <v>21226</v>
      </c>
      <c r="C1996" s="478"/>
      <c r="D1996" s="478"/>
    </row>
    <row r="1997" spans="1:4" x14ac:dyDescent="0.2">
      <c r="A1997" s="344" t="s">
        <v>21227</v>
      </c>
      <c r="B1997" s="311" t="s">
        <v>21228</v>
      </c>
      <c r="C1997" s="312" t="s">
        <v>33</v>
      </c>
      <c r="D1997" s="313">
        <v>73.849999999999994</v>
      </c>
    </row>
    <row r="1998" spans="1:4" x14ac:dyDescent="0.2">
      <c r="A1998" s="344" t="s">
        <v>21229</v>
      </c>
      <c r="B1998" s="311" t="s">
        <v>21230</v>
      </c>
      <c r="C1998" s="312" t="s">
        <v>33</v>
      </c>
      <c r="D1998" s="313">
        <v>81.99</v>
      </c>
    </row>
    <row r="1999" spans="1:4" x14ac:dyDescent="0.2">
      <c r="A1999" s="344" t="s">
        <v>21231</v>
      </c>
      <c r="B1999" s="311" t="s">
        <v>21232</v>
      </c>
      <c r="C1999" s="312" t="s">
        <v>33</v>
      </c>
      <c r="D1999" s="313">
        <v>121.48</v>
      </c>
    </row>
    <row r="2000" spans="1:4" x14ac:dyDescent="0.2">
      <c r="A2000" s="344" t="s">
        <v>21233</v>
      </c>
      <c r="B2000" s="311" t="s">
        <v>21234</v>
      </c>
      <c r="C2000" s="312" t="s">
        <v>33</v>
      </c>
      <c r="D2000" s="313">
        <v>146.22999999999999</v>
      </c>
    </row>
    <row r="2001" spans="1:4" x14ac:dyDescent="0.2">
      <c r="A2001" s="344" t="s">
        <v>21235</v>
      </c>
      <c r="B2001" s="311" t="s">
        <v>21236</v>
      </c>
      <c r="C2001" s="312" t="s">
        <v>33</v>
      </c>
      <c r="D2001" s="313">
        <v>171.07</v>
      </c>
    </row>
    <row r="2002" spans="1:4" x14ac:dyDescent="0.2">
      <c r="A2002" s="344" t="s">
        <v>21237</v>
      </c>
      <c r="B2002" s="311" t="s">
        <v>21238</v>
      </c>
      <c r="C2002" s="312" t="s">
        <v>33</v>
      </c>
      <c r="D2002" s="313">
        <v>213.39</v>
      </c>
    </row>
    <row r="2003" spans="1:4" x14ac:dyDescent="0.2">
      <c r="A2003" s="344" t="s">
        <v>21239</v>
      </c>
      <c r="B2003" s="311" t="s">
        <v>21240</v>
      </c>
      <c r="C2003" s="312" t="s">
        <v>33</v>
      </c>
      <c r="D2003" s="313">
        <v>276.08</v>
      </c>
    </row>
    <row r="2004" spans="1:4" x14ac:dyDescent="0.2">
      <c r="A2004" s="344" t="s">
        <v>21241</v>
      </c>
      <c r="B2004" s="311" t="s">
        <v>21242</v>
      </c>
      <c r="C2004" s="312" t="s">
        <v>33</v>
      </c>
      <c r="D2004" s="313">
        <v>303.93</v>
      </c>
    </row>
    <row r="2005" spans="1:4" x14ac:dyDescent="0.2">
      <c r="A2005" s="344" t="s">
        <v>21243</v>
      </c>
      <c r="B2005" s="311" t="s">
        <v>21244</v>
      </c>
      <c r="C2005" s="312" t="s">
        <v>33</v>
      </c>
      <c r="D2005" s="313">
        <v>385.27</v>
      </c>
    </row>
    <row r="2006" spans="1:4" x14ac:dyDescent="0.2">
      <c r="A2006" s="344" t="s">
        <v>21245</v>
      </c>
      <c r="B2006" s="311" t="s">
        <v>21246</v>
      </c>
      <c r="C2006" s="312" t="s">
        <v>33</v>
      </c>
      <c r="D2006" s="313">
        <v>674.87</v>
      </c>
    </row>
    <row r="2007" spans="1:4" x14ac:dyDescent="0.2">
      <c r="A2007" s="344" t="s">
        <v>21247</v>
      </c>
      <c r="B2007" s="311" t="s">
        <v>21248</v>
      </c>
      <c r="C2007" s="312" t="s">
        <v>33</v>
      </c>
      <c r="D2007" s="313">
        <v>111.41</v>
      </c>
    </row>
    <row r="2008" spans="1:4" x14ac:dyDescent="0.2">
      <c r="A2008" s="344" t="s">
        <v>21249</v>
      </c>
      <c r="B2008" s="311" t="s">
        <v>21250</v>
      </c>
      <c r="C2008" s="312" t="s">
        <v>33</v>
      </c>
      <c r="D2008" s="313">
        <v>126.62</v>
      </c>
    </row>
    <row r="2009" spans="1:4" x14ac:dyDescent="0.2">
      <c r="A2009" s="344" t="s">
        <v>21251</v>
      </c>
      <c r="B2009" s="311" t="s">
        <v>21252</v>
      </c>
      <c r="C2009" s="312" t="s">
        <v>33</v>
      </c>
      <c r="D2009" s="313">
        <v>141.93</v>
      </c>
    </row>
    <row r="2010" spans="1:4" x14ac:dyDescent="0.2">
      <c r="A2010" s="344" t="s">
        <v>21253</v>
      </c>
      <c r="B2010" s="311" t="s">
        <v>21254</v>
      </c>
      <c r="C2010" s="312" t="s">
        <v>33</v>
      </c>
      <c r="D2010" s="313">
        <v>180.5</v>
      </c>
    </row>
    <row r="2011" spans="1:4" x14ac:dyDescent="0.2">
      <c r="A2011" s="344" t="s">
        <v>21255</v>
      </c>
      <c r="B2011" s="311" t="s">
        <v>21256</v>
      </c>
      <c r="C2011" s="312" t="s">
        <v>33</v>
      </c>
      <c r="D2011" s="313">
        <v>196.06</v>
      </c>
    </row>
    <row r="2012" spans="1:4" x14ac:dyDescent="0.2">
      <c r="A2012" s="344" t="s">
        <v>21257</v>
      </c>
      <c r="B2012" s="311" t="s">
        <v>21258</v>
      </c>
      <c r="C2012" s="312" t="s">
        <v>33</v>
      </c>
      <c r="D2012" s="313">
        <v>253.51</v>
      </c>
    </row>
    <row r="2013" spans="1:4" x14ac:dyDescent="0.2">
      <c r="A2013" s="344" t="s">
        <v>21259</v>
      </c>
      <c r="B2013" s="311" t="s">
        <v>21260</v>
      </c>
      <c r="C2013" s="312" t="s">
        <v>33</v>
      </c>
      <c r="D2013" s="313">
        <v>341.8</v>
      </c>
    </row>
    <row r="2014" spans="1:4" x14ac:dyDescent="0.2">
      <c r="A2014" s="344" t="s">
        <v>21261</v>
      </c>
      <c r="B2014" s="311" t="s">
        <v>21262</v>
      </c>
      <c r="C2014" s="312" t="s">
        <v>33</v>
      </c>
      <c r="D2014" s="313">
        <v>349.76</v>
      </c>
    </row>
    <row r="2015" spans="1:4" x14ac:dyDescent="0.2">
      <c r="A2015" s="344" t="s">
        <v>21263</v>
      </c>
      <c r="B2015" s="311" t="s">
        <v>21264</v>
      </c>
      <c r="C2015" s="312" t="s">
        <v>33</v>
      </c>
      <c r="D2015" s="313">
        <v>475.58</v>
      </c>
    </row>
    <row r="2016" spans="1:4" x14ac:dyDescent="0.2">
      <c r="A2016" s="344" t="s">
        <v>21265</v>
      </c>
      <c r="B2016" s="311" t="s">
        <v>21266</v>
      </c>
      <c r="C2016" s="312" t="s">
        <v>33</v>
      </c>
      <c r="D2016" s="313">
        <v>798.66</v>
      </c>
    </row>
    <row r="2017" spans="1:4" x14ac:dyDescent="0.2">
      <c r="A2017" s="344" t="s">
        <v>21267</v>
      </c>
      <c r="B2017" s="311" t="s">
        <v>21268</v>
      </c>
      <c r="C2017" s="312" t="s">
        <v>33</v>
      </c>
      <c r="D2017" s="313">
        <v>39.03</v>
      </c>
    </row>
    <row r="2018" spans="1:4" x14ac:dyDescent="0.2">
      <c r="A2018" s="344" t="s">
        <v>21269</v>
      </c>
      <c r="B2018" s="311" t="s">
        <v>21270</v>
      </c>
      <c r="C2018" s="312" t="s">
        <v>33</v>
      </c>
      <c r="D2018" s="313">
        <v>42.76</v>
      </c>
    </row>
    <row r="2019" spans="1:4" x14ac:dyDescent="0.2">
      <c r="A2019" s="344" t="s">
        <v>21271</v>
      </c>
      <c r="B2019" s="311" t="s">
        <v>21272</v>
      </c>
      <c r="C2019" s="312" t="s">
        <v>33</v>
      </c>
      <c r="D2019" s="313">
        <v>63.74</v>
      </c>
    </row>
    <row r="2020" spans="1:4" x14ac:dyDescent="0.2">
      <c r="A2020" s="344" t="s">
        <v>21273</v>
      </c>
      <c r="B2020" s="311" t="s">
        <v>21274</v>
      </c>
      <c r="C2020" s="312" t="s">
        <v>33</v>
      </c>
      <c r="D2020" s="313">
        <v>84.93</v>
      </c>
    </row>
    <row r="2021" spans="1:4" x14ac:dyDescent="0.2">
      <c r="A2021" s="344" t="s">
        <v>21275</v>
      </c>
      <c r="B2021" s="311" t="s">
        <v>21276</v>
      </c>
      <c r="C2021" s="312" t="s">
        <v>33</v>
      </c>
      <c r="D2021" s="313">
        <v>106.27</v>
      </c>
    </row>
    <row r="2022" spans="1:4" x14ac:dyDescent="0.2">
      <c r="A2022" s="344" t="s">
        <v>21277</v>
      </c>
      <c r="B2022" s="311" t="s">
        <v>21278</v>
      </c>
      <c r="C2022" s="312" t="s">
        <v>33</v>
      </c>
      <c r="D2022" s="313">
        <v>135.72999999999999</v>
      </c>
    </row>
    <row r="2023" spans="1:4" x14ac:dyDescent="0.2">
      <c r="A2023" s="344" t="s">
        <v>21279</v>
      </c>
      <c r="B2023" s="311" t="s">
        <v>21280</v>
      </c>
      <c r="C2023" s="312" t="s">
        <v>33</v>
      </c>
      <c r="D2023" s="313">
        <v>178.58</v>
      </c>
    </row>
    <row r="2024" spans="1:4" x14ac:dyDescent="0.2">
      <c r="A2024" s="344" t="s">
        <v>21281</v>
      </c>
      <c r="B2024" s="311" t="s">
        <v>21282</v>
      </c>
      <c r="C2024" s="312" t="s">
        <v>33</v>
      </c>
      <c r="D2024" s="313">
        <v>210.43</v>
      </c>
    </row>
    <row r="2025" spans="1:4" x14ac:dyDescent="0.2">
      <c r="A2025" s="344" t="s">
        <v>21283</v>
      </c>
      <c r="B2025" s="311" t="s">
        <v>21284</v>
      </c>
      <c r="C2025" s="312" t="s">
        <v>33</v>
      </c>
      <c r="D2025" s="313">
        <v>272.95999999999998</v>
      </c>
    </row>
    <row r="2026" spans="1:4" x14ac:dyDescent="0.2">
      <c r="A2026" s="344" t="s">
        <v>21285</v>
      </c>
      <c r="B2026" s="311" t="s">
        <v>21286</v>
      </c>
      <c r="C2026" s="312" t="s">
        <v>33</v>
      </c>
      <c r="D2026" s="313">
        <v>497.55</v>
      </c>
    </row>
    <row r="2027" spans="1:4" x14ac:dyDescent="0.2">
      <c r="A2027" s="344" t="s">
        <v>21287</v>
      </c>
      <c r="B2027" s="311" t="s">
        <v>21288</v>
      </c>
      <c r="C2027" s="312" t="s">
        <v>33</v>
      </c>
      <c r="D2027" s="313">
        <v>62.75</v>
      </c>
    </row>
    <row r="2028" spans="1:4" x14ac:dyDescent="0.2">
      <c r="A2028" s="344" t="s">
        <v>21289</v>
      </c>
      <c r="B2028" s="311" t="s">
        <v>21290</v>
      </c>
      <c r="C2028" s="312" t="s">
        <v>33</v>
      </c>
      <c r="D2028" s="313">
        <v>70.930000000000007</v>
      </c>
    </row>
    <row r="2029" spans="1:4" x14ac:dyDescent="0.2">
      <c r="A2029" s="344" t="s">
        <v>21291</v>
      </c>
      <c r="B2029" s="311" t="s">
        <v>21292</v>
      </c>
      <c r="C2029" s="312" t="s">
        <v>33</v>
      </c>
      <c r="D2029" s="313">
        <v>77.5</v>
      </c>
    </row>
    <row r="2030" spans="1:4" x14ac:dyDescent="0.2">
      <c r="A2030" s="344" t="s">
        <v>21293</v>
      </c>
      <c r="B2030" s="311" t="s">
        <v>21294</v>
      </c>
      <c r="C2030" s="312" t="s">
        <v>33</v>
      </c>
      <c r="D2030" s="313">
        <v>108.01</v>
      </c>
    </row>
    <row r="2031" spans="1:4" x14ac:dyDescent="0.2">
      <c r="A2031" s="344" t="s">
        <v>21295</v>
      </c>
      <c r="B2031" s="311" t="s">
        <v>21296</v>
      </c>
      <c r="C2031" s="312" t="s">
        <v>33</v>
      </c>
      <c r="D2031" s="313">
        <v>124.29</v>
      </c>
    </row>
    <row r="2032" spans="1:4" x14ac:dyDescent="0.2">
      <c r="A2032" s="344" t="s">
        <v>21297</v>
      </c>
      <c r="B2032" s="311" t="s">
        <v>21298</v>
      </c>
      <c r="C2032" s="312" t="s">
        <v>33</v>
      </c>
      <c r="D2032" s="313">
        <v>164.68</v>
      </c>
    </row>
    <row r="2033" spans="1:4" x14ac:dyDescent="0.2">
      <c r="A2033" s="344" t="s">
        <v>21299</v>
      </c>
      <c r="B2033" s="311" t="s">
        <v>21300</v>
      </c>
      <c r="C2033" s="312" t="s">
        <v>33</v>
      </c>
      <c r="D2033" s="313">
        <v>225.99</v>
      </c>
    </row>
    <row r="2034" spans="1:4" x14ac:dyDescent="0.2">
      <c r="A2034" s="344" t="s">
        <v>21301</v>
      </c>
      <c r="B2034" s="311" t="s">
        <v>21302</v>
      </c>
      <c r="C2034" s="312" t="s">
        <v>33</v>
      </c>
      <c r="D2034" s="313">
        <v>246.04</v>
      </c>
    </row>
    <row r="2035" spans="1:4" x14ac:dyDescent="0.2">
      <c r="A2035" s="344" t="s">
        <v>21303</v>
      </c>
      <c r="B2035" s="311" t="s">
        <v>21304</v>
      </c>
      <c r="C2035" s="312" t="s">
        <v>33</v>
      </c>
      <c r="D2035" s="313">
        <v>343.12</v>
      </c>
    </row>
    <row r="2036" spans="1:4" x14ac:dyDescent="0.2">
      <c r="A2036" s="344" t="s">
        <v>21305</v>
      </c>
      <c r="B2036" s="311" t="s">
        <v>21306</v>
      </c>
      <c r="C2036" s="312" t="s">
        <v>33</v>
      </c>
      <c r="D2036" s="313">
        <v>593.72</v>
      </c>
    </row>
    <row r="2037" spans="1:4" x14ac:dyDescent="0.2">
      <c r="A2037" s="344" t="s">
        <v>21307</v>
      </c>
      <c r="B2037" s="311" t="s">
        <v>21308</v>
      </c>
      <c r="C2037" s="312" t="s">
        <v>119</v>
      </c>
      <c r="D2037" s="313">
        <v>14.95</v>
      </c>
    </row>
    <row r="2038" spans="1:4" x14ac:dyDescent="0.2">
      <c r="A2038" s="344" t="s">
        <v>21309</v>
      </c>
      <c r="B2038" s="311" t="s">
        <v>21310</v>
      </c>
      <c r="C2038" s="312" t="s">
        <v>119</v>
      </c>
      <c r="D2038" s="313">
        <v>35.15</v>
      </c>
    </row>
    <row r="2039" spans="1:4" x14ac:dyDescent="0.2">
      <c r="A2039" s="344" t="s">
        <v>21311</v>
      </c>
      <c r="B2039" s="311" t="s">
        <v>21312</v>
      </c>
      <c r="C2039" s="312" t="s">
        <v>119</v>
      </c>
      <c r="D2039" s="313">
        <v>38.58</v>
      </c>
    </row>
    <row r="2040" spans="1:4" x14ac:dyDescent="0.2">
      <c r="A2040" s="344" t="s">
        <v>21313</v>
      </c>
      <c r="B2040" s="311" t="s">
        <v>21314</v>
      </c>
      <c r="C2040" s="312" t="s">
        <v>119</v>
      </c>
      <c r="D2040" s="313">
        <v>38.58</v>
      </c>
    </row>
    <row r="2041" spans="1:4" x14ac:dyDescent="0.2">
      <c r="A2041" s="344" t="s">
        <v>21315</v>
      </c>
      <c r="B2041" s="311" t="s">
        <v>21316</v>
      </c>
      <c r="C2041" s="312" t="s">
        <v>119</v>
      </c>
      <c r="D2041" s="313">
        <v>38.58</v>
      </c>
    </row>
    <row r="2042" spans="1:4" x14ac:dyDescent="0.2">
      <c r="A2042" s="344" t="s">
        <v>21317</v>
      </c>
      <c r="B2042" s="311" t="s">
        <v>21318</v>
      </c>
      <c r="C2042" s="312" t="s">
        <v>119</v>
      </c>
      <c r="D2042" s="313">
        <v>52.32</v>
      </c>
    </row>
    <row r="2043" spans="1:4" x14ac:dyDescent="0.2">
      <c r="A2043" s="344" t="s">
        <v>21319</v>
      </c>
      <c r="B2043" s="311" t="s">
        <v>21320</v>
      </c>
      <c r="C2043" s="312" t="s">
        <v>119</v>
      </c>
      <c r="D2043" s="313">
        <v>52.32</v>
      </c>
    </row>
    <row r="2044" spans="1:4" x14ac:dyDescent="0.2">
      <c r="A2044" s="344" t="s">
        <v>21321</v>
      </c>
      <c r="B2044" s="311" t="s">
        <v>21322</v>
      </c>
      <c r="C2044" s="312" t="s">
        <v>119</v>
      </c>
      <c r="D2044" s="313">
        <v>52.32</v>
      </c>
    </row>
    <row r="2045" spans="1:4" x14ac:dyDescent="0.2">
      <c r="A2045" s="344" t="s">
        <v>21323</v>
      </c>
      <c r="B2045" s="311" t="s">
        <v>21324</v>
      </c>
      <c r="C2045" s="312" t="s">
        <v>119</v>
      </c>
      <c r="D2045" s="313">
        <v>58.28</v>
      </c>
    </row>
    <row r="2046" spans="1:4" x14ac:dyDescent="0.2">
      <c r="A2046" s="344" t="s">
        <v>21325</v>
      </c>
      <c r="B2046" s="311" t="s">
        <v>21326</v>
      </c>
      <c r="C2046" s="312" t="s">
        <v>119</v>
      </c>
      <c r="D2046" s="313">
        <v>58.28</v>
      </c>
    </row>
    <row r="2047" spans="1:4" x14ac:dyDescent="0.2">
      <c r="A2047" s="344" t="s">
        <v>21327</v>
      </c>
      <c r="B2047" s="311" t="s">
        <v>21328</v>
      </c>
      <c r="C2047" s="312" t="s">
        <v>119</v>
      </c>
      <c r="D2047" s="313">
        <v>17.59</v>
      </c>
    </row>
    <row r="2048" spans="1:4" x14ac:dyDescent="0.2">
      <c r="A2048" s="344" t="s">
        <v>21329</v>
      </c>
      <c r="B2048" s="311" t="s">
        <v>21330</v>
      </c>
      <c r="C2048" s="312" t="s">
        <v>119</v>
      </c>
      <c r="D2048" s="313">
        <v>58.28</v>
      </c>
    </row>
    <row r="2049" spans="1:4" x14ac:dyDescent="0.2">
      <c r="A2049" s="344" t="s">
        <v>21331</v>
      </c>
      <c r="B2049" s="311" t="s">
        <v>21332</v>
      </c>
      <c r="C2049" s="312" t="s">
        <v>119</v>
      </c>
      <c r="D2049" s="313">
        <v>125.18</v>
      </c>
    </row>
    <row r="2050" spans="1:4" x14ac:dyDescent="0.2">
      <c r="A2050" s="344" t="s">
        <v>21333</v>
      </c>
      <c r="B2050" s="311" t="s">
        <v>21334</v>
      </c>
      <c r="C2050" s="312" t="s">
        <v>119</v>
      </c>
      <c r="D2050" s="313">
        <v>125.18</v>
      </c>
    </row>
    <row r="2051" spans="1:4" x14ac:dyDescent="0.2">
      <c r="A2051" s="344" t="s">
        <v>21335</v>
      </c>
      <c r="B2051" s="311" t="s">
        <v>21336</v>
      </c>
      <c r="C2051" s="312" t="s">
        <v>119</v>
      </c>
      <c r="D2051" s="313">
        <v>125.18</v>
      </c>
    </row>
    <row r="2052" spans="1:4" x14ac:dyDescent="0.2">
      <c r="A2052" s="344" t="s">
        <v>21337</v>
      </c>
      <c r="B2052" s="311" t="s">
        <v>21338</v>
      </c>
      <c r="C2052" s="312" t="s">
        <v>119</v>
      </c>
      <c r="D2052" s="313">
        <v>17.78</v>
      </c>
    </row>
    <row r="2053" spans="1:4" x14ac:dyDescent="0.2">
      <c r="A2053" s="344" t="s">
        <v>21339</v>
      </c>
      <c r="B2053" s="311" t="s">
        <v>21340</v>
      </c>
      <c r="C2053" s="312" t="s">
        <v>119</v>
      </c>
      <c r="D2053" s="313">
        <v>29.19</v>
      </c>
    </row>
    <row r="2054" spans="1:4" x14ac:dyDescent="0.2">
      <c r="A2054" s="344" t="s">
        <v>21341</v>
      </c>
      <c r="B2054" s="311" t="s">
        <v>21342</v>
      </c>
      <c r="C2054" s="312" t="s">
        <v>119</v>
      </c>
      <c r="D2054" s="313">
        <v>29.19</v>
      </c>
    </row>
    <row r="2055" spans="1:4" x14ac:dyDescent="0.2">
      <c r="A2055" s="344" t="s">
        <v>21343</v>
      </c>
      <c r="B2055" s="311" t="s">
        <v>21344</v>
      </c>
      <c r="C2055" s="312" t="s">
        <v>119</v>
      </c>
      <c r="D2055" s="313">
        <v>29.19</v>
      </c>
    </row>
    <row r="2056" spans="1:4" x14ac:dyDescent="0.2">
      <c r="A2056" s="344" t="s">
        <v>21345</v>
      </c>
      <c r="B2056" s="311" t="s">
        <v>21346</v>
      </c>
      <c r="C2056" s="312" t="s">
        <v>119</v>
      </c>
      <c r="D2056" s="313">
        <v>35.15</v>
      </c>
    </row>
    <row r="2057" spans="1:4" x14ac:dyDescent="0.2">
      <c r="A2057" s="344" t="s">
        <v>21347</v>
      </c>
      <c r="B2057" s="311" t="s">
        <v>21348</v>
      </c>
      <c r="C2057" s="312" t="s">
        <v>119</v>
      </c>
      <c r="D2057" s="313">
        <v>35.15</v>
      </c>
    </row>
    <row r="2058" spans="1:4" x14ac:dyDescent="0.2">
      <c r="A2058" s="344" t="s">
        <v>21349</v>
      </c>
      <c r="B2058" s="311" t="s">
        <v>21350</v>
      </c>
      <c r="C2058" s="312" t="s">
        <v>119</v>
      </c>
      <c r="D2058" s="313">
        <v>35.15</v>
      </c>
    </row>
    <row r="2059" spans="1:4" x14ac:dyDescent="0.2">
      <c r="A2059" s="344" t="s">
        <v>21351</v>
      </c>
      <c r="B2059" s="311" t="s">
        <v>21352</v>
      </c>
      <c r="C2059" s="312" t="s">
        <v>119</v>
      </c>
      <c r="D2059" s="313">
        <v>7.18</v>
      </c>
    </row>
    <row r="2060" spans="1:4" x14ac:dyDescent="0.2">
      <c r="A2060" s="344" t="s">
        <v>21353</v>
      </c>
      <c r="B2060" s="311" t="s">
        <v>21354</v>
      </c>
      <c r="C2060" s="312" t="s">
        <v>119</v>
      </c>
      <c r="D2060" s="313">
        <v>9.32</v>
      </c>
    </row>
    <row r="2061" spans="1:4" x14ac:dyDescent="0.2">
      <c r="A2061" s="344" t="s">
        <v>21355</v>
      </c>
      <c r="B2061" s="311" t="s">
        <v>21356</v>
      </c>
      <c r="C2061" s="312" t="s">
        <v>119</v>
      </c>
      <c r="D2061" s="313">
        <v>11.12</v>
      </c>
    </row>
    <row r="2062" spans="1:4" x14ac:dyDescent="0.2">
      <c r="A2062" s="344" t="s">
        <v>21357</v>
      </c>
      <c r="B2062" s="311" t="s">
        <v>21358</v>
      </c>
      <c r="C2062" s="312" t="s">
        <v>119</v>
      </c>
      <c r="D2062" s="313">
        <v>18.09</v>
      </c>
    </row>
    <row r="2063" spans="1:4" x14ac:dyDescent="0.2">
      <c r="A2063" s="344" t="s">
        <v>21359</v>
      </c>
      <c r="B2063" s="311" t="s">
        <v>21360</v>
      </c>
      <c r="C2063" s="312" t="s">
        <v>119</v>
      </c>
      <c r="D2063" s="313">
        <v>21.07</v>
      </c>
    </row>
    <row r="2064" spans="1:4" x14ac:dyDescent="0.2">
      <c r="A2064" s="344" t="s">
        <v>21361</v>
      </c>
      <c r="B2064" s="311" t="s">
        <v>21362</v>
      </c>
      <c r="C2064" s="312" t="s">
        <v>119</v>
      </c>
      <c r="D2064" s="313">
        <v>114.48</v>
      </c>
    </row>
    <row r="2065" spans="1:4" x14ac:dyDescent="0.2">
      <c r="A2065" s="344" t="s">
        <v>21363</v>
      </c>
      <c r="B2065" s="311" t="s">
        <v>21364</v>
      </c>
      <c r="C2065" s="312" t="s">
        <v>119</v>
      </c>
      <c r="D2065" s="313">
        <v>8.84</v>
      </c>
    </row>
    <row r="2066" spans="1:4" x14ac:dyDescent="0.2">
      <c r="A2066" s="344" t="s">
        <v>21365</v>
      </c>
      <c r="B2066" s="311" t="s">
        <v>21366</v>
      </c>
      <c r="C2066" s="312" t="s">
        <v>119</v>
      </c>
      <c r="D2066" s="313">
        <v>10.63</v>
      </c>
    </row>
    <row r="2067" spans="1:4" x14ac:dyDescent="0.2">
      <c r="A2067" s="344" t="s">
        <v>21367</v>
      </c>
      <c r="B2067" s="311" t="s">
        <v>21368</v>
      </c>
      <c r="C2067" s="312" t="s">
        <v>119</v>
      </c>
      <c r="D2067" s="313">
        <v>13.73</v>
      </c>
    </row>
    <row r="2068" spans="1:4" x14ac:dyDescent="0.2">
      <c r="A2068" s="344" t="s">
        <v>21369</v>
      </c>
      <c r="B2068" s="311" t="s">
        <v>21370</v>
      </c>
      <c r="C2068" s="312" t="s">
        <v>119</v>
      </c>
      <c r="D2068" s="313">
        <v>23.27</v>
      </c>
    </row>
    <row r="2069" spans="1:4" x14ac:dyDescent="0.2">
      <c r="A2069" s="344" t="s">
        <v>21371</v>
      </c>
      <c r="B2069" s="311" t="s">
        <v>21372</v>
      </c>
      <c r="C2069" s="312" t="s">
        <v>119</v>
      </c>
      <c r="D2069" s="313">
        <v>31.85</v>
      </c>
    </row>
    <row r="2070" spans="1:4" x14ac:dyDescent="0.2">
      <c r="A2070" s="344" t="s">
        <v>21373</v>
      </c>
      <c r="B2070" s="311" t="s">
        <v>21374</v>
      </c>
      <c r="C2070" s="312" t="s">
        <v>119</v>
      </c>
      <c r="D2070" s="313">
        <v>39.549999999999997</v>
      </c>
    </row>
    <row r="2071" spans="1:4" x14ac:dyDescent="0.2">
      <c r="A2071" s="344" t="s">
        <v>21375</v>
      </c>
      <c r="B2071" s="311" t="s">
        <v>21376</v>
      </c>
      <c r="C2071" s="312" t="s">
        <v>119</v>
      </c>
      <c r="D2071" s="313">
        <v>60.94</v>
      </c>
    </row>
    <row r="2072" spans="1:4" x14ac:dyDescent="0.2">
      <c r="A2072" s="344" t="s">
        <v>21377</v>
      </c>
      <c r="B2072" s="311" t="s">
        <v>21378</v>
      </c>
      <c r="C2072" s="312" t="s">
        <v>119</v>
      </c>
      <c r="D2072" s="313">
        <v>106.88</v>
      </c>
    </row>
    <row r="2073" spans="1:4" x14ac:dyDescent="0.2">
      <c r="A2073" s="344" t="s">
        <v>21379</v>
      </c>
      <c r="B2073" s="311" t="s">
        <v>21380</v>
      </c>
      <c r="C2073" s="312" t="s">
        <v>119</v>
      </c>
      <c r="D2073" s="313">
        <v>27.85</v>
      </c>
    </row>
    <row r="2074" spans="1:4" x14ac:dyDescent="0.2">
      <c r="A2074" s="344" t="s">
        <v>21381</v>
      </c>
      <c r="B2074" s="311" t="s">
        <v>21382</v>
      </c>
      <c r="C2074" s="312" t="s">
        <v>119</v>
      </c>
      <c r="D2074" s="313">
        <v>604.32000000000005</v>
      </c>
    </row>
    <row r="2075" spans="1:4" x14ac:dyDescent="0.2">
      <c r="A2075" s="344" t="s">
        <v>21383</v>
      </c>
      <c r="B2075" s="311" t="s">
        <v>21384</v>
      </c>
      <c r="C2075" s="312" t="s">
        <v>119</v>
      </c>
      <c r="D2075" s="313">
        <v>32.659999999999997</v>
      </c>
    </row>
    <row r="2076" spans="1:4" x14ac:dyDescent="0.2">
      <c r="A2076" s="344" t="s">
        <v>21385</v>
      </c>
      <c r="B2076" s="311" t="s">
        <v>21386</v>
      </c>
      <c r="C2076" s="312" t="s">
        <v>119</v>
      </c>
      <c r="D2076" s="313">
        <v>39.33</v>
      </c>
    </row>
    <row r="2077" spans="1:4" x14ac:dyDescent="0.2">
      <c r="A2077" s="344" t="s">
        <v>21387</v>
      </c>
      <c r="B2077" s="311" t="s">
        <v>21388</v>
      </c>
      <c r="C2077" s="312" t="s">
        <v>119</v>
      </c>
      <c r="D2077" s="313">
        <v>65.75</v>
      </c>
    </row>
    <row r="2078" spans="1:4" x14ac:dyDescent="0.2">
      <c r="A2078" s="344" t="s">
        <v>21389</v>
      </c>
      <c r="B2078" s="311" t="s">
        <v>21390</v>
      </c>
      <c r="C2078" s="312" t="s">
        <v>119</v>
      </c>
      <c r="D2078" s="313">
        <v>72.95</v>
      </c>
    </row>
    <row r="2079" spans="1:4" x14ac:dyDescent="0.2">
      <c r="A2079" s="344" t="s">
        <v>21391</v>
      </c>
      <c r="B2079" s="311" t="s">
        <v>21392</v>
      </c>
      <c r="C2079" s="312" t="s">
        <v>119</v>
      </c>
      <c r="D2079" s="313">
        <v>83.76</v>
      </c>
    </row>
    <row r="2080" spans="1:4" x14ac:dyDescent="0.2">
      <c r="A2080" s="344" t="s">
        <v>21393</v>
      </c>
      <c r="B2080" s="311" t="s">
        <v>21394</v>
      </c>
      <c r="C2080" s="312" t="s">
        <v>119</v>
      </c>
      <c r="D2080" s="313">
        <v>135.72999999999999</v>
      </c>
    </row>
    <row r="2081" spans="1:4" x14ac:dyDescent="0.2">
      <c r="A2081" s="344" t="s">
        <v>21395</v>
      </c>
      <c r="B2081" s="311" t="s">
        <v>21396</v>
      </c>
      <c r="C2081" s="312" t="s">
        <v>119</v>
      </c>
      <c r="D2081" s="313">
        <v>164.44</v>
      </c>
    </row>
    <row r="2082" spans="1:4" x14ac:dyDescent="0.2">
      <c r="A2082" s="344" t="s">
        <v>21397</v>
      </c>
      <c r="B2082" s="311" t="s">
        <v>21398</v>
      </c>
      <c r="C2082" s="312" t="s">
        <v>119</v>
      </c>
      <c r="D2082" s="313">
        <v>299.52999999999997</v>
      </c>
    </row>
    <row r="2083" spans="1:4" x14ac:dyDescent="0.2">
      <c r="A2083" s="344" t="s">
        <v>21399</v>
      </c>
      <c r="B2083" s="311" t="s">
        <v>21400</v>
      </c>
      <c r="C2083" s="312" t="s">
        <v>119</v>
      </c>
      <c r="D2083" s="313">
        <v>24.4</v>
      </c>
    </row>
    <row r="2084" spans="1:4" x14ac:dyDescent="0.2">
      <c r="A2084" s="344" t="s">
        <v>21401</v>
      </c>
      <c r="B2084" s="311" t="s">
        <v>21402</v>
      </c>
      <c r="C2084" s="312" t="s">
        <v>119</v>
      </c>
      <c r="D2084" s="313">
        <v>860.7</v>
      </c>
    </row>
    <row r="2085" spans="1:4" x14ac:dyDescent="0.2">
      <c r="A2085" s="344" t="s">
        <v>21403</v>
      </c>
      <c r="B2085" s="311" t="s">
        <v>21404</v>
      </c>
      <c r="C2085" s="312" t="s">
        <v>119</v>
      </c>
      <c r="D2085" s="313">
        <v>28.75</v>
      </c>
    </row>
    <row r="2086" spans="1:4" x14ac:dyDescent="0.2">
      <c r="A2086" s="344" t="s">
        <v>21405</v>
      </c>
      <c r="B2086" s="311" t="s">
        <v>21406</v>
      </c>
      <c r="C2086" s="312" t="s">
        <v>119</v>
      </c>
      <c r="D2086" s="313">
        <v>33.15</v>
      </c>
    </row>
    <row r="2087" spans="1:4" x14ac:dyDescent="0.2">
      <c r="A2087" s="344" t="s">
        <v>21407</v>
      </c>
      <c r="B2087" s="311" t="s">
        <v>21408</v>
      </c>
      <c r="C2087" s="312" t="s">
        <v>119</v>
      </c>
      <c r="D2087" s="313">
        <v>55.53</v>
      </c>
    </row>
    <row r="2088" spans="1:4" x14ac:dyDescent="0.2">
      <c r="A2088" s="344" t="s">
        <v>21409</v>
      </c>
      <c r="B2088" s="311" t="s">
        <v>21410</v>
      </c>
      <c r="C2088" s="312" t="s">
        <v>119</v>
      </c>
      <c r="D2088" s="313">
        <v>65.64</v>
      </c>
    </row>
    <row r="2089" spans="1:4" x14ac:dyDescent="0.2">
      <c r="A2089" s="344" t="s">
        <v>21411</v>
      </c>
      <c r="B2089" s="311" t="s">
        <v>21412</v>
      </c>
      <c r="C2089" s="312" t="s">
        <v>119</v>
      </c>
      <c r="D2089" s="313">
        <v>86.02</v>
      </c>
    </row>
    <row r="2090" spans="1:4" x14ac:dyDescent="0.2">
      <c r="A2090" s="344" t="s">
        <v>21413</v>
      </c>
      <c r="B2090" s="311" t="s">
        <v>21414</v>
      </c>
      <c r="C2090" s="312" t="s">
        <v>119</v>
      </c>
      <c r="D2090" s="313">
        <v>141.47</v>
      </c>
    </row>
    <row r="2091" spans="1:4" x14ac:dyDescent="0.2">
      <c r="A2091" s="344" t="s">
        <v>21415</v>
      </c>
      <c r="B2091" s="311" t="s">
        <v>21416</v>
      </c>
      <c r="C2091" s="312" t="s">
        <v>119</v>
      </c>
      <c r="D2091" s="313">
        <v>179.61</v>
      </c>
    </row>
    <row r="2092" spans="1:4" x14ac:dyDescent="0.2">
      <c r="A2092" s="344" t="s">
        <v>21417</v>
      </c>
      <c r="B2092" s="311" t="s">
        <v>21418</v>
      </c>
      <c r="C2092" s="312" t="s">
        <v>119</v>
      </c>
      <c r="D2092" s="313">
        <v>301.7</v>
      </c>
    </row>
    <row r="2093" spans="1:4" x14ac:dyDescent="0.2">
      <c r="A2093" s="344" t="s">
        <v>21419</v>
      </c>
      <c r="B2093" s="311" t="s">
        <v>21420</v>
      </c>
      <c r="C2093" s="312" t="s">
        <v>119</v>
      </c>
      <c r="D2093" s="313">
        <v>35.409999999999997</v>
      </c>
    </row>
    <row r="2094" spans="1:4" x14ac:dyDescent="0.2">
      <c r="A2094" s="344" t="s">
        <v>21421</v>
      </c>
      <c r="B2094" s="311" t="s">
        <v>21422</v>
      </c>
      <c r="C2094" s="312" t="s">
        <v>119</v>
      </c>
      <c r="D2094" s="313">
        <v>58.67</v>
      </c>
    </row>
    <row r="2095" spans="1:4" x14ac:dyDescent="0.2">
      <c r="A2095" s="344" t="s">
        <v>21423</v>
      </c>
      <c r="B2095" s="311" t="s">
        <v>21424</v>
      </c>
      <c r="C2095" s="312" t="s">
        <v>119</v>
      </c>
      <c r="D2095" s="313">
        <v>58.67</v>
      </c>
    </row>
    <row r="2096" spans="1:4" x14ac:dyDescent="0.2">
      <c r="A2096" s="344" t="s">
        <v>21425</v>
      </c>
      <c r="B2096" s="311" t="s">
        <v>21426</v>
      </c>
      <c r="C2096" s="312" t="s">
        <v>119</v>
      </c>
      <c r="D2096" s="313">
        <v>69.959999999999994</v>
      </c>
    </row>
    <row r="2097" spans="1:4" x14ac:dyDescent="0.2">
      <c r="A2097" s="344" t="s">
        <v>21427</v>
      </c>
      <c r="B2097" s="311" t="s">
        <v>21428</v>
      </c>
      <c r="C2097" s="312" t="s">
        <v>119</v>
      </c>
      <c r="D2097" s="313">
        <v>70.05</v>
      </c>
    </row>
    <row r="2098" spans="1:4" x14ac:dyDescent="0.2">
      <c r="A2098" s="344" t="s">
        <v>21429</v>
      </c>
      <c r="B2098" s="311" t="s">
        <v>21430</v>
      </c>
      <c r="C2098" s="312" t="s">
        <v>119</v>
      </c>
      <c r="D2098" s="313">
        <v>70.05</v>
      </c>
    </row>
    <row r="2099" spans="1:4" x14ac:dyDescent="0.2">
      <c r="A2099" s="344" t="s">
        <v>21431</v>
      </c>
      <c r="B2099" s="311" t="s">
        <v>21432</v>
      </c>
      <c r="C2099" s="312" t="s">
        <v>119</v>
      </c>
      <c r="D2099" s="313">
        <v>93.02</v>
      </c>
    </row>
    <row r="2100" spans="1:4" x14ac:dyDescent="0.2">
      <c r="A2100" s="344" t="s">
        <v>21433</v>
      </c>
      <c r="B2100" s="311" t="s">
        <v>21434</v>
      </c>
      <c r="C2100" s="312" t="s">
        <v>119</v>
      </c>
      <c r="D2100" s="313">
        <v>29.13</v>
      </c>
    </row>
    <row r="2101" spans="1:4" x14ac:dyDescent="0.2">
      <c r="A2101" s="344" t="s">
        <v>21435</v>
      </c>
      <c r="B2101" s="311" t="s">
        <v>21436</v>
      </c>
      <c r="C2101" s="312" t="s">
        <v>119</v>
      </c>
      <c r="D2101" s="313">
        <v>32.950000000000003</v>
      </c>
    </row>
    <row r="2102" spans="1:4" x14ac:dyDescent="0.2">
      <c r="A2102" s="344" t="s">
        <v>21437</v>
      </c>
      <c r="B2102" s="311" t="s">
        <v>21438</v>
      </c>
      <c r="C2102" s="312" t="s">
        <v>119</v>
      </c>
      <c r="D2102" s="313">
        <v>40.92</v>
      </c>
    </row>
    <row r="2103" spans="1:4" x14ac:dyDescent="0.2">
      <c r="A2103" s="344" t="s">
        <v>21439</v>
      </c>
      <c r="B2103" s="311" t="s">
        <v>21440</v>
      </c>
      <c r="C2103" s="312" t="s">
        <v>119</v>
      </c>
      <c r="D2103" s="313">
        <v>135.35</v>
      </c>
    </row>
    <row r="2104" spans="1:4" x14ac:dyDescent="0.2">
      <c r="A2104" s="344" t="s">
        <v>21441</v>
      </c>
      <c r="B2104" s="311" t="s">
        <v>21442</v>
      </c>
      <c r="C2104" s="312" t="s">
        <v>119</v>
      </c>
      <c r="D2104" s="313">
        <v>111.78</v>
      </c>
    </row>
    <row r="2105" spans="1:4" x14ac:dyDescent="0.2">
      <c r="A2105" s="344" t="s">
        <v>21443</v>
      </c>
      <c r="B2105" s="311" t="s">
        <v>21444</v>
      </c>
      <c r="C2105" s="312" t="s">
        <v>119</v>
      </c>
      <c r="D2105" s="313">
        <v>137.27000000000001</v>
      </c>
    </row>
    <row r="2106" spans="1:4" x14ac:dyDescent="0.2">
      <c r="A2106" s="344" t="s">
        <v>21445</v>
      </c>
      <c r="B2106" s="311" t="s">
        <v>21446</v>
      </c>
      <c r="C2106" s="312" t="s">
        <v>119</v>
      </c>
      <c r="D2106" s="313">
        <v>199.64</v>
      </c>
    </row>
    <row r="2107" spans="1:4" x14ac:dyDescent="0.2">
      <c r="A2107" s="344" t="s">
        <v>21447</v>
      </c>
      <c r="B2107" s="311" t="s">
        <v>21448</v>
      </c>
      <c r="C2107" s="312" t="s">
        <v>119</v>
      </c>
      <c r="D2107" s="313">
        <v>258.05</v>
      </c>
    </row>
    <row r="2108" spans="1:4" x14ac:dyDescent="0.2">
      <c r="A2108" s="344" t="s">
        <v>21449</v>
      </c>
      <c r="B2108" s="311" t="s">
        <v>21450</v>
      </c>
      <c r="C2108" s="312" t="s">
        <v>119</v>
      </c>
      <c r="D2108" s="313">
        <v>33.25</v>
      </c>
    </row>
    <row r="2109" spans="1:4" x14ac:dyDescent="0.2">
      <c r="A2109" s="344" t="s">
        <v>21451</v>
      </c>
      <c r="B2109" s="311" t="s">
        <v>21452</v>
      </c>
      <c r="C2109" s="312" t="s">
        <v>119</v>
      </c>
      <c r="D2109" s="313">
        <v>42.38</v>
      </c>
    </row>
    <row r="2110" spans="1:4" x14ac:dyDescent="0.2">
      <c r="A2110" s="344" t="s">
        <v>21453</v>
      </c>
      <c r="B2110" s="311" t="s">
        <v>21454</v>
      </c>
      <c r="C2110" s="312" t="s">
        <v>119</v>
      </c>
      <c r="D2110" s="313">
        <v>51.36</v>
      </c>
    </row>
    <row r="2111" spans="1:4" x14ac:dyDescent="0.2">
      <c r="A2111" s="344" t="s">
        <v>21455</v>
      </c>
      <c r="B2111" s="311" t="s">
        <v>21456</v>
      </c>
      <c r="C2111" s="312" t="s">
        <v>119</v>
      </c>
      <c r="D2111" s="313">
        <v>83.03</v>
      </c>
    </row>
    <row r="2112" spans="1:4" x14ac:dyDescent="0.2">
      <c r="A2112" s="344" t="s">
        <v>21457</v>
      </c>
      <c r="B2112" s="311" t="s">
        <v>21458</v>
      </c>
      <c r="C2112" s="312" t="s">
        <v>119</v>
      </c>
      <c r="D2112" s="313">
        <v>89.48</v>
      </c>
    </row>
    <row r="2113" spans="1:4" x14ac:dyDescent="0.2">
      <c r="A2113" s="344" t="s">
        <v>21459</v>
      </c>
      <c r="B2113" s="311" t="s">
        <v>21460</v>
      </c>
      <c r="C2113" s="312" t="s">
        <v>119</v>
      </c>
      <c r="D2113" s="313">
        <v>121.78</v>
      </c>
    </row>
    <row r="2114" spans="1:4" x14ac:dyDescent="0.2">
      <c r="A2114" s="344" t="s">
        <v>21461</v>
      </c>
      <c r="B2114" s="311" t="s">
        <v>21462</v>
      </c>
      <c r="C2114" s="312" t="s">
        <v>119</v>
      </c>
      <c r="D2114" s="313">
        <v>165.97</v>
      </c>
    </row>
    <row r="2115" spans="1:4" x14ac:dyDescent="0.2">
      <c r="A2115" s="344" t="s">
        <v>21463</v>
      </c>
      <c r="B2115" s="311" t="s">
        <v>21464</v>
      </c>
      <c r="C2115" s="312" t="s">
        <v>119</v>
      </c>
      <c r="D2115" s="313">
        <v>226.63</v>
      </c>
    </row>
    <row r="2116" spans="1:4" x14ac:dyDescent="0.2">
      <c r="A2116" s="344" t="s">
        <v>21465</v>
      </c>
      <c r="B2116" s="311" t="s">
        <v>21466</v>
      </c>
      <c r="C2116" s="312" t="s">
        <v>119</v>
      </c>
      <c r="D2116" s="313">
        <v>35.36</v>
      </c>
    </row>
    <row r="2117" spans="1:4" x14ac:dyDescent="0.2">
      <c r="A2117" s="344" t="s">
        <v>21467</v>
      </c>
      <c r="B2117" s="311" t="s">
        <v>21468</v>
      </c>
      <c r="C2117" s="312" t="s">
        <v>119</v>
      </c>
      <c r="D2117" s="313">
        <v>47.11</v>
      </c>
    </row>
    <row r="2118" spans="1:4" x14ac:dyDescent="0.2">
      <c r="A2118" s="344" t="s">
        <v>21469</v>
      </c>
      <c r="B2118" s="311" t="s">
        <v>21470</v>
      </c>
      <c r="C2118" s="312" t="s">
        <v>119</v>
      </c>
      <c r="D2118" s="313">
        <v>63.75</v>
      </c>
    </row>
    <row r="2119" spans="1:4" x14ac:dyDescent="0.2">
      <c r="A2119" s="344" t="s">
        <v>21471</v>
      </c>
      <c r="B2119" s="311" t="s">
        <v>21472</v>
      </c>
      <c r="C2119" s="312" t="s">
        <v>119</v>
      </c>
      <c r="D2119" s="313">
        <v>101.46</v>
      </c>
    </row>
    <row r="2120" spans="1:4" x14ac:dyDescent="0.2">
      <c r="A2120" s="344" t="s">
        <v>21473</v>
      </c>
      <c r="B2120" s="311" t="s">
        <v>21474</v>
      </c>
      <c r="C2120" s="312" t="s">
        <v>119</v>
      </c>
      <c r="D2120" s="313">
        <v>117.79</v>
      </c>
    </row>
    <row r="2121" spans="1:4" x14ac:dyDescent="0.2">
      <c r="A2121" s="344" t="s">
        <v>21475</v>
      </c>
      <c r="B2121" s="311" t="s">
        <v>21476</v>
      </c>
      <c r="C2121" s="312" t="s">
        <v>119</v>
      </c>
      <c r="D2121" s="313">
        <v>193.86</v>
      </c>
    </row>
    <row r="2122" spans="1:4" x14ac:dyDescent="0.2">
      <c r="A2122" s="344" t="s">
        <v>21477</v>
      </c>
      <c r="B2122" s="311" t="s">
        <v>21478</v>
      </c>
      <c r="C2122" s="312" t="s">
        <v>119</v>
      </c>
      <c r="D2122" s="313">
        <v>224.3</v>
      </c>
    </row>
    <row r="2123" spans="1:4" x14ac:dyDescent="0.2">
      <c r="A2123" s="344" t="s">
        <v>21479</v>
      </c>
      <c r="B2123" s="311" t="s">
        <v>21480</v>
      </c>
      <c r="C2123" s="312" t="s">
        <v>119</v>
      </c>
      <c r="D2123" s="313">
        <v>329.89</v>
      </c>
    </row>
    <row r="2124" spans="1:4" x14ac:dyDescent="0.2">
      <c r="A2124" s="344" t="s">
        <v>21481</v>
      </c>
      <c r="B2124" s="311" t="s">
        <v>21482</v>
      </c>
      <c r="C2124" s="312" t="s">
        <v>119</v>
      </c>
      <c r="D2124" s="313">
        <v>552.91</v>
      </c>
    </row>
    <row r="2125" spans="1:4" x14ac:dyDescent="0.2">
      <c r="A2125" s="344" t="s">
        <v>21483</v>
      </c>
      <c r="B2125" s="311" t="s">
        <v>21484</v>
      </c>
      <c r="C2125" s="312" t="s">
        <v>119</v>
      </c>
      <c r="D2125" s="313">
        <v>32.090000000000003</v>
      </c>
    </row>
    <row r="2126" spans="1:4" x14ac:dyDescent="0.2">
      <c r="A2126" s="344" t="s">
        <v>21485</v>
      </c>
      <c r="B2126" s="311" t="s">
        <v>21486</v>
      </c>
      <c r="C2126" s="312" t="s">
        <v>119</v>
      </c>
      <c r="D2126" s="313">
        <v>39.85</v>
      </c>
    </row>
    <row r="2127" spans="1:4" x14ac:dyDescent="0.2">
      <c r="A2127" s="344" t="s">
        <v>21487</v>
      </c>
      <c r="B2127" s="311" t="s">
        <v>21488</v>
      </c>
      <c r="C2127" s="312" t="s">
        <v>119</v>
      </c>
      <c r="D2127" s="313">
        <v>61.78</v>
      </c>
    </row>
    <row r="2128" spans="1:4" x14ac:dyDescent="0.2">
      <c r="A2128" s="344" t="s">
        <v>21489</v>
      </c>
      <c r="B2128" s="311" t="s">
        <v>21490</v>
      </c>
      <c r="C2128" s="312" t="s">
        <v>119</v>
      </c>
      <c r="D2128" s="313">
        <v>96.97</v>
      </c>
    </row>
    <row r="2129" spans="1:4" x14ac:dyDescent="0.2">
      <c r="A2129" s="344" t="s">
        <v>21491</v>
      </c>
      <c r="B2129" s="311" t="s">
        <v>21492</v>
      </c>
      <c r="C2129" s="312" t="s">
        <v>119</v>
      </c>
      <c r="D2129" s="313">
        <v>114.38</v>
      </c>
    </row>
    <row r="2130" spans="1:4" x14ac:dyDescent="0.2">
      <c r="A2130" s="344" t="s">
        <v>21493</v>
      </c>
      <c r="B2130" s="311" t="s">
        <v>21494</v>
      </c>
      <c r="C2130" s="312" t="s">
        <v>119</v>
      </c>
      <c r="D2130" s="313">
        <v>163.80000000000001</v>
      </c>
    </row>
    <row r="2131" spans="1:4" x14ac:dyDescent="0.2">
      <c r="A2131" s="344" t="s">
        <v>21495</v>
      </c>
      <c r="B2131" s="311" t="s">
        <v>21496</v>
      </c>
      <c r="C2131" s="312" t="s">
        <v>119</v>
      </c>
      <c r="D2131" s="313">
        <v>275.52</v>
      </c>
    </row>
    <row r="2132" spans="1:4" x14ac:dyDescent="0.2">
      <c r="A2132" s="344" t="s">
        <v>21497</v>
      </c>
      <c r="B2132" s="311" t="s">
        <v>21498</v>
      </c>
      <c r="C2132" s="312" t="s">
        <v>119</v>
      </c>
      <c r="D2132" s="313">
        <v>330.62</v>
      </c>
    </row>
    <row r="2133" spans="1:4" x14ac:dyDescent="0.2">
      <c r="A2133" s="344" t="s">
        <v>21499</v>
      </c>
      <c r="B2133" s="311" t="s">
        <v>21500</v>
      </c>
      <c r="C2133" s="312" t="s">
        <v>119</v>
      </c>
      <c r="D2133" s="313">
        <v>542.29999999999995</v>
      </c>
    </row>
    <row r="2134" spans="1:4" x14ac:dyDescent="0.2">
      <c r="A2134" s="344" t="s">
        <v>21501</v>
      </c>
      <c r="B2134" s="311" t="s">
        <v>21502</v>
      </c>
      <c r="C2134" s="312" t="s">
        <v>119</v>
      </c>
      <c r="D2134" s="313">
        <v>34.21</v>
      </c>
    </row>
    <row r="2135" spans="1:4" x14ac:dyDescent="0.2">
      <c r="A2135" s="344" t="s">
        <v>21503</v>
      </c>
      <c r="B2135" s="311" t="s">
        <v>21504</v>
      </c>
      <c r="C2135" s="312" t="s">
        <v>119</v>
      </c>
      <c r="D2135" s="313">
        <v>42.3</v>
      </c>
    </row>
    <row r="2136" spans="1:4" x14ac:dyDescent="0.2">
      <c r="A2136" s="344" t="s">
        <v>21505</v>
      </c>
      <c r="B2136" s="311" t="s">
        <v>21506</v>
      </c>
      <c r="C2136" s="312" t="s">
        <v>119</v>
      </c>
      <c r="D2136" s="313">
        <v>58.34</v>
      </c>
    </row>
    <row r="2137" spans="1:4" x14ac:dyDescent="0.2">
      <c r="A2137" s="344" t="s">
        <v>21507</v>
      </c>
      <c r="B2137" s="311" t="s">
        <v>21508</v>
      </c>
      <c r="C2137" s="312" t="s">
        <v>119</v>
      </c>
      <c r="D2137" s="313">
        <v>101.55</v>
      </c>
    </row>
    <row r="2138" spans="1:4" x14ac:dyDescent="0.2">
      <c r="A2138" s="344" t="s">
        <v>21509</v>
      </c>
      <c r="B2138" s="311" t="s">
        <v>21510</v>
      </c>
      <c r="C2138" s="312" t="s">
        <v>119</v>
      </c>
      <c r="D2138" s="313">
        <v>112.4</v>
      </c>
    </row>
    <row r="2139" spans="1:4" x14ac:dyDescent="0.2">
      <c r="A2139" s="344" t="s">
        <v>21511</v>
      </c>
      <c r="B2139" s="311" t="s">
        <v>21512</v>
      </c>
      <c r="C2139" s="312" t="s">
        <v>119</v>
      </c>
      <c r="D2139" s="313">
        <v>159.22999999999999</v>
      </c>
    </row>
    <row r="2140" spans="1:4" x14ac:dyDescent="0.2">
      <c r="A2140" s="344" t="s">
        <v>21513</v>
      </c>
      <c r="B2140" s="311" t="s">
        <v>21514</v>
      </c>
      <c r="C2140" s="312" t="s">
        <v>119</v>
      </c>
      <c r="D2140" s="313">
        <v>243.66</v>
      </c>
    </row>
    <row r="2141" spans="1:4" x14ac:dyDescent="0.2">
      <c r="A2141" s="344" t="s">
        <v>21515</v>
      </c>
      <c r="B2141" s="311" t="s">
        <v>21516</v>
      </c>
      <c r="C2141" s="312" t="s">
        <v>119</v>
      </c>
      <c r="D2141" s="313">
        <v>322.23</v>
      </c>
    </row>
    <row r="2142" spans="1:4" x14ac:dyDescent="0.2">
      <c r="A2142" s="344" t="s">
        <v>21517</v>
      </c>
      <c r="B2142" s="311" t="s">
        <v>21518</v>
      </c>
      <c r="C2142" s="312" t="s">
        <v>119</v>
      </c>
      <c r="D2142" s="313">
        <v>496.92</v>
      </c>
    </row>
    <row r="2143" spans="1:4" x14ac:dyDescent="0.2">
      <c r="A2143" s="344" t="s">
        <v>21519</v>
      </c>
      <c r="B2143" s="311" t="s">
        <v>21520</v>
      </c>
      <c r="C2143" s="312" t="s">
        <v>119</v>
      </c>
      <c r="D2143" s="313">
        <v>39.729999999999997</v>
      </c>
    </row>
    <row r="2144" spans="1:4" x14ac:dyDescent="0.2">
      <c r="A2144" s="344" t="s">
        <v>21521</v>
      </c>
      <c r="B2144" s="311" t="s">
        <v>21522</v>
      </c>
      <c r="C2144" s="312" t="s">
        <v>119</v>
      </c>
      <c r="D2144" s="313">
        <v>50.15</v>
      </c>
    </row>
    <row r="2145" spans="1:4" x14ac:dyDescent="0.2">
      <c r="A2145" s="344" t="s">
        <v>21523</v>
      </c>
      <c r="B2145" s="311" t="s">
        <v>21524</v>
      </c>
      <c r="C2145" s="312" t="s">
        <v>119</v>
      </c>
      <c r="D2145" s="313">
        <v>72.16</v>
      </c>
    </row>
    <row r="2146" spans="1:4" x14ac:dyDescent="0.2">
      <c r="A2146" s="344" t="s">
        <v>21525</v>
      </c>
      <c r="B2146" s="311" t="s">
        <v>21526</v>
      </c>
      <c r="C2146" s="312" t="s">
        <v>119</v>
      </c>
      <c r="D2146" s="313">
        <v>106.99</v>
      </c>
    </row>
    <row r="2147" spans="1:4" x14ac:dyDescent="0.2">
      <c r="A2147" s="344" t="s">
        <v>21527</v>
      </c>
      <c r="B2147" s="311" t="s">
        <v>21528</v>
      </c>
      <c r="C2147" s="312" t="s">
        <v>119</v>
      </c>
      <c r="D2147" s="313">
        <v>134.47999999999999</v>
      </c>
    </row>
    <row r="2148" spans="1:4" x14ac:dyDescent="0.2">
      <c r="A2148" s="344" t="s">
        <v>21529</v>
      </c>
      <c r="B2148" s="311" t="s">
        <v>21530</v>
      </c>
      <c r="C2148" s="312" t="s">
        <v>119</v>
      </c>
      <c r="D2148" s="313">
        <v>151.30000000000001</v>
      </c>
    </row>
    <row r="2149" spans="1:4" x14ac:dyDescent="0.2">
      <c r="A2149" s="344" t="s">
        <v>21531</v>
      </c>
      <c r="B2149" s="311" t="s">
        <v>21532</v>
      </c>
      <c r="C2149" s="312" t="s">
        <v>119</v>
      </c>
      <c r="D2149" s="313">
        <v>53.96</v>
      </c>
    </row>
    <row r="2150" spans="1:4" x14ac:dyDescent="0.2">
      <c r="A2150" s="344" t="s">
        <v>21533</v>
      </c>
      <c r="B2150" s="311" t="s">
        <v>21534</v>
      </c>
      <c r="C2150" s="312" t="s">
        <v>119</v>
      </c>
      <c r="D2150" s="313">
        <v>56.08</v>
      </c>
    </row>
    <row r="2151" spans="1:4" x14ac:dyDescent="0.2">
      <c r="A2151" s="344" t="s">
        <v>21535</v>
      </c>
      <c r="B2151" s="311" t="s">
        <v>21536</v>
      </c>
      <c r="C2151" s="312" t="s">
        <v>119</v>
      </c>
      <c r="D2151" s="313">
        <v>68.72</v>
      </c>
    </row>
    <row r="2152" spans="1:4" x14ac:dyDescent="0.2">
      <c r="A2152" s="344" t="s">
        <v>21537</v>
      </c>
      <c r="B2152" s="311" t="s">
        <v>21538</v>
      </c>
      <c r="C2152" s="312" t="s">
        <v>119</v>
      </c>
      <c r="D2152" s="313">
        <v>72.53</v>
      </c>
    </row>
    <row r="2153" spans="1:4" x14ac:dyDescent="0.2">
      <c r="A2153" s="344" t="s">
        <v>21539</v>
      </c>
      <c r="B2153" s="311" t="s">
        <v>21540</v>
      </c>
      <c r="C2153" s="312" t="s">
        <v>119</v>
      </c>
      <c r="D2153" s="313">
        <v>36.46</v>
      </c>
    </row>
    <row r="2154" spans="1:4" x14ac:dyDescent="0.2">
      <c r="A2154" s="344" t="s">
        <v>21541</v>
      </c>
      <c r="B2154" s="311" t="s">
        <v>21542</v>
      </c>
      <c r="C2154" s="312" t="s">
        <v>119</v>
      </c>
      <c r="D2154" s="313">
        <v>42.34</v>
      </c>
    </row>
    <row r="2155" spans="1:4" x14ac:dyDescent="0.2">
      <c r="A2155" s="344" t="s">
        <v>21543</v>
      </c>
      <c r="B2155" s="311" t="s">
        <v>21544</v>
      </c>
      <c r="C2155" s="312" t="s">
        <v>119</v>
      </c>
      <c r="D2155" s="313">
        <v>53.32</v>
      </c>
    </row>
    <row r="2156" spans="1:4" x14ac:dyDescent="0.2">
      <c r="A2156" s="344" t="s">
        <v>21545</v>
      </c>
      <c r="B2156" s="311" t="s">
        <v>21546</v>
      </c>
      <c r="C2156" s="312" t="s">
        <v>119</v>
      </c>
      <c r="D2156" s="313">
        <v>86.82</v>
      </c>
    </row>
    <row r="2157" spans="1:4" x14ac:dyDescent="0.2">
      <c r="A2157" s="344" t="s">
        <v>21547</v>
      </c>
      <c r="B2157" s="311" t="s">
        <v>21548</v>
      </c>
      <c r="C2157" s="312" t="s">
        <v>119</v>
      </c>
      <c r="D2157" s="313">
        <v>97.6</v>
      </c>
    </row>
    <row r="2158" spans="1:4" x14ac:dyDescent="0.2">
      <c r="A2158" s="344" t="s">
        <v>21549</v>
      </c>
      <c r="B2158" s="311" t="s">
        <v>21550</v>
      </c>
      <c r="C2158" s="312" t="s">
        <v>119</v>
      </c>
      <c r="D2158" s="313">
        <v>22.18</v>
      </c>
    </row>
    <row r="2159" spans="1:4" x14ac:dyDescent="0.2">
      <c r="A2159" s="344" t="s">
        <v>21551</v>
      </c>
      <c r="B2159" s="311" t="s">
        <v>21552</v>
      </c>
      <c r="C2159" s="312" t="s">
        <v>119</v>
      </c>
      <c r="D2159" s="313">
        <v>58.98</v>
      </c>
    </row>
    <row r="2160" spans="1:4" x14ac:dyDescent="0.2">
      <c r="A2160" s="344" t="s">
        <v>21553</v>
      </c>
      <c r="B2160" s="311" t="s">
        <v>21554</v>
      </c>
      <c r="C2160" s="312" t="s">
        <v>119</v>
      </c>
      <c r="D2160" s="313">
        <v>66.59</v>
      </c>
    </row>
    <row r="2161" spans="1:4" x14ac:dyDescent="0.2">
      <c r="A2161" s="344" t="s">
        <v>21555</v>
      </c>
      <c r="B2161" s="311" t="s">
        <v>21556</v>
      </c>
      <c r="C2161" s="312" t="s">
        <v>119</v>
      </c>
      <c r="D2161" s="313">
        <v>87.54</v>
      </c>
    </row>
    <row r="2162" spans="1:4" x14ac:dyDescent="0.2">
      <c r="A2162" s="344" t="s">
        <v>21557</v>
      </c>
      <c r="B2162" s="311" t="s">
        <v>21558</v>
      </c>
      <c r="C2162" s="312" t="s">
        <v>119</v>
      </c>
      <c r="D2162" s="313">
        <v>126.98</v>
      </c>
    </row>
    <row r="2163" spans="1:4" x14ac:dyDescent="0.2">
      <c r="A2163" s="344" t="s">
        <v>21559</v>
      </c>
      <c r="B2163" s="311" t="s">
        <v>21560</v>
      </c>
      <c r="C2163" s="312" t="s">
        <v>119</v>
      </c>
      <c r="D2163" s="313">
        <v>158.53</v>
      </c>
    </row>
    <row r="2164" spans="1:4" x14ac:dyDescent="0.2">
      <c r="A2164" s="344" t="s">
        <v>21561</v>
      </c>
      <c r="B2164" s="311" t="s">
        <v>21562</v>
      </c>
      <c r="C2164" s="312" t="s">
        <v>119</v>
      </c>
      <c r="D2164" s="313">
        <v>26.69</v>
      </c>
    </row>
    <row r="2165" spans="1:4" x14ac:dyDescent="0.2">
      <c r="A2165" s="344" t="s">
        <v>21563</v>
      </c>
      <c r="B2165" s="311" t="s">
        <v>21564</v>
      </c>
      <c r="C2165" s="312" t="s">
        <v>119</v>
      </c>
      <c r="D2165" s="313">
        <v>31.31</v>
      </c>
    </row>
    <row r="2166" spans="1:4" x14ac:dyDescent="0.2">
      <c r="A2166" s="344" t="s">
        <v>21565</v>
      </c>
      <c r="B2166" s="311" t="s">
        <v>21566</v>
      </c>
      <c r="C2166" s="312" t="s">
        <v>119</v>
      </c>
      <c r="D2166" s="313">
        <v>45.05</v>
      </c>
    </row>
    <row r="2167" spans="1:4" x14ac:dyDescent="0.2">
      <c r="A2167" s="344" t="s">
        <v>21567</v>
      </c>
      <c r="B2167" s="311" t="s">
        <v>21568</v>
      </c>
      <c r="C2167" s="312" t="s">
        <v>119</v>
      </c>
      <c r="D2167" s="313">
        <v>58.98</v>
      </c>
    </row>
    <row r="2168" spans="1:4" x14ac:dyDescent="0.2">
      <c r="A2168" s="344" t="s">
        <v>21569</v>
      </c>
      <c r="B2168" s="311" t="s">
        <v>21570</v>
      </c>
      <c r="C2168" s="312" t="s">
        <v>119</v>
      </c>
      <c r="D2168" s="313">
        <v>22.18</v>
      </c>
    </row>
    <row r="2169" spans="1:4" x14ac:dyDescent="0.2">
      <c r="A2169" s="344" t="s">
        <v>21571</v>
      </c>
      <c r="B2169" s="311" t="s">
        <v>21572</v>
      </c>
      <c r="C2169" s="312" t="s">
        <v>119</v>
      </c>
      <c r="D2169" s="313">
        <v>26.69</v>
      </c>
    </row>
    <row r="2170" spans="1:4" x14ac:dyDescent="0.2">
      <c r="A2170" s="344" t="s">
        <v>21573</v>
      </c>
      <c r="B2170" s="311" t="s">
        <v>21574</v>
      </c>
      <c r="C2170" s="312" t="s">
        <v>119</v>
      </c>
      <c r="D2170" s="313">
        <v>31.31</v>
      </c>
    </row>
    <row r="2171" spans="1:4" x14ac:dyDescent="0.2">
      <c r="A2171" s="344" t="s">
        <v>21575</v>
      </c>
      <c r="B2171" s="311" t="s">
        <v>21576</v>
      </c>
      <c r="C2171" s="312" t="s">
        <v>119</v>
      </c>
      <c r="D2171" s="313">
        <v>45.05</v>
      </c>
    </row>
    <row r="2172" spans="1:4" x14ac:dyDescent="0.2">
      <c r="A2172" s="344" t="s">
        <v>21577</v>
      </c>
      <c r="B2172" s="311" t="s">
        <v>21578</v>
      </c>
      <c r="C2172" s="312" t="s">
        <v>119</v>
      </c>
      <c r="D2172" s="313">
        <v>14.5</v>
      </c>
    </row>
    <row r="2173" spans="1:4" x14ac:dyDescent="0.2">
      <c r="A2173" s="344" t="s">
        <v>21579</v>
      </c>
      <c r="B2173" s="311" t="s">
        <v>21580</v>
      </c>
      <c r="C2173" s="312" t="s">
        <v>119</v>
      </c>
      <c r="D2173" s="313">
        <v>17.5</v>
      </c>
    </row>
    <row r="2174" spans="1:4" x14ac:dyDescent="0.2">
      <c r="A2174" s="344" t="s">
        <v>21581</v>
      </c>
      <c r="B2174" s="311" t="s">
        <v>21582</v>
      </c>
      <c r="C2174" s="312" t="s">
        <v>119</v>
      </c>
      <c r="D2174" s="313">
        <v>21.82</v>
      </c>
    </row>
    <row r="2175" spans="1:4" x14ac:dyDescent="0.2">
      <c r="A2175" s="344" t="s">
        <v>21583</v>
      </c>
      <c r="B2175" s="311" t="s">
        <v>21584</v>
      </c>
      <c r="C2175" s="312" t="s">
        <v>119</v>
      </c>
      <c r="D2175" s="313">
        <v>34.1</v>
      </c>
    </row>
    <row r="2176" spans="1:4" x14ac:dyDescent="0.2">
      <c r="A2176" s="344" t="s">
        <v>21585</v>
      </c>
      <c r="B2176" s="311" t="s">
        <v>21586</v>
      </c>
      <c r="C2176" s="312" t="s">
        <v>119</v>
      </c>
      <c r="D2176" s="313">
        <v>39.79</v>
      </c>
    </row>
    <row r="2177" spans="1:4" x14ac:dyDescent="0.2">
      <c r="A2177" s="344" t="s">
        <v>21587</v>
      </c>
      <c r="B2177" s="311" t="s">
        <v>21588</v>
      </c>
      <c r="C2177" s="312" t="s">
        <v>119</v>
      </c>
      <c r="D2177" s="313">
        <v>52.18</v>
      </c>
    </row>
    <row r="2178" spans="1:4" x14ac:dyDescent="0.2">
      <c r="A2178" s="344" t="s">
        <v>21589</v>
      </c>
      <c r="B2178" s="311" t="s">
        <v>21590</v>
      </c>
      <c r="C2178" s="312" t="s">
        <v>119</v>
      </c>
      <c r="D2178" s="313">
        <v>88.09</v>
      </c>
    </row>
    <row r="2179" spans="1:4" x14ac:dyDescent="0.2">
      <c r="A2179" s="344" t="s">
        <v>21591</v>
      </c>
      <c r="B2179" s="311" t="s">
        <v>21592</v>
      </c>
      <c r="C2179" s="312" t="s">
        <v>119</v>
      </c>
      <c r="D2179" s="313">
        <v>121.51</v>
      </c>
    </row>
    <row r="2180" spans="1:4" x14ac:dyDescent="0.2">
      <c r="A2180" s="344" t="s">
        <v>21593</v>
      </c>
      <c r="B2180" s="311" t="s">
        <v>21594</v>
      </c>
      <c r="C2180" s="312" t="s">
        <v>119</v>
      </c>
      <c r="D2180" s="313">
        <v>180.85</v>
      </c>
    </row>
    <row r="2181" spans="1:4" x14ac:dyDescent="0.2">
      <c r="A2181" s="344" t="s">
        <v>21595</v>
      </c>
      <c r="B2181" s="311" t="s">
        <v>21596</v>
      </c>
      <c r="C2181" s="312" t="s">
        <v>119</v>
      </c>
      <c r="D2181" s="313">
        <v>19.079999999999998</v>
      </c>
    </row>
    <row r="2182" spans="1:4" x14ac:dyDescent="0.2">
      <c r="A2182" s="344" t="s">
        <v>21597</v>
      </c>
      <c r="B2182" s="311" t="s">
        <v>21598</v>
      </c>
      <c r="C2182" s="312" t="s">
        <v>119</v>
      </c>
      <c r="D2182" s="313">
        <v>59.12</v>
      </c>
    </row>
    <row r="2183" spans="1:4" x14ac:dyDescent="0.2">
      <c r="A2183" s="344" t="s">
        <v>21599</v>
      </c>
      <c r="B2183" s="311" t="s">
        <v>21600</v>
      </c>
      <c r="C2183" s="312" t="s">
        <v>119</v>
      </c>
      <c r="D2183" s="313">
        <v>59.12</v>
      </c>
    </row>
    <row r="2184" spans="1:4" x14ac:dyDescent="0.2">
      <c r="A2184" s="344" t="s">
        <v>21601</v>
      </c>
      <c r="B2184" s="311" t="s">
        <v>21602</v>
      </c>
      <c r="C2184" s="312" t="s">
        <v>119</v>
      </c>
      <c r="D2184" s="313">
        <v>59.12</v>
      </c>
    </row>
    <row r="2185" spans="1:4" x14ac:dyDescent="0.2">
      <c r="A2185" s="344" t="s">
        <v>21603</v>
      </c>
      <c r="B2185" s="311" t="s">
        <v>21604</v>
      </c>
      <c r="C2185" s="312" t="s">
        <v>119</v>
      </c>
      <c r="D2185" s="313">
        <v>101.35</v>
      </c>
    </row>
    <row r="2186" spans="1:4" x14ac:dyDescent="0.2">
      <c r="A2186" s="344" t="s">
        <v>21605</v>
      </c>
      <c r="B2186" s="311" t="s">
        <v>21606</v>
      </c>
      <c r="C2186" s="312" t="s">
        <v>119</v>
      </c>
      <c r="D2186" s="313">
        <v>101.35</v>
      </c>
    </row>
    <row r="2187" spans="1:4" x14ac:dyDescent="0.2">
      <c r="A2187" s="344" t="s">
        <v>21607</v>
      </c>
      <c r="B2187" s="311" t="s">
        <v>21608</v>
      </c>
      <c r="C2187" s="312" t="s">
        <v>119</v>
      </c>
      <c r="D2187" s="313">
        <v>101.35</v>
      </c>
    </row>
    <row r="2188" spans="1:4" x14ac:dyDescent="0.2">
      <c r="A2188" s="344" t="s">
        <v>21609</v>
      </c>
      <c r="B2188" s="311" t="s">
        <v>21610</v>
      </c>
      <c r="C2188" s="312" t="s">
        <v>119</v>
      </c>
      <c r="D2188" s="313">
        <v>141.22</v>
      </c>
    </row>
    <row r="2189" spans="1:4" x14ac:dyDescent="0.2">
      <c r="A2189" s="344" t="s">
        <v>21611</v>
      </c>
      <c r="B2189" s="311" t="s">
        <v>21612</v>
      </c>
      <c r="C2189" s="312" t="s">
        <v>119</v>
      </c>
      <c r="D2189" s="313">
        <v>141.22</v>
      </c>
    </row>
    <row r="2190" spans="1:4" x14ac:dyDescent="0.2">
      <c r="A2190" s="344" t="s">
        <v>21613</v>
      </c>
      <c r="B2190" s="311" t="s">
        <v>21614</v>
      </c>
      <c r="C2190" s="312" t="s">
        <v>119</v>
      </c>
      <c r="D2190" s="313">
        <v>141.22</v>
      </c>
    </row>
    <row r="2191" spans="1:4" x14ac:dyDescent="0.2">
      <c r="A2191" s="344" t="s">
        <v>21615</v>
      </c>
      <c r="B2191" s="311" t="s">
        <v>21616</v>
      </c>
      <c r="C2191" s="312" t="s">
        <v>119</v>
      </c>
      <c r="D2191" s="313">
        <v>206.44</v>
      </c>
    </row>
    <row r="2192" spans="1:4" x14ac:dyDescent="0.2">
      <c r="A2192" s="344" t="s">
        <v>21617</v>
      </c>
      <c r="B2192" s="311" t="s">
        <v>21618</v>
      </c>
      <c r="C2192" s="312" t="s">
        <v>119</v>
      </c>
      <c r="D2192" s="313">
        <v>24.35</v>
      </c>
    </row>
    <row r="2193" spans="1:4" x14ac:dyDescent="0.2">
      <c r="A2193" s="344" t="s">
        <v>21619</v>
      </c>
      <c r="B2193" s="311" t="s">
        <v>21620</v>
      </c>
      <c r="C2193" s="312" t="s">
        <v>119</v>
      </c>
      <c r="D2193" s="313">
        <v>206.44</v>
      </c>
    </row>
    <row r="2194" spans="1:4" x14ac:dyDescent="0.2">
      <c r="A2194" s="344" t="s">
        <v>21621</v>
      </c>
      <c r="B2194" s="311" t="s">
        <v>21622</v>
      </c>
      <c r="C2194" s="312" t="s">
        <v>119</v>
      </c>
      <c r="D2194" s="313">
        <v>206.44</v>
      </c>
    </row>
    <row r="2195" spans="1:4" x14ac:dyDescent="0.2">
      <c r="A2195" s="344" t="s">
        <v>21623</v>
      </c>
      <c r="B2195" s="311" t="s">
        <v>21624</v>
      </c>
      <c r="C2195" s="312" t="s">
        <v>119</v>
      </c>
      <c r="D2195" s="313">
        <v>24.37</v>
      </c>
    </row>
    <row r="2196" spans="1:4" x14ac:dyDescent="0.2">
      <c r="A2196" s="344" t="s">
        <v>21625</v>
      </c>
      <c r="B2196" s="311" t="s">
        <v>21626</v>
      </c>
      <c r="C2196" s="312" t="s">
        <v>119</v>
      </c>
      <c r="D2196" s="313">
        <v>37.090000000000003</v>
      </c>
    </row>
    <row r="2197" spans="1:4" x14ac:dyDescent="0.2">
      <c r="A2197" s="344" t="s">
        <v>21627</v>
      </c>
      <c r="B2197" s="311" t="s">
        <v>21628</v>
      </c>
      <c r="C2197" s="312" t="s">
        <v>119</v>
      </c>
      <c r="D2197" s="313">
        <v>37.090000000000003</v>
      </c>
    </row>
    <row r="2198" spans="1:4" x14ac:dyDescent="0.2">
      <c r="A2198" s="344" t="s">
        <v>21629</v>
      </c>
      <c r="B2198" s="311" t="s">
        <v>21630</v>
      </c>
      <c r="C2198" s="312" t="s">
        <v>119</v>
      </c>
      <c r="D2198" s="313">
        <v>37.090000000000003</v>
      </c>
    </row>
    <row r="2199" spans="1:4" x14ac:dyDescent="0.2">
      <c r="A2199" s="344" t="s">
        <v>21631</v>
      </c>
      <c r="B2199" s="311" t="s">
        <v>21632</v>
      </c>
      <c r="C2199" s="312" t="s">
        <v>119</v>
      </c>
      <c r="D2199" s="313">
        <v>44.35</v>
      </c>
    </row>
    <row r="2200" spans="1:4" x14ac:dyDescent="0.2">
      <c r="A2200" s="344" t="s">
        <v>21633</v>
      </c>
      <c r="B2200" s="311" t="s">
        <v>21634</v>
      </c>
      <c r="C2200" s="312" t="s">
        <v>119</v>
      </c>
      <c r="D2200" s="313">
        <v>44.35</v>
      </c>
    </row>
    <row r="2201" spans="1:4" x14ac:dyDescent="0.2">
      <c r="A2201" s="344" t="s">
        <v>21635</v>
      </c>
      <c r="B2201" s="311" t="s">
        <v>21636</v>
      </c>
      <c r="C2201" s="312" t="s">
        <v>119</v>
      </c>
      <c r="D2201" s="313">
        <v>44.35</v>
      </c>
    </row>
    <row r="2202" spans="1:4" x14ac:dyDescent="0.2">
      <c r="A2202" s="344" t="s">
        <v>21637</v>
      </c>
      <c r="B2202" s="311" t="s">
        <v>21638</v>
      </c>
      <c r="C2202" s="312" t="s">
        <v>119</v>
      </c>
      <c r="D2202" s="313">
        <v>21.53</v>
      </c>
    </row>
    <row r="2203" spans="1:4" x14ac:dyDescent="0.2">
      <c r="A2203" s="344" t="s">
        <v>21639</v>
      </c>
      <c r="B2203" s="311" t="s">
        <v>21640</v>
      </c>
      <c r="C2203" s="312" t="s">
        <v>119</v>
      </c>
      <c r="D2203" s="313">
        <v>25.63</v>
      </c>
    </row>
    <row r="2204" spans="1:4" x14ac:dyDescent="0.2">
      <c r="A2204" s="344" t="s">
        <v>21641</v>
      </c>
      <c r="B2204" s="311" t="s">
        <v>21642</v>
      </c>
      <c r="C2204" s="312" t="s">
        <v>119</v>
      </c>
      <c r="D2204" s="313">
        <v>26.77</v>
      </c>
    </row>
    <row r="2205" spans="1:4" x14ac:dyDescent="0.2">
      <c r="A2205" s="344" t="s">
        <v>21643</v>
      </c>
      <c r="B2205" s="311" t="s">
        <v>21644</v>
      </c>
      <c r="C2205" s="312" t="s">
        <v>119</v>
      </c>
      <c r="D2205" s="313">
        <v>43.78</v>
      </c>
    </row>
    <row r="2206" spans="1:4" x14ac:dyDescent="0.2">
      <c r="A2206" s="344" t="s">
        <v>21645</v>
      </c>
      <c r="B2206" s="311" t="s">
        <v>21646</v>
      </c>
      <c r="C2206" s="312" t="s">
        <v>119</v>
      </c>
      <c r="D2206" s="313">
        <v>40.049999999999997</v>
      </c>
    </row>
    <row r="2207" spans="1:4" x14ac:dyDescent="0.2">
      <c r="A2207" s="344" t="s">
        <v>21647</v>
      </c>
      <c r="B2207" s="311" t="s">
        <v>21648</v>
      </c>
      <c r="C2207" s="312" t="s">
        <v>119</v>
      </c>
      <c r="D2207" s="313">
        <v>42</v>
      </c>
    </row>
    <row r="2208" spans="1:4" x14ac:dyDescent="0.2">
      <c r="A2208" s="344" t="s">
        <v>21649</v>
      </c>
      <c r="B2208" s="311" t="s">
        <v>21650</v>
      </c>
      <c r="C2208" s="312" t="s">
        <v>119</v>
      </c>
      <c r="D2208" s="313">
        <v>42</v>
      </c>
    </row>
    <row r="2209" spans="1:4" x14ac:dyDescent="0.2">
      <c r="A2209" s="344" t="s">
        <v>21651</v>
      </c>
      <c r="B2209" s="311" t="s">
        <v>21652</v>
      </c>
      <c r="C2209" s="312" t="s">
        <v>119</v>
      </c>
      <c r="D2209" s="313">
        <v>13.07</v>
      </c>
    </row>
    <row r="2210" spans="1:4" x14ac:dyDescent="0.2">
      <c r="A2210" s="344" t="s">
        <v>21653</v>
      </c>
      <c r="B2210" s="311" t="s">
        <v>21654</v>
      </c>
      <c r="C2210" s="312" t="s">
        <v>119</v>
      </c>
      <c r="D2210" s="313">
        <v>15.47</v>
      </c>
    </row>
    <row r="2211" spans="1:4" x14ac:dyDescent="0.2">
      <c r="A2211" s="344" t="s">
        <v>21655</v>
      </c>
      <c r="B2211" s="311" t="s">
        <v>21656</v>
      </c>
      <c r="C2211" s="312" t="s">
        <v>119</v>
      </c>
      <c r="D2211" s="313">
        <v>19.46</v>
      </c>
    </row>
    <row r="2212" spans="1:4" x14ac:dyDescent="0.2">
      <c r="A2212" s="344" t="s">
        <v>21657</v>
      </c>
      <c r="B2212" s="311" t="s">
        <v>21658</v>
      </c>
      <c r="C2212" s="312" t="s">
        <v>119</v>
      </c>
      <c r="D2212" s="313">
        <v>30.74</v>
      </c>
    </row>
    <row r="2213" spans="1:4" x14ac:dyDescent="0.2">
      <c r="A2213" s="344" t="s">
        <v>21659</v>
      </c>
      <c r="B2213" s="311" t="s">
        <v>21660</v>
      </c>
      <c r="C2213" s="312" t="s">
        <v>119</v>
      </c>
      <c r="D2213" s="313">
        <v>32.19</v>
      </c>
    </row>
    <row r="2214" spans="1:4" x14ac:dyDescent="0.2">
      <c r="A2214" s="344" t="s">
        <v>21661</v>
      </c>
      <c r="B2214" s="311" t="s">
        <v>21662</v>
      </c>
      <c r="C2214" s="312" t="s">
        <v>119</v>
      </c>
      <c r="D2214" s="313">
        <v>51.9</v>
      </c>
    </row>
    <row r="2215" spans="1:4" x14ac:dyDescent="0.2">
      <c r="A2215" s="344" t="s">
        <v>21663</v>
      </c>
      <c r="B2215" s="311" t="s">
        <v>21664</v>
      </c>
      <c r="C2215" s="312" t="s">
        <v>119</v>
      </c>
      <c r="D2215" s="313">
        <v>69.45</v>
      </c>
    </row>
    <row r="2216" spans="1:4" x14ac:dyDescent="0.2">
      <c r="A2216" s="344" t="s">
        <v>21665</v>
      </c>
      <c r="B2216" s="311" t="s">
        <v>21666</v>
      </c>
      <c r="C2216" s="312" t="s">
        <v>119</v>
      </c>
      <c r="D2216" s="313">
        <v>92.46</v>
      </c>
    </row>
    <row r="2217" spans="1:4" x14ac:dyDescent="0.2">
      <c r="A2217" s="344" t="s">
        <v>21667</v>
      </c>
      <c r="B2217" s="311" t="s">
        <v>21668</v>
      </c>
      <c r="C2217" s="312" t="s">
        <v>119</v>
      </c>
      <c r="D2217" s="313">
        <v>143.94</v>
      </c>
    </row>
    <row r="2218" spans="1:4" x14ac:dyDescent="0.2">
      <c r="A2218" s="344" t="s">
        <v>21669</v>
      </c>
      <c r="B2218" s="311" t="s">
        <v>21670</v>
      </c>
      <c r="C2218" s="312" t="s">
        <v>119</v>
      </c>
      <c r="D2218" s="313">
        <v>15.85</v>
      </c>
    </row>
    <row r="2219" spans="1:4" x14ac:dyDescent="0.2">
      <c r="A2219" s="344" t="s">
        <v>21671</v>
      </c>
      <c r="B2219" s="311" t="s">
        <v>21672</v>
      </c>
      <c r="C2219" s="312" t="s">
        <v>119</v>
      </c>
      <c r="D2219" s="313">
        <v>57.14</v>
      </c>
    </row>
    <row r="2220" spans="1:4" x14ac:dyDescent="0.2">
      <c r="A2220" s="344" t="s">
        <v>21673</v>
      </c>
      <c r="B2220" s="311" t="s">
        <v>21674</v>
      </c>
      <c r="C2220" s="312" t="s">
        <v>119</v>
      </c>
      <c r="D2220" s="313">
        <v>57.14</v>
      </c>
    </row>
    <row r="2221" spans="1:4" x14ac:dyDescent="0.2">
      <c r="A2221" s="344" t="s">
        <v>21675</v>
      </c>
      <c r="B2221" s="311" t="s">
        <v>21676</v>
      </c>
      <c r="C2221" s="312" t="s">
        <v>119</v>
      </c>
      <c r="D2221" s="313">
        <v>76.89</v>
      </c>
    </row>
    <row r="2222" spans="1:4" x14ac:dyDescent="0.2">
      <c r="A2222" s="344" t="s">
        <v>21677</v>
      </c>
      <c r="B2222" s="311" t="s">
        <v>21678</v>
      </c>
      <c r="C2222" s="312" t="s">
        <v>119</v>
      </c>
      <c r="D2222" s="313">
        <v>103.19</v>
      </c>
    </row>
    <row r="2223" spans="1:4" x14ac:dyDescent="0.2">
      <c r="A2223" s="344" t="s">
        <v>21679</v>
      </c>
      <c r="B2223" s="311" t="s">
        <v>21680</v>
      </c>
      <c r="C2223" s="312" t="s">
        <v>119</v>
      </c>
      <c r="D2223" s="313">
        <v>103.19</v>
      </c>
    </row>
    <row r="2224" spans="1:4" x14ac:dyDescent="0.2">
      <c r="A2224" s="344" t="s">
        <v>21681</v>
      </c>
      <c r="B2224" s="311" t="s">
        <v>21682</v>
      </c>
      <c r="C2224" s="312" t="s">
        <v>119</v>
      </c>
      <c r="D2224" s="313">
        <v>21.07</v>
      </c>
    </row>
    <row r="2225" spans="1:4" x14ac:dyDescent="0.2">
      <c r="A2225" s="344" t="s">
        <v>21683</v>
      </c>
      <c r="B2225" s="311" t="s">
        <v>21684</v>
      </c>
      <c r="C2225" s="312" t="s">
        <v>119</v>
      </c>
      <c r="D2225" s="313">
        <v>21.22</v>
      </c>
    </row>
    <row r="2226" spans="1:4" x14ac:dyDescent="0.2">
      <c r="A2226" s="344" t="s">
        <v>21685</v>
      </c>
      <c r="B2226" s="311" t="s">
        <v>21686</v>
      </c>
      <c r="C2226" s="312" t="s">
        <v>119</v>
      </c>
      <c r="D2226" s="313">
        <v>32.57</v>
      </c>
    </row>
    <row r="2227" spans="1:4" x14ac:dyDescent="0.2">
      <c r="A2227" s="344" t="s">
        <v>21687</v>
      </c>
      <c r="B2227" s="311" t="s">
        <v>21688</v>
      </c>
      <c r="C2227" s="312" t="s">
        <v>119</v>
      </c>
      <c r="D2227" s="313">
        <v>32.57</v>
      </c>
    </row>
    <row r="2228" spans="1:4" x14ac:dyDescent="0.2">
      <c r="A2228" s="344" t="s">
        <v>21689</v>
      </c>
      <c r="B2228" s="311" t="s">
        <v>21690</v>
      </c>
      <c r="C2228" s="312" t="s">
        <v>119</v>
      </c>
      <c r="D2228" s="313">
        <v>34.590000000000003</v>
      </c>
    </row>
    <row r="2229" spans="1:4" x14ac:dyDescent="0.2">
      <c r="A2229" s="344" t="s">
        <v>21691</v>
      </c>
      <c r="B2229" s="311" t="s">
        <v>21692</v>
      </c>
      <c r="C2229" s="312" t="s">
        <v>119</v>
      </c>
      <c r="D2229" s="313">
        <v>34.590000000000003</v>
      </c>
    </row>
    <row r="2230" spans="1:4" x14ac:dyDescent="0.2">
      <c r="A2230" s="344" t="s">
        <v>21693</v>
      </c>
      <c r="B2230" s="311" t="s">
        <v>21694</v>
      </c>
      <c r="C2230" s="312" t="s">
        <v>119</v>
      </c>
      <c r="D2230" s="313">
        <v>34.590000000000003</v>
      </c>
    </row>
    <row r="2231" spans="1:4" x14ac:dyDescent="0.2">
      <c r="A2231" s="344" t="s">
        <v>21695</v>
      </c>
      <c r="B2231" s="311" t="s">
        <v>21696</v>
      </c>
      <c r="C2231" s="312" t="s">
        <v>119</v>
      </c>
      <c r="D2231" s="313">
        <v>57.14</v>
      </c>
    </row>
    <row r="2232" spans="1:4" x14ac:dyDescent="0.2">
      <c r="A2232" s="344" t="s">
        <v>21697</v>
      </c>
      <c r="B2232" s="311" t="s">
        <v>21698</v>
      </c>
      <c r="C2232" s="312" t="s">
        <v>119</v>
      </c>
      <c r="D2232" s="313">
        <v>35.049999999999997</v>
      </c>
    </row>
    <row r="2233" spans="1:4" x14ac:dyDescent="0.2">
      <c r="A2233" s="344" t="s">
        <v>21699</v>
      </c>
      <c r="B2233" s="311" t="s">
        <v>21700</v>
      </c>
      <c r="C2233" s="312" t="s">
        <v>119</v>
      </c>
      <c r="D2233" s="313">
        <v>44.21</v>
      </c>
    </row>
    <row r="2234" spans="1:4" x14ac:dyDescent="0.2">
      <c r="A2234" s="344" t="s">
        <v>21701</v>
      </c>
      <c r="B2234" s="311" t="s">
        <v>21702</v>
      </c>
      <c r="C2234" s="312" t="s">
        <v>119</v>
      </c>
      <c r="D2234" s="313">
        <v>53.27</v>
      </c>
    </row>
    <row r="2235" spans="1:4" x14ac:dyDescent="0.2">
      <c r="A2235" s="344" t="s">
        <v>21703</v>
      </c>
      <c r="B2235" s="311" t="s">
        <v>21704</v>
      </c>
      <c r="C2235" s="312" t="s">
        <v>119</v>
      </c>
      <c r="D2235" s="313">
        <v>93.24</v>
      </c>
    </row>
    <row r="2236" spans="1:4" x14ac:dyDescent="0.2">
      <c r="A2236" s="344" t="s">
        <v>21705</v>
      </c>
      <c r="B2236" s="311" t="s">
        <v>21706</v>
      </c>
      <c r="C2236" s="312" t="s">
        <v>119</v>
      </c>
      <c r="D2236" s="313">
        <v>113.12</v>
      </c>
    </row>
    <row r="2237" spans="1:4" x14ac:dyDescent="0.2">
      <c r="A2237" s="344" t="s">
        <v>21707</v>
      </c>
      <c r="B2237" s="311" t="s">
        <v>21708</v>
      </c>
      <c r="C2237" s="312" t="s">
        <v>119</v>
      </c>
      <c r="D2237" s="313">
        <v>142.88999999999999</v>
      </c>
    </row>
    <row r="2238" spans="1:4" x14ac:dyDescent="0.2">
      <c r="A2238" s="344" t="s">
        <v>21709</v>
      </c>
      <c r="B2238" s="311" t="s">
        <v>21710</v>
      </c>
      <c r="C2238" s="312" t="s">
        <v>119</v>
      </c>
      <c r="D2238" s="313">
        <v>201.8</v>
      </c>
    </row>
    <row r="2239" spans="1:4" x14ac:dyDescent="0.2">
      <c r="A2239" s="344" t="s">
        <v>21711</v>
      </c>
      <c r="B2239" s="311" t="s">
        <v>21712</v>
      </c>
      <c r="C2239" s="312" t="s">
        <v>119</v>
      </c>
      <c r="D2239" s="313">
        <v>289.12</v>
      </c>
    </row>
    <row r="2240" spans="1:4" x14ac:dyDescent="0.2">
      <c r="A2240" s="344" t="s">
        <v>21713</v>
      </c>
      <c r="B2240" s="311" t="s">
        <v>21714</v>
      </c>
      <c r="C2240" s="312" t="s">
        <v>119</v>
      </c>
      <c r="D2240" s="313">
        <v>487.01</v>
      </c>
    </row>
    <row r="2241" spans="1:4" x14ac:dyDescent="0.2">
      <c r="A2241" s="344" t="s">
        <v>21715</v>
      </c>
      <c r="B2241" s="311" t="s">
        <v>21716</v>
      </c>
      <c r="C2241" s="312" t="s">
        <v>119</v>
      </c>
      <c r="D2241" s="313">
        <v>28.04</v>
      </c>
    </row>
    <row r="2242" spans="1:4" x14ac:dyDescent="0.2">
      <c r="A2242" s="344" t="s">
        <v>21717</v>
      </c>
      <c r="B2242" s="311" t="s">
        <v>21718</v>
      </c>
      <c r="C2242" s="312" t="s">
        <v>119</v>
      </c>
      <c r="D2242" s="313">
        <v>839.04</v>
      </c>
    </row>
    <row r="2243" spans="1:4" x14ac:dyDescent="0.2">
      <c r="A2243" s="344" t="s">
        <v>21719</v>
      </c>
      <c r="B2243" s="311" t="s">
        <v>21720</v>
      </c>
      <c r="C2243" s="312" t="s">
        <v>119</v>
      </c>
      <c r="D2243" s="313">
        <v>32.07</v>
      </c>
    </row>
    <row r="2244" spans="1:4" x14ac:dyDescent="0.2">
      <c r="A2244" s="344" t="s">
        <v>21721</v>
      </c>
      <c r="B2244" s="311" t="s">
        <v>21722</v>
      </c>
      <c r="C2244" s="312" t="s">
        <v>119</v>
      </c>
      <c r="D2244" s="313">
        <v>39.89</v>
      </c>
    </row>
    <row r="2245" spans="1:4" x14ac:dyDescent="0.2">
      <c r="A2245" s="344" t="s">
        <v>21723</v>
      </c>
      <c r="B2245" s="311" t="s">
        <v>21724</v>
      </c>
      <c r="C2245" s="312" t="s">
        <v>119</v>
      </c>
      <c r="D2245" s="313">
        <v>65.930000000000007</v>
      </c>
    </row>
    <row r="2246" spans="1:4" x14ac:dyDescent="0.2">
      <c r="A2246" s="344" t="s">
        <v>21725</v>
      </c>
      <c r="B2246" s="311" t="s">
        <v>21726</v>
      </c>
      <c r="C2246" s="312" t="s">
        <v>119</v>
      </c>
      <c r="D2246" s="313">
        <v>69.36</v>
      </c>
    </row>
    <row r="2247" spans="1:4" x14ac:dyDescent="0.2">
      <c r="A2247" s="344" t="s">
        <v>21727</v>
      </c>
      <c r="B2247" s="311" t="s">
        <v>21728</v>
      </c>
      <c r="C2247" s="312" t="s">
        <v>119</v>
      </c>
      <c r="D2247" s="313">
        <v>97.56</v>
      </c>
    </row>
    <row r="2248" spans="1:4" x14ac:dyDescent="0.2">
      <c r="A2248" s="344" t="s">
        <v>21729</v>
      </c>
      <c r="B2248" s="311" t="s">
        <v>21730</v>
      </c>
      <c r="C2248" s="312" t="s">
        <v>119</v>
      </c>
      <c r="D2248" s="313">
        <v>152.29</v>
      </c>
    </row>
    <row r="2249" spans="1:4" x14ac:dyDescent="0.2">
      <c r="A2249" s="344" t="s">
        <v>21731</v>
      </c>
      <c r="B2249" s="311" t="s">
        <v>21732</v>
      </c>
      <c r="C2249" s="312" t="s">
        <v>119</v>
      </c>
      <c r="D2249" s="313">
        <v>186.66</v>
      </c>
    </row>
    <row r="2250" spans="1:4" x14ac:dyDescent="0.2">
      <c r="A2250" s="344" t="s">
        <v>21733</v>
      </c>
      <c r="B2250" s="311" t="s">
        <v>21734</v>
      </c>
      <c r="C2250" s="312" t="s">
        <v>119</v>
      </c>
      <c r="D2250" s="313">
        <v>333.52</v>
      </c>
    </row>
    <row r="2251" spans="1:4" x14ac:dyDescent="0.2">
      <c r="A2251" s="344" t="s">
        <v>21735</v>
      </c>
      <c r="B2251" s="311" t="s">
        <v>21736</v>
      </c>
      <c r="C2251" s="312" t="s">
        <v>119</v>
      </c>
      <c r="D2251" s="313">
        <v>45.63</v>
      </c>
    </row>
    <row r="2252" spans="1:4" x14ac:dyDescent="0.2">
      <c r="A2252" s="344" t="s">
        <v>21737</v>
      </c>
      <c r="B2252" s="311" t="s">
        <v>21738</v>
      </c>
      <c r="C2252" s="312" t="s">
        <v>119</v>
      </c>
      <c r="D2252" s="313">
        <v>53.16</v>
      </c>
    </row>
    <row r="2253" spans="1:4" x14ac:dyDescent="0.2">
      <c r="A2253" s="344" t="s">
        <v>21739</v>
      </c>
      <c r="B2253" s="311" t="s">
        <v>21740</v>
      </c>
      <c r="C2253" s="312" t="s">
        <v>119</v>
      </c>
      <c r="D2253" s="313">
        <v>33.58</v>
      </c>
    </row>
    <row r="2254" spans="1:4" x14ac:dyDescent="0.2">
      <c r="A2254" s="344" t="s">
        <v>21741</v>
      </c>
      <c r="B2254" s="311" t="s">
        <v>21742</v>
      </c>
      <c r="C2254" s="312" t="s">
        <v>119</v>
      </c>
      <c r="D2254" s="313">
        <v>106.41</v>
      </c>
    </row>
    <row r="2255" spans="1:4" x14ac:dyDescent="0.2">
      <c r="A2255" s="344" t="s">
        <v>21743</v>
      </c>
      <c r="B2255" s="311" t="s">
        <v>21744</v>
      </c>
      <c r="C2255" s="312" t="s">
        <v>119</v>
      </c>
      <c r="D2255" s="313">
        <v>106.41</v>
      </c>
    </row>
    <row r="2256" spans="1:4" x14ac:dyDescent="0.2">
      <c r="A2256" s="344" t="s">
        <v>21745</v>
      </c>
      <c r="B2256" s="311" t="s">
        <v>21746</v>
      </c>
      <c r="C2256" s="312" t="s">
        <v>119</v>
      </c>
      <c r="D2256" s="313">
        <v>106.41</v>
      </c>
    </row>
    <row r="2257" spans="1:4" x14ac:dyDescent="0.2">
      <c r="A2257" s="344" t="s">
        <v>21747</v>
      </c>
      <c r="B2257" s="311" t="s">
        <v>21748</v>
      </c>
      <c r="C2257" s="312" t="s">
        <v>119</v>
      </c>
      <c r="D2257" s="313">
        <v>167.89</v>
      </c>
    </row>
    <row r="2258" spans="1:4" x14ac:dyDescent="0.2">
      <c r="A2258" s="344" t="s">
        <v>21749</v>
      </c>
      <c r="B2258" s="311" t="s">
        <v>21750</v>
      </c>
      <c r="C2258" s="312" t="s">
        <v>119</v>
      </c>
      <c r="D2258" s="313">
        <v>167.89</v>
      </c>
    </row>
    <row r="2259" spans="1:4" x14ac:dyDescent="0.2">
      <c r="A2259" s="344" t="s">
        <v>21751</v>
      </c>
      <c r="B2259" s="311" t="s">
        <v>21752</v>
      </c>
      <c r="C2259" s="312" t="s">
        <v>119</v>
      </c>
      <c r="D2259" s="313">
        <v>167.89</v>
      </c>
    </row>
    <row r="2260" spans="1:4" x14ac:dyDescent="0.2">
      <c r="A2260" s="344" t="s">
        <v>21753</v>
      </c>
      <c r="B2260" s="311" t="s">
        <v>21754</v>
      </c>
      <c r="C2260" s="312" t="s">
        <v>119</v>
      </c>
      <c r="D2260" s="313">
        <v>167.89</v>
      </c>
    </row>
    <row r="2261" spans="1:4" x14ac:dyDescent="0.2">
      <c r="A2261" s="344" t="s">
        <v>21755</v>
      </c>
      <c r="B2261" s="311" t="s">
        <v>21756</v>
      </c>
      <c r="C2261" s="312" t="s">
        <v>119</v>
      </c>
      <c r="D2261" s="313">
        <v>207.02</v>
      </c>
    </row>
    <row r="2262" spans="1:4" x14ac:dyDescent="0.2">
      <c r="A2262" s="344" t="s">
        <v>21757</v>
      </c>
      <c r="B2262" s="311" t="s">
        <v>21758</v>
      </c>
      <c r="C2262" s="312" t="s">
        <v>119</v>
      </c>
      <c r="D2262" s="313">
        <v>207.02</v>
      </c>
    </row>
    <row r="2263" spans="1:4" x14ac:dyDescent="0.2">
      <c r="A2263" s="344" t="s">
        <v>21759</v>
      </c>
      <c r="B2263" s="311" t="s">
        <v>21760</v>
      </c>
      <c r="C2263" s="312" t="s">
        <v>119</v>
      </c>
      <c r="D2263" s="313">
        <v>207.1</v>
      </c>
    </row>
    <row r="2264" spans="1:4" x14ac:dyDescent="0.2">
      <c r="A2264" s="344" t="s">
        <v>21761</v>
      </c>
      <c r="B2264" s="311" t="s">
        <v>21762</v>
      </c>
      <c r="C2264" s="312" t="s">
        <v>119</v>
      </c>
      <c r="D2264" s="313">
        <v>42.63</v>
      </c>
    </row>
    <row r="2265" spans="1:4" x14ac:dyDescent="0.2">
      <c r="A2265" s="344" t="s">
        <v>21763</v>
      </c>
      <c r="B2265" s="311" t="s">
        <v>21764</v>
      </c>
      <c r="C2265" s="312" t="s">
        <v>119</v>
      </c>
      <c r="D2265" s="313">
        <v>207.1</v>
      </c>
    </row>
    <row r="2266" spans="1:4" x14ac:dyDescent="0.2">
      <c r="A2266" s="344" t="s">
        <v>21765</v>
      </c>
      <c r="B2266" s="311" t="s">
        <v>21766</v>
      </c>
      <c r="C2266" s="312" t="s">
        <v>119</v>
      </c>
      <c r="D2266" s="313">
        <v>365.55</v>
      </c>
    </row>
    <row r="2267" spans="1:4" x14ac:dyDescent="0.2">
      <c r="A2267" s="344" t="s">
        <v>21767</v>
      </c>
      <c r="B2267" s="311" t="s">
        <v>21768</v>
      </c>
      <c r="C2267" s="312" t="s">
        <v>119</v>
      </c>
      <c r="D2267" s="313">
        <v>365.55</v>
      </c>
    </row>
    <row r="2268" spans="1:4" x14ac:dyDescent="0.2">
      <c r="A2268" s="344" t="s">
        <v>21769</v>
      </c>
      <c r="B2268" s="311" t="s">
        <v>21770</v>
      </c>
      <c r="C2268" s="312" t="s">
        <v>119</v>
      </c>
      <c r="D2268" s="313">
        <v>42.73</v>
      </c>
    </row>
    <row r="2269" spans="1:4" x14ac:dyDescent="0.2">
      <c r="A2269" s="344" t="s">
        <v>21771</v>
      </c>
      <c r="B2269" s="311" t="s">
        <v>21772</v>
      </c>
      <c r="C2269" s="312" t="s">
        <v>119</v>
      </c>
      <c r="D2269" s="313">
        <v>69.510000000000005</v>
      </c>
    </row>
    <row r="2270" spans="1:4" x14ac:dyDescent="0.2">
      <c r="A2270" s="344" t="s">
        <v>21773</v>
      </c>
      <c r="B2270" s="311" t="s">
        <v>21774</v>
      </c>
      <c r="C2270" s="312" t="s">
        <v>119</v>
      </c>
      <c r="D2270" s="313">
        <v>69.510000000000005</v>
      </c>
    </row>
    <row r="2271" spans="1:4" x14ac:dyDescent="0.2">
      <c r="A2271" s="344" t="s">
        <v>21775</v>
      </c>
      <c r="B2271" s="311" t="s">
        <v>21776</v>
      </c>
      <c r="C2271" s="312" t="s">
        <v>119</v>
      </c>
      <c r="D2271" s="313">
        <v>69.510000000000005</v>
      </c>
    </row>
    <row r="2272" spans="1:4" x14ac:dyDescent="0.2">
      <c r="A2272" s="344" t="s">
        <v>21777</v>
      </c>
      <c r="B2272" s="311" t="s">
        <v>21778</v>
      </c>
      <c r="C2272" s="312" t="s">
        <v>119</v>
      </c>
      <c r="D2272" s="313">
        <v>74.27</v>
      </c>
    </row>
    <row r="2273" spans="1:4" x14ac:dyDescent="0.2">
      <c r="A2273" s="344" t="s">
        <v>21779</v>
      </c>
      <c r="B2273" s="311" t="s">
        <v>21780</v>
      </c>
      <c r="C2273" s="312" t="s">
        <v>119</v>
      </c>
      <c r="D2273" s="313">
        <v>74.27</v>
      </c>
    </row>
    <row r="2274" spans="1:4" x14ac:dyDescent="0.2">
      <c r="A2274" s="344" t="s">
        <v>21781</v>
      </c>
      <c r="B2274" s="311" t="s">
        <v>21782</v>
      </c>
      <c r="C2274" s="312" t="s">
        <v>119</v>
      </c>
      <c r="D2274" s="313">
        <v>74.27</v>
      </c>
    </row>
    <row r="2275" spans="1:4" x14ac:dyDescent="0.2">
      <c r="A2275" s="344" t="s">
        <v>21783</v>
      </c>
      <c r="B2275" s="311" t="s">
        <v>21784</v>
      </c>
      <c r="C2275" s="312" t="s">
        <v>119</v>
      </c>
      <c r="D2275" s="313">
        <v>66.150000000000006</v>
      </c>
    </row>
    <row r="2276" spans="1:4" x14ac:dyDescent="0.2">
      <c r="A2276" s="344" t="s">
        <v>21785</v>
      </c>
      <c r="B2276" s="311" t="s">
        <v>21786</v>
      </c>
      <c r="C2276" s="312" t="s">
        <v>119</v>
      </c>
      <c r="D2276" s="313">
        <v>78.290000000000006</v>
      </c>
    </row>
    <row r="2277" spans="1:4" x14ac:dyDescent="0.2">
      <c r="A2277" s="344" t="s">
        <v>21787</v>
      </c>
      <c r="B2277" s="311" t="s">
        <v>21788</v>
      </c>
      <c r="C2277" s="312" t="s">
        <v>119</v>
      </c>
      <c r="D2277" s="313">
        <v>78.849999999999994</v>
      </c>
    </row>
    <row r="2278" spans="1:4" x14ac:dyDescent="0.2">
      <c r="A2278" s="344" t="s">
        <v>21789</v>
      </c>
      <c r="B2278" s="311" t="s">
        <v>21790</v>
      </c>
      <c r="C2278" s="312" t="s">
        <v>119</v>
      </c>
      <c r="D2278" s="313">
        <v>116.94</v>
      </c>
    </row>
    <row r="2279" spans="1:4" x14ac:dyDescent="0.2">
      <c r="A2279" s="344" t="s">
        <v>21791</v>
      </c>
      <c r="B2279" s="311" t="s">
        <v>21792</v>
      </c>
      <c r="C2279" s="312" t="s">
        <v>119</v>
      </c>
      <c r="D2279" s="313">
        <v>148.78</v>
      </c>
    </row>
    <row r="2280" spans="1:4" x14ac:dyDescent="0.2">
      <c r="A2280" s="344" t="s">
        <v>21793</v>
      </c>
      <c r="B2280" s="311" t="s">
        <v>21794</v>
      </c>
      <c r="C2280" s="312" t="s">
        <v>119</v>
      </c>
      <c r="D2280" s="313">
        <v>201.24</v>
      </c>
    </row>
    <row r="2281" spans="1:4" x14ac:dyDescent="0.2">
      <c r="A2281" s="344" t="s">
        <v>21795</v>
      </c>
      <c r="B2281" s="311" t="s">
        <v>21796</v>
      </c>
      <c r="C2281" s="312" t="s">
        <v>119</v>
      </c>
      <c r="D2281" s="313">
        <v>256.11</v>
      </c>
    </row>
    <row r="2282" spans="1:4" x14ac:dyDescent="0.2">
      <c r="A2282" s="344" t="s">
        <v>21797</v>
      </c>
      <c r="B2282" s="311" t="s">
        <v>21798</v>
      </c>
      <c r="C2282" s="312" t="s">
        <v>119</v>
      </c>
      <c r="D2282" s="313">
        <v>428.58</v>
      </c>
    </row>
    <row r="2283" spans="1:4" x14ac:dyDescent="0.2">
      <c r="A2283" s="344" t="s">
        <v>21799</v>
      </c>
      <c r="B2283" s="311" t="s">
        <v>21800</v>
      </c>
      <c r="C2283" s="312" t="s">
        <v>119</v>
      </c>
      <c r="D2283" s="313">
        <v>634.47</v>
      </c>
    </row>
    <row r="2284" spans="1:4" x14ac:dyDescent="0.2">
      <c r="A2284" s="344" t="s">
        <v>21801</v>
      </c>
      <c r="B2284" s="311" t="s">
        <v>21802</v>
      </c>
      <c r="C2284" s="312" t="s">
        <v>119</v>
      </c>
      <c r="D2284" s="313">
        <v>52.32</v>
      </c>
    </row>
    <row r="2285" spans="1:4" x14ac:dyDescent="0.2">
      <c r="A2285" s="344" t="s">
        <v>21803</v>
      </c>
      <c r="B2285" s="311" t="s">
        <v>21804</v>
      </c>
      <c r="C2285" s="312" t="s">
        <v>119</v>
      </c>
      <c r="D2285" s="313">
        <v>27.69</v>
      </c>
    </row>
    <row r="2286" spans="1:4" x14ac:dyDescent="0.2">
      <c r="A2286" s="344" t="s">
        <v>21805</v>
      </c>
      <c r="B2286" s="311" t="s">
        <v>21806</v>
      </c>
      <c r="C2286" s="312" t="s">
        <v>119</v>
      </c>
      <c r="D2286" s="313">
        <v>44.91</v>
      </c>
    </row>
    <row r="2287" spans="1:4" x14ac:dyDescent="0.2">
      <c r="A2287" s="344" t="s">
        <v>21807</v>
      </c>
      <c r="B2287" s="311" t="s">
        <v>21808</v>
      </c>
      <c r="C2287" s="312" t="s">
        <v>119</v>
      </c>
      <c r="D2287" s="313">
        <v>60.83</v>
      </c>
    </row>
    <row r="2288" spans="1:4" x14ac:dyDescent="0.2">
      <c r="A2288" s="344" t="s">
        <v>21809</v>
      </c>
      <c r="B2288" s="311" t="s">
        <v>21810</v>
      </c>
      <c r="C2288" s="312" t="s">
        <v>119</v>
      </c>
      <c r="D2288" s="313">
        <v>34.590000000000003</v>
      </c>
    </row>
    <row r="2289" spans="1:4" x14ac:dyDescent="0.2">
      <c r="A2289" s="344" t="s">
        <v>21811</v>
      </c>
      <c r="B2289" s="311" t="s">
        <v>21812</v>
      </c>
      <c r="C2289" s="312" t="s">
        <v>119</v>
      </c>
      <c r="D2289" s="313">
        <v>40.090000000000003</v>
      </c>
    </row>
    <row r="2290" spans="1:4" x14ac:dyDescent="0.2">
      <c r="A2290" s="344" t="s">
        <v>21813</v>
      </c>
      <c r="B2290" s="311" t="s">
        <v>21814</v>
      </c>
      <c r="C2290" s="312" t="s">
        <v>119</v>
      </c>
      <c r="D2290" s="313">
        <v>52.53</v>
      </c>
    </row>
    <row r="2291" spans="1:4" x14ac:dyDescent="0.2">
      <c r="A2291" s="344" t="s">
        <v>21815</v>
      </c>
      <c r="B2291" s="311" t="s">
        <v>21816</v>
      </c>
      <c r="C2291" s="312" t="s">
        <v>119</v>
      </c>
      <c r="D2291" s="313">
        <v>83.41</v>
      </c>
    </row>
    <row r="2292" spans="1:4" x14ac:dyDescent="0.2">
      <c r="A2292" s="344" t="s">
        <v>21817</v>
      </c>
      <c r="B2292" s="311" t="s">
        <v>21818</v>
      </c>
      <c r="C2292" s="312" t="s">
        <v>119</v>
      </c>
      <c r="D2292" s="313">
        <v>98.29</v>
      </c>
    </row>
    <row r="2293" spans="1:4" x14ac:dyDescent="0.2">
      <c r="A2293" s="344" t="s">
        <v>21819</v>
      </c>
      <c r="B2293" s="311" t="s">
        <v>21820</v>
      </c>
      <c r="C2293" s="312" t="s">
        <v>119</v>
      </c>
      <c r="D2293" s="313">
        <v>136.21</v>
      </c>
    </row>
    <row r="2294" spans="1:4" x14ac:dyDescent="0.2">
      <c r="A2294" s="344" t="s">
        <v>21821</v>
      </c>
      <c r="B2294" s="311" t="s">
        <v>21822</v>
      </c>
      <c r="C2294" s="312" t="s">
        <v>119</v>
      </c>
      <c r="D2294" s="313">
        <v>29.77</v>
      </c>
    </row>
    <row r="2295" spans="1:4" x14ac:dyDescent="0.2">
      <c r="A2295" s="344" t="s">
        <v>21823</v>
      </c>
      <c r="B2295" s="311" t="s">
        <v>21824</v>
      </c>
      <c r="C2295" s="312" t="s">
        <v>119</v>
      </c>
      <c r="D2295" s="313">
        <v>35.11</v>
      </c>
    </row>
    <row r="2296" spans="1:4" x14ac:dyDescent="0.2">
      <c r="A2296" s="344" t="s">
        <v>21825</v>
      </c>
      <c r="B2296" s="311" t="s">
        <v>21826</v>
      </c>
      <c r="C2296" s="312" t="s">
        <v>119</v>
      </c>
      <c r="D2296" s="313">
        <v>154.97</v>
      </c>
    </row>
    <row r="2297" spans="1:4" x14ac:dyDescent="0.2">
      <c r="A2297" s="344" t="s">
        <v>21827</v>
      </c>
      <c r="B2297" s="311" t="s">
        <v>21828</v>
      </c>
      <c r="C2297" s="312" t="s">
        <v>119</v>
      </c>
      <c r="D2297" s="313">
        <v>65.900000000000006</v>
      </c>
    </row>
    <row r="2298" spans="1:4" x14ac:dyDescent="0.2">
      <c r="A2298" s="344" t="s">
        <v>21829</v>
      </c>
      <c r="B2298" s="311" t="s">
        <v>21830</v>
      </c>
      <c r="C2298" s="312" t="s">
        <v>119</v>
      </c>
      <c r="D2298" s="313">
        <v>70.42</v>
      </c>
    </row>
    <row r="2299" spans="1:4" x14ac:dyDescent="0.2">
      <c r="A2299" s="344" t="s">
        <v>21831</v>
      </c>
      <c r="B2299" s="311" t="s">
        <v>21832</v>
      </c>
      <c r="C2299" s="312" t="s">
        <v>119</v>
      </c>
      <c r="D2299" s="313">
        <v>90.51</v>
      </c>
    </row>
    <row r="2300" spans="1:4" x14ac:dyDescent="0.2">
      <c r="A2300" s="344" t="s">
        <v>21833</v>
      </c>
      <c r="B2300" s="311" t="s">
        <v>21834</v>
      </c>
      <c r="C2300" s="312" t="s">
        <v>119</v>
      </c>
      <c r="D2300" s="313">
        <v>166.72</v>
      </c>
    </row>
    <row r="2301" spans="1:4" x14ac:dyDescent="0.2">
      <c r="A2301" s="344" t="s">
        <v>21835</v>
      </c>
      <c r="B2301" s="311" t="s">
        <v>21836</v>
      </c>
      <c r="C2301" s="312" t="s">
        <v>119</v>
      </c>
      <c r="D2301" s="313">
        <v>47.16</v>
      </c>
    </row>
    <row r="2302" spans="1:4" x14ac:dyDescent="0.2">
      <c r="A2302" s="344" t="s">
        <v>21837</v>
      </c>
      <c r="B2302" s="311" t="s">
        <v>21838</v>
      </c>
      <c r="C2302" s="312" t="s">
        <v>119</v>
      </c>
      <c r="D2302" s="313">
        <v>54.09</v>
      </c>
    </row>
    <row r="2303" spans="1:4" x14ac:dyDescent="0.2">
      <c r="A2303" s="344" t="s">
        <v>21839</v>
      </c>
      <c r="B2303" s="311" t="s">
        <v>21840</v>
      </c>
      <c r="C2303" s="312" t="s">
        <v>119</v>
      </c>
      <c r="D2303" s="313">
        <v>66.290000000000006</v>
      </c>
    </row>
    <row r="2304" spans="1:4" x14ac:dyDescent="0.2">
      <c r="A2304" s="344" t="s">
        <v>21841</v>
      </c>
      <c r="B2304" s="311" t="s">
        <v>21842</v>
      </c>
      <c r="C2304" s="312" t="s">
        <v>119</v>
      </c>
      <c r="D2304" s="313">
        <v>100.83</v>
      </c>
    </row>
    <row r="2305" spans="1:4" x14ac:dyDescent="0.2">
      <c r="A2305" s="344" t="s">
        <v>21843</v>
      </c>
      <c r="B2305" s="311" t="s">
        <v>21844</v>
      </c>
      <c r="C2305" s="312" t="s">
        <v>119</v>
      </c>
      <c r="D2305" s="313">
        <v>26.28</v>
      </c>
    </row>
    <row r="2306" spans="1:4" x14ac:dyDescent="0.2">
      <c r="A2306" s="315">
        <v>13111</v>
      </c>
      <c r="B2306" s="478" t="s">
        <v>21845</v>
      </c>
      <c r="C2306" s="478"/>
      <c r="D2306" s="478"/>
    </row>
    <row r="2307" spans="1:4" x14ac:dyDescent="0.2">
      <c r="A2307" s="344" t="s">
        <v>21846</v>
      </c>
      <c r="B2307" s="311" t="s">
        <v>21847</v>
      </c>
      <c r="C2307" s="312" t="s">
        <v>33</v>
      </c>
      <c r="D2307" s="313">
        <v>60.03</v>
      </c>
    </row>
    <row r="2308" spans="1:4" x14ac:dyDescent="0.2">
      <c r="A2308" s="344" t="s">
        <v>21848</v>
      </c>
      <c r="B2308" s="311" t="s">
        <v>21849</v>
      </c>
      <c r="C2308" s="312" t="s">
        <v>33</v>
      </c>
      <c r="D2308" s="313">
        <v>92.17</v>
      </c>
    </row>
    <row r="2309" spans="1:4" x14ac:dyDescent="0.2">
      <c r="A2309" s="344" t="s">
        <v>21850</v>
      </c>
      <c r="B2309" s="311" t="s">
        <v>21851</v>
      </c>
      <c r="C2309" s="312" t="s">
        <v>33</v>
      </c>
      <c r="D2309" s="313">
        <v>120.04</v>
      </c>
    </row>
    <row r="2310" spans="1:4" x14ac:dyDescent="0.2">
      <c r="A2310" s="344" t="s">
        <v>21852</v>
      </c>
      <c r="B2310" s="311" t="s">
        <v>21853</v>
      </c>
      <c r="C2310" s="312" t="s">
        <v>33</v>
      </c>
      <c r="D2310" s="313">
        <v>157.28</v>
      </c>
    </row>
    <row r="2311" spans="1:4" x14ac:dyDescent="0.2">
      <c r="A2311" s="344" t="s">
        <v>21854</v>
      </c>
      <c r="B2311" s="311" t="s">
        <v>21855</v>
      </c>
      <c r="C2311" s="312" t="s">
        <v>33</v>
      </c>
      <c r="D2311" s="313">
        <v>215.73</v>
      </c>
    </row>
    <row r="2312" spans="1:4" x14ac:dyDescent="0.2">
      <c r="A2312" s="344" t="s">
        <v>21856</v>
      </c>
      <c r="B2312" s="311" t="s">
        <v>21857</v>
      </c>
      <c r="C2312" s="312" t="s">
        <v>33</v>
      </c>
      <c r="D2312" s="313">
        <v>305.95</v>
      </c>
    </row>
    <row r="2313" spans="1:4" x14ac:dyDescent="0.2">
      <c r="A2313" s="344" t="s">
        <v>21858</v>
      </c>
      <c r="B2313" s="311" t="s">
        <v>21859</v>
      </c>
      <c r="C2313" s="312" t="s">
        <v>33</v>
      </c>
      <c r="D2313" s="313">
        <v>353.78</v>
      </c>
    </row>
    <row r="2314" spans="1:4" x14ac:dyDescent="0.2">
      <c r="A2314" s="344" t="s">
        <v>21860</v>
      </c>
      <c r="B2314" s="311" t="s">
        <v>21861</v>
      </c>
      <c r="C2314" s="312" t="s">
        <v>33</v>
      </c>
      <c r="D2314" s="313">
        <v>505.29</v>
      </c>
    </row>
    <row r="2315" spans="1:4" x14ac:dyDescent="0.2">
      <c r="A2315" s="344" t="s">
        <v>21862</v>
      </c>
      <c r="B2315" s="311" t="s">
        <v>21863</v>
      </c>
      <c r="C2315" s="312" t="s">
        <v>33</v>
      </c>
      <c r="D2315" s="313">
        <v>695.51</v>
      </c>
    </row>
    <row r="2316" spans="1:4" x14ac:dyDescent="0.2">
      <c r="A2316" s="344" t="s">
        <v>21864</v>
      </c>
      <c r="B2316" s="311" t="s">
        <v>21865</v>
      </c>
      <c r="C2316" s="312" t="s">
        <v>33</v>
      </c>
      <c r="D2316" s="313">
        <v>47.33</v>
      </c>
    </row>
    <row r="2317" spans="1:4" x14ac:dyDescent="0.2">
      <c r="A2317" s="344" t="s">
        <v>21866</v>
      </c>
      <c r="B2317" s="311" t="s">
        <v>21867</v>
      </c>
      <c r="C2317" s="312" t="s">
        <v>33</v>
      </c>
      <c r="D2317" s="313">
        <v>78.05</v>
      </c>
    </row>
    <row r="2318" spans="1:4" x14ac:dyDescent="0.2">
      <c r="A2318" s="344" t="s">
        <v>21868</v>
      </c>
      <c r="B2318" s="311" t="s">
        <v>21869</v>
      </c>
      <c r="C2318" s="312" t="s">
        <v>33</v>
      </c>
      <c r="D2318" s="313">
        <v>100.64</v>
      </c>
    </row>
    <row r="2319" spans="1:4" x14ac:dyDescent="0.2">
      <c r="A2319" s="344" t="s">
        <v>21870</v>
      </c>
      <c r="B2319" s="311" t="s">
        <v>21871</v>
      </c>
      <c r="C2319" s="312" t="s">
        <v>33</v>
      </c>
      <c r="D2319" s="313">
        <v>136.51</v>
      </c>
    </row>
    <row r="2320" spans="1:4" x14ac:dyDescent="0.2">
      <c r="A2320" s="344" t="s">
        <v>21872</v>
      </c>
      <c r="B2320" s="311" t="s">
        <v>21873</v>
      </c>
      <c r="C2320" s="312" t="s">
        <v>33</v>
      </c>
      <c r="D2320" s="313">
        <v>190.66</v>
      </c>
    </row>
    <row r="2321" spans="1:4" x14ac:dyDescent="0.2">
      <c r="A2321" s="344" t="s">
        <v>21874</v>
      </c>
      <c r="B2321" s="311" t="s">
        <v>21875</v>
      </c>
      <c r="C2321" s="312" t="s">
        <v>33</v>
      </c>
      <c r="D2321" s="313">
        <v>272.43</v>
      </c>
    </row>
    <row r="2322" spans="1:4" x14ac:dyDescent="0.2">
      <c r="A2322" s="344" t="s">
        <v>21876</v>
      </c>
      <c r="B2322" s="311" t="s">
        <v>21877</v>
      </c>
      <c r="C2322" s="312" t="s">
        <v>33</v>
      </c>
      <c r="D2322" s="313">
        <v>314.52</v>
      </c>
    </row>
    <row r="2323" spans="1:4" x14ac:dyDescent="0.2">
      <c r="A2323" s="344" t="s">
        <v>21878</v>
      </c>
      <c r="B2323" s="311" t="s">
        <v>21879</v>
      </c>
      <c r="C2323" s="312" t="s">
        <v>33</v>
      </c>
      <c r="D2323" s="313">
        <v>457.91</v>
      </c>
    </row>
    <row r="2324" spans="1:4" x14ac:dyDescent="0.2">
      <c r="A2324" s="344" t="s">
        <v>21880</v>
      </c>
      <c r="B2324" s="311" t="s">
        <v>21881</v>
      </c>
      <c r="C2324" s="312" t="s">
        <v>33</v>
      </c>
      <c r="D2324" s="313">
        <v>635.99</v>
      </c>
    </row>
    <row r="2325" spans="1:4" x14ac:dyDescent="0.2">
      <c r="A2325" s="344" t="s">
        <v>21882</v>
      </c>
      <c r="B2325" s="311" t="s">
        <v>21883</v>
      </c>
      <c r="C2325" s="312" t="s">
        <v>119</v>
      </c>
      <c r="D2325" s="313">
        <v>27.56</v>
      </c>
    </row>
    <row r="2326" spans="1:4" x14ac:dyDescent="0.2">
      <c r="A2326" s="344" t="s">
        <v>21884</v>
      </c>
      <c r="B2326" s="311" t="s">
        <v>21885</v>
      </c>
      <c r="C2326" s="312" t="s">
        <v>119</v>
      </c>
      <c r="D2326" s="313">
        <v>37.28</v>
      </c>
    </row>
    <row r="2327" spans="1:4" x14ac:dyDescent="0.2">
      <c r="A2327" s="344" t="s">
        <v>21886</v>
      </c>
      <c r="B2327" s="311" t="s">
        <v>21887</v>
      </c>
      <c r="C2327" s="312" t="s">
        <v>119</v>
      </c>
      <c r="D2327" s="313">
        <v>55.55</v>
      </c>
    </row>
    <row r="2328" spans="1:4" x14ac:dyDescent="0.2">
      <c r="A2328" s="344" t="s">
        <v>21888</v>
      </c>
      <c r="B2328" s="311" t="s">
        <v>21889</v>
      </c>
      <c r="C2328" s="312" t="s">
        <v>119</v>
      </c>
      <c r="D2328" s="313">
        <v>56.73</v>
      </c>
    </row>
    <row r="2329" spans="1:4" x14ac:dyDescent="0.2">
      <c r="A2329" s="344" t="s">
        <v>21890</v>
      </c>
      <c r="B2329" s="311" t="s">
        <v>21891</v>
      </c>
      <c r="C2329" s="312" t="s">
        <v>119</v>
      </c>
      <c r="D2329" s="313">
        <v>79.61</v>
      </c>
    </row>
    <row r="2330" spans="1:4" x14ac:dyDescent="0.2">
      <c r="A2330" s="344" t="s">
        <v>21892</v>
      </c>
      <c r="B2330" s="311" t="s">
        <v>21893</v>
      </c>
      <c r="C2330" s="312" t="s">
        <v>119</v>
      </c>
      <c r="D2330" s="313">
        <v>120.25</v>
      </c>
    </row>
    <row r="2331" spans="1:4" x14ac:dyDescent="0.2">
      <c r="A2331" s="344" t="s">
        <v>21894</v>
      </c>
      <c r="B2331" s="311" t="s">
        <v>21895</v>
      </c>
      <c r="C2331" s="312" t="s">
        <v>119</v>
      </c>
      <c r="D2331" s="313">
        <v>221.52</v>
      </c>
    </row>
    <row r="2332" spans="1:4" x14ac:dyDescent="0.2">
      <c r="A2332" s="344" t="s">
        <v>21896</v>
      </c>
      <c r="B2332" s="311" t="s">
        <v>21897</v>
      </c>
      <c r="C2332" s="312" t="s">
        <v>119</v>
      </c>
      <c r="D2332" s="313">
        <v>586.19000000000005</v>
      </c>
    </row>
    <row r="2333" spans="1:4" x14ac:dyDescent="0.2">
      <c r="A2333" s="344" t="s">
        <v>21898</v>
      </c>
      <c r="B2333" s="311" t="s">
        <v>21899</v>
      </c>
      <c r="C2333" s="312" t="s">
        <v>119</v>
      </c>
      <c r="D2333" s="313">
        <v>24</v>
      </c>
    </row>
    <row r="2334" spans="1:4" x14ac:dyDescent="0.2">
      <c r="A2334" s="344" t="s">
        <v>21900</v>
      </c>
      <c r="B2334" s="311" t="s">
        <v>21901</v>
      </c>
      <c r="C2334" s="312" t="s">
        <v>119</v>
      </c>
      <c r="D2334" s="313">
        <v>29.34</v>
      </c>
    </row>
    <row r="2335" spans="1:4" x14ac:dyDescent="0.2">
      <c r="A2335" s="344" t="s">
        <v>21902</v>
      </c>
      <c r="B2335" s="311" t="s">
        <v>21903</v>
      </c>
      <c r="C2335" s="312" t="s">
        <v>119</v>
      </c>
      <c r="D2335" s="313">
        <v>41.54</v>
      </c>
    </row>
    <row r="2336" spans="1:4" x14ac:dyDescent="0.2">
      <c r="A2336" s="344" t="s">
        <v>21904</v>
      </c>
      <c r="B2336" s="311" t="s">
        <v>21905</v>
      </c>
      <c r="C2336" s="312" t="s">
        <v>119</v>
      </c>
      <c r="D2336" s="313">
        <v>57.74</v>
      </c>
    </row>
    <row r="2337" spans="1:4" x14ac:dyDescent="0.2">
      <c r="A2337" s="344" t="s">
        <v>21906</v>
      </c>
      <c r="B2337" s="311" t="s">
        <v>21907</v>
      </c>
      <c r="C2337" s="312" t="s">
        <v>119</v>
      </c>
      <c r="D2337" s="313">
        <v>79.930000000000007</v>
      </c>
    </row>
    <row r="2338" spans="1:4" x14ac:dyDescent="0.2">
      <c r="A2338" s="344" t="s">
        <v>21908</v>
      </c>
      <c r="B2338" s="311" t="s">
        <v>21909</v>
      </c>
      <c r="C2338" s="312" t="s">
        <v>119</v>
      </c>
      <c r="D2338" s="313">
        <v>119.76</v>
      </c>
    </row>
    <row r="2339" spans="1:4" x14ac:dyDescent="0.2">
      <c r="A2339" s="344" t="s">
        <v>21910</v>
      </c>
      <c r="B2339" s="311" t="s">
        <v>21911</v>
      </c>
      <c r="C2339" s="312" t="s">
        <v>119</v>
      </c>
      <c r="D2339" s="313">
        <v>213.45</v>
      </c>
    </row>
    <row r="2340" spans="1:4" x14ac:dyDescent="0.2">
      <c r="A2340" s="344" t="s">
        <v>21912</v>
      </c>
      <c r="B2340" s="311" t="s">
        <v>21913</v>
      </c>
      <c r="C2340" s="312" t="s">
        <v>119</v>
      </c>
      <c r="D2340" s="313">
        <v>320.76</v>
      </c>
    </row>
    <row r="2341" spans="1:4" x14ac:dyDescent="0.2">
      <c r="A2341" s="344" t="s">
        <v>21914</v>
      </c>
      <c r="B2341" s="311" t="s">
        <v>21915</v>
      </c>
      <c r="C2341" s="312" t="s">
        <v>119</v>
      </c>
      <c r="D2341" s="313">
        <v>26.07</v>
      </c>
    </row>
    <row r="2342" spans="1:4" x14ac:dyDescent="0.2">
      <c r="A2342" s="344" t="s">
        <v>21916</v>
      </c>
      <c r="B2342" s="311" t="s">
        <v>21917</v>
      </c>
      <c r="C2342" s="312" t="s">
        <v>119</v>
      </c>
      <c r="D2342" s="313">
        <v>39.42</v>
      </c>
    </row>
    <row r="2343" spans="1:4" x14ac:dyDescent="0.2">
      <c r="A2343" s="344" t="s">
        <v>21918</v>
      </c>
      <c r="B2343" s="311" t="s">
        <v>21919</v>
      </c>
      <c r="C2343" s="312" t="s">
        <v>119</v>
      </c>
      <c r="D2343" s="313">
        <v>59.69</v>
      </c>
    </row>
    <row r="2344" spans="1:4" x14ac:dyDescent="0.2">
      <c r="A2344" s="344" t="s">
        <v>21920</v>
      </c>
      <c r="B2344" s="311" t="s">
        <v>21921</v>
      </c>
      <c r="C2344" s="312" t="s">
        <v>119</v>
      </c>
      <c r="D2344" s="313">
        <v>64.3</v>
      </c>
    </row>
    <row r="2345" spans="1:4" x14ac:dyDescent="0.2">
      <c r="A2345" s="344" t="s">
        <v>21922</v>
      </c>
      <c r="B2345" s="311" t="s">
        <v>21923</v>
      </c>
      <c r="C2345" s="312" t="s">
        <v>119</v>
      </c>
      <c r="D2345" s="313">
        <v>94.46</v>
      </c>
    </row>
    <row r="2346" spans="1:4" x14ac:dyDescent="0.2">
      <c r="A2346" s="344" t="s">
        <v>21924</v>
      </c>
      <c r="B2346" s="311" t="s">
        <v>21925</v>
      </c>
      <c r="C2346" s="312" t="s">
        <v>119</v>
      </c>
      <c r="D2346" s="313">
        <v>139</v>
      </c>
    </row>
    <row r="2347" spans="1:4" x14ac:dyDescent="0.2">
      <c r="A2347" s="344" t="s">
        <v>21926</v>
      </c>
      <c r="B2347" s="311" t="s">
        <v>21927</v>
      </c>
      <c r="C2347" s="312" t="s">
        <v>119</v>
      </c>
      <c r="D2347" s="313">
        <v>382.97</v>
      </c>
    </row>
    <row r="2348" spans="1:4" x14ac:dyDescent="0.2">
      <c r="A2348" s="344" t="s">
        <v>21928</v>
      </c>
      <c r="B2348" s="311" t="s">
        <v>21929</v>
      </c>
      <c r="C2348" s="312" t="s">
        <v>119</v>
      </c>
      <c r="D2348" s="313">
        <v>454.56</v>
      </c>
    </row>
    <row r="2349" spans="1:4" x14ac:dyDescent="0.2">
      <c r="A2349" s="344" t="s">
        <v>21930</v>
      </c>
      <c r="B2349" s="311" t="s">
        <v>21931</v>
      </c>
      <c r="C2349" s="312" t="s">
        <v>119</v>
      </c>
      <c r="D2349" s="313">
        <v>825.3</v>
      </c>
    </row>
    <row r="2350" spans="1:4" x14ac:dyDescent="0.2">
      <c r="A2350" s="344" t="s">
        <v>21932</v>
      </c>
      <c r="B2350" s="311" t="s">
        <v>21933</v>
      </c>
      <c r="C2350" s="312" t="s">
        <v>119</v>
      </c>
      <c r="D2350" s="313">
        <v>26.8</v>
      </c>
    </row>
    <row r="2351" spans="1:4" x14ac:dyDescent="0.2">
      <c r="A2351" s="344" t="s">
        <v>21934</v>
      </c>
      <c r="B2351" s="311" t="s">
        <v>21935</v>
      </c>
      <c r="C2351" s="312" t="s">
        <v>119</v>
      </c>
      <c r="D2351" s="313">
        <v>40.409999999999997</v>
      </c>
    </row>
    <row r="2352" spans="1:4" x14ac:dyDescent="0.2">
      <c r="A2352" s="344" t="s">
        <v>21936</v>
      </c>
      <c r="B2352" s="311" t="s">
        <v>21937</v>
      </c>
      <c r="C2352" s="312" t="s">
        <v>119</v>
      </c>
      <c r="D2352" s="313">
        <v>46.28</v>
      </c>
    </row>
    <row r="2353" spans="1:4" x14ac:dyDescent="0.2">
      <c r="A2353" s="344" t="s">
        <v>21938</v>
      </c>
      <c r="B2353" s="311" t="s">
        <v>21939</v>
      </c>
      <c r="C2353" s="312" t="s">
        <v>119</v>
      </c>
      <c r="D2353" s="313">
        <v>63.39</v>
      </c>
    </row>
    <row r="2354" spans="1:4" x14ac:dyDescent="0.2">
      <c r="A2354" s="344" t="s">
        <v>21940</v>
      </c>
      <c r="B2354" s="311" t="s">
        <v>21941</v>
      </c>
      <c r="C2354" s="312" t="s">
        <v>119</v>
      </c>
      <c r="D2354" s="313">
        <v>85.05</v>
      </c>
    </row>
    <row r="2355" spans="1:4" x14ac:dyDescent="0.2">
      <c r="A2355" s="344" t="s">
        <v>21942</v>
      </c>
      <c r="B2355" s="311" t="s">
        <v>21943</v>
      </c>
      <c r="C2355" s="312" t="s">
        <v>119</v>
      </c>
      <c r="D2355" s="313">
        <v>98.5</v>
      </c>
    </row>
    <row r="2356" spans="1:4" x14ac:dyDescent="0.2">
      <c r="A2356" s="344" t="s">
        <v>21944</v>
      </c>
      <c r="B2356" s="311" t="s">
        <v>21945</v>
      </c>
      <c r="C2356" s="312" t="s">
        <v>119</v>
      </c>
      <c r="D2356" s="313">
        <v>150.16</v>
      </c>
    </row>
    <row r="2357" spans="1:4" x14ac:dyDescent="0.2">
      <c r="A2357" s="344" t="s">
        <v>21946</v>
      </c>
      <c r="B2357" s="311" t="s">
        <v>21947</v>
      </c>
      <c r="C2357" s="312" t="s">
        <v>119</v>
      </c>
      <c r="D2357" s="313">
        <v>216.52</v>
      </c>
    </row>
    <row r="2358" spans="1:4" x14ac:dyDescent="0.2">
      <c r="A2358" s="344" t="s">
        <v>21948</v>
      </c>
      <c r="B2358" s="311" t="s">
        <v>21949</v>
      </c>
      <c r="C2358" s="312" t="s">
        <v>119</v>
      </c>
      <c r="D2358" s="313">
        <v>495.46</v>
      </c>
    </row>
    <row r="2359" spans="1:4" x14ac:dyDescent="0.2">
      <c r="A2359" s="344" t="s">
        <v>21950</v>
      </c>
      <c r="B2359" s="311" t="s">
        <v>21951</v>
      </c>
      <c r="C2359" s="312" t="s">
        <v>119</v>
      </c>
      <c r="D2359" s="313">
        <v>692.66</v>
      </c>
    </row>
    <row r="2360" spans="1:4" x14ac:dyDescent="0.2">
      <c r="A2360" s="344" t="s">
        <v>21952</v>
      </c>
      <c r="B2360" s="311" t="s">
        <v>21953</v>
      </c>
      <c r="C2360" s="312" t="s">
        <v>119</v>
      </c>
      <c r="D2360" s="313">
        <v>1178.69</v>
      </c>
    </row>
    <row r="2361" spans="1:4" x14ac:dyDescent="0.2">
      <c r="A2361" s="344" t="s">
        <v>21954</v>
      </c>
      <c r="B2361" s="311" t="s">
        <v>21955</v>
      </c>
      <c r="C2361" s="312" t="s">
        <v>119</v>
      </c>
      <c r="D2361" s="313">
        <v>13.9</v>
      </c>
    </row>
    <row r="2362" spans="1:4" x14ac:dyDescent="0.2">
      <c r="A2362" s="344" t="s">
        <v>21956</v>
      </c>
      <c r="B2362" s="311" t="s">
        <v>21957</v>
      </c>
      <c r="C2362" s="312" t="s">
        <v>119</v>
      </c>
      <c r="D2362" s="313">
        <v>20.72</v>
      </c>
    </row>
    <row r="2363" spans="1:4" x14ac:dyDescent="0.2">
      <c r="A2363" s="344" t="s">
        <v>21958</v>
      </c>
      <c r="B2363" s="311" t="s">
        <v>21959</v>
      </c>
      <c r="C2363" s="312" t="s">
        <v>119</v>
      </c>
      <c r="D2363" s="313">
        <v>32.03</v>
      </c>
    </row>
    <row r="2364" spans="1:4" x14ac:dyDescent="0.2">
      <c r="A2364" s="344" t="s">
        <v>21960</v>
      </c>
      <c r="B2364" s="311" t="s">
        <v>21961</v>
      </c>
      <c r="C2364" s="312" t="s">
        <v>119</v>
      </c>
      <c r="D2364" s="313">
        <v>43.48</v>
      </c>
    </row>
    <row r="2365" spans="1:4" x14ac:dyDescent="0.2">
      <c r="A2365" s="344" t="s">
        <v>21962</v>
      </c>
      <c r="B2365" s="311" t="s">
        <v>21963</v>
      </c>
      <c r="C2365" s="312" t="s">
        <v>119</v>
      </c>
      <c r="D2365" s="313">
        <v>79.13</v>
      </c>
    </row>
    <row r="2366" spans="1:4" x14ac:dyDescent="0.2">
      <c r="A2366" s="344" t="s">
        <v>21964</v>
      </c>
      <c r="B2366" s="311" t="s">
        <v>21965</v>
      </c>
      <c r="C2366" s="312" t="s">
        <v>119</v>
      </c>
      <c r="D2366" s="313">
        <v>97.09</v>
      </c>
    </row>
    <row r="2367" spans="1:4" x14ac:dyDescent="0.2">
      <c r="A2367" s="344" t="s">
        <v>21966</v>
      </c>
      <c r="B2367" s="311" t="s">
        <v>21967</v>
      </c>
      <c r="C2367" s="312" t="s">
        <v>119</v>
      </c>
      <c r="D2367" s="313">
        <v>119.14</v>
      </c>
    </row>
    <row r="2368" spans="1:4" x14ac:dyDescent="0.2">
      <c r="A2368" s="344" t="s">
        <v>21968</v>
      </c>
      <c r="B2368" s="311" t="s">
        <v>21969</v>
      </c>
      <c r="C2368" s="312" t="s">
        <v>119</v>
      </c>
      <c r="D2368" s="313">
        <v>140.52000000000001</v>
      </c>
    </row>
    <row r="2369" spans="1:4" x14ac:dyDescent="0.2">
      <c r="A2369" s="344" t="s">
        <v>21970</v>
      </c>
      <c r="B2369" s="311" t="s">
        <v>21971</v>
      </c>
      <c r="C2369" s="312" t="s">
        <v>119</v>
      </c>
      <c r="D2369" s="313">
        <v>206.2</v>
      </c>
    </row>
    <row r="2370" spans="1:4" x14ac:dyDescent="0.2">
      <c r="A2370" s="344" t="s">
        <v>21972</v>
      </c>
      <c r="B2370" s="311" t="s">
        <v>21973</v>
      </c>
      <c r="C2370" s="312" t="s">
        <v>119</v>
      </c>
      <c r="D2370" s="313">
        <v>282.85000000000002</v>
      </c>
    </row>
    <row r="2371" spans="1:4" x14ac:dyDescent="0.2">
      <c r="A2371" s="344" t="s">
        <v>21974</v>
      </c>
      <c r="B2371" s="311" t="s">
        <v>21975</v>
      </c>
      <c r="C2371" s="312" t="s">
        <v>119</v>
      </c>
      <c r="D2371" s="313">
        <v>324.68</v>
      </c>
    </row>
    <row r="2372" spans="1:4" x14ac:dyDescent="0.2">
      <c r="A2372" s="344" t="s">
        <v>21976</v>
      </c>
      <c r="B2372" s="311" t="s">
        <v>21977</v>
      </c>
      <c r="C2372" s="312" t="s">
        <v>119</v>
      </c>
      <c r="D2372" s="313">
        <v>422.35</v>
      </c>
    </row>
    <row r="2373" spans="1:4" x14ac:dyDescent="0.2">
      <c r="A2373" s="344" t="s">
        <v>21978</v>
      </c>
      <c r="B2373" s="311" t="s">
        <v>21979</v>
      </c>
      <c r="C2373" s="312" t="s">
        <v>119</v>
      </c>
      <c r="D2373" s="313">
        <v>861.26</v>
      </c>
    </row>
    <row r="2374" spans="1:4" x14ac:dyDescent="0.2">
      <c r="A2374" s="344" t="s">
        <v>21980</v>
      </c>
      <c r="B2374" s="311" t="s">
        <v>21981</v>
      </c>
      <c r="C2374" s="312" t="s">
        <v>119</v>
      </c>
      <c r="D2374" s="313">
        <v>1273.06</v>
      </c>
    </row>
    <row r="2375" spans="1:4" x14ac:dyDescent="0.2">
      <c r="A2375" s="344" t="s">
        <v>21982</v>
      </c>
      <c r="B2375" s="311" t="s">
        <v>21983</v>
      </c>
      <c r="C2375" s="312" t="s">
        <v>119</v>
      </c>
      <c r="D2375" s="313">
        <v>1938.54</v>
      </c>
    </row>
    <row r="2376" spans="1:4" x14ac:dyDescent="0.2">
      <c r="A2376" s="344" t="s">
        <v>21984</v>
      </c>
      <c r="B2376" s="311" t="s">
        <v>21985</v>
      </c>
      <c r="C2376" s="312" t="s">
        <v>119</v>
      </c>
      <c r="D2376" s="313">
        <v>253.74</v>
      </c>
    </row>
    <row r="2377" spans="1:4" x14ac:dyDescent="0.2">
      <c r="A2377" s="344" t="s">
        <v>21986</v>
      </c>
      <c r="B2377" s="311" t="s">
        <v>21987</v>
      </c>
      <c r="C2377" s="312" t="s">
        <v>119</v>
      </c>
      <c r="D2377" s="313">
        <v>300.64</v>
      </c>
    </row>
    <row r="2378" spans="1:4" x14ac:dyDescent="0.2">
      <c r="A2378" s="344" t="s">
        <v>21988</v>
      </c>
      <c r="B2378" s="311" t="s">
        <v>21989</v>
      </c>
      <c r="C2378" s="312" t="s">
        <v>119</v>
      </c>
      <c r="D2378" s="313">
        <v>324.95999999999998</v>
      </c>
    </row>
    <row r="2379" spans="1:4" x14ac:dyDescent="0.2">
      <c r="A2379" s="344" t="s">
        <v>21990</v>
      </c>
      <c r="B2379" s="311" t="s">
        <v>21991</v>
      </c>
      <c r="C2379" s="312" t="s">
        <v>119</v>
      </c>
      <c r="D2379" s="313">
        <v>2389.6</v>
      </c>
    </row>
    <row r="2380" spans="1:4" x14ac:dyDescent="0.2">
      <c r="A2380" s="344" t="s">
        <v>21992</v>
      </c>
      <c r="B2380" s="311" t="s">
        <v>21993</v>
      </c>
      <c r="C2380" s="312" t="s">
        <v>119</v>
      </c>
      <c r="D2380" s="313">
        <v>2496.7600000000002</v>
      </c>
    </row>
    <row r="2381" spans="1:4" x14ac:dyDescent="0.2">
      <c r="A2381" s="344" t="s">
        <v>21994</v>
      </c>
      <c r="B2381" s="311" t="s">
        <v>21995</v>
      </c>
      <c r="C2381" s="312" t="s">
        <v>119</v>
      </c>
      <c r="D2381" s="313">
        <v>3636.79</v>
      </c>
    </row>
    <row r="2382" spans="1:4" x14ac:dyDescent="0.2">
      <c r="A2382" s="344" t="s">
        <v>21996</v>
      </c>
      <c r="B2382" s="311" t="s">
        <v>21997</v>
      </c>
      <c r="C2382" s="312" t="s">
        <v>119</v>
      </c>
      <c r="D2382" s="313">
        <v>5198.3999999999996</v>
      </c>
    </row>
    <row r="2383" spans="1:4" x14ac:dyDescent="0.2">
      <c r="A2383" s="344" t="s">
        <v>21998</v>
      </c>
      <c r="B2383" s="311" t="s">
        <v>21999</v>
      </c>
      <c r="C2383" s="312" t="s">
        <v>119</v>
      </c>
      <c r="D2383" s="313">
        <v>10462.43</v>
      </c>
    </row>
    <row r="2384" spans="1:4" x14ac:dyDescent="0.2">
      <c r="A2384" s="344" t="s">
        <v>22000</v>
      </c>
      <c r="B2384" s="311" t="s">
        <v>22001</v>
      </c>
      <c r="C2384" s="312" t="s">
        <v>119</v>
      </c>
      <c r="D2384" s="313">
        <v>10618.39</v>
      </c>
    </row>
    <row r="2385" spans="1:4" x14ac:dyDescent="0.2">
      <c r="A2385" s="344" t="s">
        <v>22002</v>
      </c>
      <c r="B2385" s="311" t="s">
        <v>22003</v>
      </c>
      <c r="C2385" s="312" t="s">
        <v>119</v>
      </c>
      <c r="D2385" s="313">
        <v>41.93</v>
      </c>
    </row>
    <row r="2386" spans="1:4" x14ac:dyDescent="0.2">
      <c r="A2386" s="344" t="s">
        <v>22004</v>
      </c>
      <c r="B2386" s="311" t="s">
        <v>22005</v>
      </c>
      <c r="C2386" s="312" t="s">
        <v>119</v>
      </c>
      <c r="D2386" s="313">
        <v>55.83</v>
      </c>
    </row>
    <row r="2387" spans="1:4" x14ac:dyDescent="0.2">
      <c r="A2387" s="344" t="s">
        <v>22006</v>
      </c>
      <c r="B2387" s="311" t="s">
        <v>22007</v>
      </c>
      <c r="C2387" s="312" t="s">
        <v>119</v>
      </c>
      <c r="D2387" s="313">
        <v>82.3</v>
      </c>
    </row>
    <row r="2388" spans="1:4" x14ac:dyDescent="0.2">
      <c r="A2388" s="344" t="s">
        <v>22008</v>
      </c>
      <c r="B2388" s="311" t="s">
        <v>22009</v>
      </c>
      <c r="C2388" s="312" t="s">
        <v>119</v>
      </c>
      <c r="D2388" s="313">
        <v>208.37</v>
      </c>
    </row>
    <row r="2389" spans="1:4" x14ac:dyDescent="0.2">
      <c r="A2389" s="344" t="s">
        <v>22010</v>
      </c>
      <c r="B2389" s="311" t="s">
        <v>22011</v>
      </c>
      <c r="C2389" s="312" t="s">
        <v>119</v>
      </c>
      <c r="D2389" s="313">
        <v>309.88</v>
      </c>
    </row>
    <row r="2390" spans="1:4" x14ac:dyDescent="0.2">
      <c r="A2390" s="344" t="s">
        <v>22012</v>
      </c>
      <c r="B2390" s="311" t="s">
        <v>22013</v>
      </c>
      <c r="C2390" s="312" t="s">
        <v>119</v>
      </c>
      <c r="D2390" s="313">
        <v>447.63</v>
      </c>
    </row>
    <row r="2391" spans="1:4" x14ac:dyDescent="0.2">
      <c r="A2391" s="344" t="s">
        <v>22014</v>
      </c>
      <c r="B2391" s="311" t="s">
        <v>22015</v>
      </c>
      <c r="C2391" s="312" t="s">
        <v>119</v>
      </c>
      <c r="D2391" s="313">
        <v>14.76</v>
      </c>
    </row>
    <row r="2392" spans="1:4" x14ac:dyDescent="0.2">
      <c r="A2392" s="344" t="s">
        <v>22016</v>
      </c>
      <c r="B2392" s="311" t="s">
        <v>22017</v>
      </c>
      <c r="C2392" s="312" t="s">
        <v>119</v>
      </c>
      <c r="D2392" s="313">
        <v>20.309999999999999</v>
      </c>
    </row>
    <row r="2393" spans="1:4" x14ac:dyDescent="0.2">
      <c r="A2393" s="344" t="s">
        <v>22018</v>
      </c>
      <c r="B2393" s="311" t="s">
        <v>22019</v>
      </c>
      <c r="C2393" s="312" t="s">
        <v>119</v>
      </c>
      <c r="D2393" s="313">
        <v>30.26</v>
      </c>
    </row>
    <row r="2394" spans="1:4" x14ac:dyDescent="0.2">
      <c r="A2394" s="344" t="s">
        <v>22020</v>
      </c>
      <c r="B2394" s="311" t="s">
        <v>22021</v>
      </c>
      <c r="C2394" s="312" t="s">
        <v>119</v>
      </c>
      <c r="D2394" s="313">
        <v>56.81</v>
      </c>
    </row>
    <row r="2395" spans="1:4" x14ac:dyDescent="0.2">
      <c r="A2395" s="344" t="s">
        <v>22022</v>
      </c>
      <c r="B2395" s="311" t="s">
        <v>22023</v>
      </c>
      <c r="C2395" s="312" t="s">
        <v>119</v>
      </c>
      <c r="D2395" s="313">
        <v>65.22</v>
      </c>
    </row>
    <row r="2396" spans="1:4" x14ac:dyDescent="0.2">
      <c r="A2396" s="344" t="s">
        <v>22024</v>
      </c>
      <c r="B2396" s="311" t="s">
        <v>22025</v>
      </c>
      <c r="C2396" s="312" t="s">
        <v>119</v>
      </c>
      <c r="D2396" s="313">
        <v>94.39</v>
      </c>
    </row>
    <row r="2397" spans="1:4" x14ac:dyDescent="0.2">
      <c r="A2397" s="344" t="s">
        <v>22026</v>
      </c>
      <c r="B2397" s="311" t="s">
        <v>22027</v>
      </c>
      <c r="C2397" s="312" t="s">
        <v>119</v>
      </c>
      <c r="D2397" s="313">
        <v>187.94</v>
      </c>
    </row>
    <row r="2398" spans="1:4" x14ac:dyDescent="0.2">
      <c r="A2398" s="344" t="s">
        <v>22028</v>
      </c>
      <c r="B2398" s="311" t="s">
        <v>22029</v>
      </c>
      <c r="C2398" s="312" t="s">
        <v>119</v>
      </c>
      <c r="D2398" s="313">
        <v>8.77</v>
      </c>
    </row>
    <row r="2399" spans="1:4" x14ac:dyDescent="0.2">
      <c r="A2399" s="344" t="s">
        <v>22030</v>
      </c>
      <c r="B2399" s="311" t="s">
        <v>22031</v>
      </c>
      <c r="C2399" s="312" t="s">
        <v>119</v>
      </c>
      <c r="D2399" s="313">
        <v>13.58</v>
      </c>
    </row>
    <row r="2400" spans="1:4" x14ac:dyDescent="0.2">
      <c r="A2400" s="344" t="s">
        <v>22032</v>
      </c>
      <c r="B2400" s="311" t="s">
        <v>22033</v>
      </c>
      <c r="C2400" s="312" t="s">
        <v>119</v>
      </c>
      <c r="D2400" s="313">
        <v>18.829999999999998</v>
      </c>
    </row>
    <row r="2401" spans="1:4" x14ac:dyDescent="0.2">
      <c r="A2401" s="344" t="s">
        <v>22034</v>
      </c>
      <c r="B2401" s="311" t="s">
        <v>22035</v>
      </c>
      <c r="C2401" s="312" t="s">
        <v>119</v>
      </c>
      <c r="D2401" s="313">
        <v>78.36</v>
      </c>
    </row>
    <row r="2402" spans="1:4" x14ac:dyDescent="0.2">
      <c r="A2402" s="344" t="s">
        <v>22036</v>
      </c>
      <c r="B2402" s="311" t="s">
        <v>22037</v>
      </c>
      <c r="C2402" s="312" t="s">
        <v>119</v>
      </c>
      <c r="D2402" s="313">
        <v>104.51</v>
      </c>
    </row>
    <row r="2403" spans="1:4" x14ac:dyDescent="0.2">
      <c r="A2403" s="344" t="s">
        <v>22038</v>
      </c>
      <c r="B2403" s="311" t="s">
        <v>22039</v>
      </c>
      <c r="C2403" s="312" t="s">
        <v>119</v>
      </c>
      <c r="D2403" s="313">
        <v>207.4</v>
      </c>
    </row>
    <row r="2404" spans="1:4" x14ac:dyDescent="0.2">
      <c r="A2404" s="344" t="s">
        <v>22040</v>
      </c>
      <c r="B2404" s="311" t="s">
        <v>22041</v>
      </c>
      <c r="C2404" s="312" t="s">
        <v>119</v>
      </c>
      <c r="D2404" s="313">
        <v>471.58</v>
      </c>
    </row>
    <row r="2405" spans="1:4" x14ac:dyDescent="0.2">
      <c r="A2405" s="344" t="s">
        <v>22042</v>
      </c>
      <c r="B2405" s="311" t="s">
        <v>22043</v>
      </c>
      <c r="C2405" s="312" t="s">
        <v>119</v>
      </c>
      <c r="D2405" s="313">
        <v>725.26</v>
      </c>
    </row>
    <row r="2406" spans="1:4" x14ac:dyDescent="0.2">
      <c r="A2406" s="344" t="s">
        <v>22044</v>
      </c>
      <c r="B2406" s="311" t="s">
        <v>22045</v>
      </c>
      <c r="C2406" s="312" t="s">
        <v>119</v>
      </c>
      <c r="D2406" s="313">
        <v>1561.82</v>
      </c>
    </row>
    <row r="2407" spans="1:4" x14ac:dyDescent="0.2">
      <c r="A2407" s="344" t="s">
        <v>22046</v>
      </c>
      <c r="B2407" s="311" t="s">
        <v>22047</v>
      </c>
      <c r="C2407" s="312" t="s">
        <v>119</v>
      </c>
      <c r="D2407" s="313">
        <v>35.64</v>
      </c>
    </row>
    <row r="2408" spans="1:4" x14ac:dyDescent="0.2">
      <c r="A2408" s="344" t="s">
        <v>22048</v>
      </c>
      <c r="B2408" s="311" t="s">
        <v>22049</v>
      </c>
      <c r="C2408" s="312" t="s">
        <v>119</v>
      </c>
      <c r="D2408" s="313">
        <v>56.88</v>
      </c>
    </row>
    <row r="2409" spans="1:4" x14ac:dyDescent="0.2">
      <c r="A2409" s="344" t="s">
        <v>22050</v>
      </c>
      <c r="B2409" s="311" t="s">
        <v>22051</v>
      </c>
      <c r="C2409" s="312" t="s">
        <v>119</v>
      </c>
      <c r="D2409" s="313">
        <v>39.21</v>
      </c>
    </row>
    <row r="2410" spans="1:4" x14ac:dyDescent="0.2">
      <c r="A2410" s="344" t="s">
        <v>22052</v>
      </c>
      <c r="B2410" s="311" t="s">
        <v>22053</v>
      </c>
      <c r="C2410" s="312" t="s">
        <v>119</v>
      </c>
      <c r="D2410" s="313">
        <v>164.18</v>
      </c>
    </row>
    <row r="2411" spans="1:4" x14ac:dyDescent="0.2">
      <c r="A2411" s="344" t="s">
        <v>22054</v>
      </c>
      <c r="B2411" s="311" t="s">
        <v>22055</v>
      </c>
      <c r="C2411" s="312" t="s">
        <v>119</v>
      </c>
      <c r="D2411" s="313">
        <v>21.68</v>
      </c>
    </row>
    <row r="2412" spans="1:4" x14ac:dyDescent="0.2">
      <c r="A2412" s="344" t="s">
        <v>22056</v>
      </c>
      <c r="B2412" s="311" t="s">
        <v>22057</v>
      </c>
      <c r="C2412" s="312" t="s">
        <v>119</v>
      </c>
      <c r="D2412" s="313">
        <v>36.729999999999997</v>
      </c>
    </row>
    <row r="2413" spans="1:4" x14ac:dyDescent="0.2">
      <c r="A2413" s="344" t="s">
        <v>22058</v>
      </c>
      <c r="B2413" s="311" t="s">
        <v>22059</v>
      </c>
      <c r="C2413" s="312" t="s">
        <v>119</v>
      </c>
      <c r="D2413" s="313">
        <v>53.58</v>
      </c>
    </row>
    <row r="2414" spans="1:4" x14ac:dyDescent="0.2">
      <c r="A2414" s="344" t="s">
        <v>22060</v>
      </c>
      <c r="B2414" s="311" t="s">
        <v>22061</v>
      </c>
      <c r="C2414" s="312" t="s">
        <v>119</v>
      </c>
      <c r="D2414" s="313">
        <v>32.74</v>
      </c>
    </row>
    <row r="2415" spans="1:4" x14ac:dyDescent="0.2">
      <c r="A2415" s="344" t="s">
        <v>22062</v>
      </c>
      <c r="B2415" s="311" t="s">
        <v>22063</v>
      </c>
      <c r="C2415" s="312" t="s">
        <v>119</v>
      </c>
      <c r="D2415" s="313">
        <v>43.49</v>
      </c>
    </row>
    <row r="2416" spans="1:4" x14ac:dyDescent="0.2">
      <c r="A2416" s="344" t="s">
        <v>22064</v>
      </c>
      <c r="B2416" s="311" t="s">
        <v>22065</v>
      </c>
      <c r="C2416" s="312" t="s">
        <v>119</v>
      </c>
      <c r="D2416" s="313">
        <v>43.49</v>
      </c>
    </row>
    <row r="2417" spans="1:4" x14ac:dyDescent="0.2">
      <c r="A2417" s="344" t="s">
        <v>22066</v>
      </c>
      <c r="B2417" s="311" t="s">
        <v>22067</v>
      </c>
      <c r="C2417" s="312" t="s">
        <v>119</v>
      </c>
      <c r="D2417" s="313">
        <v>50.09</v>
      </c>
    </row>
    <row r="2418" spans="1:4" x14ac:dyDescent="0.2">
      <c r="A2418" s="344" t="s">
        <v>22068</v>
      </c>
      <c r="B2418" s="311" t="s">
        <v>22069</v>
      </c>
      <c r="C2418" s="312" t="s">
        <v>119</v>
      </c>
      <c r="D2418" s="313">
        <v>54.38</v>
      </c>
    </row>
    <row r="2419" spans="1:4" x14ac:dyDescent="0.2">
      <c r="A2419" s="344" t="s">
        <v>22070</v>
      </c>
      <c r="B2419" s="311" t="s">
        <v>22071</v>
      </c>
      <c r="C2419" s="312" t="s">
        <v>119</v>
      </c>
      <c r="D2419" s="313">
        <v>57.8</v>
      </c>
    </row>
    <row r="2420" spans="1:4" x14ac:dyDescent="0.2">
      <c r="A2420" s="344" t="s">
        <v>22072</v>
      </c>
      <c r="B2420" s="311" t="s">
        <v>22073</v>
      </c>
      <c r="C2420" s="312" t="s">
        <v>119</v>
      </c>
      <c r="D2420" s="313">
        <v>56.55</v>
      </c>
    </row>
    <row r="2421" spans="1:4" x14ac:dyDescent="0.2">
      <c r="A2421" s="344" t="s">
        <v>22074</v>
      </c>
      <c r="B2421" s="311" t="s">
        <v>22075</v>
      </c>
      <c r="C2421" s="312" t="s">
        <v>119</v>
      </c>
      <c r="D2421" s="313">
        <v>71.22</v>
      </c>
    </row>
    <row r="2422" spans="1:4" x14ac:dyDescent="0.2">
      <c r="A2422" s="344" t="s">
        <v>22076</v>
      </c>
      <c r="B2422" s="311" t="s">
        <v>22077</v>
      </c>
      <c r="C2422" s="312" t="s">
        <v>119</v>
      </c>
      <c r="D2422" s="313">
        <v>76.760000000000005</v>
      </c>
    </row>
    <row r="2423" spans="1:4" x14ac:dyDescent="0.2">
      <c r="A2423" s="344" t="s">
        <v>22078</v>
      </c>
      <c r="B2423" s="311" t="s">
        <v>22079</v>
      </c>
      <c r="C2423" s="312" t="s">
        <v>119</v>
      </c>
      <c r="D2423" s="313">
        <v>82.96</v>
      </c>
    </row>
    <row r="2424" spans="1:4" x14ac:dyDescent="0.2">
      <c r="A2424" s="344" t="s">
        <v>22080</v>
      </c>
      <c r="B2424" s="311" t="s">
        <v>22081</v>
      </c>
      <c r="C2424" s="312" t="s">
        <v>119</v>
      </c>
      <c r="D2424" s="313">
        <v>77.510000000000005</v>
      </c>
    </row>
    <row r="2425" spans="1:4" x14ac:dyDescent="0.2">
      <c r="A2425" s="344" t="s">
        <v>22082</v>
      </c>
      <c r="B2425" s="311" t="s">
        <v>22083</v>
      </c>
      <c r="C2425" s="312" t="s">
        <v>119</v>
      </c>
      <c r="D2425" s="313">
        <v>114.68</v>
      </c>
    </row>
    <row r="2426" spans="1:4" x14ac:dyDescent="0.2">
      <c r="A2426" s="344" t="s">
        <v>22084</v>
      </c>
      <c r="B2426" s="311" t="s">
        <v>22085</v>
      </c>
      <c r="C2426" s="312" t="s">
        <v>119</v>
      </c>
      <c r="D2426" s="313">
        <v>88.05</v>
      </c>
    </row>
    <row r="2427" spans="1:4" x14ac:dyDescent="0.2">
      <c r="A2427" s="344" t="s">
        <v>22086</v>
      </c>
      <c r="B2427" s="311" t="s">
        <v>22087</v>
      </c>
      <c r="C2427" s="312" t="s">
        <v>119</v>
      </c>
      <c r="D2427" s="313">
        <v>86.33</v>
      </c>
    </row>
    <row r="2428" spans="1:4" x14ac:dyDescent="0.2">
      <c r="A2428" s="344" t="s">
        <v>22088</v>
      </c>
      <c r="B2428" s="311" t="s">
        <v>22089</v>
      </c>
      <c r="C2428" s="312" t="s">
        <v>119</v>
      </c>
      <c r="D2428" s="313">
        <v>128.86000000000001</v>
      </c>
    </row>
    <row r="2429" spans="1:4" x14ac:dyDescent="0.2">
      <c r="A2429" s="344" t="s">
        <v>22090</v>
      </c>
      <c r="B2429" s="311" t="s">
        <v>22091</v>
      </c>
      <c r="C2429" s="312" t="s">
        <v>119</v>
      </c>
      <c r="D2429" s="313">
        <v>45.16</v>
      </c>
    </row>
    <row r="2430" spans="1:4" x14ac:dyDescent="0.2">
      <c r="A2430" s="344" t="s">
        <v>22092</v>
      </c>
      <c r="B2430" s="311" t="s">
        <v>22093</v>
      </c>
      <c r="C2430" s="312" t="s">
        <v>119</v>
      </c>
      <c r="D2430" s="313">
        <v>46.57</v>
      </c>
    </row>
    <row r="2431" spans="1:4" x14ac:dyDescent="0.2">
      <c r="A2431" s="344" t="s">
        <v>22094</v>
      </c>
      <c r="B2431" s="311" t="s">
        <v>22095</v>
      </c>
      <c r="C2431" s="312" t="s">
        <v>119</v>
      </c>
      <c r="D2431" s="313">
        <v>67.12</v>
      </c>
    </row>
    <row r="2432" spans="1:4" x14ac:dyDescent="0.2">
      <c r="A2432" s="344" t="s">
        <v>22096</v>
      </c>
      <c r="B2432" s="311" t="s">
        <v>22097</v>
      </c>
      <c r="C2432" s="312" t="s">
        <v>119</v>
      </c>
      <c r="D2432" s="313">
        <v>67.12</v>
      </c>
    </row>
    <row r="2433" spans="1:4" x14ac:dyDescent="0.2">
      <c r="A2433" s="344" t="s">
        <v>22098</v>
      </c>
      <c r="B2433" s="311" t="s">
        <v>22099</v>
      </c>
      <c r="C2433" s="312" t="s">
        <v>119</v>
      </c>
      <c r="D2433" s="313">
        <v>107.68</v>
      </c>
    </row>
    <row r="2434" spans="1:4" x14ac:dyDescent="0.2">
      <c r="A2434" s="344" t="s">
        <v>22100</v>
      </c>
      <c r="B2434" s="311" t="s">
        <v>22101</v>
      </c>
      <c r="C2434" s="312" t="s">
        <v>119</v>
      </c>
      <c r="D2434" s="313">
        <v>139.25</v>
      </c>
    </row>
    <row r="2435" spans="1:4" x14ac:dyDescent="0.2">
      <c r="A2435" s="344" t="s">
        <v>22102</v>
      </c>
      <c r="B2435" s="311" t="s">
        <v>22103</v>
      </c>
      <c r="C2435" s="312" t="s">
        <v>119</v>
      </c>
      <c r="D2435" s="313">
        <v>228.42</v>
      </c>
    </row>
    <row r="2436" spans="1:4" x14ac:dyDescent="0.2">
      <c r="A2436" s="344" t="s">
        <v>22104</v>
      </c>
      <c r="B2436" s="311" t="s">
        <v>22105</v>
      </c>
      <c r="C2436" s="312" t="s">
        <v>119</v>
      </c>
      <c r="D2436" s="313">
        <v>481.82</v>
      </c>
    </row>
    <row r="2437" spans="1:4" x14ac:dyDescent="0.2">
      <c r="A2437" s="344" t="s">
        <v>22106</v>
      </c>
      <c r="B2437" s="311" t="s">
        <v>22107</v>
      </c>
      <c r="C2437" s="312" t="s">
        <v>119</v>
      </c>
      <c r="D2437" s="313">
        <v>1076.51</v>
      </c>
    </row>
    <row r="2438" spans="1:4" x14ac:dyDescent="0.2">
      <c r="A2438" s="344" t="s">
        <v>22108</v>
      </c>
      <c r="B2438" s="311" t="s">
        <v>22109</v>
      </c>
      <c r="C2438" s="312" t="s">
        <v>119</v>
      </c>
      <c r="D2438" s="313">
        <v>1434.53</v>
      </c>
    </row>
    <row r="2439" spans="1:4" x14ac:dyDescent="0.2">
      <c r="A2439" s="344" t="s">
        <v>22110</v>
      </c>
      <c r="B2439" s="311" t="s">
        <v>22111</v>
      </c>
      <c r="C2439" s="312" t="s">
        <v>119</v>
      </c>
      <c r="D2439" s="313">
        <v>51.23</v>
      </c>
    </row>
    <row r="2440" spans="1:4" x14ac:dyDescent="0.2">
      <c r="A2440" s="344" t="s">
        <v>22112</v>
      </c>
      <c r="B2440" s="311" t="s">
        <v>22113</v>
      </c>
      <c r="C2440" s="312" t="s">
        <v>119</v>
      </c>
      <c r="D2440" s="313">
        <v>60.85</v>
      </c>
    </row>
    <row r="2441" spans="1:4" x14ac:dyDescent="0.2">
      <c r="A2441" s="344" t="s">
        <v>22114</v>
      </c>
      <c r="B2441" s="311" t="s">
        <v>22115</v>
      </c>
      <c r="C2441" s="312" t="s">
        <v>119</v>
      </c>
      <c r="D2441" s="313">
        <v>89.69</v>
      </c>
    </row>
    <row r="2442" spans="1:4" x14ac:dyDescent="0.2">
      <c r="A2442" s="315">
        <v>13113</v>
      </c>
      <c r="B2442" s="478" t="s">
        <v>22116</v>
      </c>
      <c r="C2442" s="478"/>
      <c r="D2442" s="478"/>
    </row>
    <row r="2443" spans="1:4" x14ac:dyDescent="0.2">
      <c r="A2443" s="344" t="s">
        <v>22117</v>
      </c>
      <c r="B2443" s="311" t="s">
        <v>22118</v>
      </c>
      <c r="C2443" s="312" t="s">
        <v>33</v>
      </c>
      <c r="D2443" s="313">
        <v>210.38</v>
      </c>
    </row>
    <row r="2444" spans="1:4" x14ac:dyDescent="0.2">
      <c r="A2444" s="344" t="s">
        <v>22119</v>
      </c>
      <c r="B2444" s="311" t="s">
        <v>22120</v>
      </c>
      <c r="C2444" s="312" t="s">
        <v>33</v>
      </c>
      <c r="D2444" s="313">
        <v>311.58</v>
      </c>
    </row>
    <row r="2445" spans="1:4" x14ac:dyDescent="0.2">
      <c r="A2445" s="344" t="s">
        <v>22121</v>
      </c>
      <c r="B2445" s="311" t="s">
        <v>22122</v>
      </c>
      <c r="C2445" s="312" t="s">
        <v>33</v>
      </c>
      <c r="D2445" s="313">
        <v>362.42</v>
      </c>
    </row>
    <row r="2446" spans="1:4" x14ac:dyDescent="0.2">
      <c r="A2446" s="344" t="s">
        <v>22123</v>
      </c>
      <c r="B2446" s="311" t="s">
        <v>22124</v>
      </c>
      <c r="C2446" s="312" t="s">
        <v>33</v>
      </c>
      <c r="D2446" s="313">
        <v>517.79</v>
      </c>
    </row>
    <row r="2447" spans="1:4" x14ac:dyDescent="0.2">
      <c r="A2447" s="344" t="s">
        <v>22125</v>
      </c>
      <c r="B2447" s="311" t="s">
        <v>22126</v>
      </c>
      <c r="C2447" s="312" t="s">
        <v>119</v>
      </c>
      <c r="D2447" s="313">
        <v>94.89</v>
      </c>
    </row>
    <row r="2448" spans="1:4" x14ac:dyDescent="0.2">
      <c r="A2448" s="344" t="s">
        <v>22127</v>
      </c>
      <c r="B2448" s="311" t="s">
        <v>22128</v>
      </c>
      <c r="C2448" s="312" t="s">
        <v>119</v>
      </c>
      <c r="D2448" s="313">
        <v>113.84</v>
      </c>
    </row>
    <row r="2449" spans="1:4" x14ac:dyDescent="0.2">
      <c r="A2449" s="344" t="s">
        <v>22129</v>
      </c>
      <c r="B2449" s="311" t="s">
        <v>22130</v>
      </c>
      <c r="C2449" s="312" t="s">
        <v>119</v>
      </c>
      <c r="D2449" s="313">
        <v>356.36</v>
      </c>
    </row>
    <row r="2450" spans="1:4" x14ac:dyDescent="0.2">
      <c r="A2450" s="344" t="s">
        <v>22131</v>
      </c>
      <c r="B2450" s="311" t="s">
        <v>22132</v>
      </c>
      <c r="C2450" s="312" t="s">
        <v>119</v>
      </c>
      <c r="D2450" s="313">
        <v>103.35</v>
      </c>
    </row>
    <row r="2451" spans="1:4" x14ac:dyDescent="0.2">
      <c r="A2451" s="344" t="s">
        <v>22133</v>
      </c>
      <c r="B2451" s="311" t="s">
        <v>22134</v>
      </c>
      <c r="C2451" s="312" t="s">
        <v>119</v>
      </c>
      <c r="D2451" s="313">
        <v>134.06</v>
      </c>
    </row>
    <row r="2452" spans="1:4" x14ac:dyDescent="0.2">
      <c r="A2452" s="344" t="s">
        <v>22135</v>
      </c>
      <c r="B2452" s="311" t="s">
        <v>22136</v>
      </c>
      <c r="C2452" s="312" t="s">
        <v>119</v>
      </c>
      <c r="D2452" s="313">
        <v>222.54</v>
      </c>
    </row>
    <row r="2453" spans="1:4" x14ac:dyDescent="0.2">
      <c r="A2453" s="344" t="s">
        <v>22137</v>
      </c>
      <c r="B2453" s="311" t="s">
        <v>22138</v>
      </c>
      <c r="C2453" s="312" t="s">
        <v>119</v>
      </c>
      <c r="D2453" s="313">
        <v>357.38</v>
      </c>
    </row>
    <row r="2454" spans="1:4" x14ac:dyDescent="0.2">
      <c r="A2454" s="344" t="s">
        <v>22139</v>
      </c>
      <c r="B2454" s="311" t="s">
        <v>22140</v>
      </c>
      <c r="C2454" s="312" t="s">
        <v>119</v>
      </c>
      <c r="D2454" s="313">
        <v>399.78</v>
      </c>
    </row>
    <row r="2455" spans="1:4" x14ac:dyDescent="0.2">
      <c r="A2455" s="344" t="s">
        <v>22141</v>
      </c>
      <c r="B2455" s="311" t="s">
        <v>22142</v>
      </c>
      <c r="C2455" s="312" t="s">
        <v>119</v>
      </c>
      <c r="D2455" s="313">
        <v>174.28</v>
      </c>
    </row>
    <row r="2456" spans="1:4" x14ac:dyDescent="0.2">
      <c r="A2456" s="344" t="s">
        <v>22143</v>
      </c>
      <c r="B2456" s="311" t="s">
        <v>22144</v>
      </c>
      <c r="C2456" s="312" t="s">
        <v>119</v>
      </c>
      <c r="D2456" s="313">
        <v>220.85</v>
      </c>
    </row>
    <row r="2457" spans="1:4" x14ac:dyDescent="0.2">
      <c r="A2457" s="344" t="s">
        <v>22145</v>
      </c>
      <c r="B2457" s="311" t="s">
        <v>22146</v>
      </c>
      <c r="C2457" s="312" t="s">
        <v>119</v>
      </c>
      <c r="D2457" s="313">
        <v>317.31</v>
      </c>
    </row>
    <row r="2458" spans="1:4" x14ac:dyDescent="0.2">
      <c r="A2458" s="344" t="s">
        <v>22147</v>
      </c>
      <c r="B2458" s="311" t="s">
        <v>22148</v>
      </c>
      <c r="C2458" s="312" t="s">
        <v>119</v>
      </c>
      <c r="D2458" s="313">
        <v>601.4</v>
      </c>
    </row>
    <row r="2459" spans="1:4" x14ac:dyDescent="0.2">
      <c r="A2459" s="344" t="s">
        <v>22149</v>
      </c>
      <c r="B2459" s="311" t="s">
        <v>22150</v>
      </c>
      <c r="C2459" s="312" t="s">
        <v>119</v>
      </c>
      <c r="D2459" s="313">
        <v>233.73</v>
      </c>
    </row>
    <row r="2460" spans="1:4" x14ac:dyDescent="0.2">
      <c r="A2460" s="344" t="s">
        <v>22151</v>
      </c>
      <c r="B2460" s="311" t="s">
        <v>22152</v>
      </c>
      <c r="C2460" s="312" t="s">
        <v>119</v>
      </c>
      <c r="D2460" s="313">
        <v>314.27</v>
      </c>
    </row>
    <row r="2461" spans="1:4" x14ac:dyDescent="0.2">
      <c r="A2461" s="344" t="s">
        <v>22153</v>
      </c>
      <c r="B2461" s="311" t="s">
        <v>22154</v>
      </c>
      <c r="C2461" s="312" t="s">
        <v>119</v>
      </c>
      <c r="D2461" s="313">
        <v>316.61</v>
      </c>
    </row>
    <row r="2462" spans="1:4" x14ac:dyDescent="0.2">
      <c r="A2462" s="344" t="s">
        <v>22155</v>
      </c>
      <c r="B2462" s="311" t="s">
        <v>22156</v>
      </c>
      <c r="C2462" s="312" t="s">
        <v>119</v>
      </c>
      <c r="D2462" s="313">
        <v>317.17</v>
      </c>
    </row>
    <row r="2463" spans="1:4" x14ac:dyDescent="0.2">
      <c r="A2463" s="344" t="s">
        <v>22157</v>
      </c>
      <c r="B2463" s="311" t="s">
        <v>22158</v>
      </c>
      <c r="C2463" s="312" t="s">
        <v>119</v>
      </c>
      <c r="D2463" s="313">
        <v>393.04</v>
      </c>
    </row>
    <row r="2464" spans="1:4" x14ac:dyDescent="0.2">
      <c r="A2464" s="344" t="s">
        <v>22159</v>
      </c>
      <c r="B2464" s="311" t="s">
        <v>22160</v>
      </c>
      <c r="C2464" s="312" t="s">
        <v>119</v>
      </c>
      <c r="D2464" s="313">
        <v>481.29</v>
      </c>
    </row>
    <row r="2465" spans="1:4" x14ac:dyDescent="0.2">
      <c r="A2465" s="344" t="s">
        <v>22161</v>
      </c>
      <c r="B2465" s="311" t="s">
        <v>22162</v>
      </c>
      <c r="C2465" s="312" t="s">
        <v>119</v>
      </c>
      <c r="D2465" s="313">
        <v>485.06</v>
      </c>
    </row>
    <row r="2466" spans="1:4" x14ac:dyDescent="0.2">
      <c r="A2466" s="344" t="s">
        <v>22163</v>
      </c>
      <c r="B2466" s="311" t="s">
        <v>22164</v>
      </c>
      <c r="C2466" s="312" t="s">
        <v>119</v>
      </c>
      <c r="D2466" s="313">
        <v>549.35</v>
      </c>
    </row>
    <row r="2467" spans="1:4" x14ac:dyDescent="0.2">
      <c r="A2467" s="344" t="s">
        <v>22165</v>
      </c>
      <c r="B2467" s="311" t="s">
        <v>22166</v>
      </c>
      <c r="C2467" s="312" t="s">
        <v>119</v>
      </c>
      <c r="D2467" s="313">
        <v>788.18</v>
      </c>
    </row>
    <row r="2468" spans="1:4" x14ac:dyDescent="0.2">
      <c r="A2468" s="344" t="s">
        <v>22167</v>
      </c>
      <c r="B2468" s="311" t="s">
        <v>22168</v>
      </c>
      <c r="C2468" s="312" t="s">
        <v>119</v>
      </c>
      <c r="D2468" s="313">
        <v>544.49</v>
      </c>
    </row>
    <row r="2469" spans="1:4" x14ac:dyDescent="0.2">
      <c r="A2469" s="344" t="s">
        <v>22169</v>
      </c>
      <c r="B2469" s="311" t="s">
        <v>22170</v>
      </c>
      <c r="C2469" s="312" t="s">
        <v>119</v>
      </c>
      <c r="D2469" s="313">
        <v>220.11</v>
      </c>
    </row>
    <row r="2470" spans="1:4" x14ac:dyDescent="0.2">
      <c r="A2470" s="344" t="s">
        <v>22171</v>
      </c>
      <c r="B2470" s="311" t="s">
        <v>22172</v>
      </c>
      <c r="C2470" s="312" t="s">
        <v>119</v>
      </c>
      <c r="D2470" s="313">
        <v>263.22000000000003</v>
      </c>
    </row>
    <row r="2471" spans="1:4" x14ac:dyDescent="0.2">
      <c r="A2471" s="344" t="s">
        <v>22173</v>
      </c>
      <c r="B2471" s="311" t="s">
        <v>22174</v>
      </c>
      <c r="C2471" s="312" t="s">
        <v>119</v>
      </c>
      <c r="D2471" s="313">
        <v>353.24</v>
      </c>
    </row>
    <row r="2472" spans="1:4" x14ac:dyDescent="0.2">
      <c r="A2472" s="344" t="s">
        <v>22175</v>
      </c>
      <c r="B2472" s="311" t="s">
        <v>22176</v>
      </c>
      <c r="C2472" s="312" t="s">
        <v>119</v>
      </c>
      <c r="D2472" s="313">
        <v>651.42999999999995</v>
      </c>
    </row>
    <row r="2473" spans="1:4" x14ac:dyDescent="0.2">
      <c r="A2473" s="344" t="s">
        <v>22177</v>
      </c>
      <c r="B2473" s="311" t="s">
        <v>22178</v>
      </c>
      <c r="C2473" s="312" t="s">
        <v>119</v>
      </c>
      <c r="D2473" s="313">
        <v>133.82</v>
      </c>
    </row>
    <row r="2474" spans="1:4" x14ac:dyDescent="0.2">
      <c r="A2474" s="344" t="s">
        <v>22179</v>
      </c>
      <c r="B2474" s="311" t="s">
        <v>22180</v>
      </c>
      <c r="C2474" s="312" t="s">
        <v>119</v>
      </c>
      <c r="D2474" s="313">
        <v>184.15</v>
      </c>
    </row>
    <row r="2475" spans="1:4" x14ac:dyDescent="0.2">
      <c r="A2475" s="344" t="s">
        <v>22181</v>
      </c>
      <c r="B2475" s="311" t="s">
        <v>22182</v>
      </c>
      <c r="C2475" s="312" t="s">
        <v>119</v>
      </c>
      <c r="D2475" s="313">
        <v>265.22000000000003</v>
      </c>
    </row>
    <row r="2476" spans="1:4" x14ac:dyDescent="0.2">
      <c r="A2476" s="344" t="s">
        <v>22183</v>
      </c>
      <c r="B2476" s="311" t="s">
        <v>22184</v>
      </c>
      <c r="C2476" s="312" t="s">
        <v>119</v>
      </c>
      <c r="D2476" s="313">
        <v>366.54</v>
      </c>
    </row>
    <row r="2477" spans="1:4" x14ac:dyDescent="0.2">
      <c r="A2477" s="344" t="s">
        <v>22185</v>
      </c>
      <c r="B2477" s="311" t="s">
        <v>22186</v>
      </c>
      <c r="C2477" s="312" t="s">
        <v>119</v>
      </c>
      <c r="D2477" s="313">
        <v>67.680000000000007</v>
      </c>
    </row>
    <row r="2478" spans="1:4" x14ac:dyDescent="0.2">
      <c r="A2478" s="344" t="s">
        <v>22187</v>
      </c>
      <c r="B2478" s="311" t="s">
        <v>22188</v>
      </c>
      <c r="C2478" s="312" t="s">
        <v>119</v>
      </c>
      <c r="D2478" s="313">
        <v>85.68</v>
      </c>
    </row>
    <row r="2479" spans="1:4" x14ac:dyDescent="0.2">
      <c r="A2479" s="344" t="s">
        <v>22189</v>
      </c>
      <c r="B2479" s="311" t="s">
        <v>22190</v>
      </c>
      <c r="C2479" s="312" t="s">
        <v>119</v>
      </c>
      <c r="D2479" s="313">
        <v>97.26</v>
      </c>
    </row>
    <row r="2480" spans="1:4" x14ac:dyDescent="0.2">
      <c r="A2480" s="344" t="s">
        <v>22191</v>
      </c>
      <c r="B2480" s="311" t="s">
        <v>22192</v>
      </c>
      <c r="C2480" s="312" t="s">
        <v>119</v>
      </c>
      <c r="D2480" s="313">
        <v>129.72</v>
      </c>
    </row>
    <row r="2481" spans="1:4" x14ac:dyDescent="0.2">
      <c r="A2481" s="344" t="s">
        <v>22193</v>
      </c>
      <c r="B2481" s="311" t="s">
        <v>22194</v>
      </c>
      <c r="C2481" s="312" t="s">
        <v>119</v>
      </c>
      <c r="D2481" s="313">
        <v>212.22</v>
      </c>
    </row>
    <row r="2482" spans="1:4" x14ac:dyDescent="0.2">
      <c r="A2482" s="344" t="s">
        <v>22195</v>
      </c>
      <c r="B2482" s="311" t="s">
        <v>22196</v>
      </c>
      <c r="C2482" s="312" t="s">
        <v>119</v>
      </c>
      <c r="D2482" s="313">
        <v>301.52999999999997</v>
      </c>
    </row>
    <row r="2483" spans="1:4" x14ac:dyDescent="0.2">
      <c r="A2483" s="344" t="s">
        <v>22197</v>
      </c>
      <c r="B2483" s="311" t="s">
        <v>22198</v>
      </c>
      <c r="C2483" s="312" t="s">
        <v>119</v>
      </c>
      <c r="D2483" s="313">
        <v>193.85</v>
      </c>
    </row>
    <row r="2484" spans="1:4" x14ac:dyDescent="0.2">
      <c r="A2484" s="344" t="s">
        <v>22199</v>
      </c>
      <c r="B2484" s="311" t="s">
        <v>22200</v>
      </c>
      <c r="C2484" s="312" t="s">
        <v>119</v>
      </c>
      <c r="D2484" s="313">
        <v>277.43</v>
      </c>
    </row>
    <row r="2485" spans="1:4" x14ac:dyDescent="0.2">
      <c r="A2485" s="344" t="s">
        <v>22201</v>
      </c>
      <c r="B2485" s="311" t="s">
        <v>22202</v>
      </c>
      <c r="C2485" s="312" t="s">
        <v>119</v>
      </c>
      <c r="D2485" s="313">
        <v>257.48</v>
      </c>
    </row>
    <row r="2486" spans="1:4" x14ac:dyDescent="0.2">
      <c r="A2486" s="344" t="s">
        <v>22203</v>
      </c>
      <c r="B2486" s="311" t="s">
        <v>22204</v>
      </c>
      <c r="C2486" s="312" t="s">
        <v>119</v>
      </c>
      <c r="D2486" s="313">
        <v>313.27999999999997</v>
      </c>
    </row>
    <row r="2487" spans="1:4" x14ac:dyDescent="0.2">
      <c r="A2487" s="344" t="s">
        <v>22205</v>
      </c>
      <c r="B2487" s="311" t="s">
        <v>22206</v>
      </c>
      <c r="C2487" s="312" t="s">
        <v>119</v>
      </c>
      <c r="D2487" s="313">
        <v>356.44</v>
      </c>
    </row>
    <row r="2488" spans="1:4" x14ac:dyDescent="0.2">
      <c r="A2488" s="344" t="s">
        <v>22207</v>
      </c>
      <c r="B2488" s="311" t="s">
        <v>22208</v>
      </c>
      <c r="C2488" s="312" t="s">
        <v>119</v>
      </c>
      <c r="D2488" s="313">
        <v>413.46</v>
      </c>
    </row>
    <row r="2489" spans="1:4" x14ac:dyDescent="0.2">
      <c r="A2489" s="344" t="s">
        <v>22209</v>
      </c>
      <c r="B2489" s="311" t="s">
        <v>22210</v>
      </c>
      <c r="C2489" s="312" t="s">
        <v>119</v>
      </c>
      <c r="D2489" s="313">
        <v>529.35</v>
      </c>
    </row>
    <row r="2490" spans="1:4" x14ac:dyDescent="0.2">
      <c r="A2490" s="344" t="s">
        <v>22211</v>
      </c>
      <c r="B2490" s="311" t="s">
        <v>22212</v>
      </c>
      <c r="C2490" s="312" t="s">
        <v>119</v>
      </c>
      <c r="D2490" s="313">
        <v>610.19000000000005</v>
      </c>
    </row>
    <row r="2491" spans="1:4" x14ac:dyDescent="0.2">
      <c r="A2491" s="315">
        <v>13115</v>
      </c>
      <c r="B2491" s="478" t="s">
        <v>22213</v>
      </c>
      <c r="C2491" s="478"/>
      <c r="D2491" s="478"/>
    </row>
    <row r="2492" spans="1:4" x14ac:dyDescent="0.2">
      <c r="A2492" s="344" t="s">
        <v>22214</v>
      </c>
      <c r="B2492" s="311" t="s">
        <v>22215</v>
      </c>
      <c r="C2492" s="312" t="s">
        <v>33</v>
      </c>
      <c r="D2492" s="313">
        <v>83.69</v>
      </c>
    </row>
    <row r="2493" spans="1:4" x14ac:dyDescent="0.2">
      <c r="A2493" s="344" t="s">
        <v>22216</v>
      </c>
      <c r="B2493" s="311" t="s">
        <v>22217</v>
      </c>
      <c r="C2493" s="312" t="s">
        <v>33</v>
      </c>
      <c r="D2493" s="313">
        <v>113.97</v>
      </c>
    </row>
    <row r="2494" spans="1:4" x14ac:dyDescent="0.2">
      <c r="A2494" s="344" t="s">
        <v>22218</v>
      </c>
      <c r="B2494" s="311" t="s">
        <v>22219</v>
      </c>
      <c r="C2494" s="312" t="s">
        <v>33</v>
      </c>
      <c r="D2494" s="313">
        <v>181.79</v>
      </c>
    </row>
    <row r="2495" spans="1:4" x14ac:dyDescent="0.2">
      <c r="A2495" s="344" t="s">
        <v>22220</v>
      </c>
      <c r="B2495" s="311" t="s">
        <v>22221</v>
      </c>
      <c r="C2495" s="312" t="s">
        <v>33</v>
      </c>
      <c r="D2495" s="313">
        <v>311.43</v>
      </c>
    </row>
    <row r="2496" spans="1:4" x14ac:dyDescent="0.2">
      <c r="A2496" s="344" t="s">
        <v>22222</v>
      </c>
      <c r="B2496" s="311" t="s">
        <v>22223</v>
      </c>
      <c r="C2496" s="312" t="s">
        <v>33</v>
      </c>
      <c r="D2496" s="313">
        <v>408.71</v>
      </c>
    </row>
    <row r="2497" spans="1:4" x14ac:dyDescent="0.2">
      <c r="A2497" s="344" t="s">
        <v>22224</v>
      </c>
      <c r="B2497" s="311" t="s">
        <v>22225</v>
      </c>
      <c r="C2497" s="312" t="s">
        <v>119</v>
      </c>
      <c r="D2497" s="313">
        <v>106.69</v>
      </c>
    </row>
    <row r="2498" spans="1:4" x14ac:dyDescent="0.2">
      <c r="A2498" s="344" t="s">
        <v>22226</v>
      </c>
      <c r="B2498" s="311" t="s">
        <v>22227</v>
      </c>
      <c r="C2498" s="312" t="s">
        <v>119</v>
      </c>
      <c r="D2498" s="313">
        <v>143.21</v>
      </c>
    </row>
    <row r="2499" spans="1:4" x14ac:dyDescent="0.2">
      <c r="A2499" s="344" t="s">
        <v>22228</v>
      </c>
      <c r="B2499" s="311" t="s">
        <v>22229</v>
      </c>
      <c r="C2499" s="312" t="s">
        <v>119</v>
      </c>
      <c r="D2499" s="313">
        <v>216.19</v>
      </c>
    </row>
    <row r="2500" spans="1:4" x14ac:dyDescent="0.2">
      <c r="A2500" s="344" t="s">
        <v>22230</v>
      </c>
      <c r="B2500" s="311" t="s">
        <v>22231</v>
      </c>
      <c r="C2500" s="312" t="s">
        <v>119</v>
      </c>
      <c r="D2500" s="313">
        <v>803.92</v>
      </c>
    </row>
    <row r="2501" spans="1:4" x14ac:dyDescent="0.2">
      <c r="A2501" s="344" t="s">
        <v>22232</v>
      </c>
      <c r="B2501" s="311" t="s">
        <v>22233</v>
      </c>
      <c r="C2501" s="312" t="s">
        <v>119</v>
      </c>
      <c r="D2501" s="313">
        <v>1074.83</v>
      </c>
    </row>
    <row r="2502" spans="1:4" x14ac:dyDescent="0.2">
      <c r="A2502" s="344" t="s">
        <v>22234</v>
      </c>
      <c r="B2502" s="311" t="s">
        <v>22235</v>
      </c>
      <c r="C2502" s="312" t="s">
        <v>119</v>
      </c>
      <c r="D2502" s="313">
        <v>155.63999999999999</v>
      </c>
    </row>
    <row r="2503" spans="1:4" x14ac:dyDescent="0.2">
      <c r="A2503" s="344" t="s">
        <v>22236</v>
      </c>
      <c r="B2503" s="311" t="s">
        <v>22237</v>
      </c>
      <c r="C2503" s="312" t="s">
        <v>119</v>
      </c>
      <c r="D2503" s="313">
        <v>248.09</v>
      </c>
    </row>
    <row r="2504" spans="1:4" x14ac:dyDescent="0.2">
      <c r="A2504" s="344" t="s">
        <v>22238</v>
      </c>
      <c r="B2504" s="311" t="s">
        <v>22239</v>
      </c>
      <c r="C2504" s="312" t="s">
        <v>119</v>
      </c>
      <c r="D2504" s="313">
        <v>510.91</v>
      </c>
    </row>
    <row r="2505" spans="1:4" x14ac:dyDescent="0.2">
      <c r="A2505" s="344" t="s">
        <v>22240</v>
      </c>
      <c r="B2505" s="311" t="s">
        <v>22241</v>
      </c>
      <c r="C2505" s="312" t="s">
        <v>119</v>
      </c>
      <c r="D2505" s="313">
        <v>1285.42</v>
      </c>
    </row>
    <row r="2506" spans="1:4" x14ac:dyDescent="0.2">
      <c r="A2506" s="344" t="s">
        <v>22242</v>
      </c>
      <c r="B2506" s="311" t="s">
        <v>22243</v>
      </c>
      <c r="C2506" s="312" t="s">
        <v>119</v>
      </c>
      <c r="D2506" s="313">
        <v>2163.56</v>
      </c>
    </row>
    <row r="2507" spans="1:4" x14ac:dyDescent="0.2">
      <c r="A2507" s="344" t="s">
        <v>22244</v>
      </c>
      <c r="B2507" s="311" t="s">
        <v>22245</v>
      </c>
      <c r="C2507" s="312" t="s">
        <v>119</v>
      </c>
      <c r="D2507" s="313">
        <v>153.1</v>
      </c>
    </row>
    <row r="2508" spans="1:4" x14ac:dyDescent="0.2">
      <c r="A2508" s="344" t="s">
        <v>22246</v>
      </c>
      <c r="B2508" s="311" t="s">
        <v>22247</v>
      </c>
      <c r="C2508" s="312" t="s">
        <v>119</v>
      </c>
      <c r="D2508" s="313">
        <v>245.81</v>
      </c>
    </row>
    <row r="2509" spans="1:4" x14ac:dyDescent="0.2">
      <c r="A2509" s="344" t="s">
        <v>22248</v>
      </c>
      <c r="B2509" s="311" t="s">
        <v>22249</v>
      </c>
      <c r="C2509" s="312" t="s">
        <v>119</v>
      </c>
      <c r="D2509" s="313">
        <v>511.76</v>
      </c>
    </row>
    <row r="2510" spans="1:4" x14ac:dyDescent="0.2">
      <c r="A2510" s="344" t="s">
        <v>22250</v>
      </c>
      <c r="B2510" s="311" t="s">
        <v>22251</v>
      </c>
      <c r="C2510" s="312" t="s">
        <v>119</v>
      </c>
      <c r="D2510" s="313">
        <v>1294.3599999999999</v>
      </c>
    </row>
    <row r="2511" spans="1:4" x14ac:dyDescent="0.2">
      <c r="A2511" s="344" t="s">
        <v>22252</v>
      </c>
      <c r="B2511" s="311" t="s">
        <v>22253</v>
      </c>
      <c r="C2511" s="312" t="s">
        <v>119</v>
      </c>
      <c r="D2511" s="313">
        <v>2161.16</v>
      </c>
    </row>
    <row r="2512" spans="1:4" x14ac:dyDescent="0.2">
      <c r="A2512" s="315">
        <v>13117</v>
      </c>
      <c r="B2512" s="478" t="s">
        <v>22254</v>
      </c>
      <c r="C2512" s="478"/>
      <c r="D2512" s="478"/>
    </row>
    <row r="2513" spans="1:4" x14ac:dyDescent="0.2">
      <c r="A2513" s="344" t="s">
        <v>22255</v>
      </c>
      <c r="B2513" s="311" t="s">
        <v>22256</v>
      </c>
      <c r="C2513" s="312" t="s">
        <v>119</v>
      </c>
      <c r="D2513" s="313">
        <v>512.26</v>
      </c>
    </row>
    <row r="2514" spans="1:4" x14ac:dyDescent="0.2">
      <c r="A2514" s="344" t="s">
        <v>22257</v>
      </c>
      <c r="B2514" s="311" t="s">
        <v>22258</v>
      </c>
      <c r="C2514" s="312" t="s">
        <v>119</v>
      </c>
      <c r="D2514" s="313">
        <v>361.39</v>
      </c>
    </row>
    <row r="2515" spans="1:4" x14ac:dyDescent="0.2">
      <c r="A2515" s="344" t="s">
        <v>22259</v>
      </c>
      <c r="B2515" s="311" t="s">
        <v>22260</v>
      </c>
      <c r="C2515" s="312" t="s">
        <v>119</v>
      </c>
      <c r="D2515" s="313">
        <v>250.79</v>
      </c>
    </row>
    <row r="2516" spans="1:4" x14ac:dyDescent="0.2">
      <c r="A2516" s="344" t="s">
        <v>22261</v>
      </c>
      <c r="B2516" s="311" t="s">
        <v>22262</v>
      </c>
      <c r="C2516" s="312" t="s">
        <v>119</v>
      </c>
      <c r="D2516" s="313">
        <v>152.58000000000001</v>
      </c>
    </row>
    <row r="2517" spans="1:4" x14ac:dyDescent="0.2">
      <c r="A2517" s="344" t="s">
        <v>22263</v>
      </c>
      <c r="B2517" s="311" t="s">
        <v>22264</v>
      </c>
      <c r="C2517" s="312" t="s">
        <v>119</v>
      </c>
      <c r="D2517" s="313">
        <v>120.54</v>
      </c>
    </row>
    <row r="2518" spans="1:4" x14ac:dyDescent="0.2">
      <c r="A2518" s="344" t="s">
        <v>22265</v>
      </c>
      <c r="B2518" s="311" t="s">
        <v>22266</v>
      </c>
      <c r="C2518" s="312" t="s">
        <v>119</v>
      </c>
      <c r="D2518" s="313">
        <v>123.82</v>
      </c>
    </row>
    <row r="2519" spans="1:4" x14ac:dyDescent="0.2">
      <c r="A2519" s="344" t="s">
        <v>22267</v>
      </c>
      <c r="B2519" s="311" t="s">
        <v>22268</v>
      </c>
      <c r="C2519" s="312" t="s">
        <v>119</v>
      </c>
      <c r="D2519" s="313">
        <v>134.71</v>
      </c>
    </row>
    <row r="2520" spans="1:4" x14ac:dyDescent="0.2">
      <c r="A2520" s="344" t="s">
        <v>22269</v>
      </c>
      <c r="B2520" s="311" t="s">
        <v>22270</v>
      </c>
      <c r="C2520" s="312" t="s">
        <v>119</v>
      </c>
      <c r="D2520" s="313">
        <v>192.38</v>
      </c>
    </row>
    <row r="2521" spans="1:4" x14ac:dyDescent="0.2">
      <c r="A2521" s="344" t="s">
        <v>22271</v>
      </c>
      <c r="B2521" s="311" t="s">
        <v>22272</v>
      </c>
      <c r="C2521" s="312" t="s">
        <v>119</v>
      </c>
      <c r="D2521" s="313">
        <v>220.1</v>
      </c>
    </row>
    <row r="2522" spans="1:4" x14ac:dyDescent="0.2">
      <c r="A2522" s="344" t="s">
        <v>22273</v>
      </c>
      <c r="B2522" s="311" t="s">
        <v>22274</v>
      </c>
      <c r="C2522" s="312" t="s">
        <v>119</v>
      </c>
      <c r="D2522" s="313">
        <v>303.95</v>
      </c>
    </row>
    <row r="2523" spans="1:4" x14ac:dyDescent="0.2">
      <c r="A2523" s="344" t="s">
        <v>22275</v>
      </c>
      <c r="B2523" s="311" t="s">
        <v>22276</v>
      </c>
      <c r="C2523" s="312" t="s">
        <v>119</v>
      </c>
      <c r="D2523" s="313">
        <v>540.70000000000005</v>
      </c>
    </row>
    <row r="2524" spans="1:4" x14ac:dyDescent="0.2">
      <c r="A2524" s="344" t="s">
        <v>22277</v>
      </c>
      <c r="B2524" s="311" t="s">
        <v>22278</v>
      </c>
      <c r="C2524" s="312" t="s">
        <v>119</v>
      </c>
      <c r="D2524" s="313">
        <v>641.41999999999996</v>
      </c>
    </row>
    <row r="2525" spans="1:4" x14ac:dyDescent="0.2">
      <c r="A2525" s="344" t="s">
        <v>22279</v>
      </c>
      <c r="B2525" s="311" t="s">
        <v>22280</v>
      </c>
      <c r="C2525" s="312" t="s">
        <v>119</v>
      </c>
      <c r="D2525" s="313">
        <v>1210.1500000000001</v>
      </c>
    </row>
    <row r="2526" spans="1:4" x14ac:dyDescent="0.2">
      <c r="A2526" s="344" t="s">
        <v>22281</v>
      </c>
      <c r="B2526" s="311" t="s">
        <v>22282</v>
      </c>
      <c r="C2526" s="312" t="s">
        <v>119</v>
      </c>
      <c r="D2526" s="313">
        <v>142.24</v>
      </c>
    </row>
    <row r="2527" spans="1:4" x14ac:dyDescent="0.2">
      <c r="A2527" s="344" t="s">
        <v>22283</v>
      </c>
      <c r="B2527" s="311" t="s">
        <v>22284</v>
      </c>
      <c r="C2527" s="312" t="s">
        <v>119</v>
      </c>
      <c r="D2527" s="313">
        <v>212.48</v>
      </c>
    </row>
    <row r="2528" spans="1:4" x14ac:dyDescent="0.2">
      <c r="A2528" s="344" t="s">
        <v>22285</v>
      </c>
      <c r="B2528" s="311" t="s">
        <v>22286</v>
      </c>
      <c r="C2528" s="312" t="s">
        <v>119</v>
      </c>
      <c r="D2528" s="313">
        <v>272.62</v>
      </c>
    </row>
    <row r="2529" spans="1:4" x14ac:dyDescent="0.2">
      <c r="A2529" s="344" t="s">
        <v>22287</v>
      </c>
      <c r="B2529" s="311" t="s">
        <v>22288</v>
      </c>
      <c r="C2529" s="312" t="s">
        <v>119</v>
      </c>
      <c r="D2529" s="313">
        <v>326.22000000000003</v>
      </c>
    </row>
    <row r="2530" spans="1:4" x14ac:dyDescent="0.2">
      <c r="A2530" s="344" t="s">
        <v>22289</v>
      </c>
      <c r="B2530" s="311" t="s">
        <v>22290</v>
      </c>
      <c r="C2530" s="312" t="s">
        <v>119</v>
      </c>
      <c r="D2530" s="313">
        <v>429.45</v>
      </c>
    </row>
    <row r="2531" spans="1:4" x14ac:dyDescent="0.2">
      <c r="A2531" s="344" t="s">
        <v>22291</v>
      </c>
      <c r="B2531" s="311" t="s">
        <v>22292</v>
      </c>
      <c r="C2531" s="312" t="s">
        <v>119</v>
      </c>
      <c r="D2531" s="313">
        <v>637.47</v>
      </c>
    </row>
    <row r="2532" spans="1:4" x14ac:dyDescent="0.2">
      <c r="A2532" s="344" t="s">
        <v>22293</v>
      </c>
      <c r="B2532" s="311" t="s">
        <v>22294</v>
      </c>
      <c r="C2532" s="312" t="s">
        <v>119</v>
      </c>
      <c r="D2532" s="313">
        <v>774.28</v>
      </c>
    </row>
    <row r="2533" spans="1:4" x14ac:dyDescent="0.2">
      <c r="A2533" s="344" t="s">
        <v>22295</v>
      </c>
      <c r="B2533" s="311" t="s">
        <v>22296</v>
      </c>
      <c r="C2533" s="312" t="s">
        <v>119</v>
      </c>
      <c r="D2533" s="313">
        <v>1266.48</v>
      </c>
    </row>
    <row r="2534" spans="1:4" x14ac:dyDescent="0.2">
      <c r="A2534" s="315">
        <v>13119</v>
      </c>
      <c r="B2534" s="478" t="s">
        <v>22297</v>
      </c>
      <c r="C2534" s="478"/>
      <c r="D2534" s="478"/>
    </row>
    <row r="2535" spans="1:4" x14ac:dyDescent="0.2">
      <c r="A2535" s="344" t="s">
        <v>22298</v>
      </c>
      <c r="B2535" s="311" t="s">
        <v>22299</v>
      </c>
      <c r="C2535" s="312" t="s">
        <v>119</v>
      </c>
      <c r="D2535" s="313">
        <v>26.12</v>
      </c>
    </row>
    <row r="2536" spans="1:4" x14ac:dyDescent="0.2">
      <c r="A2536" s="344" t="s">
        <v>22300</v>
      </c>
      <c r="B2536" s="311" t="s">
        <v>22301</v>
      </c>
      <c r="C2536" s="312" t="s">
        <v>119</v>
      </c>
      <c r="D2536" s="313">
        <v>28.32</v>
      </c>
    </row>
    <row r="2537" spans="1:4" x14ac:dyDescent="0.2">
      <c r="A2537" s="344" t="s">
        <v>22302</v>
      </c>
      <c r="B2537" s="311" t="s">
        <v>22303</v>
      </c>
      <c r="C2537" s="312" t="s">
        <v>119</v>
      </c>
      <c r="D2537" s="313">
        <v>36.5</v>
      </c>
    </row>
    <row r="2538" spans="1:4" x14ac:dyDescent="0.2">
      <c r="A2538" s="344" t="s">
        <v>22304</v>
      </c>
      <c r="B2538" s="311" t="s">
        <v>22305</v>
      </c>
      <c r="C2538" s="312" t="s">
        <v>119</v>
      </c>
      <c r="D2538" s="313">
        <v>45.35</v>
      </c>
    </row>
    <row r="2539" spans="1:4" x14ac:dyDescent="0.2">
      <c r="A2539" s="344" t="s">
        <v>22306</v>
      </c>
      <c r="B2539" s="311" t="s">
        <v>22307</v>
      </c>
      <c r="C2539" s="312" t="s">
        <v>119</v>
      </c>
      <c r="D2539" s="313">
        <v>50.17</v>
      </c>
    </row>
    <row r="2540" spans="1:4" x14ac:dyDescent="0.2">
      <c r="A2540" s="344" t="s">
        <v>22308</v>
      </c>
      <c r="B2540" s="311" t="s">
        <v>22309</v>
      </c>
      <c r="C2540" s="312" t="s">
        <v>119</v>
      </c>
      <c r="D2540" s="313">
        <v>70.34</v>
      </c>
    </row>
    <row r="2541" spans="1:4" x14ac:dyDescent="0.2">
      <c r="A2541" s="344" t="s">
        <v>22310</v>
      </c>
      <c r="B2541" s="311" t="s">
        <v>22311</v>
      </c>
      <c r="C2541" s="312" t="s">
        <v>119</v>
      </c>
      <c r="D2541" s="313">
        <v>20.81</v>
      </c>
    </row>
    <row r="2542" spans="1:4" x14ac:dyDescent="0.2">
      <c r="A2542" s="344" t="s">
        <v>22312</v>
      </c>
      <c r="B2542" s="311" t="s">
        <v>22313</v>
      </c>
      <c r="C2542" s="312" t="s">
        <v>119</v>
      </c>
      <c r="D2542" s="313">
        <v>25.5</v>
      </c>
    </row>
    <row r="2543" spans="1:4" x14ac:dyDescent="0.2">
      <c r="A2543" s="344" t="s">
        <v>22314</v>
      </c>
      <c r="B2543" s="311" t="s">
        <v>22315</v>
      </c>
      <c r="C2543" s="312" t="s">
        <v>119</v>
      </c>
      <c r="D2543" s="313">
        <v>32.479999999999997</v>
      </c>
    </row>
    <row r="2544" spans="1:4" x14ac:dyDescent="0.2">
      <c r="A2544" s="344" t="s">
        <v>22316</v>
      </c>
      <c r="B2544" s="311" t="s">
        <v>22317</v>
      </c>
      <c r="C2544" s="312" t="s">
        <v>119</v>
      </c>
      <c r="D2544" s="313">
        <v>43.23</v>
      </c>
    </row>
    <row r="2545" spans="1:4" x14ac:dyDescent="0.2">
      <c r="A2545" s="344" t="s">
        <v>22318</v>
      </c>
      <c r="B2545" s="311" t="s">
        <v>22319</v>
      </c>
      <c r="C2545" s="312" t="s">
        <v>119</v>
      </c>
      <c r="D2545" s="313">
        <v>48.64</v>
      </c>
    </row>
    <row r="2546" spans="1:4" x14ac:dyDescent="0.2">
      <c r="A2546" s="344" t="s">
        <v>22320</v>
      </c>
      <c r="B2546" s="311" t="s">
        <v>22321</v>
      </c>
      <c r="C2546" s="312" t="s">
        <v>119</v>
      </c>
      <c r="D2546" s="313">
        <v>78.37</v>
      </c>
    </row>
    <row r="2547" spans="1:4" x14ac:dyDescent="0.2">
      <c r="A2547" s="344" t="s">
        <v>22322</v>
      </c>
      <c r="B2547" s="311" t="s">
        <v>22323</v>
      </c>
      <c r="C2547" s="312" t="s">
        <v>119</v>
      </c>
      <c r="D2547" s="313">
        <v>69.92</v>
      </c>
    </row>
    <row r="2548" spans="1:4" x14ac:dyDescent="0.2">
      <c r="A2548" s="344" t="s">
        <v>22324</v>
      </c>
      <c r="B2548" s="311" t="s">
        <v>22325</v>
      </c>
      <c r="C2548" s="312" t="s">
        <v>119</v>
      </c>
      <c r="D2548" s="313">
        <v>110.89</v>
      </c>
    </row>
    <row r="2549" spans="1:4" x14ac:dyDescent="0.2">
      <c r="A2549" s="344" t="s">
        <v>22326</v>
      </c>
      <c r="B2549" s="311" t="s">
        <v>22327</v>
      </c>
      <c r="C2549" s="312" t="s">
        <v>119</v>
      </c>
      <c r="D2549" s="313">
        <v>118.31</v>
      </c>
    </row>
    <row r="2550" spans="1:4" x14ac:dyDescent="0.2">
      <c r="A2550" s="344" t="s">
        <v>22328</v>
      </c>
      <c r="B2550" s="311" t="s">
        <v>22329</v>
      </c>
      <c r="C2550" s="312" t="s">
        <v>119</v>
      </c>
      <c r="D2550" s="313">
        <v>132.19</v>
      </c>
    </row>
    <row r="2551" spans="1:4" x14ac:dyDescent="0.2">
      <c r="A2551" s="344" t="s">
        <v>22330</v>
      </c>
      <c r="B2551" s="311" t="s">
        <v>22331</v>
      </c>
      <c r="C2551" s="312" t="s">
        <v>119</v>
      </c>
      <c r="D2551" s="313">
        <v>192.4</v>
      </c>
    </row>
    <row r="2552" spans="1:4" x14ac:dyDescent="0.2">
      <c r="A2552" s="344" t="s">
        <v>22332</v>
      </c>
      <c r="B2552" s="311" t="s">
        <v>22333</v>
      </c>
      <c r="C2552" s="312" t="s">
        <v>119</v>
      </c>
      <c r="D2552" s="313">
        <v>200.08</v>
      </c>
    </row>
    <row r="2553" spans="1:4" x14ac:dyDescent="0.2">
      <c r="A2553" s="344" t="s">
        <v>22334</v>
      </c>
      <c r="B2553" s="311" t="s">
        <v>22335</v>
      </c>
      <c r="C2553" s="312" t="s">
        <v>119</v>
      </c>
      <c r="D2553" s="313">
        <v>84.91</v>
      </c>
    </row>
    <row r="2554" spans="1:4" x14ac:dyDescent="0.2">
      <c r="A2554" s="344" t="s">
        <v>22336</v>
      </c>
      <c r="B2554" s="311" t="s">
        <v>22337</v>
      </c>
      <c r="C2554" s="312" t="s">
        <v>119</v>
      </c>
      <c r="D2554" s="313">
        <v>85.84</v>
      </c>
    </row>
    <row r="2555" spans="1:4" x14ac:dyDescent="0.2">
      <c r="A2555" s="344" t="s">
        <v>22338</v>
      </c>
      <c r="B2555" s="311" t="s">
        <v>22339</v>
      </c>
      <c r="C2555" s="312" t="s">
        <v>119</v>
      </c>
      <c r="D2555" s="313">
        <v>93.99</v>
      </c>
    </row>
    <row r="2556" spans="1:4" x14ac:dyDescent="0.2">
      <c r="A2556" s="344" t="s">
        <v>22340</v>
      </c>
      <c r="B2556" s="311" t="s">
        <v>22341</v>
      </c>
      <c r="C2556" s="312" t="s">
        <v>119</v>
      </c>
      <c r="D2556" s="313">
        <v>95.5</v>
      </c>
    </row>
    <row r="2557" spans="1:4" x14ac:dyDescent="0.2">
      <c r="A2557" s="344" t="s">
        <v>22342</v>
      </c>
      <c r="B2557" s="311" t="s">
        <v>22343</v>
      </c>
      <c r="C2557" s="312" t="s">
        <v>119</v>
      </c>
      <c r="D2557" s="313">
        <v>70.739999999999995</v>
      </c>
    </row>
    <row r="2558" spans="1:4" x14ac:dyDescent="0.2">
      <c r="A2558" s="344" t="s">
        <v>22344</v>
      </c>
      <c r="B2558" s="311" t="s">
        <v>22345</v>
      </c>
      <c r="C2558" s="312" t="s">
        <v>119</v>
      </c>
      <c r="D2558" s="313">
        <v>90.86</v>
      </c>
    </row>
    <row r="2559" spans="1:4" x14ac:dyDescent="0.2">
      <c r="A2559" s="344" t="s">
        <v>22346</v>
      </c>
      <c r="B2559" s="311" t="s">
        <v>22347</v>
      </c>
      <c r="C2559" s="312" t="s">
        <v>119</v>
      </c>
      <c r="D2559" s="313">
        <v>126.78</v>
      </c>
    </row>
    <row r="2560" spans="1:4" x14ac:dyDescent="0.2">
      <c r="A2560" s="344" t="s">
        <v>22348</v>
      </c>
      <c r="B2560" s="311" t="s">
        <v>22349</v>
      </c>
      <c r="C2560" s="312" t="s">
        <v>119</v>
      </c>
      <c r="D2560" s="313">
        <v>140.43</v>
      </c>
    </row>
    <row r="2561" spans="1:4" x14ac:dyDescent="0.2">
      <c r="A2561" s="344" t="s">
        <v>22350</v>
      </c>
      <c r="B2561" s="311" t="s">
        <v>22351</v>
      </c>
      <c r="C2561" s="312" t="s">
        <v>119</v>
      </c>
      <c r="D2561" s="313">
        <v>197.79</v>
      </c>
    </row>
    <row r="2562" spans="1:4" x14ac:dyDescent="0.2">
      <c r="A2562" s="344" t="s">
        <v>22352</v>
      </c>
      <c r="B2562" s="311" t="s">
        <v>22353</v>
      </c>
      <c r="C2562" s="312" t="s">
        <v>119</v>
      </c>
      <c r="D2562" s="313">
        <v>473.31</v>
      </c>
    </row>
    <row r="2563" spans="1:4" x14ac:dyDescent="0.2">
      <c r="A2563" s="344" t="s">
        <v>22354</v>
      </c>
      <c r="B2563" s="311" t="s">
        <v>22355</v>
      </c>
      <c r="C2563" s="312" t="s">
        <v>119</v>
      </c>
      <c r="D2563" s="313">
        <v>685.27</v>
      </c>
    </row>
    <row r="2564" spans="1:4" x14ac:dyDescent="0.2">
      <c r="A2564" s="344" t="s">
        <v>22356</v>
      </c>
      <c r="B2564" s="311" t="s">
        <v>22357</v>
      </c>
      <c r="C2564" s="312" t="s">
        <v>119</v>
      </c>
      <c r="D2564" s="313">
        <v>1162.27</v>
      </c>
    </row>
    <row r="2565" spans="1:4" x14ac:dyDescent="0.2">
      <c r="A2565" s="344" t="s">
        <v>22358</v>
      </c>
      <c r="B2565" s="311" t="s">
        <v>22359</v>
      </c>
      <c r="C2565" s="312" t="s">
        <v>119</v>
      </c>
      <c r="D2565" s="313">
        <v>189.41</v>
      </c>
    </row>
    <row r="2566" spans="1:4" x14ac:dyDescent="0.2">
      <c r="A2566" s="344" t="s">
        <v>22360</v>
      </c>
      <c r="B2566" s="311" t="s">
        <v>22361</v>
      </c>
      <c r="C2566" s="312" t="s">
        <v>119</v>
      </c>
      <c r="D2566" s="313">
        <v>132.97999999999999</v>
      </c>
    </row>
    <row r="2567" spans="1:4" x14ac:dyDescent="0.2">
      <c r="A2567" s="344" t="s">
        <v>22362</v>
      </c>
      <c r="B2567" s="311" t="s">
        <v>22363</v>
      </c>
      <c r="C2567" s="312" t="s">
        <v>119</v>
      </c>
      <c r="D2567" s="313">
        <v>237.21</v>
      </c>
    </row>
    <row r="2568" spans="1:4" x14ac:dyDescent="0.2">
      <c r="A2568" s="344" t="s">
        <v>22364</v>
      </c>
      <c r="B2568" s="311" t="s">
        <v>22365</v>
      </c>
      <c r="C2568" s="312" t="s">
        <v>119</v>
      </c>
      <c r="D2568" s="313">
        <v>147.49</v>
      </c>
    </row>
    <row r="2569" spans="1:4" x14ac:dyDescent="0.2">
      <c r="A2569" s="344" t="s">
        <v>22366</v>
      </c>
      <c r="B2569" s="311" t="s">
        <v>22367</v>
      </c>
      <c r="C2569" s="312" t="s">
        <v>119</v>
      </c>
      <c r="D2569" s="313">
        <v>148.43</v>
      </c>
    </row>
    <row r="2570" spans="1:4" x14ac:dyDescent="0.2">
      <c r="A2570" s="344" t="s">
        <v>22368</v>
      </c>
      <c r="B2570" s="311" t="s">
        <v>22369</v>
      </c>
      <c r="C2570" s="312" t="s">
        <v>119</v>
      </c>
      <c r="D2570" s="313">
        <v>156.57</v>
      </c>
    </row>
    <row r="2571" spans="1:4" x14ac:dyDescent="0.2">
      <c r="A2571" s="344" t="s">
        <v>22370</v>
      </c>
      <c r="B2571" s="311" t="s">
        <v>22371</v>
      </c>
      <c r="C2571" s="312" t="s">
        <v>119</v>
      </c>
      <c r="D2571" s="313">
        <v>158.09</v>
      </c>
    </row>
    <row r="2572" spans="1:4" x14ac:dyDescent="0.2">
      <c r="A2572" s="344" t="s">
        <v>22372</v>
      </c>
      <c r="B2572" s="311" t="s">
        <v>22373</v>
      </c>
      <c r="C2572" s="312" t="s">
        <v>119</v>
      </c>
      <c r="D2572" s="313">
        <v>67.739999999999995</v>
      </c>
    </row>
    <row r="2573" spans="1:4" x14ac:dyDescent="0.2">
      <c r="A2573" s="344" t="s">
        <v>22374</v>
      </c>
      <c r="B2573" s="311" t="s">
        <v>22375</v>
      </c>
      <c r="C2573" s="312" t="s">
        <v>119</v>
      </c>
      <c r="D2573" s="313">
        <v>68.55</v>
      </c>
    </row>
    <row r="2574" spans="1:4" x14ac:dyDescent="0.2">
      <c r="A2574" s="344" t="s">
        <v>22376</v>
      </c>
      <c r="B2574" s="311" t="s">
        <v>22377</v>
      </c>
      <c r="C2574" s="312" t="s">
        <v>119</v>
      </c>
      <c r="D2574" s="313">
        <v>50.31</v>
      </c>
    </row>
    <row r="2575" spans="1:4" x14ac:dyDescent="0.2">
      <c r="A2575" s="344" t="s">
        <v>22378</v>
      </c>
      <c r="B2575" s="311" t="s">
        <v>22379</v>
      </c>
      <c r="C2575" s="312" t="s">
        <v>119</v>
      </c>
      <c r="D2575" s="313">
        <v>55.61</v>
      </c>
    </row>
    <row r="2576" spans="1:4" x14ac:dyDescent="0.2">
      <c r="A2576" s="344" t="s">
        <v>22380</v>
      </c>
      <c r="B2576" s="311" t="s">
        <v>22381</v>
      </c>
      <c r="C2576" s="312" t="s">
        <v>119</v>
      </c>
      <c r="D2576" s="313">
        <v>206.28</v>
      </c>
    </row>
    <row r="2577" spans="1:4" x14ac:dyDescent="0.2">
      <c r="A2577" s="344" t="s">
        <v>22382</v>
      </c>
      <c r="B2577" s="311" t="s">
        <v>22383</v>
      </c>
      <c r="C2577" s="312" t="s">
        <v>119</v>
      </c>
      <c r="D2577" s="313">
        <v>122.44</v>
      </c>
    </row>
    <row r="2578" spans="1:4" x14ac:dyDescent="0.2">
      <c r="A2578" s="344" t="s">
        <v>22384</v>
      </c>
      <c r="B2578" s="311" t="s">
        <v>22385</v>
      </c>
      <c r="C2578" s="312" t="s">
        <v>119</v>
      </c>
      <c r="D2578" s="313">
        <v>147.51</v>
      </c>
    </row>
    <row r="2579" spans="1:4" x14ac:dyDescent="0.2">
      <c r="A2579" s="344" t="s">
        <v>22386</v>
      </c>
      <c r="B2579" s="311" t="s">
        <v>22387</v>
      </c>
      <c r="C2579" s="312" t="s">
        <v>119</v>
      </c>
      <c r="D2579" s="313">
        <v>221.27</v>
      </c>
    </row>
    <row r="2580" spans="1:4" x14ac:dyDescent="0.2">
      <c r="A2580" s="344" t="s">
        <v>22388</v>
      </c>
      <c r="B2580" s="311" t="s">
        <v>22389</v>
      </c>
      <c r="C2580" s="312" t="s">
        <v>119</v>
      </c>
      <c r="D2580" s="313">
        <v>216.2</v>
      </c>
    </row>
    <row r="2581" spans="1:4" x14ac:dyDescent="0.2">
      <c r="A2581" s="315">
        <v>13121</v>
      </c>
      <c r="B2581" s="478" t="s">
        <v>22390</v>
      </c>
      <c r="C2581" s="478"/>
      <c r="D2581" s="478"/>
    </row>
    <row r="2582" spans="1:4" x14ac:dyDescent="0.2">
      <c r="A2582" s="344" t="s">
        <v>22391</v>
      </c>
      <c r="B2582" s="311" t="s">
        <v>22392</v>
      </c>
      <c r="C2582" s="312" t="s">
        <v>119</v>
      </c>
      <c r="D2582" s="313">
        <v>643.34</v>
      </c>
    </row>
    <row r="2583" spans="1:4" x14ac:dyDescent="0.2">
      <c r="A2583" s="344" t="s">
        <v>22393</v>
      </c>
      <c r="B2583" s="311" t="s">
        <v>22394</v>
      </c>
      <c r="C2583" s="312" t="s">
        <v>119</v>
      </c>
      <c r="D2583" s="313">
        <v>602.15</v>
      </c>
    </row>
    <row r="2584" spans="1:4" x14ac:dyDescent="0.2">
      <c r="A2584" s="344" t="s">
        <v>22395</v>
      </c>
      <c r="B2584" s="311" t="s">
        <v>22396</v>
      </c>
      <c r="C2584" s="312" t="s">
        <v>119</v>
      </c>
      <c r="D2584" s="313">
        <v>413.32</v>
      </c>
    </row>
    <row r="2585" spans="1:4" x14ac:dyDescent="0.2">
      <c r="A2585" s="344" t="s">
        <v>22397</v>
      </c>
      <c r="B2585" s="311" t="s">
        <v>22398</v>
      </c>
      <c r="C2585" s="312" t="s">
        <v>119</v>
      </c>
      <c r="D2585" s="313">
        <v>112.49</v>
      </c>
    </row>
    <row r="2586" spans="1:4" x14ac:dyDescent="0.2">
      <c r="A2586" s="344" t="s">
        <v>22399</v>
      </c>
      <c r="B2586" s="311" t="s">
        <v>22400</v>
      </c>
      <c r="C2586" s="312" t="s">
        <v>119</v>
      </c>
      <c r="D2586" s="313">
        <v>113.25</v>
      </c>
    </row>
    <row r="2587" spans="1:4" x14ac:dyDescent="0.2">
      <c r="A2587" s="344" t="s">
        <v>22401</v>
      </c>
      <c r="B2587" s="311" t="s">
        <v>22402</v>
      </c>
      <c r="C2587" s="312" t="s">
        <v>119</v>
      </c>
      <c r="D2587" s="313">
        <v>121.2</v>
      </c>
    </row>
    <row r="2588" spans="1:4" x14ac:dyDescent="0.2">
      <c r="A2588" s="344" t="s">
        <v>22403</v>
      </c>
      <c r="B2588" s="311" t="s">
        <v>22404</v>
      </c>
      <c r="C2588" s="312" t="s">
        <v>119</v>
      </c>
      <c r="D2588" s="313">
        <v>204.5</v>
      </c>
    </row>
    <row r="2589" spans="1:4" x14ac:dyDescent="0.2">
      <c r="A2589" s="344" t="s">
        <v>22405</v>
      </c>
      <c r="B2589" s="311" t="s">
        <v>22406</v>
      </c>
      <c r="C2589" s="312" t="s">
        <v>119</v>
      </c>
      <c r="D2589" s="313">
        <v>205.9</v>
      </c>
    </row>
    <row r="2590" spans="1:4" x14ac:dyDescent="0.2">
      <c r="A2590" s="344" t="s">
        <v>22407</v>
      </c>
      <c r="B2590" s="311" t="s">
        <v>22408</v>
      </c>
      <c r="C2590" s="312" t="s">
        <v>119</v>
      </c>
      <c r="D2590" s="313">
        <v>143.78</v>
      </c>
    </row>
    <row r="2591" spans="1:4" x14ac:dyDescent="0.2">
      <c r="A2591" s="344" t="s">
        <v>22409</v>
      </c>
      <c r="B2591" s="311" t="s">
        <v>22410</v>
      </c>
      <c r="C2591" s="312" t="s">
        <v>119</v>
      </c>
      <c r="D2591" s="313">
        <v>80.12</v>
      </c>
    </row>
    <row r="2592" spans="1:4" x14ac:dyDescent="0.2">
      <c r="A2592" s="344" t="s">
        <v>22411</v>
      </c>
      <c r="B2592" s="311" t="s">
        <v>22412</v>
      </c>
      <c r="C2592" s="312" t="s">
        <v>119</v>
      </c>
      <c r="D2592" s="313">
        <v>100.02</v>
      </c>
    </row>
    <row r="2593" spans="1:4" x14ac:dyDescent="0.2">
      <c r="A2593" s="344" t="s">
        <v>22413</v>
      </c>
      <c r="B2593" s="311" t="s">
        <v>22414</v>
      </c>
      <c r="C2593" s="312" t="s">
        <v>119</v>
      </c>
      <c r="D2593" s="313">
        <v>204.25</v>
      </c>
    </row>
    <row r="2594" spans="1:4" x14ac:dyDescent="0.2">
      <c r="A2594" s="344" t="s">
        <v>22415</v>
      </c>
      <c r="B2594" s="311" t="s">
        <v>22416</v>
      </c>
      <c r="C2594" s="312" t="s">
        <v>119</v>
      </c>
      <c r="D2594" s="313">
        <v>287.88</v>
      </c>
    </row>
    <row r="2595" spans="1:4" x14ac:dyDescent="0.2">
      <c r="A2595" s="344" t="s">
        <v>22417</v>
      </c>
      <c r="B2595" s="311" t="s">
        <v>22418</v>
      </c>
      <c r="C2595" s="312" t="s">
        <v>119</v>
      </c>
      <c r="D2595" s="313">
        <v>38.79</v>
      </c>
    </row>
    <row r="2596" spans="1:4" x14ac:dyDescent="0.2">
      <c r="A2596" s="344" t="s">
        <v>22419</v>
      </c>
      <c r="B2596" s="311" t="s">
        <v>22420</v>
      </c>
      <c r="C2596" s="312" t="s">
        <v>119</v>
      </c>
      <c r="D2596" s="313">
        <v>46.27</v>
      </c>
    </row>
    <row r="2597" spans="1:4" x14ac:dyDescent="0.2">
      <c r="A2597" s="344" t="s">
        <v>22421</v>
      </c>
      <c r="B2597" s="311" t="s">
        <v>22422</v>
      </c>
      <c r="C2597" s="312" t="s">
        <v>119</v>
      </c>
      <c r="D2597" s="313">
        <v>106.83</v>
      </c>
    </row>
    <row r="2598" spans="1:4" x14ac:dyDescent="0.2">
      <c r="A2598" s="344" t="s">
        <v>22423</v>
      </c>
      <c r="B2598" s="311" t="s">
        <v>22424</v>
      </c>
      <c r="C2598" s="312" t="s">
        <v>33</v>
      </c>
      <c r="D2598" s="313">
        <v>123.25</v>
      </c>
    </row>
    <row r="2599" spans="1:4" x14ac:dyDescent="0.2">
      <c r="A2599" s="344" t="s">
        <v>22425</v>
      </c>
      <c r="B2599" s="311" t="s">
        <v>22426</v>
      </c>
      <c r="C2599" s="312" t="s">
        <v>33</v>
      </c>
      <c r="D2599" s="313">
        <v>170.26</v>
      </c>
    </row>
    <row r="2600" spans="1:4" x14ac:dyDescent="0.2">
      <c r="A2600" s="344" t="s">
        <v>22427</v>
      </c>
      <c r="B2600" s="311" t="s">
        <v>22428</v>
      </c>
      <c r="C2600" s="312" t="s">
        <v>33</v>
      </c>
      <c r="D2600" s="313">
        <v>217.95</v>
      </c>
    </row>
    <row r="2601" spans="1:4" x14ac:dyDescent="0.2">
      <c r="A2601" s="344" t="s">
        <v>22429</v>
      </c>
      <c r="B2601" s="311" t="s">
        <v>22430</v>
      </c>
      <c r="C2601" s="312" t="s">
        <v>33</v>
      </c>
      <c r="D2601" s="313">
        <v>167.7</v>
      </c>
    </row>
    <row r="2602" spans="1:4" x14ac:dyDescent="0.2">
      <c r="A2602" s="344" t="s">
        <v>22431</v>
      </c>
      <c r="B2602" s="311" t="s">
        <v>22432</v>
      </c>
      <c r="C2602" s="312" t="s">
        <v>119</v>
      </c>
      <c r="D2602" s="313">
        <v>109.8</v>
      </c>
    </row>
    <row r="2603" spans="1:4" x14ac:dyDescent="0.2">
      <c r="A2603" s="344" t="s">
        <v>22433</v>
      </c>
      <c r="B2603" s="311" t="s">
        <v>22434</v>
      </c>
      <c r="C2603" s="312" t="s">
        <v>119</v>
      </c>
      <c r="D2603" s="313">
        <v>630.62</v>
      </c>
    </row>
    <row r="2604" spans="1:4" x14ac:dyDescent="0.2">
      <c r="A2604" s="344" t="s">
        <v>22435</v>
      </c>
      <c r="B2604" s="311" t="s">
        <v>22436</v>
      </c>
      <c r="C2604" s="312" t="s">
        <v>119</v>
      </c>
      <c r="D2604" s="313">
        <v>73.48</v>
      </c>
    </row>
    <row r="2605" spans="1:4" x14ac:dyDescent="0.2">
      <c r="A2605" s="344" t="s">
        <v>22437</v>
      </c>
      <c r="B2605" s="311" t="s">
        <v>22438</v>
      </c>
      <c r="C2605" s="312" t="s">
        <v>119</v>
      </c>
      <c r="D2605" s="313">
        <v>116.33</v>
      </c>
    </row>
    <row r="2606" spans="1:4" x14ac:dyDescent="0.2">
      <c r="A2606" s="344" t="s">
        <v>22439</v>
      </c>
      <c r="B2606" s="311" t="s">
        <v>22440</v>
      </c>
      <c r="C2606" s="312" t="s">
        <v>119</v>
      </c>
      <c r="D2606" s="313">
        <v>90.88</v>
      </c>
    </row>
    <row r="2607" spans="1:4" x14ac:dyDescent="0.2">
      <c r="A2607" s="315">
        <v>13123</v>
      </c>
      <c r="B2607" s="478" t="s">
        <v>22441</v>
      </c>
      <c r="C2607" s="478"/>
      <c r="D2607" s="478"/>
    </row>
    <row r="2608" spans="1:4" x14ac:dyDescent="0.2">
      <c r="A2608" s="344" t="s">
        <v>22442</v>
      </c>
      <c r="B2608" s="311" t="s">
        <v>22443</v>
      </c>
      <c r="C2608" s="312" t="s">
        <v>119</v>
      </c>
      <c r="D2608" s="313">
        <v>11280.84</v>
      </c>
    </row>
    <row r="2609" spans="1:4" x14ac:dyDescent="0.2">
      <c r="A2609" s="344" t="s">
        <v>22444</v>
      </c>
      <c r="B2609" s="311" t="s">
        <v>22445</v>
      </c>
      <c r="C2609" s="312" t="s">
        <v>119</v>
      </c>
      <c r="D2609" s="313">
        <v>15525.61</v>
      </c>
    </row>
    <row r="2610" spans="1:4" x14ac:dyDescent="0.2">
      <c r="A2610" s="344" t="s">
        <v>22446</v>
      </c>
      <c r="B2610" s="311" t="s">
        <v>22447</v>
      </c>
      <c r="C2610" s="312" t="s">
        <v>119</v>
      </c>
      <c r="D2610" s="313">
        <v>29318.36</v>
      </c>
    </row>
    <row r="2611" spans="1:4" x14ac:dyDescent="0.2">
      <c r="A2611" s="344" t="s">
        <v>22448</v>
      </c>
      <c r="B2611" s="311" t="s">
        <v>22449</v>
      </c>
      <c r="C2611" s="312" t="s">
        <v>119</v>
      </c>
      <c r="D2611" s="313">
        <v>14077.1</v>
      </c>
    </row>
    <row r="2612" spans="1:4" x14ac:dyDescent="0.2">
      <c r="A2612" s="344" t="s">
        <v>22450</v>
      </c>
      <c r="B2612" s="311" t="s">
        <v>22451</v>
      </c>
      <c r="C2612" s="312" t="s">
        <v>119</v>
      </c>
      <c r="D2612" s="313">
        <v>20475.57</v>
      </c>
    </row>
    <row r="2613" spans="1:4" x14ac:dyDescent="0.2">
      <c r="A2613" s="344" t="s">
        <v>22452</v>
      </c>
      <c r="B2613" s="311" t="s">
        <v>22453</v>
      </c>
      <c r="C2613" s="312" t="s">
        <v>119</v>
      </c>
      <c r="D2613" s="313">
        <v>30961.9</v>
      </c>
    </row>
    <row r="2614" spans="1:4" x14ac:dyDescent="0.2">
      <c r="A2614" s="344" t="s">
        <v>22454</v>
      </c>
      <c r="B2614" s="311" t="s">
        <v>22455</v>
      </c>
      <c r="C2614" s="312" t="s">
        <v>119</v>
      </c>
      <c r="D2614" s="313">
        <v>1394.79</v>
      </c>
    </row>
    <row r="2615" spans="1:4" x14ac:dyDescent="0.2">
      <c r="A2615" s="344" t="s">
        <v>22456</v>
      </c>
      <c r="B2615" s="311" t="s">
        <v>22457</v>
      </c>
      <c r="C2615" s="312" t="s">
        <v>119</v>
      </c>
      <c r="D2615" s="313">
        <v>1967.27</v>
      </c>
    </row>
    <row r="2616" spans="1:4" x14ac:dyDescent="0.2">
      <c r="A2616" s="344" t="s">
        <v>22458</v>
      </c>
      <c r="B2616" s="311" t="s">
        <v>22459</v>
      </c>
      <c r="C2616" s="312" t="s">
        <v>119</v>
      </c>
      <c r="D2616" s="313">
        <v>1280</v>
      </c>
    </row>
    <row r="2617" spans="1:4" x14ac:dyDescent="0.2">
      <c r="A2617" s="344" t="s">
        <v>22460</v>
      </c>
      <c r="B2617" s="311" t="s">
        <v>22461</v>
      </c>
      <c r="C2617" s="312" t="s">
        <v>119</v>
      </c>
      <c r="D2617" s="313">
        <v>1692.13</v>
      </c>
    </row>
    <row r="2618" spans="1:4" x14ac:dyDescent="0.2">
      <c r="A2618" s="344" t="s">
        <v>22462</v>
      </c>
      <c r="B2618" s="311" t="s">
        <v>22463</v>
      </c>
      <c r="C2618" s="312" t="s">
        <v>119</v>
      </c>
      <c r="D2618" s="313">
        <v>5977.11</v>
      </c>
    </row>
    <row r="2619" spans="1:4" x14ac:dyDescent="0.2">
      <c r="A2619" s="344" t="s">
        <v>22464</v>
      </c>
      <c r="B2619" s="311" t="s">
        <v>22465</v>
      </c>
      <c r="C2619" s="312" t="s">
        <v>119</v>
      </c>
      <c r="D2619" s="313">
        <v>11123.11</v>
      </c>
    </row>
    <row r="2620" spans="1:4" x14ac:dyDescent="0.2">
      <c r="A2620" s="344" t="s">
        <v>22466</v>
      </c>
      <c r="B2620" s="311" t="s">
        <v>22467</v>
      </c>
      <c r="C2620" s="312" t="s">
        <v>119</v>
      </c>
      <c r="D2620" s="313">
        <v>2142.13</v>
      </c>
    </row>
    <row r="2621" spans="1:4" x14ac:dyDescent="0.2">
      <c r="A2621" s="344" t="s">
        <v>22468</v>
      </c>
      <c r="B2621" s="311" t="s">
        <v>22469</v>
      </c>
      <c r="C2621" s="312" t="s">
        <v>119</v>
      </c>
      <c r="D2621" s="313">
        <v>2548.66</v>
      </c>
    </row>
    <row r="2622" spans="1:4" x14ac:dyDescent="0.2">
      <c r="A2622" s="344" t="s">
        <v>22470</v>
      </c>
      <c r="B2622" s="311" t="s">
        <v>22471</v>
      </c>
      <c r="C2622" s="312" t="s">
        <v>119</v>
      </c>
      <c r="D2622" s="313">
        <v>3371.54</v>
      </c>
    </row>
    <row r="2623" spans="1:4" x14ac:dyDescent="0.2">
      <c r="A2623" s="344" t="s">
        <v>22472</v>
      </c>
      <c r="B2623" s="311" t="s">
        <v>22473</v>
      </c>
      <c r="C2623" s="312" t="s">
        <v>119</v>
      </c>
      <c r="D2623" s="313">
        <v>4712.1400000000003</v>
      </c>
    </row>
    <row r="2624" spans="1:4" x14ac:dyDescent="0.2">
      <c r="A2624" s="344" t="s">
        <v>22474</v>
      </c>
      <c r="B2624" s="311" t="s">
        <v>22475</v>
      </c>
      <c r="C2624" s="312" t="s">
        <v>119</v>
      </c>
      <c r="D2624" s="313">
        <v>5487.01</v>
      </c>
    </row>
    <row r="2625" spans="1:4" x14ac:dyDescent="0.2">
      <c r="A2625" s="315">
        <v>13125</v>
      </c>
      <c r="B2625" s="478" t="s">
        <v>22476</v>
      </c>
      <c r="C2625" s="478"/>
      <c r="D2625" s="478"/>
    </row>
    <row r="2626" spans="1:4" x14ac:dyDescent="0.2">
      <c r="A2626" s="344" t="s">
        <v>22477</v>
      </c>
      <c r="B2626" s="311" t="s">
        <v>22478</v>
      </c>
      <c r="C2626" s="312" t="s">
        <v>119</v>
      </c>
      <c r="D2626" s="313">
        <v>2138.83</v>
      </c>
    </row>
    <row r="2627" spans="1:4" x14ac:dyDescent="0.2">
      <c r="A2627" s="344" t="s">
        <v>22479</v>
      </c>
      <c r="B2627" s="311" t="s">
        <v>22480</v>
      </c>
      <c r="C2627" s="312" t="s">
        <v>119</v>
      </c>
      <c r="D2627" s="313">
        <v>2138.0700000000002</v>
      </c>
    </row>
    <row r="2628" spans="1:4" x14ac:dyDescent="0.2">
      <c r="A2628" s="344" t="s">
        <v>22481</v>
      </c>
      <c r="B2628" s="311" t="s">
        <v>22482</v>
      </c>
      <c r="C2628" s="312" t="s">
        <v>119</v>
      </c>
      <c r="D2628" s="313">
        <v>2729.02</v>
      </c>
    </row>
    <row r="2629" spans="1:4" x14ac:dyDescent="0.2">
      <c r="A2629" s="344" t="s">
        <v>22483</v>
      </c>
      <c r="B2629" s="311" t="s">
        <v>22484</v>
      </c>
      <c r="C2629" s="312" t="s">
        <v>119</v>
      </c>
      <c r="D2629" s="313">
        <v>5001.0600000000004</v>
      </c>
    </row>
    <row r="2630" spans="1:4" x14ac:dyDescent="0.2">
      <c r="A2630" s="344" t="s">
        <v>22485</v>
      </c>
      <c r="B2630" s="311" t="s">
        <v>22486</v>
      </c>
      <c r="C2630" s="312" t="s">
        <v>119</v>
      </c>
      <c r="D2630" s="313">
        <v>4342.7700000000004</v>
      </c>
    </row>
    <row r="2631" spans="1:4" x14ac:dyDescent="0.2">
      <c r="A2631" s="344" t="s">
        <v>22487</v>
      </c>
      <c r="B2631" s="311" t="s">
        <v>22488</v>
      </c>
      <c r="C2631" s="312" t="s">
        <v>119</v>
      </c>
      <c r="D2631" s="313">
        <v>9230.74</v>
      </c>
    </row>
    <row r="2632" spans="1:4" x14ac:dyDescent="0.2">
      <c r="A2632" s="344" t="s">
        <v>22489</v>
      </c>
      <c r="B2632" s="311" t="s">
        <v>22490</v>
      </c>
      <c r="C2632" s="312" t="s">
        <v>119</v>
      </c>
      <c r="D2632" s="313">
        <v>10959.39</v>
      </c>
    </row>
    <row r="2633" spans="1:4" x14ac:dyDescent="0.2">
      <c r="A2633" s="344" t="s">
        <v>22491</v>
      </c>
      <c r="B2633" s="311" t="s">
        <v>22492</v>
      </c>
      <c r="C2633" s="312" t="s">
        <v>119</v>
      </c>
      <c r="D2633" s="313">
        <v>14311.9</v>
      </c>
    </row>
    <row r="2634" spans="1:4" x14ac:dyDescent="0.2">
      <c r="A2634" s="315">
        <v>13127</v>
      </c>
      <c r="B2634" s="478" t="s">
        <v>14645</v>
      </c>
      <c r="C2634" s="478"/>
      <c r="D2634" s="478"/>
    </row>
    <row r="2635" spans="1:4" x14ac:dyDescent="0.2">
      <c r="A2635" s="314" t="s">
        <v>22493</v>
      </c>
      <c r="B2635" s="478" t="s">
        <v>17656</v>
      </c>
      <c r="C2635" s="478"/>
      <c r="D2635" s="478"/>
    </row>
    <row r="2636" spans="1:4" x14ac:dyDescent="0.2">
      <c r="A2636" s="344" t="s">
        <v>22494</v>
      </c>
      <c r="B2636" s="311" t="s">
        <v>22495</v>
      </c>
      <c r="C2636" s="312" t="s">
        <v>119</v>
      </c>
      <c r="D2636" s="313">
        <v>4935.92</v>
      </c>
    </row>
    <row r="2637" spans="1:4" x14ac:dyDescent="0.2">
      <c r="A2637" s="344" t="s">
        <v>22496</v>
      </c>
      <c r="B2637" s="311" t="s">
        <v>22497</v>
      </c>
      <c r="C2637" s="312" t="s">
        <v>119</v>
      </c>
      <c r="D2637" s="313">
        <v>2312.35</v>
      </c>
    </row>
    <row r="2638" spans="1:4" x14ac:dyDescent="0.2">
      <c r="A2638" s="344" t="s">
        <v>22498</v>
      </c>
      <c r="B2638" s="311" t="s">
        <v>22499</v>
      </c>
      <c r="C2638" s="312" t="s">
        <v>119</v>
      </c>
      <c r="D2638" s="313">
        <v>2510.46</v>
      </c>
    </row>
    <row r="2639" spans="1:4" x14ac:dyDescent="0.2">
      <c r="A2639" s="344" t="s">
        <v>22500</v>
      </c>
      <c r="B2639" s="311" t="s">
        <v>22501</v>
      </c>
      <c r="C2639" s="312" t="s">
        <v>119</v>
      </c>
      <c r="D2639" s="313">
        <v>6033.97</v>
      </c>
    </row>
    <row r="2640" spans="1:4" x14ac:dyDescent="0.2">
      <c r="A2640" s="344" t="s">
        <v>22502</v>
      </c>
      <c r="B2640" s="311" t="s">
        <v>22503</v>
      </c>
      <c r="C2640" s="312" t="s">
        <v>119</v>
      </c>
      <c r="D2640" s="313">
        <v>6023.69</v>
      </c>
    </row>
    <row r="2641" spans="1:4" x14ac:dyDescent="0.2">
      <c r="A2641" s="344" t="s">
        <v>22504</v>
      </c>
      <c r="B2641" s="311" t="s">
        <v>22505</v>
      </c>
      <c r="C2641" s="312" t="s">
        <v>119</v>
      </c>
      <c r="D2641" s="313">
        <v>3998.95</v>
      </c>
    </row>
    <row r="2642" spans="1:4" x14ac:dyDescent="0.2">
      <c r="A2642" s="344" t="s">
        <v>22506</v>
      </c>
      <c r="B2642" s="311" t="s">
        <v>22507</v>
      </c>
      <c r="C2642" s="312" t="s">
        <v>119</v>
      </c>
      <c r="D2642" s="313">
        <v>4676.12</v>
      </c>
    </row>
    <row r="2643" spans="1:4" x14ac:dyDescent="0.2">
      <c r="A2643" s="344" t="s">
        <v>22508</v>
      </c>
      <c r="B2643" s="311" t="s">
        <v>22509</v>
      </c>
      <c r="C2643" s="312" t="s">
        <v>119</v>
      </c>
      <c r="D2643" s="313">
        <v>4785.4799999999996</v>
      </c>
    </row>
    <row r="2644" spans="1:4" x14ac:dyDescent="0.2">
      <c r="A2644" s="344" t="s">
        <v>22510</v>
      </c>
      <c r="B2644" s="311" t="s">
        <v>22511</v>
      </c>
      <c r="C2644" s="312" t="s">
        <v>119</v>
      </c>
      <c r="D2644" s="313">
        <v>6364.22</v>
      </c>
    </row>
    <row r="2645" spans="1:4" x14ac:dyDescent="0.2">
      <c r="A2645" s="344" t="s">
        <v>22512</v>
      </c>
      <c r="B2645" s="311" t="s">
        <v>22513</v>
      </c>
      <c r="C2645" s="312" t="s">
        <v>119</v>
      </c>
      <c r="D2645" s="313">
        <v>7560.56</v>
      </c>
    </row>
    <row r="2646" spans="1:4" x14ac:dyDescent="0.2">
      <c r="A2646" s="344" t="s">
        <v>22514</v>
      </c>
      <c r="B2646" s="311" t="s">
        <v>22515</v>
      </c>
      <c r="C2646" s="312" t="s">
        <v>119</v>
      </c>
      <c r="D2646" s="313">
        <v>9086.89</v>
      </c>
    </row>
    <row r="2647" spans="1:4" x14ac:dyDescent="0.2">
      <c r="A2647" s="344" t="s">
        <v>22516</v>
      </c>
      <c r="B2647" s="311" t="s">
        <v>22517</v>
      </c>
      <c r="C2647" s="312" t="s">
        <v>119</v>
      </c>
      <c r="D2647" s="313">
        <v>9958.77</v>
      </c>
    </row>
    <row r="2648" spans="1:4" x14ac:dyDescent="0.2">
      <c r="A2648" s="344" t="s">
        <v>22518</v>
      </c>
      <c r="B2648" s="311" t="s">
        <v>22519</v>
      </c>
      <c r="C2648" s="312" t="s">
        <v>119</v>
      </c>
      <c r="D2648" s="313">
        <v>10508.15</v>
      </c>
    </row>
    <row r="2649" spans="1:4" x14ac:dyDescent="0.2">
      <c r="A2649" s="344" t="s">
        <v>22520</v>
      </c>
      <c r="B2649" s="311" t="s">
        <v>22521</v>
      </c>
      <c r="C2649" s="312" t="s">
        <v>119</v>
      </c>
      <c r="D2649" s="313">
        <v>5558.89</v>
      </c>
    </row>
    <row r="2650" spans="1:4" x14ac:dyDescent="0.2">
      <c r="A2650" s="344" t="s">
        <v>22522</v>
      </c>
      <c r="B2650" s="311" t="s">
        <v>22523</v>
      </c>
      <c r="C2650" s="312" t="s">
        <v>119</v>
      </c>
      <c r="D2650" s="313">
        <v>17090.59</v>
      </c>
    </row>
    <row r="2651" spans="1:4" x14ac:dyDescent="0.2">
      <c r="A2651" s="344" t="s">
        <v>22524</v>
      </c>
      <c r="B2651" s="311" t="s">
        <v>22525</v>
      </c>
      <c r="C2651" s="312" t="s">
        <v>119</v>
      </c>
      <c r="D2651" s="313">
        <v>19409.349999999999</v>
      </c>
    </row>
    <row r="2652" spans="1:4" x14ac:dyDescent="0.2">
      <c r="A2652" s="344" t="s">
        <v>22526</v>
      </c>
      <c r="B2652" s="311" t="s">
        <v>22527</v>
      </c>
      <c r="C2652" s="312" t="s">
        <v>119</v>
      </c>
      <c r="D2652" s="313">
        <v>11170.94</v>
      </c>
    </row>
    <row r="2653" spans="1:4" x14ac:dyDescent="0.2">
      <c r="A2653" s="344" t="s">
        <v>22528</v>
      </c>
      <c r="B2653" s="311" t="s">
        <v>22529</v>
      </c>
      <c r="C2653" s="312" t="s">
        <v>119</v>
      </c>
      <c r="D2653" s="313">
        <v>16287.72</v>
      </c>
    </row>
    <row r="2654" spans="1:4" x14ac:dyDescent="0.2">
      <c r="A2654" s="344" t="s">
        <v>22530</v>
      </c>
      <c r="B2654" s="311" t="s">
        <v>22531</v>
      </c>
      <c r="C2654" s="312" t="s">
        <v>9515</v>
      </c>
      <c r="D2654" s="313">
        <v>12285.38</v>
      </c>
    </row>
    <row r="2655" spans="1:4" x14ac:dyDescent="0.2">
      <c r="A2655" s="344" t="s">
        <v>22532</v>
      </c>
      <c r="B2655" s="311" t="s">
        <v>22533</v>
      </c>
      <c r="C2655" s="312" t="s">
        <v>119</v>
      </c>
      <c r="D2655" s="313">
        <v>832.18</v>
      </c>
    </row>
    <row r="2656" spans="1:4" x14ac:dyDescent="0.2">
      <c r="A2656" s="344" t="s">
        <v>22534</v>
      </c>
      <c r="B2656" s="311" t="s">
        <v>22535</v>
      </c>
      <c r="C2656" s="312" t="s">
        <v>119</v>
      </c>
      <c r="D2656" s="313">
        <v>1339.62</v>
      </c>
    </row>
    <row r="2657" spans="1:4" x14ac:dyDescent="0.2">
      <c r="A2657" s="344" t="s">
        <v>22536</v>
      </c>
      <c r="B2657" s="311" t="s">
        <v>22537</v>
      </c>
      <c r="C2657" s="312" t="s">
        <v>119</v>
      </c>
      <c r="D2657" s="313">
        <v>346.17</v>
      </c>
    </row>
    <row r="2658" spans="1:4" x14ac:dyDescent="0.2">
      <c r="A2658" s="344" t="s">
        <v>22538</v>
      </c>
      <c r="B2658" s="311" t="s">
        <v>22539</v>
      </c>
      <c r="C2658" s="312" t="s">
        <v>119</v>
      </c>
      <c r="D2658" s="313">
        <v>252.34</v>
      </c>
    </row>
    <row r="2659" spans="1:4" x14ac:dyDescent="0.2">
      <c r="A2659" s="315">
        <v>13501</v>
      </c>
      <c r="B2659" s="478" t="s">
        <v>22540</v>
      </c>
      <c r="C2659" s="478"/>
      <c r="D2659" s="478"/>
    </row>
    <row r="2660" spans="1:4" x14ac:dyDescent="0.2">
      <c r="A2660" s="344" t="s">
        <v>22541</v>
      </c>
      <c r="B2660" s="311" t="s">
        <v>22542</v>
      </c>
      <c r="C2660" s="312" t="s">
        <v>119</v>
      </c>
      <c r="D2660" s="313">
        <v>1790</v>
      </c>
    </row>
    <row r="2661" spans="1:4" x14ac:dyDescent="0.2">
      <c r="A2661" s="344" t="s">
        <v>22543</v>
      </c>
      <c r="B2661" s="311" t="s">
        <v>22544</v>
      </c>
      <c r="C2661" s="312" t="s">
        <v>119</v>
      </c>
      <c r="D2661" s="313">
        <v>1900</v>
      </c>
    </row>
    <row r="2662" spans="1:4" x14ac:dyDescent="0.2">
      <c r="A2662" s="344" t="s">
        <v>22545</v>
      </c>
      <c r="B2662" s="311" t="s">
        <v>22546</v>
      </c>
      <c r="C2662" s="312" t="s">
        <v>119</v>
      </c>
      <c r="D2662" s="313">
        <v>2485</v>
      </c>
    </row>
    <row r="2663" spans="1:4" x14ac:dyDescent="0.2">
      <c r="A2663" s="344" t="s">
        <v>22547</v>
      </c>
      <c r="B2663" s="311" t="s">
        <v>22548</v>
      </c>
      <c r="C2663" s="312" t="s">
        <v>119</v>
      </c>
      <c r="D2663" s="313">
        <v>2595</v>
      </c>
    </row>
    <row r="2664" spans="1:4" x14ac:dyDescent="0.2">
      <c r="A2664" s="344" t="s">
        <v>22549</v>
      </c>
      <c r="B2664" s="311" t="s">
        <v>22550</v>
      </c>
      <c r="C2664" s="312" t="s">
        <v>119</v>
      </c>
      <c r="D2664" s="313">
        <v>3075</v>
      </c>
    </row>
    <row r="2665" spans="1:4" x14ac:dyDescent="0.2">
      <c r="A2665" s="344" t="s">
        <v>22551</v>
      </c>
      <c r="B2665" s="311" t="s">
        <v>22552</v>
      </c>
      <c r="C2665" s="312" t="s">
        <v>119</v>
      </c>
      <c r="D2665" s="313">
        <v>2730</v>
      </c>
    </row>
    <row r="2666" spans="1:4" x14ac:dyDescent="0.2">
      <c r="A2666" s="344" t="s">
        <v>22553</v>
      </c>
      <c r="B2666" s="311" t="s">
        <v>22554</v>
      </c>
      <c r="C2666" s="312" t="s">
        <v>119</v>
      </c>
      <c r="D2666" s="313">
        <v>2840</v>
      </c>
    </row>
    <row r="2667" spans="1:4" x14ac:dyDescent="0.2">
      <c r="A2667" s="344" t="s">
        <v>22555</v>
      </c>
      <c r="B2667" s="311" t="s">
        <v>22556</v>
      </c>
      <c r="C2667" s="312" t="s">
        <v>119</v>
      </c>
      <c r="D2667" s="313">
        <v>3320</v>
      </c>
    </row>
    <row r="2668" spans="1:4" x14ac:dyDescent="0.2">
      <c r="A2668" s="344" t="s">
        <v>22557</v>
      </c>
      <c r="B2668" s="311" t="s">
        <v>22558</v>
      </c>
      <c r="C2668" s="312" t="s">
        <v>119</v>
      </c>
      <c r="D2668" s="313">
        <v>3910</v>
      </c>
    </row>
    <row r="2669" spans="1:4" x14ac:dyDescent="0.2">
      <c r="A2669" s="344" t="s">
        <v>22559</v>
      </c>
      <c r="B2669" s="311" t="s">
        <v>22560</v>
      </c>
      <c r="C2669" s="312" t="s">
        <v>119</v>
      </c>
      <c r="D2669" s="313">
        <v>3540</v>
      </c>
    </row>
    <row r="2670" spans="1:4" x14ac:dyDescent="0.2">
      <c r="A2670" s="344" t="s">
        <v>22561</v>
      </c>
      <c r="B2670" s="311" t="s">
        <v>22562</v>
      </c>
      <c r="C2670" s="312" t="s">
        <v>119</v>
      </c>
      <c r="D2670" s="313">
        <v>3705</v>
      </c>
    </row>
    <row r="2671" spans="1:4" x14ac:dyDescent="0.2">
      <c r="A2671" s="344" t="s">
        <v>22563</v>
      </c>
      <c r="B2671" s="311" t="s">
        <v>22564</v>
      </c>
      <c r="C2671" s="312" t="s">
        <v>119</v>
      </c>
      <c r="D2671" s="313">
        <v>4130</v>
      </c>
    </row>
    <row r="2672" spans="1:4" x14ac:dyDescent="0.2">
      <c r="A2672" s="344" t="s">
        <v>22565</v>
      </c>
      <c r="B2672" s="311" t="s">
        <v>22566</v>
      </c>
      <c r="C2672" s="312" t="s">
        <v>119</v>
      </c>
      <c r="D2672" s="313">
        <v>4720</v>
      </c>
    </row>
    <row r="2673" spans="1:4" x14ac:dyDescent="0.2">
      <c r="A2673" s="315">
        <v>13160</v>
      </c>
      <c r="B2673" s="478" t="s">
        <v>18481</v>
      </c>
      <c r="C2673" s="478"/>
      <c r="D2673" s="478"/>
    </row>
    <row r="2674" spans="1:4" x14ac:dyDescent="0.2">
      <c r="A2674" s="344" t="s">
        <v>22567</v>
      </c>
      <c r="B2674" s="311" t="s">
        <v>22568</v>
      </c>
      <c r="C2674" s="312" t="s">
        <v>119</v>
      </c>
      <c r="D2674" s="313">
        <v>99.03</v>
      </c>
    </row>
    <row r="2675" spans="1:4" x14ac:dyDescent="0.2">
      <c r="A2675" s="344" t="s">
        <v>22569</v>
      </c>
      <c r="B2675" s="311" t="s">
        <v>22570</v>
      </c>
      <c r="C2675" s="312" t="s">
        <v>119</v>
      </c>
      <c r="D2675" s="313">
        <v>219.11</v>
      </c>
    </row>
    <row r="2676" spans="1:4" x14ac:dyDescent="0.2">
      <c r="A2676" s="344" t="s">
        <v>22571</v>
      </c>
      <c r="B2676" s="311" t="s">
        <v>22572</v>
      </c>
      <c r="C2676" s="312" t="s">
        <v>119</v>
      </c>
      <c r="D2676" s="313">
        <v>753.75</v>
      </c>
    </row>
    <row r="2677" spans="1:4" x14ac:dyDescent="0.2">
      <c r="A2677" s="344" t="s">
        <v>22573</v>
      </c>
      <c r="B2677" s="311" t="s">
        <v>22574</v>
      </c>
      <c r="C2677" s="312" t="s">
        <v>119</v>
      </c>
      <c r="D2677" s="313">
        <v>627.61</v>
      </c>
    </row>
    <row r="2678" spans="1:4" x14ac:dyDescent="0.2">
      <c r="A2678" s="344" t="s">
        <v>22575</v>
      </c>
      <c r="B2678" s="311" t="s">
        <v>22576</v>
      </c>
      <c r="C2678" s="312" t="s">
        <v>119</v>
      </c>
      <c r="D2678" s="313">
        <v>351.12</v>
      </c>
    </row>
    <row r="2679" spans="1:4" x14ac:dyDescent="0.2">
      <c r="A2679" s="344" t="s">
        <v>22577</v>
      </c>
      <c r="B2679" s="311" t="s">
        <v>22578</v>
      </c>
      <c r="C2679" s="312" t="s">
        <v>119</v>
      </c>
      <c r="D2679" s="313">
        <v>245.38</v>
      </c>
    </row>
    <row r="2680" spans="1:4" x14ac:dyDescent="0.2">
      <c r="A2680" s="344" t="s">
        <v>22579</v>
      </c>
      <c r="B2680" s="311" t="s">
        <v>22580</v>
      </c>
      <c r="C2680" s="312" t="s">
        <v>119</v>
      </c>
      <c r="D2680" s="313">
        <v>224.86</v>
      </c>
    </row>
    <row r="2681" spans="1:4" x14ac:dyDescent="0.2">
      <c r="A2681" s="344" t="s">
        <v>22581</v>
      </c>
      <c r="B2681" s="311" t="s">
        <v>22582</v>
      </c>
      <c r="C2681" s="312" t="s">
        <v>119</v>
      </c>
      <c r="D2681" s="313">
        <v>1217.3599999999999</v>
      </c>
    </row>
    <row r="2682" spans="1:4" x14ac:dyDescent="0.2">
      <c r="A2682" s="344" t="s">
        <v>22583</v>
      </c>
      <c r="B2682" s="311" t="s">
        <v>22584</v>
      </c>
      <c r="C2682" s="312" t="s">
        <v>119</v>
      </c>
      <c r="D2682" s="313">
        <v>289.38</v>
      </c>
    </row>
    <row r="2683" spans="1:4" x14ac:dyDescent="0.2">
      <c r="A2683" s="344" t="s">
        <v>22585</v>
      </c>
      <c r="B2683" s="311" t="s">
        <v>22586</v>
      </c>
      <c r="C2683" s="312" t="s">
        <v>119</v>
      </c>
      <c r="D2683" s="313">
        <v>610.15</v>
      </c>
    </row>
    <row r="2684" spans="1:4" x14ac:dyDescent="0.2">
      <c r="A2684" s="344" t="s">
        <v>22587</v>
      </c>
      <c r="B2684" s="311" t="s">
        <v>22588</v>
      </c>
      <c r="C2684" s="312" t="s">
        <v>119</v>
      </c>
      <c r="D2684" s="313">
        <v>1043.05</v>
      </c>
    </row>
    <row r="2685" spans="1:4" x14ac:dyDescent="0.2">
      <c r="A2685" s="344" t="s">
        <v>22589</v>
      </c>
      <c r="B2685" s="311" t="s">
        <v>22590</v>
      </c>
      <c r="C2685" s="312" t="s">
        <v>119</v>
      </c>
      <c r="D2685" s="313">
        <v>1320.68</v>
      </c>
    </row>
    <row r="2686" spans="1:4" x14ac:dyDescent="0.2">
      <c r="A2686" s="344" t="s">
        <v>22591</v>
      </c>
      <c r="B2686" s="311" t="s">
        <v>22592</v>
      </c>
      <c r="C2686" s="312" t="s">
        <v>119</v>
      </c>
      <c r="D2686" s="313">
        <v>487.46</v>
      </c>
    </row>
    <row r="2687" spans="1:4" x14ac:dyDescent="0.2">
      <c r="A2687" s="344" t="s">
        <v>22593</v>
      </c>
      <c r="B2687" s="311" t="s">
        <v>22594</v>
      </c>
      <c r="C2687" s="312" t="s">
        <v>119</v>
      </c>
      <c r="D2687" s="313">
        <v>727.43</v>
      </c>
    </row>
    <row r="2688" spans="1:4" x14ac:dyDescent="0.2">
      <c r="A2688" s="344" t="s">
        <v>22595</v>
      </c>
      <c r="B2688" s="311" t="s">
        <v>22596</v>
      </c>
      <c r="C2688" s="312" t="s">
        <v>119</v>
      </c>
      <c r="D2688" s="313">
        <v>905.48</v>
      </c>
    </row>
    <row r="2689" spans="1:4" x14ac:dyDescent="0.2">
      <c r="A2689" s="314">
        <v>15</v>
      </c>
      <c r="B2689" s="478" t="s">
        <v>22597</v>
      </c>
      <c r="C2689" s="478"/>
      <c r="D2689" s="478"/>
    </row>
    <row r="2690" spans="1:4" x14ac:dyDescent="0.2">
      <c r="A2690" s="315">
        <v>15101</v>
      </c>
      <c r="B2690" s="478" t="s">
        <v>22598</v>
      </c>
      <c r="C2690" s="478"/>
      <c r="D2690" s="478"/>
    </row>
    <row r="2691" spans="1:4" x14ac:dyDescent="0.2">
      <c r="A2691" s="344" t="s">
        <v>22599</v>
      </c>
      <c r="B2691" s="311" t="s">
        <v>22600</v>
      </c>
      <c r="C2691" s="312" t="s">
        <v>119</v>
      </c>
      <c r="D2691" s="313">
        <v>1028.17</v>
      </c>
    </row>
    <row r="2692" spans="1:4" x14ac:dyDescent="0.2">
      <c r="A2692" s="344" t="s">
        <v>22601</v>
      </c>
      <c r="B2692" s="311" t="s">
        <v>22602</v>
      </c>
      <c r="C2692" s="312" t="s">
        <v>119</v>
      </c>
      <c r="D2692" s="313">
        <v>93.97</v>
      </c>
    </row>
    <row r="2693" spans="1:4" x14ac:dyDescent="0.2">
      <c r="A2693" s="315">
        <v>15102</v>
      </c>
      <c r="B2693" s="478" t="s">
        <v>22603</v>
      </c>
      <c r="C2693" s="478"/>
      <c r="D2693" s="478"/>
    </row>
    <row r="2694" spans="1:4" x14ac:dyDescent="0.2">
      <c r="A2694" s="344" t="s">
        <v>22604</v>
      </c>
      <c r="B2694" s="311" t="s">
        <v>22605</v>
      </c>
      <c r="C2694" s="312" t="s">
        <v>119</v>
      </c>
      <c r="D2694" s="313">
        <v>1653.53</v>
      </c>
    </row>
    <row r="2695" spans="1:4" x14ac:dyDescent="0.2">
      <c r="A2695" s="344" t="s">
        <v>22606</v>
      </c>
      <c r="B2695" s="311" t="s">
        <v>22607</v>
      </c>
      <c r="C2695" s="312" t="s">
        <v>119</v>
      </c>
      <c r="D2695" s="313">
        <v>346.44</v>
      </c>
    </row>
    <row r="2696" spans="1:4" x14ac:dyDescent="0.2">
      <c r="A2696" s="344" t="s">
        <v>22608</v>
      </c>
      <c r="B2696" s="311" t="s">
        <v>22609</v>
      </c>
      <c r="C2696" s="312" t="s">
        <v>119</v>
      </c>
      <c r="D2696" s="313">
        <v>1307.71</v>
      </c>
    </row>
    <row r="2697" spans="1:4" x14ac:dyDescent="0.2">
      <c r="A2697" s="315">
        <v>15103</v>
      </c>
      <c r="B2697" s="478" t="s">
        <v>16425</v>
      </c>
      <c r="C2697" s="478"/>
      <c r="D2697" s="478"/>
    </row>
    <row r="2698" spans="1:4" x14ac:dyDescent="0.2">
      <c r="A2698" s="344" t="s">
        <v>22610</v>
      </c>
      <c r="B2698" s="311" t="s">
        <v>22611</v>
      </c>
      <c r="C2698" s="312" t="s">
        <v>119</v>
      </c>
      <c r="D2698" s="313">
        <v>781.89</v>
      </c>
    </row>
    <row r="2699" spans="1:4" x14ac:dyDescent="0.2">
      <c r="A2699" s="344" t="s">
        <v>22612</v>
      </c>
      <c r="B2699" s="311" t="s">
        <v>22613</v>
      </c>
      <c r="C2699" s="312" t="s">
        <v>119</v>
      </c>
      <c r="D2699" s="313">
        <v>189.06</v>
      </c>
    </row>
    <row r="2700" spans="1:4" x14ac:dyDescent="0.2">
      <c r="A2700" s="344" t="s">
        <v>22614</v>
      </c>
      <c r="B2700" s="311" t="s">
        <v>22615</v>
      </c>
      <c r="C2700" s="312" t="s">
        <v>119</v>
      </c>
      <c r="D2700" s="313">
        <v>231.89</v>
      </c>
    </row>
    <row r="2701" spans="1:4" x14ac:dyDescent="0.2">
      <c r="A2701" s="344" t="s">
        <v>22616</v>
      </c>
      <c r="B2701" s="311" t="s">
        <v>22617</v>
      </c>
      <c r="C2701" s="312" t="s">
        <v>119</v>
      </c>
      <c r="D2701" s="313">
        <v>345.45</v>
      </c>
    </row>
    <row r="2702" spans="1:4" x14ac:dyDescent="0.2">
      <c r="A2702" s="344" t="s">
        <v>22618</v>
      </c>
      <c r="B2702" s="311" t="s">
        <v>22619</v>
      </c>
      <c r="C2702" s="312" t="s">
        <v>119</v>
      </c>
      <c r="D2702" s="313">
        <v>348.96</v>
      </c>
    </row>
    <row r="2703" spans="1:4" x14ac:dyDescent="0.2">
      <c r="A2703" s="314">
        <v>16</v>
      </c>
      <c r="B2703" s="478" t="s">
        <v>22620</v>
      </c>
      <c r="C2703" s="478"/>
      <c r="D2703" s="478"/>
    </row>
    <row r="2704" spans="1:4" x14ac:dyDescent="0.2">
      <c r="A2704" s="315">
        <v>16107</v>
      </c>
      <c r="B2704" s="478" t="s">
        <v>22621</v>
      </c>
      <c r="C2704" s="478"/>
      <c r="D2704" s="478"/>
    </row>
    <row r="2705" spans="1:4" x14ac:dyDescent="0.2">
      <c r="A2705" s="344" t="s">
        <v>22622</v>
      </c>
      <c r="B2705" s="311" t="s">
        <v>22623</v>
      </c>
      <c r="C2705" s="312" t="s">
        <v>119</v>
      </c>
      <c r="D2705" s="313">
        <v>776.62</v>
      </c>
    </row>
    <row r="2706" spans="1:4" x14ac:dyDescent="0.2">
      <c r="A2706" s="344" t="s">
        <v>22624</v>
      </c>
      <c r="B2706" s="311" t="s">
        <v>22625</v>
      </c>
      <c r="C2706" s="312" t="s">
        <v>119</v>
      </c>
      <c r="D2706" s="313">
        <v>859</v>
      </c>
    </row>
    <row r="2707" spans="1:4" x14ac:dyDescent="0.2">
      <c r="A2707" s="344" t="s">
        <v>22626</v>
      </c>
      <c r="B2707" s="311" t="s">
        <v>22627</v>
      </c>
      <c r="C2707" s="312" t="s">
        <v>119</v>
      </c>
      <c r="D2707" s="313">
        <v>1372.3</v>
      </c>
    </row>
    <row r="2708" spans="1:4" x14ac:dyDescent="0.2">
      <c r="A2708" s="344" t="s">
        <v>22628</v>
      </c>
      <c r="B2708" s="311" t="s">
        <v>22629</v>
      </c>
      <c r="C2708" s="312" t="s">
        <v>119</v>
      </c>
      <c r="D2708" s="313">
        <v>681.49</v>
      </c>
    </row>
    <row r="2709" spans="1:4" x14ac:dyDescent="0.2">
      <c r="A2709" s="344" t="s">
        <v>22630</v>
      </c>
      <c r="B2709" s="311" t="s">
        <v>22631</v>
      </c>
      <c r="C2709" s="312" t="s">
        <v>119</v>
      </c>
      <c r="D2709" s="313">
        <v>961.45</v>
      </c>
    </row>
    <row r="2710" spans="1:4" x14ac:dyDescent="0.2">
      <c r="A2710" s="344" t="s">
        <v>22632</v>
      </c>
      <c r="B2710" s="311" t="s">
        <v>22633</v>
      </c>
      <c r="C2710" s="312" t="s">
        <v>119</v>
      </c>
      <c r="D2710" s="313">
        <v>1860.53</v>
      </c>
    </row>
    <row r="2711" spans="1:4" x14ac:dyDescent="0.2">
      <c r="A2711" s="344" t="s">
        <v>22634</v>
      </c>
      <c r="B2711" s="311" t="s">
        <v>22635</v>
      </c>
      <c r="C2711" s="312" t="s">
        <v>119</v>
      </c>
      <c r="D2711" s="313">
        <v>375.29</v>
      </c>
    </row>
    <row r="2712" spans="1:4" x14ac:dyDescent="0.2">
      <c r="A2712" s="344" t="s">
        <v>22636</v>
      </c>
      <c r="B2712" s="311" t="s">
        <v>22637</v>
      </c>
      <c r="C2712" s="312" t="s">
        <v>119</v>
      </c>
      <c r="D2712" s="313">
        <v>459.79</v>
      </c>
    </row>
    <row r="2713" spans="1:4" x14ac:dyDescent="0.2">
      <c r="A2713" s="315">
        <v>16119</v>
      </c>
      <c r="B2713" s="478" t="s">
        <v>22638</v>
      </c>
      <c r="C2713" s="478"/>
      <c r="D2713" s="478"/>
    </row>
    <row r="2714" spans="1:4" x14ac:dyDescent="0.2">
      <c r="A2714" s="344" t="s">
        <v>22639</v>
      </c>
      <c r="B2714" s="311" t="s">
        <v>22640</v>
      </c>
      <c r="C2714" s="312" t="s">
        <v>33</v>
      </c>
      <c r="D2714" s="313">
        <v>6.01</v>
      </c>
    </row>
    <row r="2715" spans="1:4" x14ac:dyDescent="0.2">
      <c r="A2715" s="344" t="s">
        <v>22641</v>
      </c>
      <c r="B2715" s="311" t="s">
        <v>22642</v>
      </c>
      <c r="C2715" s="312" t="s">
        <v>33</v>
      </c>
      <c r="D2715" s="313">
        <v>7.36</v>
      </c>
    </row>
    <row r="2716" spans="1:4" x14ac:dyDescent="0.2">
      <c r="A2716" s="344" t="s">
        <v>22643</v>
      </c>
      <c r="B2716" s="311" t="s">
        <v>22644</v>
      </c>
      <c r="C2716" s="312" t="s">
        <v>33</v>
      </c>
      <c r="D2716" s="313">
        <v>9.0500000000000007</v>
      </c>
    </row>
    <row r="2717" spans="1:4" x14ac:dyDescent="0.2">
      <c r="A2717" s="344" t="s">
        <v>22645</v>
      </c>
      <c r="B2717" s="311" t="s">
        <v>22646</v>
      </c>
      <c r="C2717" s="312" t="s">
        <v>33</v>
      </c>
      <c r="D2717" s="313">
        <v>11.75</v>
      </c>
    </row>
    <row r="2718" spans="1:4" x14ac:dyDescent="0.2">
      <c r="A2718" s="344" t="s">
        <v>22647</v>
      </c>
      <c r="B2718" s="311" t="s">
        <v>22648</v>
      </c>
      <c r="C2718" s="312" t="s">
        <v>33</v>
      </c>
      <c r="D2718" s="313">
        <v>17.09</v>
      </c>
    </row>
    <row r="2719" spans="1:4" x14ac:dyDescent="0.2">
      <c r="A2719" s="344" t="s">
        <v>22649</v>
      </c>
      <c r="B2719" s="311" t="s">
        <v>22650</v>
      </c>
      <c r="C2719" s="312" t="s">
        <v>33</v>
      </c>
      <c r="D2719" s="313">
        <v>27.21</v>
      </c>
    </row>
    <row r="2720" spans="1:4" x14ac:dyDescent="0.2">
      <c r="A2720" s="344" t="s">
        <v>22651</v>
      </c>
      <c r="B2720" s="311" t="s">
        <v>22652</v>
      </c>
      <c r="C2720" s="312" t="s">
        <v>33</v>
      </c>
      <c r="D2720" s="313">
        <v>33.17</v>
      </c>
    </row>
    <row r="2721" spans="1:4" x14ac:dyDescent="0.2">
      <c r="A2721" s="344" t="s">
        <v>22653</v>
      </c>
      <c r="B2721" s="311" t="s">
        <v>22654</v>
      </c>
      <c r="C2721" s="312" t="s">
        <v>33</v>
      </c>
      <c r="D2721" s="313">
        <v>43.72</v>
      </c>
    </row>
    <row r="2722" spans="1:4" x14ac:dyDescent="0.2">
      <c r="A2722" s="344" t="s">
        <v>22655</v>
      </c>
      <c r="B2722" s="311" t="s">
        <v>22656</v>
      </c>
      <c r="C2722" s="312" t="s">
        <v>33</v>
      </c>
      <c r="D2722" s="313">
        <v>65.64</v>
      </c>
    </row>
    <row r="2723" spans="1:4" x14ac:dyDescent="0.2">
      <c r="A2723" s="344" t="s">
        <v>22657</v>
      </c>
      <c r="B2723" s="311" t="s">
        <v>22658</v>
      </c>
      <c r="C2723" s="312" t="s">
        <v>33</v>
      </c>
      <c r="D2723" s="313">
        <v>88.31</v>
      </c>
    </row>
    <row r="2724" spans="1:4" x14ac:dyDescent="0.2">
      <c r="A2724" s="344" t="s">
        <v>22659</v>
      </c>
      <c r="B2724" s="311" t="s">
        <v>22660</v>
      </c>
      <c r="C2724" s="312" t="s">
        <v>33</v>
      </c>
      <c r="D2724" s="313">
        <v>111.95</v>
      </c>
    </row>
    <row r="2725" spans="1:4" x14ac:dyDescent="0.2">
      <c r="A2725" s="344" t="s">
        <v>22661</v>
      </c>
      <c r="B2725" s="311" t="s">
        <v>22662</v>
      </c>
      <c r="C2725" s="312" t="s">
        <v>33</v>
      </c>
      <c r="D2725" s="313">
        <v>139.43</v>
      </c>
    </row>
    <row r="2726" spans="1:4" x14ac:dyDescent="0.2">
      <c r="A2726" s="344" t="s">
        <v>22663</v>
      </c>
      <c r="B2726" s="311" t="s">
        <v>22664</v>
      </c>
      <c r="C2726" s="312" t="s">
        <v>33</v>
      </c>
      <c r="D2726" s="313">
        <v>173.77</v>
      </c>
    </row>
    <row r="2727" spans="1:4" x14ac:dyDescent="0.2">
      <c r="A2727" s="344" t="s">
        <v>22665</v>
      </c>
      <c r="B2727" s="311" t="s">
        <v>22666</v>
      </c>
      <c r="C2727" s="312" t="s">
        <v>33</v>
      </c>
      <c r="D2727" s="313">
        <v>219.52</v>
      </c>
    </row>
    <row r="2728" spans="1:4" x14ac:dyDescent="0.2">
      <c r="A2728" s="344" t="s">
        <v>22667</v>
      </c>
      <c r="B2728" s="311" t="s">
        <v>22668</v>
      </c>
      <c r="C2728" s="312" t="s">
        <v>33</v>
      </c>
      <c r="D2728" s="313">
        <v>280.02</v>
      </c>
    </row>
    <row r="2729" spans="1:4" x14ac:dyDescent="0.2">
      <c r="A2729" s="344" t="s">
        <v>22669</v>
      </c>
      <c r="B2729" s="311" t="s">
        <v>22670</v>
      </c>
      <c r="C2729" s="312" t="s">
        <v>33</v>
      </c>
      <c r="D2729" s="313">
        <v>6.71</v>
      </c>
    </row>
    <row r="2730" spans="1:4" x14ac:dyDescent="0.2">
      <c r="A2730" s="344" t="s">
        <v>22671</v>
      </c>
      <c r="B2730" s="311" t="s">
        <v>22672</v>
      </c>
      <c r="C2730" s="312" t="s">
        <v>33</v>
      </c>
      <c r="D2730" s="313">
        <v>8.23</v>
      </c>
    </row>
    <row r="2731" spans="1:4" x14ac:dyDescent="0.2">
      <c r="A2731" s="344" t="s">
        <v>22673</v>
      </c>
      <c r="B2731" s="311" t="s">
        <v>22674</v>
      </c>
      <c r="C2731" s="312" t="s">
        <v>33</v>
      </c>
      <c r="D2731" s="313">
        <v>10.15</v>
      </c>
    </row>
    <row r="2732" spans="1:4" x14ac:dyDescent="0.2">
      <c r="A2732" s="344" t="s">
        <v>22675</v>
      </c>
      <c r="B2732" s="311" t="s">
        <v>22676</v>
      </c>
      <c r="C2732" s="312" t="s">
        <v>33</v>
      </c>
      <c r="D2732" s="313">
        <v>13.21</v>
      </c>
    </row>
    <row r="2733" spans="1:4" x14ac:dyDescent="0.2">
      <c r="A2733" s="344" t="s">
        <v>22677</v>
      </c>
      <c r="B2733" s="311" t="s">
        <v>22678</v>
      </c>
      <c r="C2733" s="312" t="s">
        <v>33</v>
      </c>
      <c r="D2733" s="313">
        <v>18.52</v>
      </c>
    </row>
    <row r="2734" spans="1:4" x14ac:dyDescent="0.2">
      <c r="A2734" s="344" t="s">
        <v>22679</v>
      </c>
      <c r="B2734" s="311" t="s">
        <v>22680</v>
      </c>
      <c r="C2734" s="312" t="s">
        <v>33</v>
      </c>
      <c r="D2734" s="313">
        <v>25.42</v>
      </c>
    </row>
    <row r="2735" spans="1:4" x14ac:dyDescent="0.2">
      <c r="A2735" s="344" t="s">
        <v>22681</v>
      </c>
      <c r="B2735" s="311" t="s">
        <v>22682</v>
      </c>
      <c r="C2735" s="312" t="s">
        <v>33</v>
      </c>
      <c r="D2735" s="313">
        <v>36.409999999999997</v>
      </c>
    </row>
    <row r="2736" spans="1:4" x14ac:dyDescent="0.2">
      <c r="A2736" s="344" t="s">
        <v>22683</v>
      </c>
      <c r="B2736" s="311" t="s">
        <v>22684</v>
      </c>
      <c r="C2736" s="312" t="s">
        <v>33</v>
      </c>
      <c r="D2736" s="313">
        <v>49.21</v>
      </c>
    </row>
    <row r="2737" spans="1:4" x14ac:dyDescent="0.2">
      <c r="A2737" s="344" t="s">
        <v>22685</v>
      </c>
      <c r="B2737" s="311" t="s">
        <v>22686</v>
      </c>
      <c r="C2737" s="312" t="s">
        <v>33</v>
      </c>
      <c r="D2737" s="313">
        <v>68.86</v>
      </c>
    </row>
    <row r="2738" spans="1:4" x14ac:dyDescent="0.2">
      <c r="A2738" s="344" t="s">
        <v>22687</v>
      </c>
      <c r="B2738" s="311" t="s">
        <v>22688</v>
      </c>
      <c r="C2738" s="312" t="s">
        <v>33</v>
      </c>
      <c r="D2738" s="313">
        <v>90.94</v>
      </c>
    </row>
    <row r="2739" spans="1:4" x14ac:dyDescent="0.2">
      <c r="A2739" s="344" t="s">
        <v>22689</v>
      </c>
      <c r="B2739" s="311" t="s">
        <v>22690</v>
      </c>
      <c r="C2739" s="312" t="s">
        <v>33</v>
      </c>
      <c r="D2739" s="313">
        <v>117.33</v>
      </c>
    </row>
    <row r="2740" spans="1:4" x14ac:dyDescent="0.2">
      <c r="A2740" s="344" t="s">
        <v>22691</v>
      </c>
      <c r="B2740" s="311" t="s">
        <v>22692</v>
      </c>
      <c r="C2740" s="312" t="s">
        <v>33</v>
      </c>
      <c r="D2740" s="313">
        <v>146.96</v>
      </c>
    </row>
    <row r="2741" spans="1:4" x14ac:dyDescent="0.2">
      <c r="A2741" s="344" t="s">
        <v>22693</v>
      </c>
      <c r="B2741" s="311" t="s">
        <v>22694</v>
      </c>
      <c r="C2741" s="312" t="s">
        <v>33</v>
      </c>
      <c r="D2741" s="313">
        <v>186.24</v>
      </c>
    </row>
    <row r="2742" spans="1:4" x14ac:dyDescent="0.2">
      <c r="A2742" s="344" t="s">
        <v>22695</v>
      </c>
      <c r="B2742" s="311" t="s">
        <v>22696</v>
      </c>
      <c r="C2742" s="312" t="s">
        <v>33</v>
      </c>
      <c r="D2742" s="313">
        <v>225.8</v>
      </c>
    </row>
    <row r="2743" spans="1:4" x14ac:dyDescent="0.2">
      <c r="A2743" s="344" t="s">
        <v>22697</v>
      </c>
      <c r="B2743" s="311" t="s">
        <v>22698</v>
      </c>
      <c r="C2743" s="312" t="s">
        <v>33</v>
      </c>
      <c r="D2743" s="313">
        <v>298.13</v>
      </c>
    </row>
    <row r="2744" spans="1:4" x14ac:dyDescent="0.2">
      <c r="A2744" s="344" t="s">
        <v>22699</v>
      </c>
      <c r="B2744" s="311" t="s">
        <v>22700</v>
      </c>
      <c r="C2744" s="312" t="s">
        <v>33</v>
      </c>
      <c r="D2744" s="313">
        <v>6.98</v>
      </c>
    </row>
    <row r="2745" spans="1:4" x14ac:dyDescent="0.2">
      <c r="A2745" s="344" t="s">
        <v>22701</v>
      </c>
      <c r="B2745" s="311" t="s">
        <v>22702</v>
      </c>
      <c r="C2745" s="312" t="s">
        <v>33</v>
      </c>
      <c r="D2745" s="313">
        <v>8.61</v>
      </c>
    </row>
    <row r="2746" spans="1:4" x14ac:dyDescent="0.2">
      <c r="A2746" s="344" t="s">
        <v>22703</v>
      </c>
      <c r="B2746" s="311" t="s">
        <v>22704</v>
      </c>
      <c r="C2746" s="312" t="s">
        <v>33</v>
      </c>
      <c r="D2746" s="313">
        <v>11.13</v>
      </c>
    </row>
    <row r="2747" spans="1:4" x14ac:dyDescent="0.2">
      <c r="A2747" s="344" t="s">
        <v>22705</v>
      </c>
      <c r="B2747" s="311" t="s">
        <v>22706</v>
      </c>
      <c r="C2747" s="312" t="s">
        <v>33</v>
      </c>
      <c r="D2747" s="313">
        <v>14.02</v>
      </c>
    </row>
    <row r="2748" spans="1:4" x14ac:dyDescent="0.2">
      <c r="A2748" s="344" t="s">
        <v>22707</v>
      </c>
      <c r="B2748" s="311" t="s">
        <v>22708</v>
      </c>
      <c r="C2748" s="312" t="s">
        <v>33</v>
      </c>
      <c r="D2748" s="313">
        <v>19.899999999999999</v>
      </c>
    </row>
    <row r="2749" spans="1:4" x14ac:dyDescent="0.2">
      <c r="A2749" s="344" t="s">
        <v>22709</v>
      </c>
      <c r="B2749" s="311" t="s">
        <v>22710</v>
      </c>
      <c r="C2749" s="312" t="s">
        <v>33</v>
      </c>
      <c r="D2749" s="313">
        <v>27.46</v>
      </c>
    </row>
    <row r="2750" spans="1:4" x14ac:dyDescent="0.2">
      <c r="A2750" s="344" t="s">
        <v>22711</v>
      </c>
      <c r="B2750" s="311" t="s">
        <v>22712</v>
      </c>
      <c r="C2750" s="312" t="s">
        <v>33</v>
      </c>
      <c r="D2750" s="313">
        <v>39.61</v>
      </c>
    </row>
    <row r="2751" spans="1:4" x14ac:dyDescent="0.2">
      <c r="A2751" s="344" t="s">
        <v>22713</v>
      </c>
      <c r="B2751" s="311" t="s">
        <v>22714</v>
      </c>
      <c r="C2751" s="312" t="s">
        <v>33</v>
      </c>
      <c r="D2751" s="313">
        <v>53.65</v>
      </c>
    </row>
    <row r="2752" spans="1:4" x14ac:dyDescent="0.2">
      <c r="A2752" s="344" t="s">
        <v>22715</v>
      </c>
      <c r="B2752" s="311" t="s">
        <v>22716</v>
      </c>
      <c r="C2752" s="312" t="s">
        <v>33</v>
      </c>
      <c r="D2752" s="313">
        <v>75</v>
      </c>
    </row>
    <row r="2753" spans="1:4" x14ac:dyDescent="0.2">
      <c r="A2753" s="344" t="s">
        <v>22717</v>
      </c>
      <c r="B2753" s="311" t="s">
        <v>22718</v>
      </c>
      <c r="C2753" s="312" t="s">
        <v>33</v>
      </c>
      <c r="D2753" s="313">
        <v>99.38</v>
      </c>
    </row>
    <row r="2754" spans="1:4" x14ac:dyDescent="0.2">
      <c r="A2754" s="344" t="s">
        <v>22719</v>
      </c>
      <c r="B2754" s="311" t="s">
        <v>22720</v>
      </c>
      <c r="C2754" s="312" t="s">
        <v>33</v>
      </c>
      <c r="D2754" s="313">
        <v>128.6</v>
      </c>
    </row>
    <row r="2755" spans="1:4" x14ac:dyDescent="0.2">
      <c r="A2755" s="344" t="s">
        <v>22721</v>
      </c>
      <c r="B2755" s="311" t="s">
        <v>22722</v>
      </c>
      <c r="C2755" s="312" t="s">
        <v>33</v>
      </c>
      <c r="D2755" s="313">
        <v>161.03</v>
      </c>
    </row>
    <row r="2756" spans="1:4" x14ac:dyDescent="0.2">
      <c r="A2756" s="344" t="s">
        <v>22723</v>
      </c>
      <c r="B2756" s="311" t="s">
        <v>22724</v>
      </c>
      <c r="C2756" s="312" t="s">
        <v>33</v>
      </c>
      <c r="D2756" s="313">
        <v>204.14</v>
      </c>
    </row>
    <row r="2757" spans="1:4" x14ac:dyDescent="0.2">
      <c r="A2757" s="344" t="s">
        <v>22725</v>
      </c>
      <c r="B2757" s="311" t="s">
        <v>22726</v>
      </c>
      <c r="C2757" s="312" t="s">
        <v>33</v>
      </c>
      <c r="D2757" s="313">
        <v>247.26</v>
      </c>
    </row>
    <row r="2758" spans="1:4" x14ac:dyDescent="0.2">
      <c r="A2758" s="344" t="s">
        <v>22727</v>
      </c>
      <c r="B2758" s="311" t="s">
        <v>22728</v>
      </c>
      <c r="C2758" s="312" t="s">
        <v>33</v>
      </c>
      <c r="D2758" s="313">
        <v>326.75</v>
      </c>
    </row>
    <row r="2759" spans="1:4" x14ac:dyDescent="0.2">
      <c r="A2759" s="344" t="s">
        <v>22729</v>
      </c>
      <c r="B2759" s="311" t="s">
        <v>22730</v>
      </c>
      <c r="C2759" s="312" t="s">
        <v>33</v>
      </c>
      <c r="D2759" s="313">
        <v>418.66</v>
      </c>
    </row>
    <row r="2760" spans="1:4" x14ac:dyDescent="0.2">
      <c r="A2760" s="344" t="s">
        <v>22731</v>
      </c>
      <c r="B2760" s="311" t="s">
        <v>22732</v>
      </c>
      <c r="C2760" s="312" t="s">
        <v>33</v>
      </c>
      <c r="D2760" s="313">
        <v>564.34</v>
      </c>
    </row>
    <row r="2761" spans="1:4" x14ac:dyDescent="0.2">
      <c r="A2761" s="344" t="s">
        <v>22733</v>
      </c>
      <c r="B2761" s="311" t="s">
        <v>22734</v>
      </c>
      <c r="C2761" s="312" t="s">
        <v>33</v>
      </c>
      <c r="D2761" s="313">
        <v>706.67</v>
      </c>
    </row>
    <row r="2762" spans="1:4" x14ac:dyDescent="0.2">
      <c r="A2762" s="344" t="s">
        <v>22735</v>
      </c>
      <c r="B2762" s="311" t="s">
        <v>22736</v>
      </c>
      <c r="C2762" s="312" t="s">
        <v>33</v>
      </c>
      <c r="D2762" s="313">
        <v>6.98</v>
      </c>
    </row>
    <row r="2763" spans="1:4" x14ac:dyDescent="0.2">
      <c r="A2763" s="344" t="s">
        <v>22737</v>
      </c>
      <c r="B2763" s="311" t="s">
        <v>22738</v>
      </c>
      <c r="C2763" s="312" t="s">
        <v>33</v>
      </c>
      <c r="D2763" s="313">
        <v>8.61</v>
      </c>
    </row>
    <row r="2764" spans="1:4" x14ac:dyDescent="0.2">
      <c r="A2764" s="344" t="s">
        <v>22739</v>
      </c>
      <c r="B2764" s="311" t="s">
        <v>22740</v>
      </c>
      <c r="C2764" s="312" t="s">
        <v>33</v>
      </c>
      <c r="D2764" s="313">
        <v>11.13</v>
      </c>
    </row>
    <row r="2765" spans="1:4" x14ac:dyDescent="0.2">
      <c r="A2765" s="344" t="s">
        <v>22741</v>
      </c>
      <c r="B2765" s="311" t="s">
        <v>22742</v>
      </c>
      <c r="C2765" s="312" t="s">
        <v>33</v>
      </c>
      <c r="D2765" s="313">
        <v>14.02</v>
      </c>
    </row>
    <row r="2766" spans="1:4" x14ac:dyDescent="0.2">
      <c r="A2766" s="344" t="s">
        <v>22743</v>
      </c>
      <c r="B2766" s="311" t="s">
        <v>22744</v>
      </c>
      <c r="C2766" s="312" t="s">
        <v>33</v>
      </c>
      <c r="D2766" s="313">
        <v>19.899999999999999</v>
      </c>
    </row>
    <row r="2767" spans="1:4" x14ac:dyDescent="0.2">
      <c r="A2767" s="344" t="s">
        <v>22745</v>
      </c>
      <c r="B2767" s="311" t="s">
        <v>22746</v>
      </c>
      <c r="C2767" s="312" t="s">
        <v>33</v>
      </c>
      <c r="D2767" s="313">
        <v>27.46</v>
      </c>
    </row>
    <row r="2768" spans="1:4" x14ac:dyDescent="0.2">
      <c r="A2768" s="344" t="s">
        <v>22747</v>
      </c>
      <c r="B2768" s="311" t="s">
        <v>22748</v>
      </c>
      <c r="C2768" s="312" t="s">
        <v>33</v>
      </c>
      <c r="D2768" s="313">
        <v>39.61</v>
      </c>
    </row>
    <row r="2769" spans="1:4" x14ac:dyDescent="0.2">
      <c r="A2769" s="344" t="s">
        <v>22749</v>
      </c>
      <c r="B2769" s="311" t="s">
        <v>22750</v>
      </c>
      <c r="C2769" s="312" t="s">
        <v>33</v>
      </c>
      <c r="D2769" s="313">
        <v>53.65</v>
      </c>
    </row>
    <row r="2770" spans="1:4" x14ac:dyDescent="0.2">
      <c r="A2770" s="344" t="s">
        <v>22751</v>
      </c>
      <c r="B2770" s="311" t="s">
        <v>22752</v>
      </c>
      <c r="C2770" s="312" t="s">
        <v>33</v>
      </c>
      <c r="D2770" s="313">
        <v>75</v>
      </c>
    </row>
    <row r="2771" spans="1:4" x14ac:dyDescent="0.2">
      <c r="A2771" s="344" t="s">
        <v>22753</v>
      </c>
      <c r="B2771" s="311" t="s">
        <v>22754</v>
      </c>
      <c r="C2771" s="312" t="s">
        <v>33</v>
      </c>
      <c r="D2771" s="313">
        <v>99.38</v>
      </c>
    </row>
    <row r="2772" spans="1:4" x14ac:dyDescent="0.2">
      <c r="A2772" s="344" t="s">
        <v>22755</v>
      </c>
      <c r="B2772" s="311" t="s">
        <v>22756</v>
      </c>
      <c r="C2772" s="312" t="s">
        <v>33</v>
      </c>
      <c r="D2772" s="313">
        <v>128.6</v>
      </c>
    </row>
    <row r="2773" spans="1:4" x14ac:dyDescent="0.2">
      <c r="A2773" s="344" t="s">
        <v>22757</v>
      </c>
      <c r="B2773" s="311" t="s">
        <v>22758</v>
      </c>
      <c r="C2773" s="312" t="s">
        <v>33</v>
      </c>
      <c r="D2773" s="313">
        <v>161.03</v>
      </c>
    </row>
    <row r="2774" spans="1:4" x14ac:dyDescent="0.2">
      <c r="A2774" s="344" t="s">
        <v>22759</v>
      </c>
      <c r="B2774" s="311" t="s">
        <v>22760</v>
      </c>
      <c r="C2774" s="312" t="s">
        <v>33</v>
      </c>
      <c r="D2774" s="313">
        <v>204.14</v>
      </c>
    </row>
    <row r="2775" spans="1:4" x14ac:dyDescent="0.2">
      <c r="A2775" s="344" t="s">
        <v>22761</v>
      </c>
      <c r="B2775" s="311" t="s">
        <v>22762</v>
      </c>
      <c r="C2775" s="312" t="s">
        <v>33</v>
      </c>
      <c r="D2775" s="313">
        <v>247.26</v>
      </c>
    </row>
    <row r="2776" spans="1:4" x14ac:dyDescent="0.2">
      <c r="A2776" s="344" t="s">
        <v>22763</v>
      </c>
      <c r="B2776" s="311" t="s">
        <v>22764</v>
      </c>
      <c r="C2776" s="312" t="s">
        <v>33</v>
      </c>
      <c r="D2776" s="313">
        <v>326.75</v>
      </c>
    </row>
    <row r="2777" spans="1:4" x14ac:dyDescent="0.2">
      <c r="A2777" s="344" t="s">
        <v>22765</v>
      </c>
      <c r="B2777" s="311" t="s">
        <v>22766</v>
      </c>
      <c r="C2777" s="312" t="s">
        <v>33</v>
      </c>
      <c r="D2777" s="313">
        <v>418.66</v>
      </c>
    </row>
    <row r="2778" spans="1:4" x14ac:dyDescent="0.2">
      <c r="A2778" s="344" t="s">
        <v>22767</v>
      </c>
      <c r="B2778" s="311" t="s">
        <v>22768</v>
      </c>
      <c r="C2778" s="312" t="s">
        <v>33</v>
      </c>
      <c r="D2778" s="313">
        <v>514.69000000000005</v>
      </c>
    </row>
    <row r="2779" spans="1:4" x14ac:dyDescent="0.2">
      <c r="A2779" s="344" t="s">
        <v>22769</v>
      </c>
      <c r="B2779" s="311" t="s">
        <v>22770</v>
      </c>
      <c r="C2779" s="312" t="s">
        <v>33</v>
      </c>
      <c r="D2779" s="313">
        <v>706.67</v>
      </c>
    </row>
    <row r="2780" spans="1:4" x14ac:dyDescent="0.2">
      <c r="A2780" s="344" t="s">
        <v>22771</v>
      </c>
      <c r="B2780" s="311" t="s">
        <v>22772</v>
      </c>
      <c r="C2780" s="312" t="s">
        <v>33</v>
      </c>
      <c r="D2780" s="313">
        <v>6.48</v>
      </c>
    </row>
    <row r="2781" spans="1:4" x14ac:dyDescent="0.2">
      <c r="A2781" s="344" t="s">
        <v>22773</v>
      </c>
      <c r="B2781" s="311" t="s">
        <v>22774</v>
      </c>
      <c r="C2781" s="312" t="s">
        <v>33</v>
      </c>
      <c r="D2781" s="313">
        <v>8.1999999999999993</v>
      </c>
    </row>
    <row r="2782" spans="1:4" x14ac:dyDescent="0.2">
      <c r="A2782" s="344" t="s">
        <v>22775</v>
      </c>
      <c r="B2782" s="311" t="s">
        <v>22776</v>
      </c>
      <c r="C2782" s="312" t="s">
        <v>33</v>
      </c>
      <c r="D2782" s="313">
        <v>10.43</v>
      </c>
    </row>
    <row r="2783" spans="1:4" x14ac:dyDescent="0.2">
      <c r="A2783" s="344" t="s">
        <v>22777</v>
      </c>
      <c r="B2783" s="311" t="s">
        <v>22778</v>
      </c>
      <c r="C2783" s="312" t="s">
        <v>33</v>
      </c>
      <c r="D2783" s="313">
        <v>13.09</v>
      </c>
    </row>
    <row r="2784" spans="1:4" x14ac:dyDescent="0.2">
      <c r="A2784" s="344" t="s">
        <v>22779</v>
      </c>
      <c r="B2784" s="311" t="s">
        <v>22780</v>
      </c>
      <c r="C2784" s="312" t="s">
        <v>33</v>
      </c>
      <c r="D2784" s="313">
        <v>103.01</v>
      </c>
    </row>
    <row r="2785" spans="1:4" x14ac:dyDescent="0.2">
      <c r="A2785" s="344" t="s">
        <v>22781</v>
      </c>
      <c r="B2785" s="311" t="s">
        <v>22782</v>
      </c>
      <c r="C2785" s="312" t="s">
        <v>33</v>
      </c>
      <c r="D2785" s="313">
        <v>133.85</v>
      </c>
    </row>
    <row r="2786" spans="1:4" x14ac:dyDescent="0.2">
      <c r="A2786" s="344" t="s">
        <v>22783</v>
      </c>
      <c r="B2786" s="311" t="s">
        <v>22784</v>
      </c>
      <c r="C2786" s="312" t="s">
        <v>33</v>
      </c>
      <c r="D2786" s="313">
        <v>166.58</v>
      </c>
    </row>
    <row r="2787" spans="1:4" x14ac:dyDescent="0.2">
      <c r="A2787" s="344" t="s">
        <v>22785</v>
      </c>
      <c r="B2787" s="311" t="s">
        <v>22786</v>
      </c>
      <c r="C2787" s="312" t="s">
        <v>33</v>
      </c>
      <c r="D2787" s="313">
        <v>206.48</v>
      </c>
    </row>
    <row r="2788" spans="1:4" x14ac:dyDescent="0.2">
      <c r="A2788" s="344" t="s">
        <v>22787</v>
      </c>
      <c r="B2788" s="311" t="s">
        <v>22788</v>
      </c>
      <c r="C2788" s="312" t="s">
        <v>33</v>
      </c>
      <c r="D2788" s="313">
        <v>261.87</v>
      </c>
    </row>
    <row r="2789" spans="1:4" x14ac:dyDescent="0.2">
      <c r="A2789" s="344" t="s">
        <v>22789</v>
      </c>
      <c r="B2789" s="311" t="s">
        <v>22790</v>
      </c>
      <c r="C2789" s="312" t="s">
        <v>33</v>
      </c>
      <c r="D2789" s="313">
        <v>349.99</v>
      </c>
    </row>
    <row r="2790" spans="1:4" x14ac:dyDescent="0.2">
      <c r="A2790" s="344" t="s">
        <v>22791</v>
      </c>
      <c r="B2790" s="311" t="s">
        <v>22792</v>
      </c>
      <c r="C2790" s="312" t="s">
        <v>33</v>
      </c>
      <c r="D2790" s="313">
        <v>454.66</v>
      </c>
    </row>
    <row r="2791" spans="1:4" x14ac:dyDescent="0.2">
      <c r="A2791" s="344" t="s">
        <v>22793</v>
      </c>
      <c r="B2791" s="311" t="s">
        <v>22794</v>
      </c>
      <c r="C2791" s="312" t="s">
        <v>33</v>
      </c>
      <c r="D2791" s="313">
        <v>621.97</v>
      </c>
    </row>
    <row r="2792" spans="1:4" x14ac:dyDescent="0.2">
      <c r="A2792" s="344" t="s">
        <v>22795</v>
      </c>
      <c r="B2792" s="311" t="s">
        <v>22796</v>
      </c>
      <c r="C2792" s="312" t="s">
        <v>33</v>
      </c>
      <c r="D2792" s="313">
        <v>569.85</v>
      </c>
    </row>
    <row r="2793" spans="1:4" x14ac:dyDescent="0.2">
      <c r="A2793" s="344" t="s">
        <v>22797</v>
      </c>
      <c r="B2793" s="311" t="s">
        <v>22798</v>
      </c>
      <c r="C2793" s="312" t="s">
        <v>33</v>
      </c>
      <c r="D2793" s="313">
        <v>6.95</v>
      </c>
    </row>
    <row r="2794" spans="1:4" x14ac:dyDescent="0.2">
      <c r="A2794" s="344" t="s">
        <v>22799</v>
      </c>
      <c r="B2794" s="311" t="s">
        <v>22800</v>
      </c>
      <c r="C2794" s="312" t="s">
        <v>33</v>
      </c>
      <c r="D2794" s="313">
        <v>8.57</v>
      </c>
    </row>
    <row r="2795" spans="1:4" x14ac:dyDescent="0.2">
      <c r="A2795" s="344" t="s">
        <v>22801</v>
      </c>
      <c r="B2795" s="311" t="s">
        <v>22802</v>
      </c>
      <c r="C2795" s="312" t="s">
        <v>33</v>
      </c>
      <c r="D2795" s="313">
        <v>11.07</v>
      </c>
    </row>
    <row r="2796" spans="1:4" x14ac:dyDescent="0.2">
      <c r="A2796" s="344" t="s">
        <v>22803</v>
      </c>
      <c r="B2796" s="311" t="s">
        <v>22804</v>
      </c>
      <c r="C2796" s="312" t="s">
        <v>33</v>
      </c>
      <c r="D2796" s="313">
        <v>13.95</v>
      </c>
    </row>
    <row r="2797" spans="1:4" x14ac:dyDescent="0.2">
      <c r="A2797" s="344" t="s">
        <v>22805</v>
      </c>
      <c r="B2797" s="311" t="s">
        <v>22806</v>
      </c>
      <c r="C2797" s="312" t="s">
        <v>33</v>
      </c>
      <c r="D2797" s="313">
        <v>19.760000000000002</v>
      </c>
    </row>
    <row r="2798" spans="1:4" x14ac:dyDescent="0.2">
      <c r="A2798" s="344" t="s">
        <v>22807</v>
      </c>
      <c r="B2798" s="311" t="s">
        <v>22808</v>
      </c>
      <c r="C2798" s="312" t="s">
        <v>33</v>
      </c>
      <c r="D2798" s="313">
        <v>27.26</v>
      </c>
    </row>
    <row r="2799" spans="1:4" x14ac:dyDescent="0.2">
      <c r="A2799" s="344" t="s">
        <v>22809</v>
      </c>
      <c r="B2799" s="311" t="s">
        <v>22810</v>
      </c>
      <c r="C2799" s="312" t="s">
        <v>33</v>
      </c>
      <c r="D2799" s="313">
        <v>39.299999999999997</v>
      </c>
    </row>
    <row r="2800" spans="1:4" x14ac:dyDescent="0.2">
      <c r="A2800" s="344" t="s">
        <v>22811</v>
      </c>
      <c r="B2800" s="311" t="s">
        <v>22812</v>
      </c>
      <c r="C2800" s="312" t="s">
        <v>33</v>
      </c>
      <c r="D2800" s="313">
        <v>49.21</v>
      </c>
    </row>
    <row r="2801" spans="1:4" x14ac:dyDescent="0.2">
      <c r="A2801" s="344" t="s">
        <v>22813</v>
      </c>
      <c r="B2801" s="311" t="s">
        <v>22814</v>
      </c>
      <c r="C2801" s="312" t="s">
        <v>33</v>
      </c>
      <c r="D2801" s="313">
        <v>68.86</v>
      </c>
    </row>
    <row r="2802" spans="1:4" x14ac:dyDescent="0.2">
      <c r="A2802" s="344" t="s">
        <v>22815</v>
      </c>
      <c r="B2802" s="311" t="s">
        <v>22816</v>
      </c>
      <c r="C2802" s="312" t="s">
        <v>33</v>
      </c>
      <c r="D2802" s="313">
        <v>90.94</v>
      </c>
    </row>
    <row r="2803" spans="1:4" x14ac:dyDescent="0.2">
      <c r="A2803" s="344" t="s">
        <v>22817</v>
      </c>
      <c r="B2803" s="311" t="s">
        <v>22818</v>
      </c>
      <c r="C2803" s="312" t="s">
        <v>33</v>
      </c>
      <c r="D2803" s="313">
        <v>127.46</v>
      </c>
    </row>
    <row r="2804" spans="1:4" x14ac:dyDescent="0.2">
      <c r="A2804" s="344" t="s">
        <v>22819</v>
      </c>
      <c r="B2804" s="311" t="s">
        <v>22820</v>
      </c>
      <c r="C2804" s="312" t="s">
        <v>33</v>
      </c>
      <c r="D2804" s="313">
        <v>159.63</v>
      </c>
    </row>
    <row r="2805" spans="1:4" x14ac:dyDescent="0.2">
      <c r="A2805" s="344" t="s">
        <v>22821</v>
      </c>
      <c r="B2805" s="311" t="s">
        <v>22822</v>
      </c>
      <c r="C2805" s="312" t="s">
        <v>33</v>
      </c>
      <c r="D2805" s="313">
        <v>212.2</v>
      </c>
    </row>
    <row r="2806" spans="1:4" x14ac:dyDescent="0.2">
      <c r="A2806" s="344" t="s">
        <v>22823</v>
      </c>
      <c r="B2806" s="311" t="s">
        <v>22824</v>
      </c>
      <c r="C2806" s="312" t="s">
        <v>33</v>
      </c>
      <c r="D2806" s="313">
        <v>245.12</v>
      </c>
    </row>
    <row r="2807" spans="1:4" x14ac:dyDescent="0.2">
      <c r="A2807" s="344" t="s">
        <v>22825</v>
      </c>
      <c r="B2807" s="311" t="s">
        <v>22826</v>
      </c>
      <c r="C2807" s="312" t="s">
        <v>33</v>
      </c>
      <c r="D2807" s="313">
        <v>323.88</v>
      </c>
    </row>
    <row r="2808" spans="1:4" x14ac:dyDescent="0.2">
      <c r="A2808" s="344" t="s">
        <v>22827</v>
      </c>
      <c r="B2808" s="311" t="s">
        <v>22828</v>
      </c>
      <c r="C2808" s="312" t="s">
        <v>33</v>
      </c>
      <c r="D2808" s="313">
        <v>455.45</v>
      </c>
    </row>
    <row r="2809" spans="1:4" x14ac:dyDescent="0.2">
      <c r="A2809" s="344" t="s">
        <v>22829</v>
      </c>
      <c r="B2809" s="311" t="s">
        <v>22830</v>
      </c>
      <c r="C2809" s="312" t="s">
        <v>33</v>
      </c>
      <c r="D2809" s="313">
        <v>613.99</v>
      </c>
    </row>
    <row r="2810" spans="1:4" x14ac:dyDescent="0.2">
      <c r="A2810" s="344" t="s">
        <v>22831</v>
      </c>
      <c r="B2810" s="311" t="s">
        <v>22832</v>
      </c>
      <c r="C2810" s="312" t="s">
        <v>33</v>
      </c>
      <c r="D2810" s="313">
        <v>6.98</v>
      </c>
    </row>
    <row r="2811" spans="1:4" x14ac:dyDescent="0.2">
      <c r="A2811" s="344" t="s">
        <v>22833</v>
      </c>
      <c r="B2811" s="311" t="s">
        <v>22834</v>
      </c>
      <c r="C2811" s="312" t="s">
        <v>33</v>
      </c>
      <c r="D2811" s="313">
        <v>7.42</v>
      </c>
    </row>
    <row r="2812" spans="1:4" x14ac:dyDescent="0.2">
      <c r="A2812" s="344" t="s">
        <v>22835</v>
      </c>
      <c r="B2812" s="311" t="s">
        <v>22836</v>
      </c>
      <c r="C2812" s="312" t="s">
        <v>33</v>
      </c>
      <c r="D2812" s="313">
        <v>10.49</v>
      </c>
    </row>
    <row r="2813" spans="1:4" x14ac:dyDescent="0.2">
      <c r="A2813" s="344" t="s">
        <v>22837</v>
      </c>
      <c r="B2813" s="311" t="s">
        <v>22838</v>
      </c>
      <c r="C2813" s="312" t="s">
        <v>33</v>
      </c>
      <c r="D2813" s="313">
        <v>13.24</v>
      </c>
    </row>
    <row r="2814" spans="1:4" x14ac:dyDescent="0.2">
      <c r="A2814" s="344" t="s">
        <v>22839</v>
      </c>
      <c r="B2814" s="311" t="s">
        <v>22840</v>
      </c>
      <c r="C2814" s="312" t="s">
        <v>33</v>
      </c>
      <c r="D2814" s="313">
        <v>19.600000000000001</v>
      </c>
    </row>
    <row r="2815" spans="1:4" x14ac:dyDescent="0.2">
      <c r="A2815" s="315">
        <v>16121</v>
      </c>
      <c r="B2815" s="478" t="s">
        <v>22841</v>
      </c>
      <c r="C2815" s="478"/>
      <c r="D2815" s="478"/>
    </row>
    <row r="2816" spans="1:4" x14ac:dyDescent="0.2">
      <c r="A2816" s="344" t="s">
        <v>22842</v>
      </c>
      <c r="B2816" s="311" t="s">
        <v>22843</v>
      </c>
      <c r="C2816" s="312" t="s">
        <v>119</v>
      </c>
      <c r="D2816" s="313">
        <v>33.549999999999997</v>
      </c>
    </row>
    <row r="2817" spans="1:4" x14ac:dyDescent="0.2">
      <c r="A2817" s="344" t="s">
        <v>22844</v>
      </c>
      <c r="B2817" s="311" t="s">
        <v>22845</v>
      </c>
      <c r="C2817" s="312" t="s">
        <v>119</v>
      </c>
      <c r="D2817" s="313">
        <v>68.98</v>
      </c>
    </row>
    <row r="2818" spans="1:4" x14ac:dyDescent="0.2">
      <c r="A2818" s="344" t="s">
        <v>22846</v>
      </c>
      <c r="B2818" s="311" t="s">
        <v>22847</v>
      </c>
      <c r="C2818" s="312" t="s">
        <v>119</v>
      </c>
      <c r="D2818" s="313">
        <v>42.66</v>
      </c>
    </row>
    <row r="2819" spans="1:4" x14ac:dyDescent="0.2">
      <c r="A2819" s="344" t="s">
        <v>22848</v>
      </c>
      <c r="B2819" s="311" t="s">
        <v>22849</v>
      </c>
      <c r="C2819" s="312" t="s">
        <v>119</v>
      </c>
      <c r="D2819" s="313">
        <v>61.17</v>
      </c>
    </row>
    <row r="2820" spans="1:4" x14ac:dyDescent="0.2">
      <c r="A2820" s="344" t="s">
        <v>22850</v>
      </c>
      <c r="B2820" s="311" t="s">
        <v>22851</v>
      </c>
      <c r="C2820" s="312" t="s">
        <v>119</v>
      </c>
      <c r="D2820" s="313">
        <v>47.67</v>
      </c>
    </row>
    <row r="2821" spans="1:4" x14ac:dyDescent="0.2">
      <c r="A2821" s="344" t="s">
        <v>22852</v>
      </c>
      <c r="B2821" s="311" t="s">
        <v>22853</v>
      </c>
      <c r="C2821" s="312" t="s">
        <v>119</v>
      </c>
      <c r="D2821" s="313">
        <v>76.91</v>
      </c>
    </row>
    <row r="2822" spans="1:4" x14ac:dyDescent="0.2">
      <c r="A2822" s="344" t="s">
        <v>22854</v>
      </c>
      <c r="B2822" s="311" t="s">
        <v>22855</v>
      </c>
      <c r="C2822" s="312" t="s">
        <v>119</v>
      </c>
      <c r="D2822" s="313">
        <v>51.77</v>
      </c>
    </row>
    <row r="2823" spans="1:4" x14ac:dyDescent="0.2">
      <c r="A2823" s="344" t="s">
        <v>22856</v>
      </c>
      <c r="B2823" s="311" t="s">
        <v>22857</v>
      </c>
      <c r="C2823" s="312" t="s">
        <v>119</v>
      </c>
      <c r="D2823" s="313">
        <v>64.069999999999993</v>
      </c>
    </row>
    <row r="2824" spans="1:4" x14ac:dyDescent="0.2">
      <c r="A2824" s="344" t="s">
        <v>22858</v>
      </c>
      <c r="B2824" s="311" t="s">
        <v>22859</v>
      </c>
      <c r="C2824" s="312" t="s">
        <v>119</v>
      </c>
      <c r="D2824" s="313">
        <v>51.93</v>
      </c>
    </row>
    <row r="2825" spans="1:4" x14ac:dyDescent="0.2">
      <c r="A2825" s="344" t="s">
        <v>22860</v>
      </c>
      <c r="B2825" s="311" t="s">
        <v>22861</v>
      </c>
      <c r="C2825" s="312" t="s">
        <v>119</v>
      </c>
      <c r="D2825" s="313">
        <v>25.89</v>
      </c>
    </row>
    <row r="2826" spans="1:4" x14ac:dyDescent="0.2">
      <c r="A2826" s="344" t="s">
        <v>22862</v>
      </c>
      <c r="B2826" s="311" t="s">
        <v>22863</v>
      </c>
      <c r="C2826" s="312" t="s">
        <v>119</v>
      </c>
      <c r="D2826" s="313">
        <v>18.16</v>
      </c>
    </row>
    <row r="2827" spans="1:4" x14ac:dyDescent="0.2">
      <c r="A2827" s="344" t="s">
        <v>22864</v>
      </c>
      <c r="B2827" s="311" t="s">
        <v>22865</v>
      </c>
      <c r="C2827" s="312" t="s">
        <v>119</v>
      </c>
      <c r="D2827" s="313">
        <v>51.77</v>
      </c>
    </row>
    <row r="2828" spans="1:4" x14ac:dyDescent="0.2">
      <c r="A2828" s="344" t="s">
        <v>22866</v>
      </c>
      <c r="B2828" s="311" t="s">
        <v>22867</v>
      </c>
      <c r="C2828" s="312" t="s">
        <v>119</v>
      </c>
      <c r="D2828" s="313">
        <v>68.86</v>
      </c>
    </row>
    <row r="2829" spans="1:4" x14ac:dyDescent="0.2">
      <c r="A2829" s="344" t="s">
        <v>22868</v>
      </c>
      <c r="B2829" s="311" t="s">
        <v>22869</v>
      </c>
      <c r="C2829" s="312" t="s">
        <v>119</v>
      </c>
      <c r="D2829" s="313">
        <v>45.64</v>
      </c>
    </row>
    <row r="2830" spans="1:4" x14ac:dyDescent="0.2">
      <c r="A2830" s="344" t="s">
        <v>22870</v>
      </c>
      <c r="B2830" s="311" t="s">
        <v>22871</v>
      </c>
      <c r="C2830" s="312" t="s">
        <v>119</v>
      </c>
      <c r="D2830" s="313">
        <v>43.88</v>
      </c>
    </row>
    <row r="2831" spans="1:4" x14ac:dyDescent="0.2">
      <c r="A2831" s="344" t="s">
        <v>22872</v>
      </c>
      <c r="B2831" s="311" t="s">
        <v>22873</v>
      </c>
      <c r="C2831" s="312" t="s">
        <v>119</v>
      </c>
      <c r="D2831" s="313">
        <v>60.73</v>
      </c>
    </row>
    <row r="2832" spans="1:4" x14ac:dyDescent="0.2">
      <c r="A2832" s="344" t="s">
        <v>22874</v>
      </c>
      <c r="B2832" s="311" t="s">
        <v>22875</v>
      </c>
      <c r="C2832" s="312" t="s">
        <v>119</v>
      </c>
      <c r="D2832" s="313">
        <v>22.02</v>
      </c>
    </row>
    <row r="2833" spans="1:4" x14ac:dyDescent="0.2">
      <c r="A2833" s="344" t="s">
        <v>22876</v>
      </c>
      <c r="B2833" s="311" t="s">
        <v>22877</v>
      </c>
      <c r="C2833" s="312" t="s">
        <v>119</v>
      </c>
      <c r="D2833" s="313">
        <v>10.1</v>
      </c>
    </row>
    <row r="2834" spans="1:4" x14ac:dyDescent="0.2">
      <c r="A2834" s="344" t="s">
        <v>22878</v>
      </c>
      <c r="B2834" s="311" t="s">
        <v>22879</v>
      </c>
      <c r="C2834" s="312" t="s">
        <v>119</v>
      </c>
      <c r="D2834" s="313">
        <v>11.03</v>
      </c>
    </row>
    <row r="2835" spans="1:4" x14ac:dyDescent="0.2">
      <c r="A2835" s="344" t="s">
        <v>22880</v>
      </c>
      <c r="B2835" s="311" t="s">
        <v>22881</v>
      </c>
      <c r="C2835" s="312" t="s">
        <v>119</v>
      </c>
      <c r="D2835" s="313">
        <v>20.25</v>
      </c>
    </row>
    <row r="2836" spans="1:4" x14ac:dyDescent="0.2">
      <c r="A2836" s="344" t="s">
        <v>22882</v>
      </c>
      <c r="B2836" s="311" t="s">
        <v>22883</v>
      </c>
      <c r="C2836" s="312" t="s">
        <v>119</v>
      </c>
      <c r="D2836" s="313">
        <v>29.35</v>
      </c>
    </row>
    <row r="2837" spans="1:4" x14ac:dyDescent="0.2">
      <c r="A2837" s="344" t="s">
        <v>22884</v>
      </c>
      <c r="B2837" s="311" t="s">
        <v>22885</v>
      </c>
      <c r="C2837" s="312" t="s">
        <v>119</v>
      </c>
      <c r="D2837" s="313">
        <v>27.26</v>
      </c>
    </row>
    <row r="2838" spans="1:4" x14ac:dyDescent="0.2">
      <c r="A2838" s="344" t="s">
        <v>22886</v>
      </c>
      <c r="B2838" s="311" t="s">
        <v>22887</v>
      </c>
      <c r="C2838" s="312" t="s">
        <v>119</v>
      </c>
      <c r="D2838" s="313">
        <v>31.22</v>
      </c>
    </row>
    <row r="2839" spans="1:4" x14ac:dyDescent="0.2">
      <c r="A2839" s="315">
        <v>16125</v>
      </c>
      <c r="B2839" s="478" t="s">
        <v>18481</v>
      </c>
      <c r="C2839" s="478"/>
      <c r="D2839" s="478"/>
    </row>
    <row r="2840" spans="1:4" x14ac:dyDescent="0.2">
      <c r="A2840" s="344" t="s">
        <v>22888</v>
      </c>
      <c r="B2840" s="311" t="s">
        <v>22889</v>
      </c>
      <c r="C2840" s="312" t="s">
        <v>119</v>
      </c>
      <c r="D2840" s="313">
        <v>251.26</v>
      </c>
    </row>
    <row r="2841" spans="1:4" x14ac:dyDescent="0.2">
      <c r="A2841" s="344" t="s">
        <v>22890</v>
      </c>
      <c r="B2841" s="311" t="s">
        <v>22891</v>
      </c>
      <c r="C2841" s="312" t="s">
        <v>119</v>
      </c>
      <c r="D2841" s="313">
        <v>259.33999999999997</v>
      </c>
    </row>
    <row r="2842" spans="1:4" x14ac:dyDescent="0.2">
      <c r="A2842" s="344" t="s">
        <v>22892</v>
      </c>
      <c r="B2842" s="311" t="s">
        <v>22893</v>
      </c>
      <c r="C2842" s="312" t="s">
        <v>119</v>
      </c>
      <c r="D2842" s="313">
        <v>446.34</v>
      </c>
    </row>
    <row r="2843" spans="1:4" x14ac:dyDescent="0.2">
      <c r="A2843" s="344" t="s">
        <v>22894</v>
      </c>
      <c r="B2843" s="311" t="s">
        <v>22895</v>
      </c>
      <c r="C2843" s="312" t="s">
        <v>119</v>
      </c>
      <c r="D2843" s="313">
        <v>442.3</v>
      </c>
    </row>
    <row r="2844" spans="1:4" x14ac:dyDescent="0.2">
      <c r="A2844" s="344" t="s">
        <v>22896</v>
      </c>
      <c r="B2844" s="311" t="s">
        <v>22897</v>
      </c>
      <c r="C2844" s="312" t="s">
        <v>119</v>
      </c>
      <c r="D2844" s="313">
        <v>433.2</v>
      </c>
    </row>
    <row r="2845" spans="1:4" x14ac:dyDescent="0.2">
      <c r="A2845" s="314">
        <v>17</v>
      </c>
      <c r="B2845" s="478" t="s">
        <v>22898</v>
      </c>
      <c r="C2845" s="478"/>
      <c r="D2845" s="478"/>
    </row>
    <row r="2846" spans="1:4" x14ac:dyDescent="0.2">
      <c r="A2846" s="315">
        <v>17101</v>
      </c>
      <c r="B2846" s="478" t="s">
        <v>22899</v>
      </c>
      <c r="C2846" s="478"/>
      <c r="D2846" s="478"/>
    </row>
    <row r="2847" spans="1:4" x14ac:dyDescent="0.2">
      <c r="A2847" s="344" t="s">
        <v>22900</v>
      </c>
      <c r="B2847" s="311" t="s">
        <v>22901</v>
      </c>
      <c r="C2847" s="312" t="s">
        <v>33</v>
      </c>
      <c r="D2847" s="313">
        <v>8.16</v>
      </c>
    </row>
    <row r="2848" spans="1:4" x14ac:dyDescent="0.2">
      <c r="A2848" s="344" t="s">
        <v>22902</v>
      </c>
      <c r="B2848" s="311" t="s">
        <v>22903</v>
      </c>
      <c r="C2848" s="312" t="s">
        <v>33</v>
      </c>
      <c r="D2848" s="313">
        <v>10.91</v>
      </c>
    </row>
    <row r="2849" spans="1:4" x14ac:dyDescent="0.2">
      <c r="A2849" s="344" t="s">
        <v>22904</v>
      </c>
      <c r="B2849" s="311" t="s">
        <v>22905</v>
      </c>
      <c r="C2849" s="312" t="s">
        <v>33</v>
      </c>
      <c r="D2849" s="313">
        <v>12.51</v>
      </c>
    </row>
    <row r="2850" spans="1:4" x14ac:dyDescent="0.2">
      <c r="A2850" s="344" t="s">
        <v>22906</v>
      </c>
      <c r="B2850" s="311" t="s">
        <v>22907</v>
      </c>
      <c r="C2850" s="312" t="s">
        <v>33</v>
      </c>
      <c r="D2850" s="313">
        <v>13.29</v>
      </c>
    </row>
    <row r="2851" spans="1:4" x14ac:dyDescent="0.2">
      <c r="A2851" s="344" t="s">
        <v>22908</v>
      </c>
      <c r="B2851" s="311" t="s">
        <v>22909</v>
      </c>
      <c r="C2851" s="312" t="s">
        <v>33</v>
      </c>
      <c r="D2851" s="313">
        <v>11.58</v>
      </c>
    </row>
    <row r="2852" spans="1:4" x14ac:dyDescent="0.2">
      <c r="A2852" s="344" t="s">
        <v>22910</v>
      </c>
      <c r="B2852" s="311" t="s">
        <v>22911</v>
      </c>
      <c r="C2852" s="312" t="s">
        <v>33</v>
      </c>
      <c r="D2852" s="313">
        <v>4.41</v>
      </c>
    </row>
    <row r="2853" spans="1:4" x14ac:dyDescent="0.2">
      <c r="A2853" s="344" t="s">
        <v>22912</v>
      </c>
      <c r="B2853" s="311" t="s">
        <v>22913</v>
      </c>
      <c r="C2853" s="312" t="s">
        <v>33</v>
      </c>
      <c r="D2853" s="313">
        <v>18.14</v>
      </c>
    </row>
    <row r="2854" spans="1:4" x14ac:dyDescent="0.2">
      <c r="A2854" s="344" t="s">
        <v>22914</v>
      </c>
      <c r="B2854" s="311" t="s">
        <v>22915</v>
      </c>
      <c r="C2854" s="312" t="s">
        <v>33</v>
      </c>
      <c r="D2854" s="313">
        <v>18.559999999999999</v>
      </c>
    </row>
    <row r="2855" spans="1:4" x14ac:dyDescent="0.2">
      <c r="A2855" s="344" t="s">
        <v>22916</v>
      </c>
      <c r="B2855" s="311" t="s">
        <v>22917</v>
      </c>
      <c r="C2855" s="312" t="s">
        <v>33</v>
      </c>
      <c r="D2855" s="313">
        <v>4.78</v>
      </c>
    </row>
    <row r="2856" spans="1:4" x14ac:dyDescent="0.2">
      <c r="A2856" s="344" t="s">
        <v>22918</v>
      </c>
      <c r="B2856" s="311" t="s">
        <v>22919</v>
      </c>
      <c r="C2856" s="312" t="s">
        <v>33</v>
      </c>
      <c r="D2856" s="313">
        <v>7.71</v>
      </c>
    </row>
    <row r="2857" spans="1:4" x14ac:dyDescent="0.2">
      <c r="A2857" s="344" t="s">
        <v>22920</v>
      </c>
      <c r="B2857" s="311" t="s">
        <v>22921</v>
      </c>
      <c r="C2857" s="312" t="s">
        <v>33</v>
      </c>
      <c r="D2857" s="313">
        <v>8.1199999999999992</v>
      </c>
    </row>
    <row r="2858" spans="1:4" x14ac:dyDescent="0.2">
      <c r="A2858" s="344" t="s">
        <v>22922</v>
      </c>
      <c r="B2858" s="311" t="s">
        <v>22923</v>
      </c>
      <c r="C2858" s="312" t="s">
        <v>33</v>
      </c>
      <c r="D2858" s="313">
        <v>8.31</v>
      </c>
    </row>
    <row r="2859" spans="1:4" x14ac:dyDescent="0.2">
      <c r="A2859" s="344" t="s">
        <v>22924</v>
      </c>
      <c r="B2859" s="311" t="s">
        <v>22925</v>
      </c>
      <c r="C2859" s="312" t="s">
        <v>33</v>
      </c>
      <c r="D2859" s="313">
        <v>14.96</v>
      </c>
    </row>
    <row r="2860" spans="1:4" x14ac:dyDescent="0.2">
      <c r="A2860" s="344" t="s">
        <v>22926</v>
      </c>
      <c r="B2860" s="311" t="s">
        <v>22927</v>
      </c>
      <c r="C2860" s="312" t="s">
        <v>33</v>
      </c>
      <c r="D2860" s="313">
        <v>28.56</v>
      </c>
    </row>
    <row r="2861" spans="1:4" x14ac:dyDescent="0.2">
      <c r="A2861" s="344" t="s">
        <v>22928</v>
      </c>
      <c r="B2861" s="311" t="s">
        <v>22929</v>
      </c>
      <c r="C2861" s="312" t="s">
        <v>33</v>
      </c>
      <c r="D2861" s="313">
        <v>57.77</v>
      </c>
    </row>
    <row r="2862" spans="1:4" x14ac:dyDescent="0.2">
      <c r="A2862" s="344" t="s">
        <v>22930</v>
      </c>
      <c r="B2862" s="311" t="s">
        <v>22931</v>
      </c>
      <c r="C2862" s="312" t="s">
        <v>33</v>
      </c>
      <c r="D2862" s="313">
        <v>105.46</v>
      </c>
    </row>
    <row r="2863" spans="1:4" x14ac:dyDescent="0.2">
      <c r="A2863" s="344" t="s">
        <v>22932</v>
      </c>
      <c r="B2863" s="311" t="s">
        <v>22933</v>
      </c>
      <c r="C2863" s="312" t="s">
        <v>33</v>
      </c>
      <c r="D2863" s="313">
        <v>15.3</v>
      </c>
    </row>
    <row r="2864" spans="1:4" x14ac:dyDescent="0.2">
      <c r="A2864" s="344" t="s">
        <v>22934</v>
      </c>
      <c r="B2864" s="311" t="s">
        <v>22935</v>
      </c>
      <c r="C2864" s="312" t="s">
        <v>33</v>
      </c>
      <c r="D2864" s="313">
        <v>40.229999999999997</v>
      </c>
    </row>
    <row r="2865" spans="1:4" x14ac:dyDescent="0.2">
      <c r="A2865" s="344" t="s">
        <v>22936</v>
      </c>
      <c r="B2865" s="311" t="s">
        <v>22937</v>
      </c>
      <c r="C2865" s="312" t="s">
        <v>33</v>
      </c>
      <c r="D2865" s="313">
        <v>81.84</v>
      </c>
    </row>
    <row r="2866" spans="1:4" x14ac:dyDescent="0.2">
      <c r="A2866" s="344" t="s">
        <v>22938</v>
      </c>
      <c r="B2866" s="311" t="s">
        <v>22939</v>
      </c>
      <c r="C2866" s="312" t="s">
        <v>33</v>
      </c>
      <c r="D2866" s="313">
        <v>153.85</v>
      </c>
    </row>
    <row r="2867" spans="1:4" x14ac:dyDescent="0.2">
      <c r="A2867" s="344" t="s">
        <v>22940</v>
      </c>
      <c r="B2867" s="311" t="s">
        <v>22941</v>
      </c>
      <c r="C2867" s="312" t="s">
        <v>33</v>
      </c>
      <c r="D2867" s="313">
        <v>22.2</v>
      </c>
    </row>
    <row r="2868" spans="1:4" x14ac:dyDescent="0.2">
      <c r="A2868" s="344" t="s">
        <v>22942</v>
      </c>
      <c r="B2868" s="311" t="s">
        <v>22943</v>
      </c>
      <c r="C2868" s="312" t="s">
        <v>33</v>
      </c>
      <c r="D2868" s="313">
        <v>42.06</v>
      </c>
    </row>
    <row r="2869" spans="1:4" x14ac:dyDescent="0.2">
      <c r="A2869" s="344" t="s">
        <v>22944</v>
      </c>
      <c r="B2869" s="311" t="s">
        <v>22945</v>
      </c>
      <c r="C2869" s="312" t="s">
        <v>33</v>
      </c>
      <c r="D2869" s="313">
        <v>72.16</v>
      </c>
    </row>
    <row r="2870" spans="1:4" x14ac:dyDescent="0.2">
      <c r="A2870" s="344" t="s">
        <v>22946</v>
      </c>
      <c r="B2870" s="311" t="s">
        <v>22947</v>
      </c>
      <c r="C2870" s="312" t="s">
        <v>33</v>
      </c>
      <c r="D2870" s="313">
        <v>18.71</v>
      </c>
    </row>
    <row r="2871" spans="1:4" x14ac:dyDescent="0.2">
      <c r="A2871" s="344" t="s">
        <v>22948</v>
      </c>
      <c r="B2871" s="311" t="s">
        <v>22949</v>
      </c>
      <c r="C2871" s="312" t="s">
        <v>33</v>
      </c>
      <c r="D2871" s="313">
        <v>28.54</v>
      </c>
    </row>
    <row r="2872" spans="1:4" x14ac:dyDescent="0.2">
      <c r="A2872" s="344" t="s">
        <v>22950</v>
      </c>
      <c r="B2872" s="311" t="s">
        <v>22951</v>
      </c>
      <c r="C2872" s="312" t="s">
        <v>33</v>
      </c>
      <c r="D2872" s="313">
        <v>57.91</v>
      </c>
    </row>
    <row r="2873" spans="1:4" x14ac:dyDescent="0.2">
      <c r="A2873" s="344" t="s">
        <v>22952</v>
      </c>
      <c r="B2873" s="311" t="s">
        <v>22953</v>
      </c>
      <c r="C2873" s="312" t="s">
        <v>33</v>
      </c>
      <c r="D2873" s="313">
        <v>104.59</v>
      </c>
    </row>
    <row r="2874" spans="1:4" x14ac:dyDescent="0.2">
      <c r="A2874" s="344" t="s">
        <v>22954</v>
      </c>
      <c r="B2874" s="311" t="s">
        <v>22955</v>
      </c>
      <c r="C2874" s="312" t="s">
        <v>33</v>
      </c>
      <c r="D2874" s="313">
        <v>24.67</v>
      </c>
    </row>
    <row r="2875" spans="1:4" x14ac:dyDescent="0.2">
      <c r="A2875" s="344" t="s">
        <v>22956</v>
      </c>
      <c r="B2875" s="311" t="s">
        <v>22957</v>
      </c>
      <c r="C2875" s="312" t="s">
        <v>33</v>
      </c>
      <c r="D2875" s="313">
        <v>7.25</v>
      </c>
    </row>
    <row r="2876" spans="1:4" x14ac:dyDescent="0.2">
      <c r="A2876" s="315">
        <v>17102</v>
      </c>
      <c r="B2876" s="478" t="s">
        <v>22958</v>
      </c>
      <c r="C2876" s="478"/>
      <c r="D2876" s="478"/>
    </row>
    <row r="2877" spans="1:4" x14ac:dyDescent="0.2">
      <c r="A2877" s="344" t="s">
        <v>22959</v>
      </c>
      <c r="B2877" s="311" t="s">
        <v>22960</v>
      </c>
      <c r="C2877" s="312" t="s">
        <v>119</v>
      </c>
      <c r="D2877" s="313">
        <v>129.22</v>
      </c>
    </row>
    <row r="2878" spans="1:4" x14ac:dyDescent="0.2">
      <c r="A2878" s="344" t="s">
        <v>22961</v>
      </c>
      <c r="B2878" s="311" t="s">
        <v>22962</v>
      </c>
      <c r="C2878" s="312" t="s">
        <v>119</v>
      </c>
      <c r="D2878" s="313">
        <v>1598.45</v>
      </c>
    </row>
    <row r="2879" spans="1:4" x14ac:dyDescent="0.2">
      <c r="A2879" s="344" t="s">
        <v>22963</v>
      </c>
      <c r="B2879" s="311" t="s">
        <v>22964</v>
      </c>
      <c r="C2879" s="312" t="s">
        <v>119</v>
      </c>
      <c r="D2879" s="313">
        <v>226.69</v>
      </c>
    </row>
    <row r="2880" spans="1:4" x14ac:dyDescent="0.2">
      <c r="A2880" s="344" t="s">
        <v>22965</v>
      </c>
      <c r="B2880" s="311" t="s">
        <v>22966</v>
      </c>
      <c r="C2880" s="312" t="s">
        <v>119</v>
      </c>
      <c r="D2880" s="313">
        <v>320.11</v>
      </c>
    </row>
    <row r="2881" spans="1:4" x14ac:dyDescent="0.2">
      <c r="A2881" s="344" t="s">
        <v>22967</v>
      </c>
      <c r="B2881" s="311" t="s">
        <v>22968</v>
      </c>
      <c r="C2881" s="312" t="s">
        <v>119</v>
      </c>
      <c r="D2881" s="313">
        <v>399.23</v>
      </c>
    </row>
    <row r="2882" spans="1:4" x14ac:dyDescent="0.2">
      <c r="A2882" s="344" t="s">
        <v>22969</v>
      </c>
      <c r="B2882" s="311" t="s">
        <v>22970</v>
      </c>
      <c r="C2882" s="312" t="s">
        <v>119</v>
      </c>
      <c r="D2882" s="313">
        <v>548.75</v>
      </c>
    </row>
    <row r="2883" spans="1:4" x14ac:dyDescent="0.2">
      <c r="A2883" s="344" t="s">
        <v>22971</v>
      </c>
      <c r="B2883" s="311" t="s">
        <v>22972</v>
      </c>
      <c r="C2883" s="312" t="s">
        <v>119</v>
      </c>
      <c r="D2883" s="313">
        <v>678.43</v>
      </c>
    </row>
    <row r="2884" spans="1:4" x14ac:dyDescent="0.2">
      <c r="A2884" s="344" t="s">
        <v>22973</v>
      </c>
      <c r="B2884" s="311" t="s">
        <v>22974</v>
      </c>
      <c r="C2884" s="312" t="s">
        <v>119</v>
      </c>
      <c r="D2884" s="313">
        <v>957.56</v>
      </c>
    </row>
    <row r="2885" spans="1:4" x14ac:dyDescent="0.2">
      <c r="A2885" s="344" t="s">
        <v>22975</v>
      </c>
      <c r="B2885" s="311" t="s">
        <v>22976</v>
      </c>
      <c r="C2885" s="312" t="s">
        <v>119</v>
      </c>
      <c r="D2885" s="313">
        <v>1164.74</v>
      </c>
    </row>
    <row r="2886" spans="1:4" x14ac:dyDescent="0.2">
      <c r="A2886" s="344" t="s">
        <v>22977</v>
      </c>
      <c r="B2886" s="311" t="s">
        <v>22978</v>
      </c>
      <c r="C2886" s="312" t="s">
        <v>119</v>
      </c>
      <c r="D2886" s="313">
        <v>1460.62</v>
      </c>
    </row>
    <row r="2887" spans="1:4" x14ac:dyDescent="0.2">
      <c r="A2887" s="344" t="s">
        <v>22979</v>
      </c>
      <c r="B2887" s="311" t="s">
        <v>22980</v>
      </c>
      <c r="C2887" s="312" t="s">
        <v>119</v>
      </c>
      <c r="D2887" s="313">
        <v>915.71</v>
      </c>
    </row>
    <row r="2888" spans="1:4" x14ac:dyDescent="0.2">
      <c r="A2888" s="344" t="s">
        <v>22981</v>
      </c>
      <c r="B2888" s="311" t="s">
        <v>22982</v>
      </c>
      <c r="C2888" s="312" t="s">
        <v>119</v>
      </c>
      <c r="D2888" s="313">
        <v>1751.35</v>
      </c>
    </row>
    <row r="2889" spans="1:4" x14ac:dyDescent="0.2">
      <c r="A2889" s="315">
        <v>17105</v>
      </c>
      <c r="B2889" s="478" t="s">
        <v>22983</v>
      </c>
      <c r="C2889" s="478"/>
      <c r="D2889" s="478"/>
    </row>
    <row r="2890" spans="1:4" x14ac:dyDescent="0.2">
      <c r="A2890" s="344" t="s">
        <v>22984</v>
      </c>
      <c r="B2890" s="311" t="s">
        <v>22985</v>
      </c>
      <c r="C2890" s="312" t="s">
        <v>119</v>
      </c>
      <c r="D2890" s="313">
        <v>27.98</v>
      </c>
    </row>
    <row r="2891" spans="1:4" x14ac:dyDescent="0.2">
      <c r="A2891" s="344" t="s">
        <v>22986</v>
      </c>
      <c r="B2891" s="311" t="s">
        <v>22987</v>
      </c>
      <c r="C2891" s="312" t="s">
        <v>119</v>
      </c>
      <c r="D2891" s="313">
        <v>36.81</v>
      </c>
    </row>
    <row r="2892" spans="1:4" x14ac:dyDescent="0.2">
      <c r="A2892" s="344" t="s">
        <v>22988</v>
      </c>
      <c r="B2892" s="311" t="s">
        <v>22989</v>
      </c>
      <c r="C2892" s="312" t="s">
        <v>119</v>
      </c>
      <c r="D2892" s="313">
        <v>36.81</v>
      </c>
    </row>
    <row r="2893" spans="1:4" x14ac:dyDescent="0.2">
      <c r="A2893" s="344" t="s">
        <v>22990</v>
      </c>
      <c r="B2893" s="311" t="s">
        <v>22991</v>
      </c>
      <c r="C2893" s="312" t="s">
        <v>119</v>
      </c>
      <c r="D2893" s="313">
        <v>458.88</v>
      </c>
    </row>
    <row r="2894" spans="1:4" x14ac:dyDescent="0.2">
      <c r="A2894" s="314">
        <v>18</v>
      </c>
      <c r="B2894" s="478" t="s">
        <v>22992</v>
      </c>
      <c r="C2894" s="478"/>
      <c r="D2894" s="478"/>
    </row>
    <row r="2895" spans="1:4" x14ac:dyDescent="0.2">
      <c r="A2895" s="315">
        <v>18101</v>
      </c>
      <c r="B2895" s="478" t="s">
        <v>22993</v>
      </c>
      <c r="C2895" s="478"/>
      <c r="D2895" s="478"/>
    </row>
    <row r="2896" spans="1:4" x14ac:dyDescent="0.2">
      <c r="A2896" s="344" t="s">
        <v>22994</v>
      </c>
      <c r="B2896" s="311" t="s">
        <v>22995</v>
      </c>
      <c r="C2896" s="312" t="s">
        <v>119</v>
      </c>
      <c r="D2896" s="313">
        <v>2260.96</v>
      </c>
    </row>
    <row r="2897" spans="1:4" x14ac:dyDescent="0.2">
      <c r="A2897" s="344" t="s">
        <v>22996</v>
      </c>
      <c r="B2897" s="311" t="s">
        <v>22997</v>
      </c>
      <c r="C2897" s="312" t="s">
        <v>33</v>
      </c>
      <c r="D2897" s="313">
        <v>69.88</v>
      </c>
    </row>
    <row r="2898" spans="1:4" x14ac:dyDescent="0.2">
      <c r="A2898" s="344" t="s">
        <v>22998</v>
      </c>
      <c r="B2898" s="311" t="s">
        <v>22999</v>
      </c>
      <c r="C2898" s="312" t="s">
        <v>119</v>
      </c>
      <c r="D2898" s="313">
        <v>160.66999999999999</v>
      </c>
    </row>
    <row r="2899" spans="1:4" x14ac:dyDescent="0.2">
      <c r="A2899" s="344" t="s">
        <v>23000</v>
      </c>
      <c r="B2899" s="311" t="s">
        <v>23001</v>
      </c>
      <c r="C2899" s="312" t="s">
        <v>33</v>
      </c>
      <c r="D2899" s="313">
        <v>94.27</v>
      </c>
    </row>
    <row r="2900" spans="1:4" x14ac:dyDescent="0.2">
      <c r="A2900" s="344" t="s">
        <v>23002</v>
      </c>
      <c r="B2900" s="311" t="s">
        <v>23003</v>
      </c>
      <c r="C2900" s="312" t="s">
        <v>33</v>
      </c>
      <c r="D2900" s="313">
        <v>112.04</v>
      </c>
    </row>
    <row r="2901" spans="1:4" x14ac:dyDescent="0.2">
      <c r="A2901" s="344" t="s">
        <v>23004</v>
      </c>
      <c r="B2901" s="311" t="s">
        <v>23005</v>
      </c>
      <c r="C2901" s="312" t="s">
        <v>33</v>
      </c>
      <c r="D2901" s="313">
        <v>140.13999999999999</v>
      </c>
    </row>
    <row r="2902" spans="1:4" x14ac:dyDescent="0.2">
      <c r="A2902" s="315">
        <v>18103</v>
      </c>
      <c r="B2902" s="478" t="s">
        <v>23006</v>
      </c>
      <c r="C2902" s="478"/>
      <c r="D2902" s="478"/>
    </row>
    <row r="2903" spans="1:4" x14ac:dyDescent="0.2">
      <c r="A2903" s="344" t="s">
        <v>23007</v>
      </c>
      <c r="B2903" s="311" t="s">
        <v>23008</v>
      </c>
      <c r="C2903" s="312" t="s">
        <v>119</v>
      </c>
      <c r="D2903" s="313">
        <v>231.41</v>
      </c>
    </row>
    <row r="2904" spans="1:4" x14ac:dyDescent="0.2">
      <c r="A2904" s="315">
        <v>18104</v>
      </c>
      <c r="B2904" s="478" t="s">
        <v>18481</v>
      </c>
      <c r="C2904" s="478"/>
      <c r="D2904" s="478"/>
    </row>
    <row r="2905" spans="1:4" x14ac:dyDescent="0.2">
      <c r="A2905" s="344" t="s">
        <v>23009</v>
      </c>
      <c r="B2905" s="311" t="s">
        <v>23010</v>
      </c>
      <c r="C2905" s="312" t="s">
        <v>119</v>
      </c>
      <c r="D2905" s="313">
        <v>1288.79</v>
      </c>
    </row>
    <row r="2906" spans="1:4" x14ac:dyDescent="0.2">
      <c r="A2906" s="315">
        <v>18105</v>
      </c>
      <c r="B2906" s="478" t="s">
        <v>23011</v>
      </c>
      <c r="C2906" s="478"/>
      <c r="D2906" s="478"/>
    </row>
    <row r="2907" spans="1:4" x14ac:dyDescent="0.2">
      <c r="A2907" s="344" t="s">
        <v>23012</v>
      </c>
      <c r="B2907" s="311" t="s">
        <v>23013</v>
      </c>
      <c r="C2907" s="312" t="s">
        <v>119</v>
      </c>
      <c r="D2907" s="313">
        <v>225.41</v>
      </c>
    </row>
    <row r="2908" spans="1:4" x14ac:dyDescent="0.2">
      <c r="A2908" s="314">
        <v>19</v>
      </c>
      <c r="B2908" s="478" t="s">
        <v>23014</v>
      </c>
      <c r="C2908" s="478"/>
      <c r="D2908" s="478"/>
    </row>
    <row r="2909" spans="1:4" x14ac:dyDescent="0.2">
      <c r="A2909" s="315">
        <v>19104</v>
      </c>
      <c r="B2909" s="478" t="s">
        <v>23015</v>
      </c>
      <c r="C2909" s="478"/>
      <c r="D2909" s="478"/>
    </row>
    <row r="2910" spans="1:4" x14ac:dyDescent="0.2">
      <c r="A2910" s="344" t="s">
        <v>23016</v>
      </c>
      <c r="B2910" s="311" t="s">
        <v>23017</v>
      </c>
      <c r="C2910" s="312" t="s">
        <v>178</v>
      </c>
      <c r="D2910" s="313">
        <v>165.99</v>
      </c>
    </row>
    <row r="2911" spans="1:4" x14ac:dyDescent="0.2">
      <c r="A2911" s="344" t="s">
        <v>23018</v>
      </c>
      <c r="B2911" s="311" t="s">
        <v>23019</v>
      </c>
      <c r="C2911" s="312" t="s">
        <v>178</v>
      </c>
      <c r="D2911" s="313">
        <v>202.76</v>
      </c>
    </row>
    <row r="2912" spans="1:4" x14ac:dyDescent="0.2">
      <c r="A2912" s="344" t="s">
        <v>23020</v>
      </c>
      <c r="B2912" s="311" t="s">
        <v>23021</v>
      </c>
      <c r="C2912" s="312" t="s">
        <v>178</v>
      </c>
      <c r="D2912" s="313">
        <v>244.96</v>
      </c>
    </row>
    <row r="2913" spans="1:4" x14ac:dyDescent="0.2">
      <c r="A2913" s="344" t="s">
        <v>23022</v>
      </c>
      <c r="B2913" s="311" t="s">
        <v>23023</v>
      </c>
      <c r="C2913" s="312" t="s">
        <v>178</v>
      </c>
      <c r="D2913" s="313">
        <v>290.47000000000003</v>
      </c>
    </row>
    <row r="2914" spans="1:4" x14ac:dyDescent="0.2">
      <c r="A2914" s="344" t="s">
        <v>23024</v>
      </c>
      <c r="B2914" s="311" t="s">
        <v>23025</v>
      </c>
      <c r="C2914" s="312" t="s">
        <v>178</v>
      </c>
      <c r="D2914" s="313">
        <v>379.15</v>
      </c>
    </row>
    <row r="2915" spans="1:4" x14ac:dyDescent="0.2">
      <c r="A2915" s="344" t="s">
        <v>23026</v>
      </c>
      <c r="B2915" s="311" t="s">
        <v>23027</v>
      </c>
      <c r="C2915" s="312" t="s">
        <v>178</v>
      </c>
      <c r="D2915" s="313">
        <v>297.89</v>
      </c>
    </row>
    <row r="2916" spans="1:4" x14ac:dyDescent="0.2">
      <c r="A2916" s="344" t="s">
        <v>23028</v>
      </c>
      <c r="B2916" s="311" t="s">
        <v>23029</v>
      </c>
      <c r="C2916" s="312" t="s">
        <v>178</v>
      </c>
      <c r="D2916" s="313">
        <v>334.66</v>
      </c>
    </row>
    <row r="2917" spans="1:4" x14ac:dyDescent="0.2">
      <c r="A2917" s="344" t="s">
        <v>23030</v>
      </c>
      <c r="B2917" s="311" t="s">
        <v>23031</v>
      </c>
      <c r="C2917" s="312" t="s">
        <v>178</v>
      </c>
      <c r="D2917" s="313">
        <v>376.86</v>
      </c>
    </row>
    <row r="2918" spans="1:4" x14ac:dyDescent="0.2">
      <c r="A2918" s="344" t="s">
        <v>23032</v>
      </c>
      <c r="B2918" s="311" t="s">
        <v>23033</v>
      </c>
      <c r="C2918" s="312" t="s">
        <v>178</v>
      </c>
      <c r="D2918" s="313">
        <v>422.38</v>
      </c>
    </row>
    <row r="2919" spans="1:4" x14ac:dyDescent="0.2">
      <c r="A2919" s="344" t="s">
        <v>23034</v>
      </c>
      <c r="B2919" s="311" t="s">
        <v>23035</v>
      </c>
      <c r="C2919" s="312" t="s">
        <v>178</v>
      </c>
      <c r="D2919" s="313">
        <v>511.06</v>
      </c>
    </row>
    <row r="2920" spans="1:4" x14ac:dyDescent="0.2">
      <c r="A2920" s="344" t="s">
        <v>23036</v>
      </c>
      <c r="B2920" s="311" t="s">
        <v>23037</v>
      </c>
      <c r="C2920" s="312" t="s">
        <v>178</v>
      </c>
      <c r="D2920" s="313">
        <v>322.75</v>
      </c>
    </row>
    <row r="2921" spans="1:4" x14ac:dyDescent="0.2">
      <c r="A2921" s="344" t="s">
        <v>23038</v>
      </c>
      <c r="B2921" s="311" t="s">
        <v>23039</v>
      </c>
      <c r="C2921" s="312" t="s">
        <v>178</v>
      </c>
      <c r="D2921" s="313">
        <v>359.52</v>
      </c>
    </row>
    <row r="2922" spans="1:4" x14ac:dyDescent="0.2">
      <c r="A2922" s="344" t="s">
        <v>23040</v>
      </c>
      <c r="B2922" s="311" t="s">
        <v>23041</v>
      </c>
      <c r="C2922" s="312" t="s">
        <v>178</v>
      </c>
      <c r="D2922" s="313">
        <v>401.71</v>
      </c>
    </row>
    <row r="2923" spans="1:4" x14ac:dyDescent="0.2">
      <c r="A2923" s="344" t="s">
        <v>23042</v>
      </c>
      <c r="B2923" s="311" t="s">
        <v>23043</v>
      </c>
      <c r="C2923" s="312" t="s">
        <v>178</v>
      </c>
      <c r="D2923" s="313">
        <v>447.23</v>
      </c>
    </row>
    <row r="2924" spans="1:4" x14ac:dyDescent="0.2">
      <c r="A2924" s="344" t="s">
        <v>23044</v>
      </c>
      <c r="B2924" s="311" t="s">
        <v>23045</v>
      </c>
      <c r="C2924" s="312" t="s">
        <v>178</v>
      </c>
      <c r="D2924" s="313">
        <v>535.91</v>
      </c>
    </row>
    <row r="2925" spans="1:4" x14ac:dyDescent="0.2">
      <c r="A2925" s="344" t="s">
        <v>23046</v>
      </c>
      <c r="B2925" s="311" t="s">
        <v>23047</v>
      </c>
      <c r="C2925" s="312" t="s">
        <v>33</v>
      </c>
      <c r="D2925" s="313">
        <v>64.17</v>
      </c>
    </row>
    <row r="2926" spans="1:4" x14ac:dyDescent="0.2">
      <c r="A2926" s="344" t="s">
        <v>23048</v>
      </c>
      <c r="B2926" s="311" t="s">
        <v>23049</v>
      </c>
      <c r="C2926" s="312" t="s">
        <v>33</v>
      </c>
      <c r="D2926" s="313">
        <v>152.41999999999999</v>
      </c>
    </row>
    <row r="2927" spans="1:4" x14ac:dyDescent="0.2">
      <c r="A2927" s="344" t="s">
        <v>23050</v>
      </c>
      <c r="B2927" s="311" t="s">
        <v>23051</v>
      </c>
      <c r="C2927" s="312" t="s">
        <v>33</v>
      </c>
      <c r="D2927" s="313">
        <v>35.520000000000003</v>
      </c>
    </row>
    <row r="2928" spans="1:4" x14ac:dyDescent="0.2">
      <c r="A2928" s="344" t="s">
        <v>23052</v>
      </c>
      <c r="B2928" s="311" t="s">
        <v>23053</v>
      </c>
      <c r="C2928" s="312" t="s">
        <v>33</v>
      </c>
      <c r="D2928" s="313">
        <v>80.459999999999994</v>
      </c>
    </row>
    <row r="2929" spans="1:4" x14ac:dyDescent="0.2">
      <c r="A2929" s="344" t="s">
        <v>23054</v>
      </c>
      <c r="B2929" s="311" t="s">
        <v>23055</v>
      </c>
      <c r="C2929" s="312" t="s">
        <v>119</v>
      </c>
      <c r="D2929" s="313">
        <v>372.55</v>
      </c>
    </row>
    <row r="2930" spans="1:4" x14ac:dyDescent="0.2">
      <c r="A2930" s="344" t="s">
        <v>23056</v>
      </c>
      <c r="B2930" s="311" t="s">
        <v>23057</v>
      </c>
      <c r="C2930" s="312" t="s">
        <v>119</v>
      </c>
      <c r="D2930" s="313">
        <v>529.52</v>
      </c>
    </row>
    <row r="2931" spans="1:4" x14ac:dyDescent="0.2">
      <c r="A2931" s="344" t="s">
        <v>23058</v>
      </c>
      <c r="B2931" s="311" t="s">
        <v>23059</v>
      </c>
      <c r="C2931" s="312" t="s">
        <v>119</v>
      </c>
      <c r="D2931" s="313">
        <v>861.6</v>
      </c>
    </row>
    <row r="2932" spans="1:4" x14ac:dyDescent="0.2">
      <c r="A2932" s="344" t="s">
        <v>23060</v>
      </c>
      <c r="B2932" s="311" t="s">
        <v>23061</v>
      </c>
      <c r="C2932" s="312" t="s">
        <v>119</v>
      </c>
      <c r="D2932" s="313">
        <v>1066.1500000000001</v>
      </c>
    </row>
    <row r="2933" spans="1:4" x14ac:dyDescent="0.2">
      <c r="A2933" s="344" t="s">
        <v>23062</v>
      </c>
      <c r="B2933" s="311" t="s">
        <v>23063</v>
      </c>
      <c r="C2933" s="312" t="s">
        <v>119</v>
      </c>
      <c r="D2933" s="313">
        <v>442.39</v>
      </c>
    </row>
    <row r="2934" spans="1:4" x14ac:dyDescent="0.2">
      <c r="A2934" s="344" t="s">
        <v>23064</v>
      </c>
      <c r="B2934" s="311" t="s">
        <v>23065</v>
      </c>
      <c r="C2934" s="312" t="s">
        <v>119</v>
      </c>
      <c r="D2934" s="313">
        <v>477.98</v>
      </c>
    </row>
    <row r="2935" spans="1:4" x14ac:dyDescent="0.2">
      <c r="A2935" s="344" t="s">
        <v>23066</v>
      </c>
      <c r="B2935" s="311" t="s">
        <v>23067</v>
      </c>
      <c r="C2935" s="312" t="s">
        <v>119</v>
      </c>
      <c r="D2935" s="313">
        <v>485.12</v>
      </c>
    </row>
    <row r="2936" spans="1:4" x14ac:dyDescent="0.2">
      <c r="A2936" s="344" t="s">
        <v>23068</v>
      </c>
      <c r="B2936" s="311" t="s">
        <v>23069</v>
      </c>
      <c r="C2936" s="312" t="s">
        <v>119</v>
      </c>
      <c r="D2936" s="313">
        <v>306.13</v>
      </c>
    </row>
    <row r="2937" spans="1:4" x14ac:dyDescent="0.2">
      <c r="A2937" s="344" t="s">
        <v>23070</v>
      </c>
      <c r="B2937" s="311" t="s">
        <v>23071</v>
      </c>
      <c r="C2937" s="312" t="s">
        <v>119</v>
      </c>
      <c r="D2937" s="313">
        <v>316.89</v>
      </c>
    </row>
    <row r="2938" spans="1:4" x14ac:dyDescent="0.2">
      <c r="A2938" s="344" t="s">
        <v>23072</v>
      </c>
      <c r="B2938" s="311" t="s">
        <v>23073</v>
      </c>
      <c r="C2938" s="312" t="s">
        <v>119</v>
      </c>
      <c r="D2938" s="313">
        <v>341.26</v>
      </c>
    </row>
    <row r="2939" spans="1:4" x14ac:dyDescent="0.2">
      <c r="A2939" s="344" t="s">
        <v>23074</v>
      </c>
      <c r="B2939" s="311" t="s">
        <v>23075</v>
      </c>
      <c r="C2939" s="312" t="s">
        <v>119</v>
      </c>
      <c r="D2939" s="313">
        <v>306.13</v>
      </c>
    </row>
    <row r="2940" spans="1:4" x14ac:dyDescent="0.2">
      <c r="A2940" s="344" t="s">
        <v>23076</v>
      </c>
      <c r="B2940" s="311" t="s">
        <v>23077</v>
      </c>
      <c r="C2940" s="312" t="s">
        <v>119</v>
      </c>
      <c r="D2940" s="313">
        <v>355.23</v>
      </c>
    </row>
    <row r="2941" spans="1:4" x14ac:dyDescent="0.2">
      <c r="A2941" s="344" t="s">
        <v>23078</v>
      </c>
      <c r="B2941" s="311" t="s">
        <v>23079</v>
      </c>
      <c r="C2941" s="312" t="s">
        <v>119</v>
      </c>
      <c r="D2941" s="313">
        <v>379.6</v>
      </c>
    </row>
    <row r="2942" spans="1:4" x14ac:dyDescent="0.2">
      <c r="A2942" s="344" t="s">
        <v>23080</v>
      </c>
      <c r="B2942" s="311" t="s">
        <v>23081</v>
      </c>
      <c r="C2942" s="312" t="s">
        <v>119</v>
      </c>
      <c r="D2942" s="313">
        <v>397.73</v>
      </c>
    </row>
    <row r="2943" spans="1:4" x14ac:dyDescent="0.2">
      <c r="A2943" s="344" t="s">
        <v>23082</v>
      </c>
      <c r="B2943" s="311" t="s">
        <v>23083</v>
      </c>
      <c r="C2943" s="312" t="s">
        <v>119</v>
      </c>
      <c r="D2943" s="313">
        <v>358.07</v>
      </c>
    </row>
    <row r="2944" spans="1:4" x14ac:dyDescent="0.2">
      <c r="A2944" s="344" t="s">
        <v>23084</v>
      </c>
      <c r="B2944" s="311" t="s">
        <v>23085</v>
      </c>
      <c r="C2944" s="312" t="s">
        <v>119</v>
      </c>
      <c r="D2944" s="313">
        <v>403.96</v>
      </c>
    </row>
    <row r="2945" spans="1:4" x14ac:dyDescent="0.2">
      <c r="A2945" s="344" t="s">
        <v>23086</v>
      </c>
      <c r="B2945" s="311" t="s">
        <v>23087</v>
      </c>
      <c r="C2945" s="312" t="s">
        <v>119</v>
      </c>
      <c r="D2945" s="313">
        <v>460.63</v>
      </c>
    </row>
    <row r="2946" spans="1:4" x14ac:dyDescent="0.2">
      <c r="A2946" s="344" t="s">
        <v>23088</v>
      </c>
      <c r="B2946" s="311" t="s">
        <v>23089</v>
      </c>
      <c r="C2946" s="312" t="s">
        <v>119</v>
      </c>
      <c r="D2946" s="313">
        <v>328.6</v>
      </c>
    </row>
    <row r="2947" spans="1:4" x14ac:dyDescent="0.2">
      <c r="A2947" s="344" t="s">
        <v>23090</v>
      </c>
      <c r="B2947" s="311" t="s">
        <v>23091</v>
      </c>
      <c r="C2947" s="312" t="s">
        <v>119</v>
      </c>
      <c r="D2947" s="313">
        <v>364.87</v>
      </c>
    </row>
    <row r="2948" spans="1:4" x14ac:dyDescent="0.2">
      <c r="A2948" s="344" t="s">
        <v>23092</v>
      </c>
      <c r="B2948" s="311" t="s">
        <v>23093</v>
      </c>
      <c r="C2948" s="312" t="s">
        <v>119</v>
      </c>
      <c r="D2948" s="313">
        <v>339.93</v>
      </c>
    </row>
    <row r="2949" spans="1:4" x14ac:dyDescent="0.2">
      <c r="A2949" s="344" t="s">
        <v>23094</v>
      </c>
      <c r="B2949" s="311" t="s">
        <v>23095</v>
      </c>
      <c r="C2949" s="312" t="s">
        <v>119</v>
      </c>
      <c r="D2949" s="313">
        <v>376.2</v>
      </c>
    </row>
    <row r="2950" spans="1:4" x14ac:dyDescent="0.2">
      <c r="A2950" s="344" t="s">
        <v>23096</v>
      </c>
      <c r="B2950" s="311" t="s">
        <v>23097</v>
      </c>
      <c r="C2950" s="312" t="s">
        <v>119</v>
      </c>
      <c r="D2950" s="313">
        <v>165.59</v>
      </c>
    </row>
    <row r="2951" spans="1:4" x14ac:dyDescent="0.2">
      <c r="A2951" s="344" t="s">
        <v>23098</v>
      </c>
      <c r="B2951" s="311" t="s">
        <v>23099</v>
      </c>
      <c r="C2951" s="312" t="s">
        <v>119</v>
      </c>
      <c r="D2951" s="313">
        <v>167.86</v>
      </c>
    </row>
    <row r="2952" spans="1:4" x14ac:dyDescent="0.2">
      <c r="A2952" s="344" t="s">
        <v>23100</v>
      </c>
      <c r="B2952" s="311" t="s">
        <v>23101</v>
      </c>
      <c r="C2952" s="312" t="s">
        <v>119</v>
      </c>
      <c r="D2952" s="313">
        <v>175.79</v>
      </c>
    </row>
    <row r="2953" spans="1:4" x14ac:dyDescent="0.2">
      <c r="A2953" s="344" t="s">
        <v>23102</v>
      </c>
      <c r="B2953" s="311" t="s">
        <v>23103</v>
      </c>
      <c r="C2953" s="312" t="s">
        <v>119</v>
      </c>
      <c r="D2953" s="313">
        <v>182.59</v>
      </c>
    </row>
    <row r="2954" spans="1:4" x14ac:dyDescent="0.2">
      <c r="A2954" s="344" t="s">
        <v>23104</v>
      </c>
      <c r="B2954" s="311" t="s">
        <v>23105</v>
      </c>
      <c r="C2954" s="312" t="s">
        <v>119</v>
      </c>
      <c r="D2954" s="313">
        <v>192.79</v>
      </c>
    </row>
    <row r="2955" spans="1:4" x14ac:dyDescent="0.2">
      <c r="A2955" s="344" t="s">
        <v>23106</v>
      </c>
      <c r="B2955" s="311" t="s">
        <v>23107</v>
      </c>
      <c r="C2955" s="312" t="s">
        <v>119</v>
      </c>
      <c r="D2955" s="313">
        <v>181.46</v>
      </c>
    </row>
    <row r="2956" spans="1:4" x14ac:dyDescent="0.2">
      <c r="A2956" s="344" t="s">
        <v>23108</v>
      </c>
      <c r="B2956" s="311" t="s">
        <v>23109</v>
      </c>
      <c r="C2956" s="312" t="s">
        <v>119</v>
      </c>
      <c r="D2956" s="313">
        <v>193.93</v>
      </c>
    </row>
    <row r="2957" spans="1:4" x14ac:dyDescent="0.2">
      <c r="A2957" s="344" t="s">
        <v>23110</v>
      </c>
      <c r="B2957" s="311" t="s">
        <v>23111</v>
      </c>
      <c r="C2957" s="312" t="s">
        <v>119</v>
      </c>
      <c r="D2957" s="313">
        <v>210.93</v>
      </c>
    </row>
    <row r="2958" spans="1:4" x14ac:dyDescent="0.2">
      <c r="A2958" s="344" t="s">
        <v>23112</v>
      </c>
      <c r="B2958" s="311" t="s">
        <v>23113</v>
      </c>
      <c r="C2958" s="312" t="s">
        <v>119</v>
      </c>
      <c r="D2958" s="313">
        <v>222.26</v>
      </c>
    </row>
    <row r="2959" spans="1:4" x14ac:dyDescent="0.2">
      <c r="A2959" s="344" t="s">
        <v>23114</v>
      </c>
      <c r="B2959" s="311" t="s">
        <v>23115</v>
      </c>
      <c r="C2959" s="312" t="s">
        <v>119</v>
      </c>
      <c r="D2959" s="313">
        <v>193.93</v>
      </c>
    </row>
    <row r="2960" spans="1:4" x14ac:dyDescent="0.2">
      <c r="A2960" s="344" t="s">
        <v>23116</v>
      </c>
      <c r="B2960" s="311" t="s">
        <v>23117</v>
      </c>
      <c r="C2960" s="312" t="s">
        <v>119</v>
      </c>
      <c r="D2960" s="313">
        <v>210.93</v>
      </c>
    </row>
    <row r="2961" spans="1:4" x14ac:dyDescent="0.2">
      <c r="A2961" s="344" t="s">
        <v>23118</v>
      </c>
      <c r="B2961" s="311" t="s">
        <v>23119</v>
      </c>
      <c r="C2961" s="312" t="s">
        <v>119</v>
      </c>
      <c r="D2961" s="313">
        <v>244.93</v>
      </c>
    </row>
    <row r="2962" spans="1:4" x14ac:dyDescent="0.2">
      <c r="A2962" s="344" t="s">
        <v>23120</v>
      </c>
      <c r="B2962" s="311" t="s">
        <v>23121</v>
      </c>
      <c r="C2962" s="312" t="s">
        <v>119</v>
      </c>
      <c r="D2962" s="313">
        <v>256.07</v>
      </c>
    </row>
    <row r="2963" spans="1:4" x14ac:dyDescent="0.2">
      <c r="A2963" s="344" t="s">
        <v>23122</v>
      </c>
      <c r="B2963" s="311" t="s">
        <v>23123</v>
      </c>
      <c r="C2963" s="312" t="s">
        <v>119</v>
      </c>
      <c r="D2963" s="313">
        <v>277.60000000000002</v>
      </c>
    </row>
    <row r="2964" spans="1:4" x14ac:dyDescent="0.2">
      <c r="A2964" s="344" t="s">
        <v>23124</v>
      </c>
      <c r="B2964" s="311" t="s">
        <v>23125</v>
      </c>
      <c r="C2964" s="312" t="s">
        <v>119</v>
      </c>
      <c r="D2964" s="313">
        <v>305.93</v>
      </c>
    </row>
    <row r="2965" spans="1:4" x14ac:dyDescent="0.2">
      <c r="A2965" s="344" t="s">
        <v>23126</v>
      </c>
      <c r="B2965" s="311" t="s">
        <v>23127</v>
      </c>
      <c r="C2965" s="312" t="s">
        <v>119</v>
      </c>
      <c r="D2965" s="313">
        <v>324.07</v>
      </c>
    </row>
    <row r="2966" spans="1:4" x14ac:dyDescent="0.2">
      <c r="A2966" s="344" t="s">
        <v>23128</v>
      </c>
      <c r="B2966" s="311" t="s">
        <v>23129</v>
      </c>
      <c r="C2966" s="312" t="s">
        <v>119</v>
      </c>
      <c r="D2966" s="313">
        <v>365.06</v>
      </c>
    </row>
    <row r="2967" spans="1:4" x14ac:dyDescent="0.2">
      <c r="A2967" s="344" t="s">
        <v>23130</v>
      </c>
      <c r="B2967" s="311" t="s">
        <v>23131</v>
      </c>
      <c r="C2967" s="312" t="s">
        <v>119</v>
      </c>
      <c r="D2967" s="313">
        <v>397.92</v>
      </c>
    </row>
    <row r="2968" spans="1:4" x14ac:dyDescent="0.2">
      <c r="A2968" s="344" t="s">
        <v>23132</v>
      </c>
      <c r="B2968" s="311" t="s">
        <v>23133</v>
      </c>
      <c r="C2968" s="312" t="s">
        <v>119</v>
      </c>
      <c r="D2968" s="313">
        <v>392.26</v>
      </c>
    </row>
    <row r="2969" spans="1:4" x14ac:dyDescent="0.2">
      <c r="A2969" s="344" t="s">
        <v>23134</v>
      </c>
      <c r="B2969" s="311" t="s">
        <v>23135</v>
      </c>
      <c r="C2969" s="312" t="s">
        <v>119</v>
      </c>
      <c r="D2969" s="313">
        <v>431.92</v>
      </c>
    </row>
    <row r="2970" spans="1:4" x14ac:dyDescent="0.2">
      <c r="A2970" s="344" t="s">
        <v>23136</v>
      </c>
      <c r="B2970" s="311" t="s">
        <v>23137</v>
      </c>
      <c r="C2970" s="312" t="s">
        <v>119</v>
      </c>
      <c r="D2970" s="313">
        <v>419.46</v>
      </c>
    </row>
    <row r="2971" spans="1:4" x14ac:dyDescent="0.2">
      <c r="A2971" s="344" t="s">
        <v>23138</v>
      </c>
      <c r="B2971" s="311" t="s">
        <v>23139</v>
      </c>
      <c r="C2971" s="312" t="s">
        <v>119</v>
      </c>
      <c r="D2971" s="313">
        <v>462.52</v>
      </c>
    </row>
    <row r="2972" spans="1:4" x14ac:dyDescent="0.2">
      <c r="A2972" s="344" t="s">
        <v>23140</v>
      </c>
      <c r="B2972" s="311" t="s">
        <v>23141</v>
      </c>
      <c r="C2972" s="312" t="s">
        <v>119</v>
      </c>
      <c r="D2972" s="313">
        <v>470.84</v>
      </c>
    </row>
    <row r="2973" spans="1:4" x14ac:dyDescent="0.2">
      <c r="A2973" s="344" t="s">
        <v>23142</v>
      </c>
      <c r="B2973" s="311" t="s">
        <v>23143</v>
      </c>
      <c r="C2973" s="312" t="s">
        <v>119</v>
      </c>
      <c r="D2973" s="313">
        <v>522.97</v>
      </c>
    </row>
    <row r="2974" spans="1:4" x14ac:dyDescent="0.2">
      <c r="A2974" s="344" t="s">
        <v>23144</v>
      </c>
      <c r="B2974" s="311" t="s">
        <v>23145</v>
      </c>
      <c r="C2974" s="312" t="s">
        <v>119</v>
      </c>
      <c r="D2974" s="313">
        <v>558.1</v>
      </c>
    </row>
    <row r="2975" spans="1:4" x14ac:dyDescent="0.2">
      <c r="A2975" s="344" t="s">
        <v>23146</v>
      </c>
      <c r="B2975" s="311" t="s">
        <v>23147</v>
      </c>
      <c r="C2975" s="312" t="s">
        <v>119</v>
      </c>
      <c r="D2975" s="313">
        <v>634.04</v>
      </c>
    </row>
    <row r="2976" spans="1:4" x14ac:dyDescent="0.2">
      <c r="A2976" s="344" t="s">
        <v>23148</v>
      </c>
      <c r="B2976" s="311" t="s">
        <v>23149</v>
      </c>
      <c r="C2976" s="312" t="s">
        <v>119</v>
      </c>
      <c r="D2976" s="313">
        <v>608.91</v>
      </c>
    </row>
    <row r="2977" spans="1:4" x14ac:dyDescent="0.2">
      <c r="A2977" s="344" t="s">
        <v>23150</v>
      </c>
      <c r="B2977" s="311" t="s">
        <v>23151</v>
      </c>
      <c r="C2977" s="312" t="s">
        <v>119</v>
      </c>
      <c r="D2977" s="313">
        <v>693.91</v>
      </c>
    </row>
    <row r="2978" spans="1:4" x14ac:dyDescent="0.2">
      <c r="A2978" s="344" t="s">
        <v>23152</v>
      </c>
      <c r="B2978" s="311" t="s">
        <v>23153</v>
      </c>
      <c r="C2978" s="312" t="s">
        <v>119</v>
      </c>
      <c r="D2978" s="313">
        <v>215.46</v>
      </c>
    </row>
    <row r="2979" spans="1:4" x14ac:dyDescent="0.2">
      <c r="A2979" s="344" t="s">
        <v>23154</v>
      </c>
      <c r="B2979" s="311" t="s">
        <v>23155</v>
      </c>
      <c r="C2979" s="312" t="s">
        <v>119</v>
      </c>
      <c r="D2979" s="313">
        <v>225.66</v>
      </c>
    </row>
    <row r="2980" spans="1:4" x14ac:dyDescent="0.2">
      <c r="A2980" s="344" t="s">
        <v>23156</v>
      </c>
      <c r="B2980" s="311" t="s">
        <v>23157</v>
      </c>
      <c r="C2980" s="312" t="s">
        <v>119</v>
      </c>
      <c r="D2980" s="313">
        <v>246.06</v>
      </c>
    </row>
    <row r="2981" spans="1:4" x14ac:dyDescent="0.2">
      <c r="A2981" s="344" t="s">
        <v>23158</v>
      </c>
      <c r="B2981" s="311" t="s">
        <v>23159</v>
      </c>
      <c r="C2981" s="312" t="s">
        <v>119</v>
      </c>
      <c r="D2981" s="313">
        <v>265.33</v>
      </c>
    </row>
    <row r="2982" spans="1:4" x14ac:dyDescent="0.2">
      <c r="A2982" s="344" t="s">
        <v>23160</v>
      </c>
      <c r="B2982" s="311" t="s">
        <v>23161</v>
      </c>
      <c r="C2982" s="312" t="s">
        <v>119</v>
      </c>
      <c r="D2982" s="313">
        <v>289.13</v>
      </c>
    </row>
    <row r="2983" spans="1:4" x14ac:dyDescent="0.2">
      <c r="A2983" s="344" t="s">
        <v>23162</v>
      </c>
      <c r="B2983" s="311" t="s">
        <v>23163</v>
      </c>
      <c r="C2983" s="312" t="s">
        <v>119</v>
      </c>
      <c r="D2983" s="313">
        <v>315.2</v>
      </c>
    </row>
    <row r="2984" spans="1:4" x14ac:dyDescent="0.2">
      <c r="A2984" s="344" t="s">
        <v>23164</v>
      </c>
      <c r="B2984" s="311" t="s">
        <v>23165</v>
      </c>
      <c r="C2984" s="312" t="s">
        <v>119</v>
      </c>
      <c r="D2984" s="313">
        <v>188.26</v>
      </c>
    </row>
    <row r="2985" spans="1:4" x14ac:dyDescent="0.2">
      <c r="A2985" s="344" t="s">
        <v>23166</v>
      </c>
      <c r="B2985" s="311" t="s">
        <v>23167</v>
      </c>
      <c r="C2985" s="312" t="s">
        <v>119</v>
      </c>
      <c r="D2985" s="313">
        <v>192.8</v>
      </c>
    </row>
    <row r="2986" spans="1:4" x14ac:dyDescent="0.2">
      <c r="A2986" s="344" t="s">
        <v>23168</v>
      </c>
      <c r="B2986" s="311" t="s">
        <v>23169</v>
      </c>
      <c r="C2986" s="312" t="s">
        <v>119</v>
      </c>
      <c r="D2986" s="313">
        <v>201.86</v>
      </c>
    </row>
    <row r="2987" spans="1:4" x14ac:dyDescent="0.2">
      <c r="A2987" s="344" t="s">
        <v>23170</v>
      </c>
      <c r="B2987" s="311" t="s">
        <v>23171</v>
      </c>
      <c r="C2987" s="312" t="s">
        <v>119</v>
      </c>
      <c r="D2987" s="313">
        <v>203</v>
      </c>
    </row>
    <row r="2988" spans="1:4" x14ac:dyDescent="0.2">
      <c r="A2988" s="344" t="s">
        <v>23172</v>
      </c>
      <c r="B2988" s="311" t="s">
        <v>23173</v>
      </c>
      <c r="C2988" s="312" t="s">
        <v>119</v>
      </c>
      <c r="D2988" s="313">
        <v>199.6</v>
      </c>
    </row>
    <row r="2989" spans="1:4" x14ac:dyDescent="0.2">
      <c r="A2989" s="344" t="s">
        <v>23174</v>
      </c>
      <c r="B2989" s="311" t="s">
        <v>23175</v>
      </c>
      <c r="C2989" s="312" t="s">
        <v>119</v>
      </c>
      <c r="D2989" s="313">
        <v>204.13</v>
      </c>
    </row>
    <row r="2990" spans="1:4" x14ac:dyDescent="0.2">
      <c r="A2990" s="344" t="s">
        <v>23176</v>
      </c>
      <c r="B2990" s="311" t="s">
        <v>23177</v>
      </c>
      <c r="C2990" s="312" t="s">
        <v>119</v>
      </c>
      <c r="D2990" s="313">
        <v>220</v>
      </c>
    </row>
    <row r="2991" spans="1:4" x14ac:dyDescent="0.2">
      <c r="A2991" s="344" t="s">
        <v>23178</v>
      </c>
      <c r="B2991" s="311" t="s">
        <v>23179</v>
      </c>
      <c r="C2991" s="312" t="s">
        <v>119</v>
      </c>
      <c r="D2991" s="313">
        <v>227.93</v>
      </c>
    </row>
    <row r="2992" spans="1:4" x14ac:dyDescent="0.2">
      <c r="A2992" s="344" t="s">
        <v>23180</v>
      </c>
      <c r="B2992" s="311" t="s">
        <v>23181</v>
      </c>
      <c r="C2992" s="312" t="s">
        <v>119</v>
      </c>
      <c r="D2992" s="313">
        <v>243.8</v>
      </c>
    </row>
    <row r="2993" spans="1:4" x14ac:dyDescent="0.2">
      <c r="A2993" s="344" t="s">
        <v>23182</v>
      </c>
      <c r="B2993" s="311" t="s">
        <v>23183</v>
      </c>
      <c r="C2993" s="312" t="s">
        <v>119</v>
      </c>
      <c r="D2993" s="313">
        <v>235.86</v>
      </c>
    </row>
    <row r="2994" spans="1:4" x14ac:dyDescent="0.2">
      <c r="A2994" s="344" t="s">
        <v>23184</v>
      </c>
      <c r="B2994" s="311" t="s">
        <v>23185</v>
      </c>
      <c r="C2994" s="312" t="s">
        <v>119</v>
      </c>
      <c r="D2994" s="313">
        <v>189.39</v>
      </c>
    </row>
    <row r="2995" spans="1:4" x14ac:dyDescent="0.2">
      <c r="A2995" s="344" t="s">
        <v>23186</v>
      </c>
      <c r="B2995" s="311" t="s">
        <v>23187</v>
      </c>
      <c r="C2995" s="312" t="s">
        <v>119</v>
      </c>
      <c r="D2995" s="313">
        <v>192.8</v>
      </c>
    </row>
    <row r="2996" spans="1:4" x14ac:dyDescent="0.2">
      <c r="A2996" s="344" t="s">
        <v>23188</v>
      </c>
      <c r="B2996" s="311" t="s">
        <v>23189</v>
      </c>
      <c r="C2996" s="312" t="s">
        <v>119</v>
      </c>
      <c r="D2996" s="313">
        <v>200.73</v>
      </c>
    </row>
    <row r="2997" spans="1:4" x14ac:dyDescent="0.2">
      <c r="A2997" s="344" t="s">
        <v>23190</v>
      </c>
      <c r="B2997" s="311" t="s">
        <v>23191</v>
      </c>
      <c r="C2997" s="312" t="s">
        <v>119</v>
      </c>
      <c r="D2997" s="313">
        <v>203</v>
      </c>
    </row>
    <row r="2998" spans="1:4" x14ac:dyDescent="0.2">
      <c r="A2998" s="344" t="s">
        <v>23192</v>
      </c>
      <c r="B2998" s="311" t="s">
        <v>23193</v>
      </c>
      <c r="C2998" s="312" t="s">
        <v>119</v>
      </c>
      <c r="D2998" s="313">
        <v>198.46</v>
      </c>
    </row>
    <row r="2999" spans="1:4" x14ac:dyDescent="0.2">
      <c r="A2999" s="344" t="s">
        <v>23194</v>
      </c>
      <c r="B2999" s="311" t="s">
        <v>23195</v>
      </c>
      <c r="C2999" s="312" t="s">
        <v>119</v>
      </c>
      <c r="D2999" s="313">
        <v>206.4</v>
      </c>
    </row>
    <row r="3000" spans="1:4" x14ac:dyDescent="0.2">
      <c r="A3000" s="344" t="s">
        <v>23196</v>
      </c>
      <c r="B3000" s="311" t="s">
        <v>23197</v>
      </c>
      <c r="C3000" s="312" t="s">
        <v>119</v>
      </c>
      <c r="D3000" s="313">
        <v>220</v>
      </c>
    </row>
    <row r="3001" spans="1:4" x14ac:dyDescent="0.2">
      <c r="A3001" s="344" t="s">
        <v>23198</v>
      </c>
      <c r="B3001" s="311" t="s">
        <v>23199</v>
      </c>
      <c r="C3001" s="312" t="s">
        <v>119</v>
      </c>
      <c r="D3001" s="313">
        <v>227.93</v>
      </c>
    </row>
    <row r="3002" spans="1:4" x14ac:dyDescent="0.2">
      <c r="A3002" s="344" t="s">
        <v>23200</v>
      </c>
      <c r="B3002" s="311" t="s">
        <v>23201</v>
      </c>
      <c r="C3002" s="312" t="s">
        <v>119</v>
      </c>
      <c r="D3002" s="313">
        <v>243.8</v>
      </c>
    </row>
    <row r="3003" spans="1:4" x14ac:dyDescent="0.2">
      <c r="A3003" s="344" t="s">
        <v>23202</v>
      </c>
      <c r="B3003" s="311" t="s">
        <v>23203</v>
      </c>
      <c r="C3003" s="312" t="s">
        <v>119</v>
      </c>
      <c r="D3003" s="313">
        <v>274.2</v>
      </c>
    </row>
    <row r="3004" spans="1:4" x14ac:dyDescent="0.2">
      <c r="A3004" s="344" t="s">
        <v>23204</v>
      </c>
      <c r="B3004" s="311" t="s">
        <v>23205</v>
      </c>
      <c r="C3004" s="312" t="s">
        <v>119</v>
      </c>
      <c r="D3004" s="313">
        <v>292.33999999999997</v>
      </c>
    </row>
    <row r="3005" spans="1:4" x14ac:dyDescent="0.2">
      <c r="A3005" s="344" t="s">
        <v>23206</v>
      </c>
      <c r="B3005" s="311" t="s">
        <v>23207</v>
      </c>
      <c r="C3005" s="312" t="s">
        <v>119</v>
      </c>
      <c r="D3005" s="313">
        <v>279.87</v>
      </c>
    </row>
    <row r="3006" spans="1:4" x14ac:dyDescent="0.2">
      <c r="A3006" s="344" t="s">
        <v>23208</v>
      </c>
      <c r="B3006" s="311" t="s">
        <v>23209</v>
      </c>
      <c r="C3006" s="312" t="s">
        <v>119</v>
      </c>
      <c r="D3006" s="313">
        <v>300.27</v>
      </c>
    </row>
    <row r="3007" spans="1:4" x14ac:dyDescent="0.2">
      <c r="A3007" s="344" t="s">
        <v>23210</v>
      </c>
      <c r="B3007" s="311" t="s">
        <v>23211</v>
      </c>
      <c r="C3007" s="312" t="s">
        <v>119</v>
      </c>
      <c r="D3007" s="313">
        <v>309.33999999999997</v>
      </c>
    </row>
    <row r="3008" spans="1:4" x14ac:dyDescent="0.2">
      <c r="A3008" s="344" t="s">
        <v>23212</v>
      </c>
      <c r="B3008" s="311" t="s">
        <v>23213</v>
      </c>
      <c r="C3008" s="312" t="s">
        <v>119</v>
      </c>
      <c r="D3008" s="313">
        <v>328.79</v>
      </c>
    </row>
    <row r="3009" spans="1:4" x14ac:dyDescent="0.2">
      <c r="A3009" s="344" t="s">
        <v>23214</v>
      </c>
      <c r="B3009" s="311" t="s">
        <v>23215</v>
      </c>
      <c r="C3009" s="312" t="s">
        <v>119</v>
      </c>
      <c r="D3009" s="313">
        <v>348.06</v>
      </c>
    </row>
    <row r="3010" spans="1:4" x14ac:dyDescent="0.2">
      <c r="A3010" s="344" t="s">
        <v>23216</v>
      </c>
      <c r="B3010" s="311" t="s">
        <v>23217</v>
      </c>
      <c r="C3010" s="312" t="s">
        <v>119</v>
      </c>
      <c r="D3010" s="313">
        <v>368.46</v>
      </c>
    </row>
    <row r="3011" spans="1:4" x14ac:dyDescent="0.2">
      <c r="A3011" s="344" t="s">
        <v>23218</v>
      </c>
      <c r="B3011" s="311" t="s">
        <v>23219</v>
      </c>
      <c r="C3011" s="312" t="s">
        <v>119</v>
      </c>
      <c r="D3011" s="313">
        <v>351.46</v>
      </c>
    </row>
    <row r="3012" spans="1:4" x14ac:dyDescent="0.2">
      <c r="A3012" s="344" t="s">
        <v>23220</v>
      </c>
      <c r="B3012" s="311" t="s">
        <v>23221</v>
      </c>
      <c r="C3012" s="312" t="s">
        <v>119</v>
      </c>
      <c r="D3012" s="313">
        <v>367.33</v>
      </c>
    </row>
    <row r="3013" spans="1:4" x14ac:dyDescent="0.2">
      <c r="A3013" s="344" t="s">
        <v>23222</v>
      </c>
      <c r="B3013" s="311" t="s">
        <v>23223</v>
      </c>
      <c r="C3013" s="312" t="s">
        <v>119</v>
      </c>
      <c r="D3013" s="313">
        <v>385.46</v>
      </c>
    </row>
    <row r="3014" spans="1:4" x14ac:dyDescent="0.2">
      <c r="A3014" s="344" t="s">
        <v>23224</v>
      </c>
      <c r="B3014" s="311" t="s">
        <v>23225</v>
      </c>
      <c r="C3014" s="312" t="s">
        <v>119</v>
      </c>
      <c r="D3014" s="313">
        <v>379.8</v>
      </c>
    </row>
    <row r="3015" spans="1:4" x14ac:dyDescent="0.2">
      <c r="A3015" s="344" t="s">
        <v>23226</v>
      </c>
      <c r="B3015" s="311" t="s">
        <v>23227</v>
      </c>
      <c r="C3015" s="312" t="s">
        <v>119</v>
      </c>
      <c r="D3015" s="313">
        <v>408.13</v>
      </c>
    </row>
    <row r="3016" spans="1:4" x14ac:dyDescent="0.2">
      <c r="A3016" s="344" t="s">
        <v>23228</v>
      </c>
      <c r="B3016" s="311" t="s">
        <v>23229</v>
      </c>
      <c r="C3016" s="312" t="s">
        <v>119</v>
      </c>
      <c r="D3016" s="313">
        <v>392.26</v>
      </c>
    </row>
    <row r="3017" spans="1:4" x14ac:dyDescent="0.2">
      <c r="A3017" s="344" t="s">
        <v>23230</v>
      </c>
      <c r="B3017" s="311" t="s">
        <v>23231</v>
      </c>
      <c r="C3017" s="312" t="s">
        <v>119</v>
      </c>
      <c r="D3017" s="313">
        <v>421.73</v>
      </c>
    </row>
    <row r="3018" spans="1:4" x14ac:dyDescent="0.2">
      <c r="A3018" s="344" t="s">
        <v>23232</v>
      </c>
      <c r="B3018" s="311" t="s">
        <v>23233</v>
      </c>
      <c r="C3018" s="312" t="s">
        <v>119</v>
      </c>
      <c r="D3018" s="313">
        <v>205.26</v>
      </c>
    </row>
    <row r="3019" spans="1:4" x14ac:dyDescent="0.2">
      <c r="A3019" s="344" t="s">
        <v>23234</v>
      </c>
      <c r="B3019" s="311" t="s">
        <v>23235</v>
      </c>
      <c r="C3019" s="312" t="s">
        <v>119</v>
      </c>
      <c r="D3019" s="313">
        <v>208.66</v>
      </c>
    </row>
    <row r="3020" spans="1:4" x14ac:dyDescent="0.2">
      <c r="A3020" s="344" t="s">
        <v>23236</v>
      </c>
      <c r="B3020" s="311" t="s">
        <v>23237</v>
      </c>
      <c r="C3020" s="312" t="s">
        <v>119</v>
      </c>
      <c r="D3020" s="313">
        <v>222.26</v>
      </c>
    </row>
    <row r="3021" spans="1:4" x14ac:dyDescent="0.2">
      <c r="A3021" s="344" t="s">
        <v>23238</v>
      </c>
      <c r="B3021" s="311" t="s">
        <v>23239</v>
      </c>
      <c r="C3021" s="312" t="s">
        <v>119</v>
      </c>
      <c r="D3021" s="313">
        <v>222.26</v>
      </c>
    </row>
    <row r="3022" spans="1:4" x14ac:dyDescent="0.2">
      <c r="A3022" s="344" t="s">
        <v>23240</v>
      </c>
      <c r="B3022" s="311" t="s">
        <v>23241</v>
      </c>
      <c r="C3022" s="312" t="s">
        <v>119</v>
      </c>
      <c r="D3022" s="313">
        <v>218.86</v>
      </c>
    </row>
    <row r="3023" spans="1:4" x14ac:dyDescent="0.2">
      <c r="A3023" s="344" t="s">
        <v>23242</v>
      </c>
      <c r="B3023" s="311" t="s">
        <v>23243</v>
      </c>
      <c r="C3023" s="312" t="s">
        <v>119</v>
      </c>
      <c r="D3023" s="313">
        <v>227.93</v>
      </c>
    </row>
    <row r="3024" spans="1:4" x14ac:dyDescent="0.2">
      <c r="A3024" s="344" t="s">
        <v>23244</v>
      </c>
      <c r="B3024" s="311" t="s">
        <v>23245</v>
      </c>
      <c r="C3024" s="312" t="s">
        <v>119</v>
      </c>
      <c r="D3024" s="313">
        <v>248.33</v>
      </c>
    </row>
    <row r="3025" spans="1:4" x14ac:dyDescent="0.2">
      <c r="A3025" s="344" t="s">
        <v>23246</v>
      </c>
      <c r="B3025" s="311" t="s">
        <v>23247</v>
      </c>
      <c r="C3025" s="312" t="s">
        <v>119</v>
      </c>
      <c r="D3025" s="313">
        <v>256.26</v>
      </c>
    </row>
    <row r="3026" spans="1:4" x14ac:dyDescent="0.2">
      <c r="A3026" s="344" t="s">
        <v>23248</v>
      </c>
      <c r="B3026" s="311" t="s">
        <v>23249</v>
      </c>
      <c r="C3026" s="312" t="s">
        <v>119</v>
      </c>
      <c r="D3026" s="313">
        <v>278.93</v>
      </c>
    </row>
    <row r="3027" spans="1:4" x14ac:dyDescent="0.2">
      <c r="A3027" s="344" t="s">
        <v>23250</v>
      </c>
      <c r="B3027" s="311" t="s">
        <v>23251</v>
      </c>
      <c r="C3027" s="312" t="s">
        <v>119</v>
      </c>
      <c r="D3027" s="313">
        <v>308.20999999999998</v>
      </c>
    </row>
    <row r="3028" spans="1:4" x14ac:dyDescent="0.2">
      <c r="A3028" s="344" t="s">
        <v>23252</v>
      </c>
      <c r="B3028" s="311" t="s">
        <v>23253</v>
      </c>
      <c r="C3028" s="312" t="s">
        <v>119</v>
      </c>
      <c r="D3028" s="313">
        <v>330.87</v>
      </c>
    </row>
    <row r="3029" spans="1:4" x14ac:dyDescent="0.2">
      <c r="A3029" s="344" t="s">
        <v>23254</v>
      </c>
      <c r="B3029" s="311" t="s">
        <v>23255</v>
      </c>
      <c r="C3029" s="312" t="s">
        <v>119</v>
      </c>
      <c r="D3029" s="313">
        <v>312.74</v>
      </c>
    </row>
    <row r="3030" spans="1:4" x14ac:dyDescent="0.2">
      <c r="A3030" s="344" t="s">
        <v>23256</v>
      </c>
      <c r="B3030" s="311" t="s">
        <v>23257</v>
      </c>
      <c r="C3030" s="312" t="s">
        <v>119</v>
      </c>
      <c r="D3030" s="313">
        <v>341.07</v>
      </c>
    </row>
    <row r="3031" spans="1:4" x14ac:dyDescent="0.2">
      <c r="A3031" s="344" t="s">
        <v>23258</v>
      </c>
      <c r="B3031" s="311" t="s">
        <v>23259</v>
      </c>
      <c r="C3031" s="312" t="s">
        <v>119</v>
      </c>
      <c r="D3031" s="313">
        <v>353.54</v>
      </c>
    </row>
    <row r="3032" spans="1:4" x14ac:dyDescent="0.2">
      <c r="A3032" s="344" t="s">
        <v>23260</v>
      </c>
      <c r="B3032" s="311" t="s">
        <v>23261</v>
      </c>
      <c r="C3032" s="312" t="s">
        <v>119</v>
      </c>
      <c r="D3032" s="313">
        <v>366.2</v>
      </c>
    </row>
    <row r="3033" spans="1:4" x14ac:dyDescent="0.2">
      <c r="A3033" s="344" t="s">
        <v>23262</v>
      </c>
      <c r="B3033" s="311" t="s">
        <v>23263</v>
      </c>
      <c r="C3033" s="312" t="s">
        <v>119</v>
      </c>
      <c r="D3033" s="313">
        <v>392.26</v>
      </c>
    </row>
    <row r="3034" spans="1:4" x14ac:dyDescent="0.2">
      <c r="A3034" s="344" t="s">
        <v>23264</v>
      </c>
      <c r="B3034" s="311" t="s">
        <v>23265</v>
      </c>
      <c r="C3034" s="312" t="s">
        <v>119</v>
      </c>
      <c r="D3034" s="313">
        <v>420.6</v>
      </c>
    </row>
    <row r="3035" spans="1:4" x14ac:dyDescent="0.2">
      <c r="A3035" s="344" t="s">
        <v>23266</v>
      </c>
      <c r="B3035" s="311" t="s">
        <v>23267</v>
      </c>
      <c r="C3035" s="312" t="s">
        <v>119</v>
      </c>
      <c r="D3035" s="313">
        <v>397.93</v>
      </c>
    </row>
    <row r="3036" spans="1:4" x14ac:dyDescent="0.2">
      <c r="A3036" s="344" t="s">
        <v>23268</v>
      </c>
      <c r="B3036" s="311" t="s">
        <v>23269</v>
      </c>
      <c r="C3036" s="312" t="s">
        <v>119</v>
      </c>
      <c r="D3036" s="313">
        <v>412.67</v>
      </c>
    </row>
    <row r="3037" spans="1:4" x14ac:dyDescent="0.2">
      <c r="A3037" s="344" t="s">
        <v>23270</v>
      </c>
      <c r="B3037" s="311" t="s">
        <v>23271</v>
      </c>
      <c r="C3037" s="312" t="s">
        <v>119</v>
      </c>
      <c r="D3037" s="313">
        <v>444.4</v>
      </c>
    </row>
    <row r="3038" spans="1:4" x14ac:dyDescent="0.2">
      <c r="A3038" s="344" t="s">
        <v>23272</v>
      </c>
      <c r="B3038" s="311" t="s">
        <v>23273</v>
      </c>
      <c r="C3038" s="312" t="s">
        <v>119</v>
      </c>
      <c r="D3038" s="313">
        <v>438.73</v>
      </c>
    </row>
    <row r="3039" spans="1:4" x14ac:dyDescent="0.2">
      <c r="A3039" s="344" t="s">
        <v>23274</v>
      </c>
      <c r="B3039" s="311" t="s">
        <v>23275</v>
      </c>
      <c r="C3039" s="312" t="s">
        <v>119</v>
      </c>
      <c r="D3039" s="313">
        <v>475</v>
      </c>
    </row>
    <row r="3040" spans="1:4" x14ac:dyDescent="0.2">
      <c r="A3040" s="344" t="s">
        <v>23276</v>
      </c>
      <c r="B3040" s="311" t="s">
        <v>23277</v>
      </c>
      <c r="C3040" s="312" t="s">
        <v>119</v>
      </c>
      <c r="D3040" s="313">
        <v>455.73</v>
      </c>
    </row>
    <row r="3041" spans="1:4" x14ac:dyDescent="0.2">
      <c r="A3041" s="344" t="s">
        <v>23278</v>
      </c>
      <c r="B3041" s="311" t="s">
        <v>23279</v>
      </c>
      <c r="C3041" s="312" t="s">
        <v>119</v>
      </c>
      <c r="D3041" s="313">
        <v>495.4</v>
      </c>
    </row>
    <row r="3042" spans="1:4" x14ac:dyDescent="0.2">
      <c r="A3042" s="315">
        <v>19105</v>
      </c>
      <c r="B3042" s="478" t="s">
        <v>23280</v>
      </c>
      <c r="C3042" s="478"/>
      <c r="D3042" s="478"/>
    </row>
    <row r="3043" spans="1:4" x14ac:dyDescent="0.2">
      <c r="A3043" s="344" t="s">
        <v>23281</v>
      </c>
      <c r="B3043" s="311" t="s">
        <v>23282</v>
      </c>
      <c r="C3043" s="312" t="s">
        <v>33</v>
      </c>
      <c r="D3043" s="313">
        <v>29.23</v>
      </c>
    </row>
    <row r="3044" spans="1:4" x14ac:dyDescent="0.2">
      <c r="A3044" s="344" t="s">
        <v>23283</v>
      </c>
      <c r="B3044" s="311" t="s">
        <v>23284</v>
      </c>
      <c r="C3044" s="312" t="s">
        <v>33</v>
      </c>
      <c r="D3044" s="313">
        <v>41.87</v>
      </c>
    </row>
    <row r="3045" spans="1:4" x14ac:dyDescent="0.2">
      <c r="A3045" s="344" t="s">
        <v>23285</v>
      </c>
      <c r="B3045" s="311" t="s">
        <v>23286</v>
      </c>
      <c r="C3045" s="312" t="s">
        <v>33</v>
      </c>
      <c r="D3045" s="313">
        <v>50.97</v>
      </c>
    </row>
    <row r="3046" spans="1:4" x14ac:dyDescent="0.2">
      <c r="A3046" s="344" t="s">
        <v>23287</v>
      </c>
      <c r="B3046" s="311" t="s">
        <v>23288</v>
      </c>
      <c r="C3046" s="312" t="s">
        <v>33</v>
      </c>
      <c r="D3046" s="313">
        <v>63.07</v>
      </c>
    </row>
    <row r="3047" spans="1:4" x14ac:dyDescent="0.2">
      <c r="A3047" s="344" t="s">
        <v>23289</v>
      </c>
      <c r="B3047" s="311" t="s">
        <v>23290</v>
      </c>
      <c r="C3047" s="312" t="s">
        <v>33</v>
      </c>
      <c r="D3047" s="313">
        <v>75.09</v>
      </c>
    </row>
    <row r="3048" spans="1:4" x14ac:dyDescent="0.2">
      <c r="A3048" s="344" t="s">
        <v>23291</v>
      </c>
      <c r="B3048" s="311" t="s">
        <v>23292</v>
      </c>
      <c r="C3048" s="312" t="s">
        <v>33</v>
      </c>
      <c r="D3048" s="313">
        <v>97.23</v>
      </c>
    </row>
    <row r="3049" spans="1:4" x14ac:dyDescent="0.2">
      <c r="A3049" s="344" t="s">
        <v>23293</v>
      </c>
      <c r="B3049" s="311" t="s">
        <v>23294</v>
      </c>
      <c r="C3049" s="312" t="s">
        <v>33</v>
      </c>
      <c r="D3049" s="313">
        <v>121.6</v>
      </c>
    </row>
    <row r="3050" spans="1:4" x14ac:dyDescent="0.2">
      <c r="A3050" s="344" t="s">
        <v>23295</v>
      </c>
      <c r="B3050" s="311" t="s">
        <v>23296</v>
      </c>
      <c r="C3050" s="312" t="s">
        <v>33</v>
      </c>
      <c r="D3050" s="313">
        <v>148.66</v>
      </c>
    </row>
    <row r="3051" spans="1:4" x14ac:dyDescent="0.2">
      <c r="A3051" s="344" t="s">
        <v>23297</v>
      </c>
      <c r="B3051" s="311" t="s">
        <v>23298</v>
      </c>
      <c r="C3051" s="312" t="s">
        <v>33</v>
      </c>
      <c r="D3051" s="313">
        <v>176.73</v>
      </c>
    </row>
    <row r="3052" spans="1:4" x14ac:dyDescent="0.2">
      <c r="A3052" s="344" t="s">
        <v>23299</v>
      </c>
      <c r="B3052" s="311" t="s">
        <v>23300</v>
      </c>
      <c r="C3052" s="312" t="s">
        <v>119</v>
      </c>
      <c r="D3052" s="313">
        <v>13.84</v>
      </c>
    </row>
    <row r="3053" spans="1:4" x14ac:dyDescent="0.2">
      <c r="A3053" s="344" t="s">
        <v>23301</v>
      </c>
      <c r="B3053" s="311" t="s">
        <v>23302</v>
      </c>
      <c r="C3053" s="312" t="s">
        <v>119</v>
      </c>
      <c r="D3053" s="313">
        <v>22.52</v>
      </c>
    </row>
    <row r="3054" spans="1:4" x14ac:dyDescent="0.2">
      <c r="A3054" s="344" t="s">
        <v>23303</v>
      </c>
      <c r="B3054" s="311" t="s">
        <v>23304</v>
      </c>
      <c r="C3054" s="312" t="s">
        <v>119</v>
      </c>
      <c r="D3054" s="313">
        <v>37.22</v>
      </c>
    </row>
    <row r="3055" spans="1:4" x14ac:dyDescent="0.2">
      <c r="A3055" s="344" t="s">
        <v>23305</v>
      </c>
      <c r="B3055" s="311" t="s">
        <v>23306</v>
      </c>
      <c r="C3055" s="312" t="s">
        <v>442</v>
      </c>
      <c r="D3055" s="313">
        <v>62.35</v>
      </c>
    </row>
    <row r="3056" spans="1:4" x14ac:dyDescent="0.2">
      <c r="A3056" s="344" t="s">
        <v>23307</v>
      </c>
      <c r="B3056" s="311" t="s">
        <v>23308</v>
      </c>
      <c r="C3056" s="312" t="s">
        <v>442</v>
      </c>
      <c r="D3056" s="313">
        <v>62.35</v>
      </c>
    </row>
    <row r="3057" spans="1:4" x14ac:dyDescent="0.2">
      <c r="A3057" s="344" t="s">
        <v>23309</v>
      </c>
      <c r="B3057" s="311" t="s">
        <v>23310</v>
      </c>
      <c r="C3057" s="312" t="s">
        <v>442</v>
      </c>
      <c r="D3057" s="313">
        <v>68.319999999999993</v>
      </c>
    </row>
    <row r="3058" spans="1:4" x14ac:dyDescent="0.2">
      <c r="A3058" s="314">
        <v>20</v>
      </c>
      <c r="B3058" s="478" t="s">
        <v>23311</v>
      </c>
      <c r="C3058" s="478"/>
      <c r="D3058" s="478"/>
    </row>
    <row r="3059" spans="1:4" x14ac:dyDescent="0.2">
      <c r="A3059" s="315">
        <v>20101</v>
      </c>
      <c r="B3059" s="478" t="s">
        <v>11093</v>
      </c>
      <c r="C3059" s="478"/>
      <c r="D3059" s="478"/>
    </row>
    <row r="3060" spans="1:4" x14ac:dyDescent="0.2">
      <c r="A3060" s="344" t="s">
        <v>23312</v>
      </c>
      <c r="B3060" s="311" t="s">
        <v>23313</v>
      </c>
      <c r="C3060" s="312" t="s">
        <v>178</v>
      </c>
      <c r="D3060" s="313">
        <v>8.59</v>
      </c>
    </row>
    <row r="3061" spans="1:4" x14ac:dyDescent="0.2">
      <c r="A3061" s="344" t="s">
        <v>23314</v>
      </c>
      <c r="B3061" s="311" t="s">
        <v>23315</v>
      </c>
      <c r="C3061" s="312" t="s">
        <v>178</v>
      </c>
      <c r="D3061" s="313">
        <v>13.55</v>
      </c>
    </row>
    <row r="3062" spans="1:4" x14ac:dyDescent="0.2">
      <c r="A3062" s="344" t="s">
        <v>23316</v>
      </c>
      <c r="B3062" s="311" t="s">
        <v>23317</v>
      </c>
      <c r="C3062" s="312" t="s">
        <v>178</v>
      </c>
      <c r="D3062" s="313">
        <v>16.5</v>
      </c>
    </row>
    <row r="3063" spans="1:4" x14ac:dyDescent="0.2">
      <c r="A3063" s="344" t="s">
        <v>23318</v>
      </c>
      <c r="B3063" s="311" t="s">
        <v>23319</v>
      </c>
      <c r="C3063" s="312" t="s">
        <v>178</v>
      </c>
      <c r="D3063" s="313">
        <v>9.65</v>
      </c>
    </row>
    <row r="3064" spans="1:4" x14ac:dyDescent="0.2">
      <c r="A3064" s="344" t="s">
        <v>23320</v>
      </c>
      <c r="B3064" s="311" t="s">
        <v>23321</v>
      </c>
      <c r="C3064" s="312" t="s">
        <v>178</v>
      </c>
      <c r="D3064" s="313">
        <v>10.199999999999999</v>
      </c>
    </row>
    <row r="3065" spans="1:4" x14ac:dyDescent="0.2">
      <c r="A3065" s="344" t="s">
        <v>23322</v>
      </c>
      <c r="B3065" s="311" t="s">
        <v>23323</v>
      </c>
      <c r="C3065" s="312" t="s">
        <v>178</v>
      </c>
      <c r="D3065" s="313">
        <v>9.65</v>
      </c>
    </row>
    <row r="3066" spans="1:4" x14ac:dyDescent="0.2">
      <c r="A3066" s="344" t="s">
        <v>23324</v>
      </c>
      <c r="B3066" s="311" t="s">
        <v>23325</v>
      </c>
      <c r="C3066" s="312" t="s">
        <v>178</v>
      </c>
      <c r="D3066" s="313">
        <v>17.100000000000001</v>
      </c>
    </row>
    <row r="3067" spans="1:4" x14ac:dyDescent="0.2">
      <c r="A3067" s="344" t="s">
        <v>23326</v>
      </c>
      <c r="B3067" s="311" t="s">
        <v>23327</v>
      </c>
      <c r="C3067" s="312" t="s">
        <v>178</v>
      </c>
      <c r="D3067" s="313">
        <v>15.67</v>
      </c>
    </row>
    <row r="3068" spans="1:4" x14ac:dyDescent="0.2">
      <c r="A3068" s="344" t="s">
        <v>23328</v>
      </c>
      <c r="B3068" s="311" t="s">
        <v>23329</v>
      </c>
      <c r="C3068" s="312" t="s">
        <v>178</v>
      </c>
      <c r="D3068" s="313">
        <v>21.14</v>
      </c>
    </row>
    <row r="3069" spans="1:4" x14ac:dyDescent="0.2">
      <c r="A3069" s="344" t="s">
        <v>23330</v>
      </c>
      <c r="B3069" s="311" t="s">
        <v>23331</v>
      </c>
      <c r="C3069" s="312" t="s">
        <v>178</v>
      </c>
      <c r="D3069" s="313">
        <v>15.31</v>
      </c>
    </row>
    <row r="3070" spans="1:4" x14ac:dyDescent="0.2">
      <c r="A3070" s="315">
        <v>20102</v>
      </c>
      <c r="B3070" s="478" t="s">
        <v>23332</v>
      </c>
      <c r="C3070" s="478"/>
      <c r="D3070" s="478"/>
    </row>
    <row r="3071" spans="1:4" x14ac:dyDescent="0.2">
      <c r="A3071" s="344" t="s">
        <v>23333</v>
      </c>
      <c r="B3071" s="311" t="s">
        <v>23334</v>
      </c>
      <c r="C3071" s="312" t="s">
        <v>178</v>
      </c>
      <c r="D3071" s="313">
        <v>41.74</v>
      </c>
    </row>
    <row r="3072" spans="1:4" x14ac:dyDescent="0.2">
      <c r="A3072" s="344" t="s">
        <v>23335</v>
      </c>
      <c r="B3072" s="311" t="s">
        <v>23336</v>
      </c>
      <c r="C3072" s="312" t="s">
        <v>178</v>
      </c>
      <c r="D3072" s="313">
        <v>37.19</v>
      </c>
    </row>
    <row r="3073" spans="1:4" x14ac:dyDescent="0.2">
      <c r="A3073" s="344" t="s">
        <v>23337</v>
      </c>
      <c r="B3073" s="311" t="s">
        <v>23338</v>
      </c>
      <c r="C3073" s="312" t="s">
        <v>178</v>
      </c>
      <c r="D3073" s="313">
        <v>41.74</v>
      </c>
    </row>
    <row r="3074" spans="1:4" x14ac:dyDescent="0.2">
      <c r="A3074" s="344" t="s">
        <v>23339</v>
      </c>
      <c r="B3074" s="311" t="s">
        <v>23340</v>
      </c>
      <c r="C3074" s="312" t="s">
        <v>178</v>
      </c>
      <c r="D3074" s="313">
        <v>39.96</v>
      </c>
    </row>
    <row r="3075" spans="1:4" x14ac:dyDescent="0.2">
      <c r="A3075" s="344" t="s">
        <v>23341</v>
      </c>
      <c r="B3075" s="311" t="s">
        <v>23342</v>
      </c>
      <c r="C3075" s="312" t="s">
        <v>178</v>
      </c>
      <c r="D3075" s="313">
        <v>42.83</v>
      </c>
    </row>
    <row r="3076" spans="1:4" x14ac:dyDescent="0.2">
      <c r="A3076" s="344" t="s">
        <v>23343</v>
      </c>
      <c r="B3076" s="311" t="s">
        <v>23344</v>
      </c>
      <c r="C3076" s="312" t="s">
        <v>178</v>
      </c>
      <c r="D3076" s="313">
        <v>41.15</v>
      </c>
    </row>
    <row r="3077" spans="1:4" x14ac:dyDescent="0.2">
      <c r="A3077" s="344" t="s">
        <v>23345</v>
      </c>
      <c r="B3077" s="311" t="s">
        <v>23346</v>
      </c>
      <c r="C3077" s="312" t="s">
        <v>178</v>
      </c>
      <c r="D3077" s="313">
        <v>35.76</v>
      </c>
    </row>
    <row r="3078" spans="1:4" x14ac:dyDescent="0.2">
      <c r="A3078" s="344" t="s">
        <v>23347</v>
      </c>
      <c r="B3078" s="311" t="s">
        <v>23348</v>
      </c>
      <c r="C3078" s="312" t="s">
        <v>178</v>
      </c>
      <c r="D3078" s="313">
        <v>38.68</v>
      </c>
    </row>
    <row r="3079" spans="1:4" x14ac:dyDescent="0.2">
      <c r="A3079" s="344" t="s">
        <v>23349</v>
      </c>
      <c r="B3079" s="311" t="s">
        <v>23350</v>
      </c>
      <c r="C3079" s="312" t="s">
        <v>178</v>
      </c>
      <c r="D3079" s="313">
        <v>45.63</v>
      </c>
    </row>
    <row r="3080" spans="1:4" x14ac:dyDescent="0.2">
      <c r="A3080" s="344" t="s">
        <v>23351</v>
      </c>
      <c r="B3080" s="311" t="s">
        <v>23352</v>
      </c>
      <c r="C3080" s="312" t="s">
        <v>178</v>
      </c>
      <c r="D3080" s="313">
        <v>36.94</v>
      </c>
    </row>
    <row r="3081" spans="1:4" x14ac:dyDescent="0.2">
      <c r="A3081" s="344" t="s">
        <v>23353</v>
      </c>
      <c r="B3081" s="311" t="s">
        <v>23354</v>
      </c>
      <c r="C3081" s="312" t="s">
        <v>178</v>
      </c>
      <c r="D3081" s="313">
        <v>57.36</v>
      </c>
    </row>
    <row r="3082" spans="1:4" x14ac:dyDescent="0.2">
      <c r="A3082" s="344" t="s">
        <v>23355</v>
      </c>
      <c r="B3082" s="311" t="s">
        <v>23356</v>
      </c>
      <c r="C3082" s="312" t="s">
        <v>178</v>
      </c>
      <c r="D3082" s="313">
        <v>53.08</v>
      </c>
    </row>
    <row r="3083" spans="1:4" x14ac:dyDescent="0.2">
      <c r="A3083" s="344" t="s">
        <v>23357</v>
      </c>
      <c r="B3083" s="311" t="s">
        <v>23358</v>
      </c>
      <c r="C3083" s="312" t="s">
        <v>178</v>
      </c>
      <c r="D3083" s="313">
        <v>48.53</v>
      </c>
    </row>
    <row r="3084" spans="1:4" x14ac:dyDescent="0.2">
      <c r="A3084" s="344" t="s">
        <v>23359</v>
      </c>
      <c r="B3084" s="311" t="s">
        <v>23360</v>
      </c>
      <c r="C3084" s="312" t="s">
        <v>178</v>
      </c>
      <c r="D3084" s="313">
        <v>56.97</v>
      </c>
    </row>
    <row r="3085" spans="1:4" x14ac:dyDescent="0.2">
      <c r="A3085" s="344" t="s">
        <v>23361</v>
      </c>
      <c r="B3085" s="311" t="s">
        <v>23362</v>
      </c>
      <c r="C3085" s="312" t="s">
        <v>178</v>
      </c>
      <c r="D3085" s="313">
        <v>54.17</v>
      </c>
    </row>
    <row r="3086" spans="1:4" x14ac:dyDescent="0.2">
      <c r="A3086" s="344" t="s">
        <v>23363</v>
      </c>
      <c r="B3086" s="311" t="s">
        <v>23364</v>
      </c>
      <c r="C3086" s="312" t="s">
        <v>178</v>
      </c>
      <c r="D3086" s="313">
        <v>52.48</v>
      </c>
    </row>
    <row r="3087" spans="1:4" x14ac:dyDescent="0.2">
      <c r="A3087" s="344" t="s">
        <v>23365</v>
      </c>
      <c r="B3087" s="311" t="s">
        <v>23366</v>
      </c>
      <c r="C3087" s="312" t="s">
        <v>178</v>
      </c>
      <c r="D3087" s="313">
        <v>53.07</v>
      </c>
    </row>
    <row r="3088" spans="1:4" x14ac:dyDescent="0.2">
      <c r="A3088" s="344" t="s">
        <v>23367</v>
      </c>
      <c r="B3088" s="311" t="s">
        <v>23368</v>
      </c>
      <c r="C3088" s="312" t="s">
        <v>178</v>
      </c>
      <c r="D3088" s="313">
        <v>47.1</v>
      </c>
    </row>
    <row r="3089" spans="1:4" x14ac:dyDescent="0.2">
      <c r="A3089" s="344" t="s">
        <v>23369</v>
      </c>
      <c r="B3089" s="311" t="s">
        <v>23370</v>
      </c>
      <c r="C3089" s="312" t="s">
        <v>178</v>
      </c>
      <c r="D3089" s="313">
        <v>51.3</v>
      </c>
    </row>
    <row r="3090" spans="1:4" x14ac:dyDescent="0.2">
      <c r="A3090" s="344" t="s">
        <v>23371</v>
      </c>
      <c r="B3090" s="311" t="s">
        <v>23372</v>
      </c>
      <c r="C3090" s="312" t="s">
        <v>178</v>
      </c>
      <c r="D3090" s="313">
        <v>56.33</v>
      </c>
    </row>
    <row r="3091" spans="1:4" x14ac:dyDescent="0.2">
      <c r="A3091" s="344" t="s">
        <v>23373</v>
      </c>
      <c r="B3091" s="311" t="s">
        <v>23374</v>
      </c>
      <c r="C3091" s="312" t="s">
        <v>178</v>
      </c>
      <c r="D3091" s="313">
        <v>55.17</v>
      </c>
    </row>
    <row r="3092" spans="1:4" x14ac:dyDescent="0.2">
      <c r="A3092" s="344" t="s">
        <v>23375</v>
      </c>
      <c r="B3092" s="311" t="s">
        <v>23376</v>
      </c>
      <c r="C3092" s="312" t="s">
        <v>178</v>
      </c>
      <c r="D3092" s="313">
        <v>50.02</v>
      </c>
    </row>
    <row r="3093" spans="1:4" x14ac:dyDescent="0.2">
      <c r="A3093" s="344" t="s">
        <v>23377</v>
      </c>
      <c r="B3093" s="311" t="s">
        <v>23378</v>
      </c>
      <c r="C3093" s="312" t="s">
        <v>178</v>
      </c>
      <c r="D3093" s="313">
        <v>48.28</v>
      </c>
    </row>
    <row r="3094" spans="1:4" x14ac:dyDescent="0.2">
      <c r="A3094" s="344" t="s">
        <v>23379</v>
      </c>
      <c r="B3094" s="311" t="s">
        <v>23380</v>
      </c>
      <c r="C3094" s="312" t="s">
        <v>178</v>
      </c>
      <c r="D3094" s="313">
        <v>44.99</v>
      </c>
    </row>
    <row r="3095" spans="1:4" x14ac:dyDescent="0.2">
      <c r="A3095" s="344" t="s">
        <v>23381</v>
      </c>
      <c r="B3095" s="311" t="s">
        <v>23382</v>
      </c>
      <c r="C3095" s="312" t="s">
        <v>178</v>
      </c>
      <c r="D3095" s="313">
        <v>43.83</v>
      </c>
    </row>
    <row r="3096" spans="1:4" x14ac:dyDescent="0.2">
      <c r="A3096" s="344" t="s">
        <v>23383</v>
      </c>
      <c r="B3096" s="311" t="s">
        <v>23384</v>
      </c>
      <c r="C3096" s="312" t="s">
        <v>178</v>
      </c>
      <c r="D3096" s="313">
        <v>46.02</v>
      </c>
    </row>
    <row r="3097" spans="1:4" x14ac:dyDescent="0.2">
      <c r="A3097" s="344" t="s">
        <v>23385</v>
      </c>
      <c r="B3097" s="311" t="s">
        <v>23386</v>
      </c>
      <c r="C3097" s="312" t="s">
        <v>178</v>
      </c>
      <c r="D3097" s="313">
        <v>64.16</v>
      </c>
    </row>
    <row r="3098" spans="1:4" x14ac:dyDescent="0.2">
      <c r="A3098" s="344" t="s">
        <v>23387</v>
      </c>
      <c r="B3098" s="311" t="s">
        <v>23388</v>
      </c>
      <c r="C3098" s="312" t="s">
        <v>178</v>
      </c>
      <c r="D3098" s="313">
        <v>56.45</v>
      </c>
    </row>
    <row r="3099" spans="1:4" x14ac:dyDescent="0.2">
      <c r="A3099" s="344" t="s">
        <v>23389</v>
      </c>
      <c r="B3099" s="311" t="s">
        <v>23390</v>
      </c>
      <c r="C3099" s="312" t="s">
        <v>178</v>
      </c>
      <c r="D3099" s="313">
        <v>46.37</v>
      </c>
    </row>
    <row r="3100" spans="1:4" x14ac:dyDescent="0.2">
      <c r="A3100" s="344" t="s">
        <v>23391</v>
      </c>
      <c r="B3100" s="311" t="s">
        <v>23392</v>
      </c>
      <c r="C3100" s="312" t="s">
        <v>178</v>
      </c>
      <c r="D3100" s="313">
        <v>45.24</v>
      </c>
    </row>
    <row r="3101" spans="1:4" x14ac:dyDescent="0.2">
      <c r="A3101" s="344" t="s">
        <v>23393</v>
      </c>
      <c r="B3101" s="311" t="s">
        <v>23394</v>
      </c>
      <c r="C3101" s="312" t="s">
        <v>178</v>
      </c>
      <c r="D3101" s="313">
        <v>42.94</v>
      </c>
    </row>
    <row r="3102" spans="1:4" x14ac:dyDescent="0.2">
      <c r="A3102" s="344" t="s">
        <v>23395</v>
      </c>
      <c r="B3102" s="311" t="s">
        <v>23396</v>
      </c>
      <c r="C3102" s="312" t="s">
        <v>178</v>
      </c>
      <c r="D3102" s="313">
        <v>40.99</v>
      </c>
    </row>
    <row r="3103" spans="1:4" x14ac:dyDescent="0.2">
      <c r="A3103" s="344" t="s">
        <v>23397</v>
      </c>
      <c r="B3103" s="311" t="s">
        <v>23398</v>
      </c>
      <c r="C3103" s="312" t="s">
        <v>178</v>
      </c>
      <c r="D3103" s="313">
        <v>41.78</v>
      </c>
    </row>
    <row r="3104" spans="1:4" x14ac:dyDescent="0.2">
      <c r="A3104" s="344" t="s">
        <v>23399</v>
      </c>
      <c r="B3104" s="311" t="s">
        <v>23400</v>
      </c>
      <c r="C3104" s="312" t="s">
        <v>178</v>
      </c>
      <c r="D3104" s="313">
        <v>46.31</v>
      </c>
    </row>
    <row r="3105" spans="1:4" x14ac:dyDescent="0.2">
      <c r="A3105" s="344" t="s">
        <v>23401</v>
      </c>
      <c r="B3105" s="311" t="s">
        <v>23402</v>
      </c>
      <c r="C3105" s="312" t="s">
        <v>178</v>
      </c>
      <c r="D3105" s="313">
        <v>50.56</v>
      </c>
    </row>
    <row r="3106" spans="1:4" x14ac:dyDescent="0.2">
      <c r="A3106" s="344" t="s">
        <v>23403</v>
      </c>
      <c r="B3106" s="311" t="s">
        <v>23404</v>
      </c>
      <c r="C3106" s="312" t="s">
        <v>178</v>
      </c>
      <c r="D3106" s="313">
        <v>51.69</v>
      </c>
    </row>
    <row r="3107" spans="1:4" x14ac:dyDescent="0.2">
      <c r="A3107" s="344" t="s">
        <v>23405</v>
      </c>
      <c r="B3107" s="311" t="s">
        <v>23406</v>
      </c>
      <c r="C3107" s="312" t="s">
        <v>178</v>
      </c>
      <c r="D3107" s="313">
        <v>48.26</v>
      </c>
    </row>
    <row r="3108" spans="1:4" x14ac:dyDescent="0.2">
      <c r="A3108" s="344" t="s">
        <v>23407</v>
      </c>
      <c r="B3108" s="311" t="s">
        <v>23408</v>
      </c>
      <c r="C3108" s="312" t="s">
        <v>178</v>
      </c>
      <c r="D3108" s="313">
        <v>47.1</v>
      </c>
    </row>
    <row r="3109" spans="1:4" x14ac:dyDescent="0.2">
      <c r="A3109" s="315">
        <v>20103</v>
      </c>
      <c r="B3109" s="478" t="s">
        <v>23409</v>
      </c>
      <c r="C3109" s="478"/>
      <c r="D3109" s="478"/>
    </row>
    <row r="3110" spans="1:4" x14ac:dyDescent="0.2">
      <c r="A3110" s="314" t="s">
        <v>23410</v>
      </c>
      <c r="B3110" s="478" t="s">
        <v>17656</v>
      </c>
      <c r="C3110" s="478"/>
      <c r="D3110" s="478"/>
    </row>
    <row r="3111" spans="1:4" x14ac:dyDescent="0.2">
      <c r="A3111" s="344" t="s">
        <v>23411</v>
      </c>
      <c r="B3111" s="311" t="s">
        <v>23412</v>
      </c>
      <c r="C3111" s="312" t="s">
        <v>178</v>
      </c>
      <c r="D3111" s="313">
        <v>22.53</v>
      </c>
    </row>
    <row r="3112" spans="1:4" x14ac:dyDescent="0.2">
      <c r="A3112" s="344" t="s">
        <v>23413</v>
      </c>
      <c r="B3112" s="311" t="s">
        <v>23414</v>
      </c>
      <c r="C3112" s="312" t="s">
        <v>178</v>
      </c>
      <c r="D3112" s="313">
        <v>36.909999999999997</v>
      </c>
    </row>
    <row r="3113" spans="1:4" x14ac:dyDescent="0.2">
      <c r="A3113" s="344" t="s">
        <v>23415</v>
      </c>
      <c r="B3113" s="311" t="s">
        <v>23416</v>
      </c>
      <c r="C3113" s="312" t="s">
        <v>178</v>
      </c>
      <c r="D3113" s="313">
        <v>28.34</v>
      </c>
    </row>
    <row r="3114" spans="1:4" x14ac:dyDescent="0.2">
      <c r="A3114" s="344" t="s">
        <v>23417</v>
      </c>
      <c r="B3114" s="311" t="s">
        <v>23418</v>
      </c>
      <c r="C3114" s="312" t="s">
        <v>178</v>
      </c>
      <c r="D3114" s="313">
        <v>42.72</v>
      </c>
    </row>
    <row r="3115" spans="1:4" x14ac:dyDescent="0.2">
      <c r="A3115" s="344" t="s">
        <v>23419</v>
      </c>
      <c r="B3115" s="311" t="s">
        <v>23420</v>
      </c>
      <c r="C3115" s="312" t="s">
        <v>178</v>
      </c>
      <c r="D3115" s="313">
        <v>78.42</v>
      </c>
    </row>
    <row r="3116" spans="1:4" x14ac:dyDescent="0.2">
      <c r="A3116" s="315">
        <v>20503</v>
      </c>
      <c r="B3116" s="478" t="s">
        <v>18925</v>
      </c>
      <c r="C3116" s="478"/>
      <c r="D3116" s="478"/>
    </row>
    <row r="3117" spans="1:4" x14ac:dyDescent="0.2">
      <c r="A3117" s="344" t="s">
        <v>23421</v>
      </c>
      <c r="B3117" s="311" t="s">
        <v>23422</v>
      </c>
      <c r="C3117" s="312" t="s">
        <v>178</v>
      </c>
      <c r="D3117" s="313">
        <v>59.64</v>
      </c>
    </row>
    <row r="3118" spans="1:4" x14ac:dyDescent="0.2">
      <c r="A3118" s="344" t="s">
        <v>23423</v>
      </c>
      <c r="B3118" s="311" t="s">
        <v>23424</v>
      </c>
      <c r="C3118" s="312" t="s">
        <v>178</v>
      </c>
      <c r="D3118" s="313">
        <v>75.69</v>
      </c>
    </row>
    <row r="3119" spans="1:4" x14ac:dyDescent="0.2">
      <c r="A3119" s="344" t="s">
        <v>23425</v>
      </c>
      <c r="B3119" s="311" t="s">
        <v>23426</v>
      </c>
      <c r="C3119" s="312" t="s">
        <v>178</v>
      </c>
      <c r="D3119" s="313">
        <v>22.74</v>
      </c>
    </row>
    <row r="3120" spans="1:4" x14ac:dyDescent="0.2">
      <c r="A3120" s="315">
        <v>20104</v>
      </c>
      <c r="B3120" s="478" t="s">
        <v>11109</v>
      </c>
      <c r="C3120" s="478"/>
      <c r="D3120" s="478"/>
    </row>
    <row r="3121" spans="1:4" x14ac:dyDescent="0.2">
      <c r="A3121" s="344" t="s">
        <v>23427</v>
      </c>
      <c r="B3121" s="311" t="s">
        <v>23428</v>
      </c>
      <c r="C3121" s="312" t="s">
        <v>178</v>
      </c>
      <c r="D3121" s="313">
        <v>36.85</v>
      </c>
    </row>
    <row r="3122" spans="1:4" x14ac:dyDescent="0.2">
      <c r="A3122" s="344" t="s">
        <v>23429</v>
      </c>
      <c r="B3122" s="311" t="s">
        <v>23430</v>
      </c>
      <c r="C3122" s="312" t="s">
        <v>178</v>
      </c>
      <c r="D3122" s="313">
        <v>26.36</v>
      </c>
    </row>
    <row r="3123" spans="1:4" x14ac:dyDescent="0.2">
      <c r="A3123" s="344" t="s">
        <v>23431</v>
      </c>
      <c r="B3123" s="311" t="s">
        <v>23432</v>
      </c>
      <c r="C3123" s="312" t="s">
        <v>178</v>
      </c>
      <c r="D3123" s="313">
        <v>26.4</v>
      </c>
    </row>
    <row r="3124" spans="1:4" x14ac:dyDescent="0.2">
      <c r="A3124" s="344" t="s">
        <v>23433</v>
      </c>
      <c r="B3124" s="311" t="s">
        <v>23434</v>
      </c>
      <c r="C3124" s="312" t="s">
        <v>178</v>
      </c>
      <c r="D3124" s="313">
        <v>25.69</v>
      </c>
    </row>
    <row r="3125" spans="1:4" x14ac:dyDescent="0.2">
      <c r="A3125" s="344" t="s">
        <v>23435</v>
      </c>
      <c r="B3125" s="311" t="s">
        <v>23436</v>
      </c>
      <c r="C3125" s="312" t="s">
        <v>178</v>
      </c>
      <c r="D3125" s="313">
        <v>24.93</v>
      </c>
    </row>
    <row r="3126" spans="1:4" x14ac:dyDescent="0.2">
      <c r="A3126" s="344" t="s">
        <v>23437</v>
      </c>
      <c r="B3126" s="311" t="s">
        <v>23438</v>
      </c>
      <c r="C3126" s="312" t="s">
        <v>178</v>
      </c>
      <c r="D3126" s="313">
        <v>17.170000000000002</v>
      </c>
    </row>
    <row r="3127" spans="1:4" x14ac:dyDescent="0.2">
      <c r="A3127" s="344" t="s">
        <v>23439</v>
      </c>
      <c r="B3127" s="311" t="s">
        <v>23440</v>
      </c>
      <c r="C3127" s="312" t="s">
        <v>178</v>
      </c>
      <c r="D3127" s="313">
        <v>86.59</v>
      </c>
    </row>
    <row r="3128" spans="1:4" x14ac:dyDescent="0.2">
      <c r="A3128" s="344" t="s">
        <v>23441</v>
      </c>
      <c r="B3128" s="311" t="s">
        <v>23442</v>
      </c>
      <c r="C3128" s="312" t="s">
        <v>178</v>
      </c>
      <c r="D3128" s="313">
        <v>36.75</v>
      </c>
    </row>
    <row r="3129" spans="1:4" x14ac:dyDescent="0.2">
      <c r="A3129" s="344" t="s">
        <v>23443</v>
      </c>
      <c r="B3129" s="311" t="s">
        <v>23444</v>
      </c>
      <c r="C3129" s="312" t="s">
        <v>178</v>
      </c>
      <c r="D3129" s="313">
        <v>36.04</v>
      </c>
    </row>
    <row r="3130" spans="1:4" x14ac:dyDescent="0.2">
      <c r="A3130" s="344" t="s">
        <v>23445</v>
      </c>
      <c r="B3130" s="311" t="s">
        <v>23446</v>
      </c>
      <c r="C3130" s="312" t="s">
        <v>178</v>
      </c>
      <c r="D3130" s="313">
        <v>35.28</v>
      </c>
    </row>
    <row r="3131" spans="1:4" x14ac:dyDescent="0.2">
      <c r="A3131" s="344" t="s">
        <v>23447</v>
      </c>
      <c r="B3131" s="311" t="s">
        <v>23448</v>
      </c>
      <c r="C3131" s="312" t="s">
        <v>178</v>
      </c>
      <c r="D3131" s="313">
        <v>46.83</v>
      </c>
    </row>
    <row r="3132" spans="1:4" x14ac:dyDescent="0.2">
      <c r="A3132" s="344" t="s">
        <v>23449</v>
      </c>
      <c r="B3132" s="311" t="s">
        <v>23450</v>
      </c>
      <c r="C3132" s="312" t="s">
        <v>178</v>
      </c>
      <c r="D3132" s="313">
        <v>47.21</v>
      </c>
    </row>
    <row r="3133" spans="1:4" x14ac:dyDescent="0.2">
      <c r="A3133" s="344" t="s">
        <v>23451</v>
      </c>
      <c r="B3133" s="311" t="s">
        <v>23452</v>
      </c>
      <c r="C3133" s="312" t="s">
        <v>178</v>
      </c>
      <c r="D3133" s="313">
        <v>96.95</v>
      </c>
    </row>
    <row r="3134" spans="1:4" x14ac:dyDescent="0.2">
      <c r="A3134" s="344" t="s">
        <v>23453</v>
      </c>
      <c r="B3134" s="311" t="s">
        <v>23454</v>
      </c>
      <c r="C3134" s="312" t="s">
        <v>178</v>
      </c>
      <c r="D3134" s="313">
        <v>40.29</v>
      </c>
    </row>
    <row r="3135" spans="1:4" x14ac:dyDescent="0.2">
      <c r="A3135" s="344" t="s">
        <v>23455</v>
      </c>
      <c r="B3135" s="311" t="s">
        <v>23456</v>
      </c>
      <c r="C3135" s="312" t="s">
        <v>178</v>
      </c>
      <c r="D3135" s="313">
        <v>49.58</v>
      </c>
    </row>
    <row r="3136" spans="1:4" x14ac:dyDescent="0.2">
      <c r="A3136" s="344" t="s">
        <v>23457</v>
      </c>
      <c r="B3136" s="311" t="s">
        <v>23458</v>
      </c>
      <c r="C3136" s="312" t="s">
        <v>178</v>
      </c>
      <c r="D3136" s="313">
        <v>36.72</v>
      </c>
    </row>
    <row r="3137" spans="1:4" x14ac:dyDescent="0.2">
      <c r="A3137" s="344" t="s">
        <v>23459</v>
      </c>
      <c r="B3137" s="311" t="s">
        <v>23460</v>
      </c>
      <c r="C3137" s="312" t="s">
        <v>178</v>
      </c>
      <c r="D3137" s="313">
        <v>43.16</v>
      </c>
    </row>
    <row r="3138" spans="1:4" x14ac:dyDescent="0.2">
      <c r="A3138" s="344" t="s">
        <v>23461</v>
      </c>
      <c r="B3138" s="311" t="s">
        <v>23462</v>
      </c>
      <c r="C3138" s="312" t="s">
        <v>178</v>
      </c>
      <c r="D3138" s="313">
        <v>39.22</v>
      </c>
    </row>
    <row r="3139" spans="1:4" x14ac:dyDescent="0.2">
      <c r="A3139" s="344" t="s">
        <v>23463</v>
      </c>
      <c r="B3139" s="311" t="s">
        <v>23464</v>
      </c>
      <c r="C3139" s="312" t="s">
        <v>178</v>
      </c>
      <c r="D3139" s="313">
        <v>90.62</v>
      </c>
    </row>
    <row r="3140" spans="1:4" x14ac:dyDescent="0.2">
      <c r="A3140" s="344" t="s">
        <v>23465</v>
      </c>
      <c r="B3140" s="311" t="s">
        <v>23466</v>
      </c>
      <c r="C3140" s="312" t="s">
        <v>178</v>
      </c>
      <c r="D3140" s="313">
        <v>116.43</v>
      </c>
    </row>
    <row r="3141" spans="1:4" x14ac:dyDescent="0.2">
      <c r="A3141" s="344" t="s">
        <v>23467</v>
      </c>
      <c r="B3141" s="311" t="s">
        <v>23468</v>
      </c>
      <c r="C3141" s="312" t="s">
        <v>178</v>
      </c>
      <c r="D3141" s="313">
        <v>38.24</v>
      </c>
    </row>
    <row r="3142" spans="1:4" x14ac:dyDescent="0.2">
      <c r="A3142" s="344" t="s">
        <v>23469</v>
      </c>
      <c r="B3142" s="311" t="s">
        <v>23470</v>
      </c>
      <c r="C3142" s="312" t="s">
        <v>178</v>
      </c>
      <c r="D3142" s="313">
        <v>37.53</v>
      </c>
    </row>
    <row r="3143" spans="1:4" x14ac:dyDescent="0.2">
      <c r="A3143" s="344" t="s">
        <v>23471</v>
      </c>
      <c r="B3143" s="311" t="s">
        <v>23472</v>
      </c>
      <c r="C3143" s="312" t="s">
        <v>178</v>
      </c>
      <c r="D3143" s="313">
        <v>36.770000000000003</v>
      </c>
    </row>
    <row r="3144" spans="1:4" x14ac:dyDescent="0.2">
      <c r="A3144" s="344" t="s">
        <v>23473</v>
      </c>
      <c r="B3144" s="311" t="s">
        <v>23474</v>
      </c>
      <c r="C3144" s="312" t="s">
        <v>178</v>
      </c>
      <c r="D3144" s="313">
        <v>48.32</v>
      </c>
    </row>
    <row r="3145" spans="1:4" x14ac:dyDescent="0.2">
      <c r="A3145" s="344" t="s">
        <v>23475</v>
      </c>
      <c r="B3145" s="311" t="s">
        <v>38902</v>
      </c>
      <c r="C3145" s="312" t="s">
        <v>178</v>
      </c>
      <c r="D3145" s="313">
        <v>48.7</v>
      </c>
    </row>
    <row r="3146" spans="1:4" x14ac:dyDescent="0.2">
      <c r="A3146" s="344" t="s">
        <v>23476</v>
      </c>
      <c r="B3146" s="311" t="s">
        <v>23477</v>
      </c>
      <c r="C3146" s="312" t="s">
        <v>178</v>
      </c>
      <c r="D3146" s="313">
        <v>98.44</v>
      </c>
    </row>
    <row r="3147" spans="1:4" x14ac:dyDescent="0.2">
      <c r="A3147" s="344" t="s">
        <v>23478</v>
      </c>
      <c r="B3147" s="311" t="s">
        <v>23479</v>
      </c>
      <c r="C3147" s="312" t="s">
        <v>178</v>
      </c>
      <c r="D3147" s="313">
        <v>148.66</v>
      </c>
    </row>
    <row r="3148" spans="1:4" x14ac:dyDescent="0.2">
      <c r="A3148" s="344" t="s">
        <v>23480</v>
      </c>
      <c r="B3148" s="311" t="s">
        <v>23481</v>
      </c>
      <c r="C3148" s="312" t="s">
        <v>178</v>
      </c>
      <c r="D3148" s="313">
        <v>144.88999999999999</v>
      </c>
    </row>
    <row r="3149" spans="1:4" x14ac:dyDescent="0.2">
      <c r="A3149" s="344" t="s">
        <v>23482</v>
      </c>
      <c r="B3149" s="311" t="s">
        <v>23483</v>
      </c>
      <c r="C3149" s="312" t="s">
        <v>178</v>
      </c>
      <c r="D3149" s="313">
        <v>30.81</v>
      </c>
    </row>
    <row r="3150" spans="1:4" x14ac:dyDescent="0.2">
      <c r="A3150" s="344" t="s">
        <v>23484</v>
      </c>
      <c r="B3150" s="311" t="s">
        <v>23485</v>
      </c>
      <c r="C3150" s="312" t="s">
        <v>178</v>
      </c>
      <c r="D3150" s="313">
        <v>30.09</v>
      </c>
    </row>
    <row r="3151" spans="1:4" x14ac:dyDescent="0.2">
      <c r="A3151" s="344" t="s">
        <v>23486</v>
      </c>
      <c r="B3151" s="311" t="s">
        <v>23487</v>
      </c>
      <c r="C3151" s="312" t="s">
        <v>178</v>
      </c>
      <c r="D3151" s="313">
        <v>29.33</v>
      </c>
    </row>
    <row r="3152" spans="1:4" x14ac:dyDescent="0.2">
      <c r="A3152" s="344" t="s">
        <v>23488</v>
      </c>
      <c r="B3152" s="311" t="s">
        <v>23489</v>
      </c>
      <c r="C3152" s="312" t="s">
        <v>178</v>
      </c>
      <c r="D3152" s="313">
        <v>39.35</v>
      </c>
    </row>
    <row r="3153" spans="1:4" x14ac:dyDescent="0.2">
      <c r="A3153" s="344" t="s">
        <v>23490</v>
      </c>
      <c r="B3153" s="311" t="s">
        <v>23491</v>
      </c>
      <c r="C3153" s="312" t="s">
        <v>178</v>
      </c>
      <c r="D3153" s="313">
        <v>38.76</v>
      </c>
    </row>
    <row r="3154" spans="1:4" x14ac:dyDescent="0.2">
      <c r="A3154" s="344" t="s">
        <v>23492</v>
      </c>
      <c r="B3154" s="311" t="s">
        <v>23493</v>
      </c>
      <c r="C3154" s="312" t="s">
        <v>178</v>
      </c>
      <c r="D3154" s="313">
        <v>38.049999999999997</v>
      </c>
    </row>
    <row r="3155" spans="1:4" x14ac:dyDescent="0.2">
      <c r="A3155" s="344" t="s">
        <v>23494</v>
      </c>
      <c r="B3155" s="311" t="s">
        <v>23495</v>
      </c>
      <c r="C3155" s="312" t="s">
        <v>178</v>
      </c>
      <c r="D3155" s="313">
        <v>37.29</v>
      </c>
    </row>
    <row r="3156" spans="1:4" x14ac:dyDescent="0.2">
      <c r="A3156" s="344" t="s">
        <v>23496</v>
      </c>
      <c r="B3156" s="311" t="s">
        <v>23497</v>
      </c>
      <c r="C3156" s="312" t="s">
        <v>178</v>
      </c>
      <c r="D3156" s="313">
        <v>48.19</v>
      </c>
    </row>
    <row r="3157" spans="1:4" x14ac:dyDescent="0.2">
      <c r="A3157" s="315">
        <v>20105</v>
      </c>
      <c r="B3157" s="478" t="s">
        <v>18481</v>
      </c>
      <c r="C3157" s="478"/>
      <c r="D3157" s="478"/>
    </row>
    <row r="3158" spans="1:4" x14ac:dyDescent="0.2">
      <c r="A3158" s="344" t="s">
        <v>23498</v>
      </c>
      <c r="B3158" s="311" t="s">
        <v>23499</v>
      </c>
      <c r="C3158" s="312" t="s">
        <v>178</v>
      </c>
      <c r="D3158" s="313">
        <v>18.5</v>
      </c>
    </row>
    <row r="3159" spans="1:4" x14ac:dyDescent="0.2">
      <c r="A3159" s="344" t="s">
        <v>23500</v>
      </c>
      <c r="B3159" s="311" t="s">
        <v>23501</v>
      </c>
      <c r="C3159" s="312" t="s">
        <v>178</v>
      </c>
      <c r="D3159" s="313">
        <v>7.36</v>
      </c>
    </row>
    <row r="3160" spans="1:4" x14ac:dyDescent="0.2">
      <c r="A3160" s="314">
        <v>21</v>
      </c>
      <c r="B3160" s="478" t="s">
        <v>23502</v>
      </c>
      <c r="C3160" s="478"/>
      <c r="D3160" s="478"/>
    </row>
    <row r="3161" spans="1:4" x14ac:dyDescent="0.2">
      <c r="A3161" s="315">
        <v>21101</v>
      </c>
      <c r="B3161" s="478" t="s">
        <v>23503</v>
      </c>
      <c r="C3161" s="478"/>
      <c r="D3161" s="478"/>
    </row>
    <row r="3162" spans="1:4" x14ac:dyDescent="0.2">
      <c r="A3162" s="344" t="s">
        <v>23504</v>
      </c>
      <c r="B3162" s="311" t="s">
        <v>23505</v>
      </c>
      <c r="C3162" s="312" t="s">
        <v>178</v>
      </c>
      <c r="D3162" s="313">
        <v>132.69</v>
      </c>
    </row>
    <row r="3163" spans="1:4" x14ac:dyDescent="0.2">
      <c r="A3163" s="344" t="s">
        <v>23506</v>
      </c>
      <c r="B3163" s="311" t="s">
        <v>23507</v>
      </c>
      <c r="C3163" s="312" t="s">
        <v>178</v>
      </c>
      <c r="D3163" s="313">
        <v>124.08</v>
      </c>
    </row>
    <row r="3164" spans="1:4" x14ac:dyDescent="0.2">
      <c r="A3164" s="315">
        <v>21102</v>
      </c>
      <c r="B3164" s="478" t="s">
        <v>23409</v>
      </c>
      <c r="C3164" s="478"/>
      <c r="D3164" s="478"/>
    </row>
    <row r="3165" spans="1:4" x14ac:dyDescent="0.2">
      <c r="A3165" s="314" t="s">
        <v>23508</v>
      </c>
      <c r="B3165" s="478" t="s">
        <v>17656</v>
      </c>
      <c r="C3165" s="478"/>
      <c r="D3165" s="478"/>
    </row>
    <row r="3166" spans="1:4" x14ac:dyDescent="0.2">
      <c r="A3166" s="344" t="s">
        <v>23509</v>
      </c>
      <c r="B3166" s="311" t="s">
        <v>23510</v>
      </c>
      <c r="C3166" s="312" t="s">
        <v>178</v>
      </c>
      <c r="D3166" s="313">
        <v>166.06</v>
      </c>
    </row>
    <row r="3167" spans="1:4" x14ac:dyDescent="0.2">
      <c r="A3167" s="344" t="s">
        <v>23511</v>
      </c>
      <c r="B3167" s="311" t="s">
        <v>23512</v>
      </c>
      <c r="C3167" s="312" t="s">
        <v>178</v>
      </c>
      <c r="D3167" s="313">
        <v>143.32</v>
      </c>
    </row>
    <row r="3168" spans="1:4" x14ac:dyDescent="0.2">
      <c r="A3168" s="344" t="s">
        <v>23513</v>
      </c>
      <c r="B3168" s="311" t="s">
        <v>23514</v>
      </c>
      <c r="C3168" s="312" t="s">
        <v>178</v>
      </c>
      <c r="D3168" s="313">
        <v>116.65</v>
      </c>
    </row>
    <row r="3169" spans="1:4" x14ac:dyDescent="0.2">
      <c r="A3169" s="344" t="s">
        <v>23515</v>
      </c>
      <c r="B3169" s="311" t="s">
        <v>23516</v>
      </c>
      <c r="C3169" s="312" t="s">
        <v>178</v>
      </c>
      <c r="D3169" s="313">
        <v>108.13</v>
      </c>
    </row>
    <row r="3170" spans="1:4" x14ac:dyDescent="0.2">
      <c r="A3170" s="344" t="s">
        <v>23517</v>
      </c>
      <c r="B3170" s="311" t="s">
        <v>23518</v>
      </c>
      <c r="C3170" s="312" t="s">
        <v>178</v>
      </c>
      <c r="D3170" s="313">
        <v>90.79</v>
      </c>
    </row>
    <row r="3171" spans="1:4" x14ac:dyDescent="0.2">
      <c r="A3171" s="344" t="s">
        <v>23519</v>
      </c>
      <c r="B3171" s="311" t="s">
        <v>23520</v>
      </c>
      <c r="C3171" s="312" t="s">
        <v>33</v>
      </c>
      <c r="D3171" s="313">
        <v>48.56</v>
      </c>
    </row>
    <row r="3172" spans="1:4" x14ac:dyDescent="0.2">
      <c r="A3172" s="315">
        <v>21502</v>
      </c>
      <c r="B3172" s="478" t="s">
        <v>18925</v>
      </c>
      <c r="C3172" s="478"/>
      <c r="D3172" s="478"/>
    </row>
    <row r="3173" spans="1:4" x14ac:dyDescent="0.2">
      <c r="A3173" s="344" t="s">
        <v>23521</v>
      </c>
      <c r="B3173" s="311" t="s">
        <v>23522</v>
      </c>
      <c r="C3173" s="312" t="s">
        <v>178</v>
      </c>
      <c r="D3173" s="313">
        <v>57.06</v>
      </c>
    </row>
    <row r="3174" spans="1:4" x14ac:dyDescent="0.2">
      <c r="A3174" s="344" t="s">
        <v>23523</v>
      </c>
      <c r="B3174" s="311" t="s">
        <v>23524</v>
      </c>
      <c r="C3174" s="312" t="s">
        <v>178</v>
      </c>
      <c r="D3174" s="313">
        <v>96.37</v>
      </c>
    </row>
    <row r="3175" spans="1:4" x14ac:dyDescent="0.2">
      <c r="A3175" s="344" t="s">
        <v>23525</v>
      </c>
      <c r="B3175" s="311" t="s">
        <v>23526</v>
      </c>
      <c r="C3175" s="312" t="s">
        <v>178</v>
      </c>
      <c r="D3175" s="313">
        <v>253.04</v>
      </c>
    </row>
    <row r="3176" spans="1:4" x14ac:dyDescent="0.2">
      <c r="A3176" s="315">
        <v>21103</v>
      </c>
      <c r="B3176" s="478" t="s">
        <v>23527</v>
      </c>
      <c r="C3176" s="478"/>
      <c r="D3176" s="478"/>
    </row>
    <row r="3177" spans="1:4" x14ac:dyDescent="0.2">
      <c r="A3177" s="344" t="s">
        <v>23528</v>
      </c>
      <c r="B3177" s="311" t="s">
        <v>23529</v>
      </c>
      <c r="C3177" s="312" t="s">
        <v>178</v>
      </c>
      <c r="D3177" s="313">
        <v>285.45999999999998</v>
      </c>
    </row>
    <row r="3178" spans="1:4" x14ac:dyDescent="0.2">
      <c r="A3178" s="344" t="s">
        <v>23530</v>
      </c>
      <c r="B3178" s="311" t="s">
        <v>23531</v>
      </c>
      <c r="C3178" s="312" t="s">
        <v>178</v>
      </c>
      <c r="D3178" s="313">
        <v>262.14</v>
      </c>
    </row>
    <row r="3179" spans="1:4" x14ac:dyDescent="0.2">
      <c r="A3179" s="315">
        <v>21104</v>
      </c>
      <c r="B3179" s="478" t="s">
        <v>23532</v>
      </c>
      <c r="C3179" s="478"/>
      <c r="D3179" s="478"/>
    </row>
    <row r="3180" spans="1:4" x14ac:dyDescent="0.2">
      <c r="A3180" s="344" t="s">
        <v>23533</v>
      </c>
      <c r="B3180" s="311" t="s">
        <v>23534</v>
      </c>
      <c r="C3180" s="312" t="s">
        <v>178</v>
      </c>
      <c r="D3180" s="313">
        <v>789.63</v>
      </c>
    </row>
    <row r="3181" spans="1:4" x14ac:dyDescent="0.2">
      <c r="A3181" s="344" t="s">
        <v>23535</v>
      </c>
      <c r="B3181" s="311" t="s">
        <v>23536</v>
      </c>
      <c r="C3181" s="312" t="s">
        <v>178</v>
      </c>
      <c r="D3181" s="313">
        <v>1002.04</v>
      </c>
    </row>
    <row r="3182" spans="1:4" x14ac:dyDescent="0.2">
      <c r="A3182" s="344" t="s">
        <v>23537</v>
      </c>
      <c r="B3182" s="311" t="s">
        <v>23538</v>
      </c>
      <c r="C3182" s="312" t="s">
        <v>178</v>
      </c>
      <c r="D3182" s="313">
        <v>538.01</v>
      </c>
    </row>
    <row r="3183" spans="1:4" x14ac:dyDescent="0.2">
      <c r="A3183" s="344" t="s">
        <v>23539</v>
      </c>
      <c r="B3183" s="311" t="s">
        <v>23540</v>
      </c>
      <c r="C3183" s="312" t="s">
        <v>178</v>
      </c>
      <c r="D3183" s="313">
        <v>332.14</v>
      </c>
    </row>
    <row r="3184" spans="1:4" x14ac:dyDescent="0.2">
      <c r="A3184" s="344" t="s">
        <v>23541</v>
      </c>
      <c r="B3184" s="311" t="s">
        <v>23542</v>
      </c>
      <c r="C3184" s="312" t="s">
        <v>178</v>
      </c>
      <c r="D3184" s="313">
        <v>505.94</v>
      </c>
    </row>
    <row r="3185" spans="1:4" x14ac:dyDescent="0.2">
      <c r="A3185" s="344" t="s">
        <v>23543</v>
      </c>
      <c r="B3185" s="311" t="s">
        <v>23544</v>
      </c>
      <c r="C3185" s="312" t="s">
        <v>178</v>
      </c>
      <c r="D3185" s="313">
        <v>442.04</v>
      </c>
    </row>
    <row r="3186" spans="1:4" x14ac:dyDescent="0.2">
      <c r="A3186" s="344" t="s">
        <v>23545</v>
      </c>
      <c r="B3186" s="311" t="s">
        <v>23546</v>
      </c>
      <c r="C3186" s="312" t="s">
        <v>178</v>
      </c>
      <c r="D3186" s="313">
        <v>829.97</v>
      </c>
    </row>
    <row r="3187" spans="1:4" x14ac:dyDescent="0.2">
      <c r="A3187" s="344" t="s">
        <v>23547</v>
      </c>
      <c r="B3187" s="311" t="s">
        <v>23548</v>
      </c>
      <c r="C3187" s="312" t="s">
        <v>178</v>
      </c>
      <c r="D3187" s="313">
        <v>442.04</v>
      </c>
    </row>
    <row r="3188" spans="1:4" x14ac:dyDescent="0.2">
      <c r="A3188" s="315">
        <v>21105</v>
      </c>
      <c r="B3188" s="478" t="s">
        <v>23549</v>
      </c>
      <c r="C3188" s="478"/>
      <c r="D3188" s="478"/>
    </row>
    <row r="3189" spans="1:4" x14ac:dyDescent="0.2">
      <c r="A3189" s="344" t="s">
        <v>23550</v>
      </c>
      <c r="B3189" s="311" t="s">
        <v>23551</v>
      </c>
      <c r="C3189" s="312" t="s">
        <v>178</v>
      </c>
      <c r="D3189" s="313">
        <v>139.24</v>
      </c>
    </row>
    <row r="3190" spans="1:4" x14ac:dyDescent="0.2">
      <c r="A3190" s="344" t="s">
        <v>23552</v>
      </c>
      <c r="B3190" s="311" t="s">
        <v>23553</v>
      </c>
      <c r="C3190" s="312" t="s">
        <v>178</v>
      </c>
      <c r="D3190" s="313">
        <v>142.4</v>
      </c>
    </row>
    <row r="3191" spans="1:4" x14ac:dyDescent="0.2">
      <c r="A3191" s="344" t="s">
        <v>23554</v>
      </c>
      <c r="B3191" s="311" t="s">
        <v>23555</v>
      </c>
      <c r="C3191" s="312" t="s">
        <v>178</v>
      </c>
      <c r="D3191" s="313">
        <v>152.69</v>
      </c>
    </row>
    <row r="3192" spans="1:4" x14ac:dyDescent="0.2">
      <c r="A3192" s="344" t="s">
        <v>23556</v>
      </c>
      <c r="B3192" s="311" t="s">
        <v>23557</v>
      </c>
      <c r="C3192" s="312" t="s">
        <v>178</v>
      </c>
      <c r="D3192" s="313">
        <v>155.85</v>
      </c>
    </row>
    <row r="3193" spans="1:4" x14ac:dyDescent="0.2">
      <c r="A3193" s="314">
        <v>22</v>
      </c>
      <c r="B3193" s="478" t="s">
        <v>23558</v>
      </c>
      <c r="C3193" s="478"/>
      <c r="D3193" s="478"/>
    </row>
    <row r="3194" spans="1:4" x14ac:dyDescent="0.2">
      <c r="A3194" s="315">
        <v>22103</v>
      </c>
      <c r="B3194" s="478" t="s">
        <v>23559</v>
      </c>
      <c r="C3194" s="478"/>
      <c r="D3194" s="478"/>
    </row>
    <row r="3195" spans="1:4" x14ac:dyDescent="0.2">
      <c r="A3195" s="344" t="s">
        <v>23560</v>
      </c>
      <c r="B3195" s="311" t="s">
        <v>23561</v>
      </c>
      <c r="C3195" s="312" t="s">
        <v>178</v>
      </c>
      <c r="D3195" s="313">
        <v>51.23</v>
      </c>
    </row>
    <row r="3196" spans="1:4" x14ac:dyDescent="0.2">
      <c r="A3196" s="344" t="s">
        <v>23562</v>
      </c>
      <c r="B3196" s="311" t="s">
        <v>23563</v>
      </c>
      <c r="C3196" s="312" t="s">
        <v>178</v>
      </c>
      <c r="D3196" s="313">
        <v>70.23</v>
      </c>
    </row>
    <row r="3197" spans="1:4" x14ac:dyDescent="0.2">
      <c r="A3197" s="344" t="s">
        <v>23564</v>
      </c>
      <c r="B3197" s="311" t="s">
        <v>23565</v>
      </c>
      <c r="C3197" s="312" t="s">
        <v>178</v>
      </c>
      <c r="D3197" s="313">
        <v>73.98</v>
      </c>
    </row>
    <row r="3198" spans="1:4" x14ac:dyDescent="0.2">
      <c r="A3198" s="344" t="s">
        <v>23566</v>
      </c>
      <c r="B3198" s="311" t="s">
        <v>23567</v>
      </c>
      <c r="C3198" s="312" t="s">
        <v>178</v>
      </c>
      <c r="D3198" s="313">
        <v>818.02</v>
      </c>
    </row>
    <row r="3199" spans="1:4" x14ac:dyDescent="0.2">
      <c r="A3199" s="344" t="s">
        <v>23568</v>
      </c>
      <c r="B3199" s="311" t="s">
        <v>23569</v>
      </c>
      <c r="C3199" s="312" t="s">
        <v>33</v>
      </c>
      <c r="D3199" s="313">
        <v>29.3</v>
      </c>
    </row>
    <row r="3200" spans="1:4" x14ac:dyDescent="0.2">
      <c r="A3200" s="344" t="s">
        <v>23570</v>
      </c>
      <c r="B3200" s="311" t="s">
        <v>23571</v>
      </c>
      <c r="C3200" s="312" t="s">
        <v>33</v>
      </c>
      <c r="D3200" s="313">
        <v>17.39</v>
      </c>
    </row>
    <row r="3201" spans="1:4" x14ac:dyDescent="0.2">
      <c r="A3201" s="344" t="s">
        <v>23572</v>
      </c>
      <c r="B3201" s="311" t="s">
        <v>23573</v>
      </c>
      <c r="C3201" s="312" t="s">
        <v>33</v>
      </c>
      <c r="D3201" s="313">
        <v>78.03</v>
      </c>
    </row>
    <row r="3202" spans="1:4" x14ac:dyDescent="0.2">
      <c r="A3202" s="344" t="s">
        <v>23574</v>
      </c>
      <c r="B3202" s="311" t="s">
        <v>23575</v>
      </c>
      <c r="C3202" s="312" t="s">
        <v>33</v>
      </c>
      <c r="D3202" s="313">
        <v>106.32</v>
      </c>
    </row>
    <row r="3203" spans="1:4" x14ac:dyDescent="0.2">
      <c r="A3203" s="315">
        <v>22106</v>
      </c>
      <c r="B3203" s="478" t="s">
        <v>23576</v>
      </c>
      <c r="C3203" s="478"/>
      <c r="D3203" s="478"/>
    </row>
    <row r="3204" spans="1:4" x14ac:dyDescent="0.2">
      <c r="A3204" s="344" t="s">
        <v>23577</v>
      </c>
      <c r="B3204" s="311" t="s">
        <v>23578</v>
      </c>
      <c r="C3204" s="312" t="s">
        <v>178</v>
      </c>
      <c r="D3204" s="313">
        <v>251.92</v>
      </c>
    </row>
    <row r="3205" spans="1:4" x14ac:dyDescent="0.2">
      <c r="A3205" s="344" t="s">
        <v>23579</v>
      </c>
      <c r="B3205" s="311" t="s">
        <v>23580</v>
      </c>
      <c r="C3205" s="312" t="s">
        <v>178</v>
      </c>
      <c r="D3205" s="313">
        <v>364.07</v>
      </c>
    </row>
    <row r="3206" spans="1:4" x14ac:dyDescent="0.2">
      <c r="A3206" s="344" t="s">
        <v>23581</v>
      </c>
      <c r="B3206" s="311" t="s">
        <v>23582</v>
      </c>
      <c r="C3206" s="312" t="s">
        <v>178</v>
      </c>
      <c r="D3206" s="313">
        <v>536.09</v>
      </c>
    </row>
    <row r="3207" spans="1:4" x14ac:dyDescent="0.2">
      <c r="A3207" s="344" t="s">
        <v>23583</v>
      </c>
      <c r="B3207" s="311" t="s">
        <v>23584</v>
      </c>
      <c r="C3207" s="312" t="s">
        <v>33</v>
      </c>
      <c r="D3207" s="313">
        <v>210.51</v>
      </c>
    </row>
    <row r="3208" spans="1:4" x14ac:dyDescent="0.2">
      <c r="A3208" s="315">
        <v>22109</v>
      </c>
      <c r="B3208" s="478" t="s">
        <v>23585</v>
      </c>
      <c r="C3208" s="478"/>
      <c r="D3208" s="478"/>
    </row>
    <row r="3209" spans="1:4" x14ac:dyDescent="0.2">
      <c r="A3209" s="344" t="s">
        <v>23586</v>
      </c>
      <c r="B3209" s="311" t="s">
        <v>23587</v>
      </c>
      <c r="C3209" s="312" t="s">
        <v>178</v>
      </c>
      <c r="D3209" s="313">
        <v>233.32</v>
      </c>
    </row>
    <row r="3210" spans="1:4" x14ac:dyDescent="0.2">
      <c r="A3210" s="344" t="s">
        <v>23588</v>
      </c>
      <c r="B3210" s="311" t="s">
        <v>23589</v>
      </c>
      <c r="C3210" s="312" t="s">
        <v>178</v>
      </c>
      <c r="D3210" s="313">
        <v>81.17</v>
      </c>
    </row>
    <row r="3211" spans="1:4" x14ac:dyDescent="0.2">
      <c r="A3211" s="344" t="s">
        <v>23590</v>
      </c>
      <c r="B3211" s="311" t="s">
        <v>23591</v>
      </c>
      <c r="C3211" s="312" t="s">
        <v>178</v>
      </c>
      <c r="D3211" s="313">
        <v>68.31</v>
      </c>
    </row>
    <row r="3212" spans="1:4" x14ac:dyDescent="0.2">
      <c r="A3212" s="344" t="s">
        <v>23592</v>
      </c>
      <c r="B3212" s="311" t="s">
        <v>23593</v>
      </c>
      <c r="C3212" s="312" t="s">
        <v>178</v>
      </c>
      <c r="D3212" s="313">
        <v>106.2</v>
      </c>
    </row>
    <row r="3213" spans="1:4" x14ac:dyDescent="0.2">
      <c r="A3213" s="344" t="s">
        <v>23594</v>
      </c>
      <c r="B3213" s="311" t="s">
        <v>23595</v>
      </c>
      <c r="C3213" s="312" t="s">
        <v>178</v>
      </c>
      <c r="D3213" s="313">
        <v>162.16</v>
      </c>
    </row>
    <row r="3214" spans="1:4" x14ac:dyDescent="0.2">
      <c r="A3214" s="344" t="s">
        <v>23596</v>
      </c>
      <c r="B3214" s="311" t="s">
        <v>23597</v>
      </c>
      <c r="C3214" s="312" t="s">
        <v>178</v>
      </c>
      <c r="D3214" s="313">
        <v>190.24</v>
      </c>
    </row>
    <row r="3215" spans="1:4" x14ac:dyDescent="0.2">
      <c r="A3215" s="344" t="s">
        <v>23598</v>
      </c>
      <c r="B3215" s="311" t="s">
        <v>23599</v>
      </c>
      <c r="C3215" s="312" t="s">
        <v>178</v>
      </c>
      <c r="D3215" s="313">
        <v>259.52999999999997</v>
      </c>
    </row>
    <row r="3216" spans="1:4" x14ac:dyDescent="0.2">
      <c r="A3216" s="344" t="s">
        <v>23600</v>
      </c>
      <c r="B3216" s="311" t="s">
        <v>23601</v>
      </c>
      <c r="C3216" s="312" t="s">
        <v>33</v>
      </c>
      <c r="D3216" s="313">
        <v>29.29</v>
      </c>
    </row>
    <row r="3217" spans="1:4" x14ac:dyDescent="0.2">
      <c r="A3217" s="344" t="s">
        <v>23602</v>
      </c>
      <c r="B3217" s="311" t="s">
        <v>23603</v>
      </c>
      <c r="C3217" s="312" t="s">
        <v>33</v>
      </c>
      <c r="D3217" s="313">
        <v>29.31</v>
      </c>
    </row>
    <row r="3218" spans="1:4" x14ac:dyDescent="0.2">
      <c r="A3218" s="315">
        <v>22112</v>
      </c>
      <c r="B3218" s="478" t="s">
        <v>23604</v>
      </c>
      <c r="C3218" s="478"/>
      <c r="D3218" s="478"/>
    </row>
    <row r="3219" spans="1:4" x14ac:dyDescent="0.2">
      <c r="A3219" s="344" t="s">
        <v>23605</v>
      </c>
      <c r="B3219" s="311" t="s">
        <v>23606</v>
      </c>
      <c r="C3219" s="312" t="s">
        <v>178</v>
      </c>
      <c r="D3219" s="313">
        <v>55.21</v>
      </c>
    </row>
    <row r="3220" spans="1:4" x14ac:dyDescent="0.2">
      <c r="A3220" s="344" t="s">
        <v>23607</v>
      </c>
      <c r="B3220" s="311" t="s">
        <v>23608</v>
      </c>
      <c r="C3220" s="312" t="s">
        <v>178</v>
      </c>
      <c r="D3220" s="313">
        <v>65.31</v>
      </c>
    </row>
    <row r="3221" spans="1:4" x14ac:dyDescent="0.2">
      <c r="A3221" s="344" t="s">
        <v>23609</v>
      </c>
      <c r="B3221" s="311" t="s">
        <v>23610</v>
      </c>
      <c r="C3221" s="312" t="s">
        <v>178</v>
      </c>
      <c r="D3221" s="313">
        <v>45.7</v>
      </c>
    </row>
    <row r="3222" spans="1:4" x14ac:dyDescent="0.2">
      <c r="A3222" s="344" t="s">
        <v>23611</v>
      </c>
      <c r="B3222" s="311" t="s">
        <v>23612</v>
      </c>
      <c r="C3222" s="312" t="s">
        <v>178</v>
      </c>
      <c r="D3222" s="313">
        <v>55.79</v>
      </c>
    </row>
    <row r="3223" spans="1:4" x14ac:dyDescent="0.2">
      <c r="A3223" s="315">
        <v>22115</v>
      </c>
      <c r="B3223" s="478" t="s">
        <v>17567</v>
      </c>
      <c r="C3223" s="478"/>
      <c r="D3223" s="478"/>
    </row>
    <row r="3224" spans="1:4" x14ac:dyDescent="0.2">
      <c r="A3224" s="344" t="s">
        <v>23613</v>
      </c>
      <c r="B3224" s="311" t="s">
        <v>23614</v>
      </c>
      <c r="C3224" s="312" t="s">
        <v>178</v>
      </c>
      <c r="D3224" s="313">
        <v>233.65</v>
      </c>
    </row>
    <row r="3225" spans="1:4" x14ac:dyDescent="0.2">
      <c r="A3225" s="344" t="s">
        <v>23615</v>
      </c>
      <c r="B3225" s="311" t="s">
        <v>23616</v>
      </c>
      <c r="C3225" s="312" t="s">
        <v>178</v>
      </c>
      <c r="D3225" s="313">
        <v>269.77999999999997</v>
      </c>
    </row>
    <row r="3226" spans="1:4" x14ac:dyDescent="0.2">
      <c r="A3226" s="344" t="s">
        <v>23617</v>
      </c>
      <c r="B3226" s="311" t="s">
        <v>23618</v>
      </c>
      <c r="C3226" s="312" t="s">
        <v>178</v>
      </c>
      <c r="D3226" s="313">
        <v>289.45</v>
      </c>
    </row>
    <row r="3227" spans="1:4" x14ac:dyDescent="0.2">
      <c r="A3227" s="344" t="s">
        <v>23619</v>
      </c>
      <c r="B3227" s="311" t="s">
        <v>23620</v>
      </c>
      <c r="C3227" s="312" t="s">
        <v>178</v>
      </c>
      <c r="D3227" s="313">
        <v>307.94</v>
      </c>
    </row>
    <row r="3228" spans="1:4" x14ac:dyDescent="0.2">
      <c r="A3228" s="344" t="s">
        <v>23621</v>
      </c>
      <c r="B3228" s="311" t="s">
        <v>23622</v>
      </c>
      <c r="C3228" s="312" t="s">
        <v>178</v>
      </c>
      <c r="D3228" s="313">
        <v>183</v>
      </c>
    </row>
    <row r="3229" spans="1:4" x14ac:dyDescent="0.2">
      <c r="A3229" s="344" t="s">
        <v>23623</v>
      </c>
      <c r="B3229" s="311" t="s">
        <v>23624</v>
      </c>
      <c r="C3229" s="312" t="s">
        <v>178</v>
      </c>
      <c r="D3229" s="313">
        <v>112.62</v>
      </c>
    </row>
    <row r="3230" spans="1:4" x14ac:dyDescent="0.2">
      <c r="A3230" s="344" t="s">
        <v>23625</v>
      </c>
      <c r="B3230" s="311" t="s">
        <v>23626</v>
      </c>
      <c r="C3230" s="312" t="s">
        <v>178</v>
      </c>
      <c r="D3230" s="313">
        <v>109.17</v>
      </c>
    </row>
    <row r="3231" spans="1:4" x14ac:dyDescent="0.2">
      <c r="A3231" s="344" t="s">
        <v>23627</v>
      </c>
      <c r="B3231" s="311" t="s">
        <v>23628</v>
      </c>
      <c r="C3231" s="312" t="s">
        <v>178</v>
      </c>
      <c r="D3231" s="313">
        <v>145.68</v>
      </c>
    </row>
    <row r="3232" spans="1:4" x14ac:dyDescent="0.2">
      <c r="A3232" s="344" t="s">
        <v>23629</v>
      </c>
      <c r="B3232" s="311" t="s">
        <v>23630</v>
      </c>
      <c r="C3232" s="312" t="s">
        <v>178</v>
      </c>
      <c r="D3232" s="313">
        <v>123.92</v>
      </c>
    </row>
    <row r="3233" spans="1:4" x14ac:dyDescent="0.2">
      <c r="A3233" s="344" t="s">
        <v>23631</v>
      </c>
      <c r="B3233" s="311" t="s">
        <v>23632</v>
      </c>
      <c r="C3233" s="312" t="s">
        <v>178</v>
      </c>
      <c r="D3233" s="313">
        <v>203.67</v>
      </c>
    </row>
    <row r="3234" spans="1:4" x14ac:dyDescent="0.2">
      <c r="A3234" s="344" t="s">
        <v>23633</v>
      </c>
      <c r="B3234" s="311" t="s">
        <v>23634</v>
      </c>
      <c r="C3234" s="312" t="s">
        <v>178</v>
      </c>
      <c r="D3234" s="313">
        <v>251.26</v>
      </c>
    </row>
    <row r="3235" spans="1:4" x14ac:dyDescent="0.2">
      <c r="A3235" s="315">
        <v>22118</v>
      </c>
      <c r="B3235" s="478" t="s">
        <v>23635</v>
      </c>
      <c r="C3235" s="478"/>
      <c r="D3235" s="478"/>
    </row>
    <row r="3236" spans="1:4" x14ac:dyDescent="0.2">
      <c r="A3236" s="344" t="s">
        <v>23636</v>
      </c>
      <c r="B3236" s="311" t="s">
        <v>23637</v>
      </c>
      <c r="C3236" s="312" t="s">
        <v>178</v>
      </c>
      <c r="D3236" s="313">
        <v>395</v>
      </c>
    </row>
    <row r="3237" spans="1:4" x14ac:dyDescent="0.2">
      <c r="A3237" s="344" t="s">
        <v>23638</v>
      </c>
      <c r="B3237" s="311" t="s">
        <v>23639</v>
      </c>
      <c r="C3237" s="312" t="s">
        <v>33</v>
      </c>
      <c r="D3237" s="313">
        <v>592.5</v>
      </c>
    </row>
    <row r="3238" spans="1:4" x14ac:dyDescent="0.2">
      <c r="A3238" s="315">
        <v>22121</v>
      </c>
      <c r="B3238" s="478" t="s">
        <v>23640</v>
      </c>
      <c r="C3238" s="478"/>
      <c r="D3238" s="478"/>
    </row>
    <row r="3239" spans="1:4" x14ac:dyDescent="0.2">
      <c r="A3239" s="344" t="s">
        <v>23641</v>
      </c>
      <c r="B3239" s="311" t="s">
        <v>23642</v>
      </c>
      <c r="C3239" s="312" t="s">
        <v>178</v>
      </c>
      <c r="D3239" s="313">
        <v>58.18</v>
      </c>
    </row>
    <row r="3240" spans="1:4" x14ac:dyDescent="0.2">
      <c r="A3240" s="315">
        <v>22124</v>
      </c>
      <c r="B3240" s="478" t="s">
        <v>23643</v>
      </c>
      <c r="C3240" s="478"/>
      <c r="D3240" s="478"/>
    </row>
    <row r="3241" spans="1:4" x14ac:dyDescent="0.2">
      <c r="A3241" s="344" t="s">
        <v>23644</v>
      </c>
      <c r="B3241" s="311" t="s">
        <v>23645</v>
      </c>
      <c r="C3241" s="312" t="s">
        <v>33</v>
      </c>
      <c r="D3241" s="313">
        <v>76.62</v>
      </c>
    </row>
    <row r="3242" spans="1:4" x14ac:dyDescent="0.2">
      <c r="A3242" s="344" t="s">
        <v>23646</v>
      </c>
      <c r="B3242" s="311" t="s">
        <v>23647</v>
      </c>
      <c r="C3242" s="312" t="s">
        <v>33</v>
      </c>
      <c r="D3242" s="313">
        <v>91.11</v>
      </c>
    </row>
    <row r="3243" spans="1:4" x14ac:dyDescent="0.2">
      <c r="A3243" s="344" t="s">
        <v>23648</v>
      </c>
      <c r="B3243" s="311" t="s">
        <v>23649</v>
      </c>
      <c r="C3243" s="312" t="s">
        <v>33</v>
      </c>
      <c r="D3243" s="313">
        <v>64.95</v>
      </c>
    </row>
    <row r="3244" spans="1:4" x14ac:dyDescent="0.2">
      <c r="A3244" s="344" t="s">
        <v>23650</v>
      </c>
      <c r="B3244" s="311" t="s">
        <v>23651</v>
      </c>
      <c r="C3244" s="312" t="s">
        <v>33</v>
      </c>
      <c r="D3244" s="313">
        <v>55.6</v>
      </c>
    </row>
    <row r="3245" spans="1:4" x14ac:dyDescent="0.2">
      <c r="A3245" s="344" t="s">
        <v>23652</v>
      </c>
      <c r="B3245" s="311" t="s">
        <v>23653</v>
      </c>
      <c r="C3245" s="312" t="s">
        <v>33</v>
      </c>
      <c r="D3245" s="313">
        <v>75.06</v>
      </c>
    </row>
    <row r="3246" spans="1:4" x14ac:dyDescent="0.2">
      <c r="A3246" s="344" t="s">
        <v>23654</v>
      </c>
      <c r="B3246" s="311" t="s">
        <v>23655</v>
      </c>
      <c r="C3246" s="312" t="s">
        <v>178</v>
      </c>
      <c r="D3246" s="313">
        <v>70.67</v>
      </c>
    </row>
    <row r="3247" spans="1:4" x14ac:dyDescent="0.2">
      <c r="A3247" s="315">
        <v>22127</v>
      </c>
      <c r="B3247" s="478" t="s">
        <v>23656</v>
      </c>
      <c r="C3247" s="478"/>
      <c r="D3247" s="478"/>
    </row>
    <row r="3248" spans="1:4" x14ac:dyDescent="0.2">
      <c r="A3248" s="344" t="s">
        <v>23657</v>
      </c>
      <c r="B3248" s="311" t="s">
        <v>23658</v>
      </c>
      <c r="C3248" s="312" t="s">
        <v>178</v>
      </c>
      <c r="D3248" s="313">
        <v>163.76</v>
      </c>
    </row>
    <row r="3249" spans="1:4" x14ac:dyDescent="0.2">
      <c r="A3249" s="344" t="s">
        <v>23659</v>
      </c>
      <c r="B3249" s="311" t="s">
        <v>23660</v>
      </c>
      <c r="C3249" s="312" t="s">
        <v>178</v>
      </c>
      <c r="D3249" s="313">
        <v>147.16999999999999</v>
      </c>
    </row>
    <row r="3250" spans="1:4" x14ac:dyDescent="0.2">
      <c r="A3250" s="315">
        <v>22130</v>
      </c>
      <c r="B3250" s="478" t="s">
        <v>23527</v>
      </c>
      <c r="C3250" s="478"/>
      <c r="D3250" s="478"/>
    </row>
    <row r="3251" spans="1:4" x14ac:dyDescent="0.2">
      <c r="A3251" s="344" t="s">
        <v>23661</v>
      </c>
      <c r="B3251" s="311" t="s">
        <v>23662</v>
      </c>
      <c r="C3251" s="312" t="s">
        <v>178</v>
      </c>
      <c r="D3251" s="313">
        <v>649.95000000000005</v>
      </c>
    </row>
    <row r="3252" spans="1:4" x14ac:dyDescent="0.2">
      <c r="A3252" s="344" t="s">
        <v>23663</v>
      </c>
      <c r="B3252" s="311" t="s">
        <v>23664</v>
      </c>
      <c r="C3252" s="312" t="s">
        <v>178</v>
      </c>
      <c r="D3252" s="313">
        <v>731.87</v>
      </c>
    </row>
    <row r="3253" spans="1:4" x14ac:dyDescent="0.2">
      <c r="A3253" s="344" t="s">
        <v>23665</v>
      </c>
      <c r="B3253" s="311" t="s">
        <v>23666</v>
      </c>
      <c r="C3253" s="312" t="s">
        <v>178</v>
      </c>
      <c r="D3253" s="313">
        <v>358.53</v>
      </c>
    </row>
    <row r="3254" spans="1:4" x14ac:dyDescent="0.2">
      <c r="A3254" s="344" t="s">
        <v>23667</v>
      </c>
      <c r="B3254" s="311" t="s">
        <v>23668</v>
      </c>
      <c r="C3254" s="312" t="s">
        <v>178</v>
      </c>
      <c r="D3254" s="313">
        <v>377.39</v>
      </c>
    </row>
    <row r="3255" spans="1:4" x14ac:dyDescent="0.2">
      <c r="A3255" s="344" t="s">
        <v>23669</v>
      </c>
      <c r="B3255" s="311" t="s">
        <v>23670</v>
      </c>
      <c r="C3255" s="312" t="s">
        <v>178</v>
      </c>
      <c r="D3255" s="313">
        <v>394.78</v>
      </c>
    </row>
    <row r="3256" spans="1:4" x14ac:dyDescent="0.2">
      <c r="A3256" s="344" t="s">
        <v>23671</v>
      </c>
      <c r="B3256" s="311" t="s">
        <v>23672</v>
      </c>
      <c r="C3256" s="312" t="s">
        <v>178</v>
      </c>
      <c r="D3256" s="313">
        <v>351.5</v>
      </c>
    </row>
    <row r="3257" spans="1:4" x14ac:dyDescent="0.2">
      <c r="A3257" s="344" t="s">
        <v>23673</v>
      </c>
      <c r="B3257" s="311" t="s">
        <v>23674</v>
      </c>
      <c r="C3257" s="312" t="s">
        <v>178</v>
      </c>
      <c r="D3257" s="313">
        <v>147.46</v>
      </c>
    </row>
    <row r="3258" spans="1:4" x14ac:dyDescent="0.2">
      <c r="A3258" s="344" t="s">
        <v>23675</v>
      </c>
      <c r="B3258" s="311" t="s">
        <v>23676</v>
      </c>
      <c r="C3258" s="312" t="s">
        <v>33</v>
      </c>
      <c r="D3258" s="313">
        <v>16.5</v>
      </c>
    </row>
    <row r="3259" spans="1:4" x14ac:dyDescent="0.2">
      <c r="A3259" s="344" t="s">
        <v>23677</v>
      </c>
      <c r="B3259" s="311" t="s">
        <v>23678</v>
      </c>
      <c r="C3259" s="312" t="s">
        <v>33</v>
      </c>
      <c r="D3259" s="313">
        <v>47.36</v>
      </c>
    </row>
    <row r="3260" spans="1:4" x14ac:dyDescent="0.2">
      <c r="A3260" s="315">
        <v>22133</v>
      </c>
      <c r="B3260" s="478" t="s">
        <v>23679</v>
      </c>
      <c r="C3260" s="478"/>
      <c r="D3260" s="478"/>
    </row>
    <row r="3261" spans="1:4" x14ac:dyDescent="0.2">
      <c r="A3261" s="344" t="s">
        <v>23680</v>
      </c>
      <c r="B3261" s="311" t="s">
        <v>23681</v>
      </c>
      <c r="C3261" s="312" t="s">
        <v>178</v>
      </c>
      <c r="D3261" s="313">
        <v>1348.74</v>
      </c>
    </row>
    <row r="3262" spans="1:4" x14ac:dyDescent="0.2">
      <c r="A3262" s="344" t="s">
        <v>23682</v>
      </c>
      <c r="B3262" s="311" t="s">
        <v>23683</v>
      </c>
      <c r="C3262" s="312" t="s">
        <v>178</v>
      </c>
      <c r="D3262" s="313">
        <v>364.63</v>
      </c>
    </row>
    <row r="3263" spans="1:4" x14ac:dyDescent="0.2">
      <c r="A3263" s="344" t="s">
        <v>23684</v>
      </c>
      <c r="B3263" s="311" t="s">
        <v>23685</v>
      </c>
      <c r="C3263" s="312" t="s">
        <v>178</v>
      </c>
      <c r="D3263" s="313">
        <v>383.18</v>
      </c>
    </row>
    <row r="3264" spans="1:4" x14ac:dyDescent="0.2">
      <c r="A3264" s="344" t="s">
        <v>23686</v>
      </c>
      <c r="B3264" s="311" t="s">
        <v>23687</v>
      </c>
      <c r="C3264" s="312" t="s">
        <v>178</v>
      </c>
      <c r="D3264" s="313">
        <v>419.81</v>
      </c>
    </row>
    <row r="3265" spans="1:4" x14ac:dyDescent="0.2">
      <c r="A3265" s="315">
        <v>22136</v>
      </c>
      <c r="B3265" s="478" t="s">
        <v>23688</v>
      </c>
      <c r="C3265" s="478"/>
      <c r="D3265" s="478"/>
    </row>
    <row r="3266" spans="1:4" x14ac:dyDescent="0.2">
      <c r="A3266" s="344" t="s">
        <v>23689</v>
      </c>
      <c r="B3266" s="311" t="s">
        <v>23690</v>
      </c>
      <c r="C3266" s="312" t="s">
        <v>178</v>
      </c>
      <c r="D3266" s="313">
        <v>443.47</v>
      </c>
    </row>
    <row r="3267" spans="1:4" x14ac:dyDescent="0.2">
      <c r="A3267" s="344" t="s">
        <v>23691</v>
      </c>
      <c r="B3267" s="311" t="s">
        <v>23692</v>
      </c>
      <c r="C3267" s="312" t="s">
        <v>178</v>
      </c>
      <c r="D3267" s="313">
        <v>439.24</v>
      </c>
    </row>
    <row r="3268" spans="1:4" x14ac:dyDescent="0.2">
      <c r="A3268" s="344" t="s">
        <v>23693</v>
      </c>
      <c r="B3268" s="311" t="s">
        <v>23694</v>
      </c>
      <c r="C3268" s="312" t="s">
        <v>178</v>
      </c>
      <c r="D3268" s="313">
        <v>349.94</v>
      </c>
    </row>
    <row r="3269" spans="1:4" x14ac:dyDescent="0.2">
      <c r="A3269" s="344" t="s">
        <v>23695</v>
      </c>
      <c r="B3269" s="311" t="s">
        <v>23696</v>
      </c>
      <c r="C3269" s="312" t="s">
        <v>178</v>
      </c>
      <c r="D3269" s="313">
        <v>328.32</v>
      </c>
    </row>
    <row r="3270" spans="1:4" x14ac:dyDescent="0.2">
      <c r="A3270" s="344" t="s">
        <v>23697</v>
      </c>
      <c r="B3270" s="311" t="s">
        <v>23698</v>
      </c>
      <c r="C3270" s="312" t="s">
        <v>33</v>
      </c>
      <c r="D3270" s="313">
        <v>112.92</v>
      </c>
    </row>
    <row r="3271" spans="1:4" x14ac:dyDescent="0.2">
      <c r="A3271" s="344" t="s">
        <v>23699</v>
      </c>
      <c r="B3271" s="311" t="s">
        <v>23700</v>
      </c>
      <c r="C3271" s="312" t="s">
        <v>33</v>
      </c>
      <c r="D3271" s="313">
        <v>112.88</v>
      </c>
    </row>
    <row r="3272" spans="1:4" x14ac:dyDescent="0.2">
      <c r="A3272" s="344" t="s">
        <v>23701</v>
      </c>
      <c r="B3272" s="311" t="s">
        <v>23702</v>
      </c>
      <c r="C3272" s="312" t="s">
        <v>33</v>
      </c>
      <c r="D3272" s="313">
        <v>123.39</v>
      </c>
    </row>
    <row r="3273" spans="1:4" x14ac:dyDescent="0.2">
      <c r="A3273" s="344" t="s">
        <v>23703</v>
      </c>
      <c r="B3273" s="311" t="s">
        <v>23704</v>
      </c>
      <c r="C3273" s="312" t="s">
        <v>33</v>
      </c>
      <c r="D3273" s="313">
        <v>173.52</v>
      </c>
    </row>
    <row r="3274" spans="1:4" x14ac:dyDescent="0.2">
      <c r="A3274" s="344" t="s">
        <v>23705</v>
      </c>
      <c r="B3274" s="311" t="s">
        <v>23706</v>
      </c>
      <c r="C3274" s="312" t="s">
        <v>33</v>
      </c>
      <c r="D3274" s="313">
        <v>123.34</v>
      </c>
    </row>
    <row r="3275" spans="1:4" x14ac:dyDescent="0.2">
      <c r="A3275" s="344" t="s">
        <v>23707</v>
      </c>
      <c r="B3275" s="311" t="s">
        <v>23708</v>
      </c>
      <c r="C3275" s="312" t="s">
        <v>33</v>
      </c>
      <c r="D3275" s="313">
        <v>173.43</v>
      </c>
    </row>
    <row r="3276" spans="1:4" x14ac:dyDescent="0.2">
      <c r="A3276" s="344" t="s">
        <v>23709</v>
      </c>
      <c r="B3276" s="311" t="s">
        <v>23710</v>
      </c>
      <c r="C3276" s="312" t="s">
        <v>33</v>
      </c>
      <c r="D3276" s="313">
        <v>386.97</v>
      </c>
    </row>
    <row r="3277" spans="1:4" x14ac:dyDescent="0.2">
      <c r="A3277" s="344" t="s">
        <v>23711</v>
      </c>
      <c r="B3277" s="311" t="s">
        <v>23712</v>
      </c>
      <c r="C3277" s="312" t="s">
        <v>33</v>
      </c>
      <c r="D3277" s="313">
        <v>386.78</v>
      </c>
    </row>
    <row r="3278" spans="1:4" x14ac:dyDescent="0.2">
      <c r="A3278" s="344" t="s">
        <v>23713</v>
      </c>
      <c r="B3278" s="311" t="s">
        <v>23714</v>
      </c>
      <c r="C3278" s="312" t="s">
        <v>33</v>
      </c>
      <c r="D3278" s="313">
        <v>141.72</v>
      </c>
    </row>
    <row r="3279" spans="1:4" x14ac:dyDescent="0.2">
      <c r="A3279" s="344" t="s">
        <v>23715</v>
      </c>
      <c r="B3279" s="311" t="s">
        <v>23716</v>
      </c>
      <c r="C3279" s="312" t="s">
        <v>33</v>
      </c>
      <c r="D3279" s="313">
        <v>181.26</v>
      </c>
    </row>
    <row r="3280" spans="1:4" x14ac:dyDescent="0.2">
      <c r="A3280" s="344" t="s">
        <v>23717</v>
      </c>
      <c r="B3280" s="311" t="s">
        <v>23718</v>
      </c>
      <c r="C3280" s="312" t="s">
        <v>33</v>
      </c>
      <c r="D3280" s="313">
        <v>121.38</v>
      </c>
    </row>
    <row r="3281" spans="1:4" x14ac:dyDescent="0.2">
      <c r="A3281" s="344" t="s">
        <v>23719</v>
      </c>
      <c r="B3281" s="311" t="s">
        <v>23720</v>
      </c>
      <c r="C3281" s="312" t="s">
        <v>33</v>
      </c>
      <c r="D3281" s="313">
        <v>531.62</v>
      </c>
    </row>
    <row r="3282" spans="1:4" x14ac:dyDescent="0.2">
      <c r="A3282" s="344" t="s">
        <v>23721</v>
      </c>
      <c r="B3282" s="311" t="s">
        <v>23722</v>
      </c>
      <c r="C3282" s="312" t="s">
        <v>33</v>
      </c>
      <c r="D3282" s="313">
        <v>532.33000000000004</v>
      </c>
    </row>
    <row r="3283" spans="1:4" x14ac:dyDescent="0.2">
      <c r="A3283" s="344" t="s">
        <v>23723</v>
      </c>
      <c r="B3283" s="311" t="s">
        <v>23724</v>
      </c>
      <c r="C3283" s="312" t="s">
        <v>33</v>
      </c>
      <c r="D3283" s="313">
        <v>202.16</v>
      </c>
    </row>
    <row r="3284" spans="1:4" x14ac:dyDescent="0.2">
      <c r="A3284" s="344" t="s">
        <v>23725</v>
      </c>
      <c r="B3284" s="311" t="s">
        <v>23726</v>
      </c>
      <c r="C3284" s="312" t="s">
        <v>178</v>
      </c>
      <c r="D3284" s="313">
        <v>859.79</v>
      </c>
    </row>
    <row r="3285" spans="1:4" x14ac:dyDescent="0.2">
      <c r="A3285" s="344" t="s">
        <v>23727</v>
      </c>
      <c r="B3285" s="311" t="s">
        <v>23728</v>
      </c>
      <c r="C3285" s="312" t="s">
        <v>33</v>
      </c>
      <c r="D3285" s="313">
        <v>24.09</v>
      </c>
    </row>
    <row r="3286" spans="1:4" x14ac:dyDescent="0.2">
      <c r="A3286" s="344" t="s">
        <v>23729</v>
      </c>
      <c r="B3286" s="311" t="s">
        <v>23730</v>
      </c>
      <c r="C3286" s="312" t="s">
        <v>178</v>
      </c>
      <c r="D3286" s="313">
        <v>827.62</v>
      </c>
    </row>
    <row r="3287" spans="1:4" x14ac:dyDescent="0.2">
      <c r="A3287" s="344" t="s">
        <v>23731</v>
      </c>
      <c r="B3287" s="311" t="s">
        <v>23732</v>
      </c>
      <c r="C3287" s="312" t="s">
        <v>33</v>
      </c>
      <c r="D3287" s="313">
        <v>138.88999999999999</v>
      </c>
    </row>
    <row r="3288" spans="1:4" x14ac:dyDescent="0.2">
      <c r="A3288" s="344" t="s">
        <v>23733</v>
      </c>
      <c r="B3288" s="311" t="s">
        <v>23734</v>
      </c>
      <c r="C3288" s="312" t="s">
        <v>33</v>
      </c>
      <c r="D3288" s="313">
        <v>140.08000000000001</v>
      </c>
    </row>
    <row r="3289" spans="1:4" x14ac:dyDescent="0.2">
      <c r="A3289" s="344" t="s">
        <v>23735</v>
      </c>
      <c r="B3289" s="311" t="s">
        <v>23736</v>
      </c>
      <c r="C3289" s="312" t="s">
        <v>33</v>
      </c>
      <c r="D3289" s="313">
        <v>233.47</v>
      </c>
    </row>
    <row r="3290" spans="1:4" x14ac:dyDescent="0.2">
      <c r="A3290" s="344" t="s">
        <v>23737</v>
      </c>
      <c r="B3290" s="311" t="s">
        <v>23738</v>
      </c>
      <c r="C3290" s="312" t="s">
        <v>178</v>
      </c>
      <c r="D3290" s="313">
        <v>253.89</v>
      </c>
    </row>
    <row r="3291" spans="1:4" x14ac:dyDescent="0.2">
      <c r="A3291" s="344" t="s">
        <v>23739</v>
      </c>
      <c r="B3291" s="311" t="s">
        <v>23740</v>
      </c>
      <c r="C3291" s="312" t="s">
        <v>33</v>
      </c>
      <c r="D3291" s="313">
        <v>120.94</v>
      </c>
    </row>
    <row r="3292" spans="1:4" x14ac:dyDescent="0.2">
      <c r="A3292" s="344" t="s">
        <v>23741</v>
      </c>
      <c r="B3292" s="311" t="s">
        <v>23742</v>
      </c>
      <c r="C3292" s="312" t="s">
        <v>33</v>
      </c>
      <c r="D3292" s="313">
        <v>740.38</v>
      </c>
    </row>
    <row r="3293" spans="1:4" x14ac:dyDescent="0.2">
      <c r="A3293" s="344" t="s">
        <v>23743</v>
      </c>
      <c r="B3293" s="311" t="s">
        <v>23744</v>
      </c>
      <c r="C3293" s="312" t="s">
        <v>178</v>
      </c>
      <c r="D3293" s="313">
        <v>330.25</v>
      </c>
    </row>
    <row r="3294" spans="1:4" x14ac:dyDescent="0.2">
      <c r="A3294" s="344" t="s">
        <v>23745</v>
      </c>
      <c r="B3294" s="311" t="s">
        <v>23746</v>
      </c>
      <c r="C3294" s="312" t="s">
        <v>33</v>
      </c>
      <c r="D3294" s="313">
        <v>57.91</v>
      </c>
    </row>
    <row r="3295" spans="1:4" x14ac:dyDescent="0.2">
      <c r="A3295" s="344" t="s">
        <v>23747</v>
      </c>
      <c r="B3295" s="311" t="s">
        <v>23748</v>
      </c>
      <c r="C3295" s="312" t="s">
        <v>178</v>
      </c>
      <c r="D3295" s="313">
        <v>227.41</v>
      </c>
    </row>
    <row r="3296" spans="1:4" x14ac:dyDescent="0.2">
      <c r="A3296" s="344" t="s">
        <v>23749</v>
      </c>
      <c r="B3296" s="311" t="s">
        <v>23750</v>
      </c>
      <c r="C3296" s="312" t="s">
        <v>178</v>
      </c>
      <c r="D3296" s="313">
        <v>132.44999999999999</v>
      </c>
    </row>
    <row r="3297" spans="1:4" x14ac:dyDescent="0.2">
      <c r="A3297" s="344" t="s">
        <v>23751</v>
      </c>
      <c r="B3297" s="311" t="s">
        <v>23752</v>
      </c>
      <c r="C3297" s="312" t="s">
        <v>33</v>
      </c>
      <c r="D3297" s="313">
        <v>37.19</v>
      </c>
    </row>
    <row r="3298" spans="1:4" x14ac:dyDescent="0.2">
      <c r="A3298" s="344" t="s">
        <v>23753</v>
      </c>
      <c r="B3298" s="311" t="s">
        <v>23754</v>
      </c>
      <c r="C3298" s="312" t="s">
        <v>178</v>
      </c>
      <c r="D3298" s="313">
        <v>172.45</v>
      </c>
    </row>
    <row r="3299" spans="1:4" x14ac:dyDescent="0.2">
      <c r="A3299" s="315">
        <v>22139</v>
      </c>
      <c r="B3299" s="478" t="s">
        <v>23755</v>
      </c>
      <c r="C3299" s="478"/>
      <c r="D3299" s="478"/>
    </row>
    <row r="3300" spans="1:4" x14ac:dyDescent="0.2">
      <c r="A3300" s="344" t="s">
        <v>23756</v>
      </c>
      <c r="B3300" s="311" t="s">
        <v>23757</v>
      </c>
      <c r="C3300" s="312" t="s">
        <v>178</v>
      </c>
      <c r="D3300" s="313">
        <v>415.81</v>
      </c>
    </row>
    <row r="3301" spans="1:4" x14ac:dyDescent="0.2">
      <c r="A3301" s="344" t="s">
        <v>23758</v>
      </c>
      <c r="B3301" s="311" t="s">
        <v>23759</v>
      </c>
      <c r="C3301" s="312" t="s">
        <v>178</v>
      </c>
      <c r="D3301" s="313">
        <v>261.02</v>
      </c>
    </row>
    <row r="3302" spans="1:4" x14ac:dyDescent="0.2">
      <c r="A3302" s="344" t="s">
        <v>23760</v>
      </c>
      <c r="B3302" s="311" t="s">
        <v>23761</v>
      </c>
      <c r="C3302" s="312" t="s">
        <v>178</v>
      </c>
      <c r="D3302" s="313">
        <v>261.02</v>
      </c>
    </row>
    <row r="3303" spans="1:4" x14ac:dyDescent="0.2">
      <c r="A3303" s="344" t="s">
        <v>23762</v>
      </c>
      <c r="B3303" s="311" t="s">
        <v>23763</v>
      </c>
      <c r="C3303" s="312" t="s">
        <v>178</v>
      </c>
      <c r="D3303" s="313">
        <v>415.38</v>
      </c>
    </row>
    <row r="3304" spans="1:4" x14ac:dyDescent="0.2">
      <c r="A3304" s="344" t="s">
        <v>23764</v>
      </c>
      <c r="B3304" s="311" t="s">
        <v>23765</v>
      </c>
      <c r="C3304" s="312" t="s">
        <v>178</v>
      </c>
      <c r="D3304" s="313">
        <v>184.7</v>
      </c>
    </row>
    <row r="3305" spans="1:4" x14ac:dyDescent="0.2">
      <c r="A3305" s="315">
        <v>22145</v>
      </c>
      <c r="B3305" s="478" t="s">
        <v>23766</v>
      </c>
      <c r="C3305" s="478"/>
      <c r="D3305" s="478"/>
    </row>
    <row r="3306" spans="1:4" x14ac:dyDescent="0.2">
      <c r="A3306" s="344" t="s">
        <v>23767</v>
      </c>
      <c r="B3306" s="311" t="s">
        <v>23768</v>
      </c>
      <c r="C3306" s="312" t="s">
        <v>33</v>
      </c>
      <c r="D3306" s="313">
        <v>84.89</v>
      </c>
    </row>
    <row r="3307" spans="1:4" x14ac:dyDescent="0.2">
      <c r="A3307" s="344" t="s">
        <v>23769</v>
      </c>
      <c r="B3307" s="311" t="s">
        <v>23770</v>
      </c>
      <c r="C3307" s="312" t="s">
        <v>178</v>
      </c>
      <c r="D3307" s="313">
        <v>125.88</v>
      </c>
    </row>
    <row r="3308" spans="1:4" x14ac:dyDescent="0.2">
      <c r="A3308" s="344" t="s">
        <v>23771</v>
      </c>
      <c r="B3308" s="311" t="s">
        <v>23772</v>
      </c>
      <c r="C3308" s="312" t="s">
        <v>33</v>
      </c>
      <c r="D3308" s="313">
        <v>15.77</v>
      </c>
    </row>
    <row r="3309" spans="1:4" x14ac:dyDescent="0.2">
      <c r="A3309" s="315">
        <v>22148</v>
      </c>
      <c r="B3309" s="478" t="s">
        <v>23773</v>
      </c>
      <c r="C3309" s="478"/>
      <c r="D3309" s="478"/>
    </row>
    <row r="3310" spans="1:4" x14ac:dyDescent="0.2">
      <c r="A3310" s="344" t="s">
        <v>23774</v>
      </c>
      <c r="B3310" s="311" t="s">
        <v>23775</v>
      </c>
      <c r="C3310" s="312" t="s">
        <v>33</v>
      </c>
      <c r="D3310" s="313">
        <v>137.87</v>
      </c>
    </row>
    <row r="3311" spans="1:4" x14ac:dyDescent="0.2">
      <c r="A3311" s="344" t="s">
        <v>23776</v>
      </c>
      <c r="B3311" s="311" t="s">
        <v>23777</v>
      </c>
      <c r="C3311" s="312" t="s">
        <v>178</v>
      </c>
      <c r="D3311" s="313">
        <v>276.27999999999997</v>
      </c>
    </row>
    <row r="3312" spans="1:4" x14ac:dyDescent="0.2">
      <c r="A3312" s="344" t="s">
        <v>23778</v>
      </c>
      <c r="B3312" s="311" t="s">
        <v>23779</v>
      </c>
      <c r="C3312" s="312" t="s">
        <v>178</v>
      </c>
      <c r="D3312" s="313">
        <v>156.53</v>
      </c>
    </row>
    <row r="3313" spans="1:4" x14ac:dyDescent="0.2">
      <c r="A3313" s="344" t="s">
        <v>23780</v>
      </c>
      <c r="B3313" s="311" t="s">
        <v>23781</v>
      </c>
      <c r="C3313" s="312" t="s">
        <v>33</v>
      </c>
      <c r="D3313" s="313">
        <v>34.08</v>
      </c>
    </row>
    <row r="3314" spans="1:4" x14ac:dyDescent="0.2">
      <c r="A3314" s="315">
        <v>22150</v>
      </c>
      <c r="B3314" s="478" t="s">
        <v>18481</v>
      </c>
      <c r="C3314" s="478"/>
      <c r="D3314" s="478"/>
    </row>
    <row r="3315" spans="1:4" x14ac:dyDescent="0.2">
      <c r="A3315" s="344" t="s">
        <v>23782</v>
      </c>
      <c r="B3315" s="311" t="s">
        <v>23783</v>
      </c>
      <c r="C3315" s="312" t="s">
        <v>178</v>
      </c>
      <c r="D3315" s="313">
        <v>0.47</v>
      </c>
    </row>
    <row r="3316" spans="1:4" x14ac:dyDescent="0.2">
      <c r="A3316" s="344" t="s">
        <v>23784</v>
      </c>
      <c r="B3316" s="311" t="s">
        <v>23785</v>
      </c>
      <c r="C3316" s="312" t="s">
        <v>178</v>
      </c>
      <c r="D3316" s="313">
        <v>122.9</v>
      </c>
    </row>
    <row r="3317" spans="1:4" x14ac:dyDescent="0.2">
      <c r="A3317" s="344" t="s">
        <v>23786</v>
      </c>
      <c r="B3317" s="311" t="s">
        <v>23787</v>
      </c>
      <c r="C3317" s="312" t="s">
        <v>33</v>
      </c>
      <c r="D3317" s="313">
        <v>33.770000000000003</v>
      </c>
    </row>
    <row r="3318" spans="1:4" x14ac:dyDescent="0.2">
      <c r="A3318" s="344" t="s">
        <v>23788</v>
      </c>
      <c r="B3318" s="311" t="s">
        <v>23789</v>
      </c>
      <c r="C3318" s="312" t="s">
        <v>33</v>
      </c>
      <c r="D3318" s="313">
        <v>18.82</v>
      </c>
    </row>
    <row r="3319" spans="1:4" x14ac:dyDescent="0.2">
      <c r="A3319" s="344" t="s">
        <v>23790</v>
      </c>
      <c r="B3319" s="311" t="s">
        <v>23791</v>
      </c>
      <c r="C3319" s="312" t="s">
        <v>178</v>
      </c>
      <c r="D3319" s="313">
        <v>36.799999999999997</v>
      </c>
    </row>
    <row r="3320" spans="1:4" x14ac:dyDescent="0.2">
      <c r="A3320" s="344" t="s">
        <v>23792</v>
      </c>
      <c r="B3320" s="311" t="s">
        <v>23793</v>
      </c>
      <c r="C3320" s="312" t="s">
        <v>178</v>
      </c>
      <c r="D3320" s="313">
        <v>36.090000000000003</v>
      </c>
    </row>
    <row r="3321" spans="1:4" x14ac:dyDescent="0.2">
      <c r="A3321" s="344" t="s">
        <v>23794</v>
      </c>
      <c r="B3321" s="311" t="s">
        <v>23795</v>
      </c>
      <c r="C3321" s="312" t="s">
        <v>178</v>
      </c>
      <c r="D3321" s="313">
        <v>33.299999999999997</v>
      </c>
    </row>
    <row r="3322" spans="1:4" x14ac:dyDescent="0.2">
      <c r="A3322" s="344" t="s">
        <v>23796</v>
      </c>
      <c r="B3322" s="311" t="s">
        <v>23797</v>
      </c>
      <c r="C3322" s="312" t="s">
        <v>178</v>
      </c>
      <c r="D3322" s="313">
        <v>31.61</v>
      </c>
    </row>
    <row r="3323" spans="1:4" x14ac:dyDescent="0.2">
      <c r="A3323" s="344" t="s">
        <v>23798</v>
      </c>
      <c r="B3323" s="311" t="s">
        <v>23799</v>
      </c>
      <c r="C3323" s="312" t="s">
        <v>178</v>
      </c>
      <c r="D3323" s="313">
        <v>49.01</v>
      </c>
    </row>
    <row r="3324" spans="1:4" x14ac:dyDescent="0.2">
      <c r="A3324" s="344" t="s">
        <v>23800</v>
      </c>
      <c r="B3324" s="311" t="s">
        <v>23801</v>
      </c>
      <c r="C3324" s="312" t="s">
        <v>33</v>
      </c>
      <c r="D3324" s="313">
        <v>10.039999999999999</v>
      </c>
    </row>
    <row r="3325" spans="1:4" x14ac:dyDescent="0.2">
      <c r="A3325" s="344" t="s">
        <v>23802</v>
      </c>
      <c r="B3325" s="311" t="s">
        <v>23803</v>
      </c>
      <c r="C3325" s="312" t="s">
        <v>33</v>
      </c>
      <c r="D3325" s="313">
        <v>5.85</v>
      </c>
    </row>
    <row r="3326" spans="1:4" x14ac:dyDescent="0.2">
      <c r="A3326" s="344" t="s">
        <v>23804</v>
      </c>
      <c r="B3326" s="311" t="s">
        <v>23805</v>
      </c>
      <c r="C3326" s="312" t="s">
        <v>178</v>
      </c>
      <c r="D3326" s="313">
        <v>42.71</v>
      </c>
    </row>
    <row r="3327" spans="1:4" x14ac:dyDescent="0.2">
      <c r="A3327" s="344" t="s">
        <v>23806</v>
      </c>
      <c r="B3327" s="311" t="s">
        <v>23807</v>
      </c>
      <c r="C3327" s="312" t="s">
        <v>178</v>
      </c>
      <c r="D3327" s="313">
        <v>60.1</v>
      </c>
    </row>
    <row r="3328" spans="1:4" x14ac:dyDescent="0.2">
      <c r="A3328" s="344" t="s">
        <v>23808</v>
      </c>
      <c r="B3328" s="311" t="s">
        <v>23809</v>
      </c>
      <c r="C3328" s="312" t="s">
        <v>178</v>
      </c>
      <c r="D3328" s="313">
        <v>41.01</v>
      </c>
    </row>
    <row r="3329" spans="1:4" x14ac:dyDescent="0.2">
      <c r="A3329" s="344" t="s">
        <v>23810</v>
      </c>
      <c r="B3329" s="311" t="s">
        <v>23811</v>
      </c>
      <c r="C3329" s="312" t="s">
        <v>178</v>
      </c>
      <c r="D3329" s="313">
        <v>125.26</v>
      </c>
    </row>
    <row r="3330" spans="1:4" x14ac:dyDescent="0.2">
      <c r="A3330" s="344" t="s">
        <v>23812</v>
      </c>
      <c r="B3330" s="311" t="s">
        <v>16513</v>
      </c>
      <c r="C3330" s="312" t="s">
        <v>178</v>
      </c>
      <c r="D3330" s="313">
        <v>6.3</v>
      </c>
    </row>
    <row r="3331" spans="1:4" x14ac:dyDescent="0.2">
      <c r="A3331" s="344" t="s">
        <v>23813</v>
      </c>
      <c r="B3331" s="311" t="s">
        <v>23814</v>
      </c>
      <c r="C3331" s="312" t="s">
        <v>178</v>
      </c>
      <c r="D3331" s="313">
        <v>10.74</v>
      </c>
    </row>
    <row r="3332" spans="1:4" x14ac:dyDescent="0.2">
      <c r="A3332" s="344" t="s">
        <v>23815</v>
      </c>
      <c r="B3332" s="311" t="s">
        <v>23816</v>
      </c>
      <c r="C3332" s="312" t="s">
        <v>178</v>
      </c>
      <c r="D3332" s="313">
        <v>7.03</v>
      </c>
    </row>
    <row r="3333" spans="1:4" x14ac:dyDescent="0.2">
      <c r="A3333" s="344" t="s">
        <v>23817</v>
      </c>
      <c r="B3333" s="311" t="s">
        <v>23818</v>
      </c>
      <c r="C3333" s="312" t="s">
        <v>178</v>
      </c>
      <c r="D3333" s="313">
        <v>382.13</v>
      </c>
    </row>
    <row r="3334" spans="1:4" x14ac:dyDescent="0.2">
      <c r="A3334" s="344" t="s">
        <v>23819</v>
      </c>
      <c r="B3334" s="311" t="s">
        <v>23820</v>
      </c>
      <c r="C3334" s="312" t="s">
        <v>178</v>
      </c>
      <c r="D3334" s="313">
        <v>14.08</v>
      </c>
    </row>
    <row r="3335" spans="1:4" x14ac:dyDescent="0.2">
      <c r="A3335" s="344" t="s">
        <v>23821</v>
      </c>
      <c r="B3335" s="311" t="s">
        <v>23822</v>
      </c>
      <c r="C3335" s="312" t="s">
        <v>178</v>
      </c>
      <c r="D3335" s="313">
        <v>41.37</v>
      </c>
    </row>
    <row r="3336" spans="1:4" x14ac:dyDescent="0.2">
      <c r="A3336" s="314">
        <v>23</v>
      </c>
      <c r="B3336" s="478" t="s">
        <v>23823</v>
      </c>
      <c r="C3336" s="478"/>
      <c r="D3336" s="478"/>
    </row>
    <row r="3337" spans="1:4" x14ac:dyDescent="0.2">
      <c r="A3337" s="315">
        <v>23101</v>
      </c>
      <c r="B3337" s="478" t="s">
        <v>23824</v>
      </c>
      <c r="C3337" s="478"/>
      <c r="D3337" s="478"/>
    </row>
    <row r="3338" spans="1:4" x14ac:dyDescent="0.2">
      <c r="A3338" s="344" t="s">
        <v>23825</v>
      </c>
      <c r="B3338" s="311" t="s">
        <v>23826</v>
      </c>
      <c r="C3338" s="312" t="s">
        <v>178</v>
      </c>
      <c r="D3338" s="313">
        <v>139.13</v>
      </c>
    </row>
    <row r="3339" spans="1:4" x14ac:dyDescent="0.2">
      <c r="A3339" s="344" t="s">
        <v>23827</v>
      </c>
      <c r="B3339" s="311" t="s">
        <v>23828</v>
      </c>
      <c r="C3339" s="312" t="s">
        <v>178</v>
      </c>
      <c r="D3339" s="313">
        <v>139.13</v>
      </c>
    </row>
    <row r="3340" spans="1:4" x14ac:dyDescent="0.2">
      <c r="A3340" s="344" t="s">
        <v>23829</v>
      </c>
      <c r="B3340" s="311" t="s">
        <v>23830</v>
      </c>
      <c r="C3340" s="312" t="s">
        <v>178</v>
      </c>
      <c r="D3340" s="313">
        <v>149.29</v>
      </c>
    </row>
    <row r="3341" spans="1:4" x14ac:dyDescent="0.2">
      <c r="A3341" s="344" t="s">
        <v>23831</v>
      </c>
      <c r="B3341" s="311" t="s">
        <v>23832</v>
      </c>
      <c r="C3341" s="312" t="s">
        <v>178</v>
      </c>
      <c r="D3341" s="313">
        <v>145.27000000000001</v>
      </c>
    </row>
    <row r="3342" spans="1:4" x14ac:dyDescent="0.2">
      <c r="A3342" s="344" t="s">
        <v>23833</v>
      </c>
      <c r="B3342" s="311" t="s">
        <v>23834</v>
      </c>
      <c r="C3342" s="312" t="s">
        <v>178</v>
      </c>
      <c r="D3342" s="313">
        <v>145.27000000000001</v>
      </c>
    </row>
    <row r="3343" spans="1:4" x14ac:dyDescent="0.2">
      <c r="A3343" s="344" t="s">
        <v>23835</v>
      </c>
      <c r="B3343" s="311" t="s">
        <v>23836</v>
      </c>
      <c r="C3343" s="312" t="s">
        <v>178</v>
      </c>
      <c r="D3343" s="313">
        <v>145.27000000000001</v>
      </c>
    </row>
    <row r="3344" spans="1:4" x14ac:dyDescent="0.2">
      <c r="A3344" s="344" t="s">
        <v>23837</v>
      </c>
      <c r="B3344" s="311" t="s">
        <v>23838</v>
      </c>
      <c r="C3344" s="312" t="s">
        <v>178</v>
      </c>
      <c r="D3344" s="313">
        <v>178.82</v>
      </c>
    </row>
    <row r="3345" spans="1:4" x14ac:dyDescent="0.2">
      <c r="A3345" s="344" t="s">
        <v>23839</v>
      </c>
      <c r="B3345" s="311" t="s">
        <v>23840</v>
      </c>
      <c r="C3345" s="312" t="s">
        <v>178</v>
      </c>
      <c r="D3345" s="313">
        <v>178.82</v>
      </c>
    </row>
    <row r="3346" spans="1:4" x14ac:dyDescent="0.2">
      <c r="A3346" s="344" t="s">
        <v>23841</v>
      </c>
      <c r="B3346" s="311" t="s">
        <v>23842</v>
      </c>
      <c r="C3346" s="312" t="s">
        <v>178</v>
      </c>
      <c r="D3346" s="313">
        <v>178.82</v>
      </c>
    </row>
    <row r="3347" spans="1:4" x14ac:dyDescent="0.2">
      <c r="A3347" s="344" t="s">
        <v>23843</v>
      </c>
      <c r="B3347" s="311" t="s">
        <v>23844</v>
      </c>
      <c r="C3347" s="312" t="s">
        <v>178</v>
      </c>
      <c r="D3347" s="313">
        <v>116.97</v>
      </c>
    </row>
    <row r="3348" spans="1:4" x14ac:dyDescent="0.2">
      <c r="A3348" s="344" t="s">
        <v>23845</v>
      </c>
      <c r="B3348" s="311" t="s">
        <v>23846</v>
      </c>
      <c r="C3348" s="312" t="s">
        <v>178</v>
      </c>
      <c r="D3348" s="313">
        <v>116.97</v>
      </c>
    </row>
    <row r="3349" spans="1:4" x14ac:dyDescent="0.2">
      <c r="A3349" s="344" t="s">
        <v>23847</v>
      </c>
      <c r="B3349" s="311" t="s">
        <v>23848</v>
      </c>
      <c r="C3349" s="312" t="s">
        <v>178</v>
      </c>
      <c r="D3349" s="313">
        <v>127.93</v>
      </c>
    </row>
    <row r="3350" spans="1:4" x14ac:dyDescent="0.2">
      <c r="A3350" s="344" t="s">
        <v>23849</v>
      </c>
      <c r="B3350" s="311" t="s">
        <v>23850</v>
      </c>
      <c r="C3350" s="312" t="s">
        <v>178</v>
      </c>
      <c r="D3350" s="313">
        <v>105.58</v>
      </c>
    </row>
    <row r="3351" spans="1:4" x14ac:dyDescent="0.2">
      <c r="A3351" s="344" t="s">
        <v>23851</v>
      </c>
      <c r="B3351" s="311" t="s">
        <v>23852</v>
      </c>
      <c r="C3351" s="312" t="s">
        <v>178</v>
      </c>
      <c r="D3351" s="313">
        <v>105.58</v>
      </c>
    </row>
    <row r="3352" spans="1:4" x14ac:dyDescent="0.2">
      <c r="A3352" s="344" t="s">
        <v>23853</v>
      </c>
      <c r="B3352" s="311" t="s">
        <v>23854</v>
      </c>
      <c r="C3352" s="312" t="s">
        <v>178</v>
      </c>
      <c r="D3352" s="313">
        <v>115.93</v>
      </c>
    </row>
    <row r="3353" spans="1:4" x14ac:dyDescent="0.2">
      <c r="A3353" s="344" t="s">
        <v>23855</v>
      </c>
      <c r="B3353" s="311" t="s">
        <v>23856</v>
      </c>
      <c r="C3353" s="312" t="s">
        <v>33</v>
      </c>
      <c r="D3353" s="313">
        <v>40.97</v>
      </c>
    </row>
    <row r="3354" spans="1:4" x14ac:dyDescent="0.2">
      <c r="A3354" s="344" t="s">
        <v>23857</v>
      </c>
      <c r="B3354" s="311" t="s">
        <v>23858</v>
      </c>
      <c r="C3354" s="312" t="s">
        <v>178</v>
      </c>
      <c r="D3354" s="313">
        <v>12.09</v>
      </c>
    </row>
    <row r="3355" spans="1:4" x14ac:dyDescent="0.2">
      <c r="A3355" s="344" t="s">
        <v>23859</v>
      </c>
      <c r="B3355" s="311" t="s">
        <v>23860</v>
      </c>
      <c r="C3355" s="312" t="s">
        <v>178</v>
      </c>
      <c r="D3355" s="313">
        <v>16.03</v>
      </c>
    </row>
    <row r="3356" spans="1:4" x14ac:dyDescent="0.2">
      <c r="A3356" s="315">
        <v>23102</v>
      </c>
      <c r="B3356" s="478" t="s">
        <v>23861</v>
      </c>
      <c r="C3356" s="478"/>
      <c r="D3356" s="478"/>
    </row>
    <row r="3357" spans="1:4" x14ac:dyDescent="0.2">
      <c r="A3357" s="344" t="s">
        <v>23862</v>
      </c>
      <c r="B3357" s="311" t="s">
        <v>23863</v>
      </c>
      <c r="C3357" s="312" t="s">
        <v>178</v>
      </c>
      <c r="D3357" s="313">
        <v>211.05</v>
      </c>
    </row>
    <row r="3358" spans="1:4" x14ac:dyDescent="0.2">
      <c r="A3358" s="344" t="s">
        <v>23864</v>
      </c>
      <c r="B3358" s="311" t="s">
        <v>23865</v>
      </c>
      <c r="C3358" s="312" t="s">
        <v>178</v>
      </c>
      <c r="D3358" s="313">
        <v>68.06</v>
      </c>
    </row>
    <row r="3359" spans="1:4" x14ac:dyDescent="0.2">
      <c r="A3359" s="344" t="s">
        <v>23866</v>
      </c>
      <c r="B3359" s="311" t="s">
        <v>23867</v>
      </c>
      <c r="C3359" s="312" t="s">
        <v>178</v>
      </c>
      <c r="D3359" s="313">
        <v>13.24</v>
      </c>
    </row>
    <row r="3360" spans="1:4" x14ac:dyDescent="0.2">
      <c r="A3360" s="315">
        <v>23103</v>
      </c>
      <c r="B3360" s="478" t="s">
        <v>23868</v>
      </c>
      <c r="C3360" s="478"/>
      <c r="D3360" s="478"/>
    </row>
    <row r="3361" spans="1:4" x14ac:dyDescent="0.2">
      <c r="A3361" s="344" t="s">
        <v>23869</v>
      </c>
      <c r="B3361" s="311" t="s">
        <v>23870</v>
      </c>
      <c r="C3361" s="312" t="s">
        <v>178</v>
      </c>
      <c r="D3361" s="313">
        <v>151.15</v>
      </c>
    </row>
    <row r="3362" spans="1:4" x14ac:dyDescent="0.2">
      <c r="A3362" s="315">
        <v>23104</v>
      </c>
      <c r="B3362" s="478" t="s">
        <v>23871</v>
      </c>
      <c r="C3362" s="478"/>
      <c r="D3362" s="478"/>
    </row>
    <row r="3363" spans="1:4" x14ac:dyDescent="0.2">
      <c r="A3363" s="344" t="s">
        <v>23872</v>
      </c>
      <c r="B3363" s="311" t="s">
        <v>23873</v>
      </c>
      <c r="C3363" s="312" t="s">
        <v>178</v>
      </c>
      <c r="D3363" s="313">
        <v>199.83</v>
      </c>
    </row>
    <row r="3364" spans="1:4" x14ac:dyDescent="0.2">
      <c r="A3364" s="344" t="s">
        <v>23874</v>
      </c>
      <c r="B3364" s="311" t="s">
        <v>23875</v>
      </c>
      <c r="C3364" s="312" t="s">
        <v>178</v>
      </c>
      <c r="D3364" s="313">
        <v>146.02000000000001</v>
      </c>
    </row>
    <row r="3365" spans="1:4" x14ac:dyDescent="0.2">
      <c r="A3365" s="315">
        <v>23105</v>
      </c>
      <c r="B3365" s="478" t="s">
        <v>23532</v>
      </c>
      <c r="C3365" s="478"/>
      <c r="D3365" s="478"/>
    </row>
    <row r="3366" spans="1:4" x14ac:dyDescent="0.2">
      <c r="A3366" s="344" t="s">
        <v>23876</v>
      </c>
      <c r="B3366" s="311" t="s">
        <v>23877</v>
      </c>
      <c r="C3366" s="312" t="s">
        <v>178</v>
      </c>
      <c r="D3366" s="313">
        <v>192.79</v>
      </c>
    </row>
    <row r="3367" spans="1:4" x14ac:dyDescent="0.2">
      <c r="A3367" s="344" t="s">
        <v>23878</v>
      </c>
      <c r="B3367" s="311" t="s">
        <v>23879</v>
      </c>
      <c r="C3367" s="312" t="s">
        <v>178</v>
      </c>
      <c r="D3367" s="313">
        <v>236.29</v>
      </c>
    </row>
    <row r="3368" spans="1:4" x14ac:dyDescent="0.2">
      <c r="A3368" s="344" t="s">
        <v>23880</v>
      </c>
      <c r="B3368" s="311" t="s">
        <v>23881</v>
      </c>
      <c r="C3368" s="312" t="s">
        <v>178</v>
      </c>
      <c r="D3368" s="313">
        <v>265.97000000000003</v>
      </c>
    </row>
    <row r="3369" spans="1:4" x14ac:dyDescent="0.2">
      <c r="A3369" s="344" t="s">
        <v>23882</v>
      </c>
      <c r="B3369" s="311" t="s">
        <v>23883</v>
      </c>
      <c r="C3369" s="312" t="s">
        <v>178</v>
      </c>
      <c r="D3369" s="313">
        <v>295</v>
      </c>
    </row>
    <row r="3370" spans="1:4" x14ac:dyDescent="0.2">
      <c r="A3370" s="344" t="s">
        <v>23884</v>
      </c>
      <c r="B3370" s="311" t="s">
        <v>23885</v>
      </c>
      <c r="C3370" s="312" t="s">
        <v>178</v>
      </c>
      <c r="D3370" s="313">
        <v>324.08</v>
      </c>
    </row>
    <row r="3371" spans="1:4" x14ac:dyDescent="0.2">
      <c r="A3371" s="344" t="s">
        <v>23886</v>
      </c>
      <c r="B3371" s="311" t="s">
        <v>23887</v>
      </c>
      <c r="C3371" s="312" t="s">
        <v>178</v>
      </c>
      <c r="D3371" s="313">
        <v>353.15</v>
      </c>
    </row>
    <row r="3372" spans="1:4" x14ac:dyDescent="0.2">
      <c r="A3372" s="344" t="s">
        <v>23888</v>
      </c>
      <c r="B3372" s="311" t="s">
        <v>23889</v>
      </c>
      <c r="C3372" s="312" t="s">
        <v>178</v>
      </c>
      <c r="D3372" s="313">
        <v>411.34</v>
      </c>
    </row>
    <row r="3373" spans="1:4" x14ac:dyDescent="0.2">
      <c r="A3373" s="344" t="s">
        <v>23890</v>
      </c>
      <c r="B3373" s="311" t="s">
        <v>23891</v>
      </c>
      <c r="C3373" s="312" t="s">
        <v>178</v>
      </c>
      <c r="D3373" s="313">
        <v>239.39</v>
      </c>
    </row>
    <row r="3374" spans="1:4" x14ac:dyDescent="0.2">
      <c r="A3374" s="344" t="s">
        <v>23892</v>
      </c>
      <c r="B3374" s="311" t="s">
        <v>23893</v>
      </c>
      <c r="C3374" s="312" t="s">
        <v>178</v>
      </c>
      <c r="D3374" s="313">
        <v>265.97000000000003</v>
      </c>
    </row>
    <row r="3375" spans="1:4" x14ac:dyDescent="0.2">
      <c r="A3375" s="344" t="s">
        <v>23894</v>
      </c>
      <c r="B3375" s="311" t="s">
        <v>23895</v>
      </c>
      <c r="C3375" s="312" t="s">
        <v>178</v>
      </c>
      <c r="D3375" s="313">
        <v>214.32</v>
      </c>
    </row>
    <row r="3376" spans="1:4" x14ac:dyDescent="0.2">
      <c r="A3376" s="344" t="s">
        <v>23896</v>
      </c>
      <c r="B3376" s="311" t="s">
        <v>23897</v>
      </c>
      <c r="C3376" s="312" t="s">
        <v>178</v>
      </c>
      <c r="D3376" s="313">
        <v>227.01</v>
      </c>
    </row>
    <row r="3377" spans="1:4" x14ac:dyDescent="0.2">
      <c r="A3377" s="344" t="s">
        <v>23898</v>
      </c>
      <c r="B3377" s="311" t="s">
        <v>23899</v>
      </c>
      <c r="C3377" s="312" t="s">
        <v>178</v>
      </c>
      <c r="D3377" s="313">
        <v>206.59</v>
      </c>
    </row>
    <row r="3378" spans="1:4" x14ac:dyDescent="0.2">
      <c r="A3378" s="344" t="s">
        <v>23900</v>
      </c>
      <c r="B3378" s="311" t="s">
        <v>23901</v>
      </c>
      <c r="C3378" s="312" t="s">
        <v>178</v>
      </c>
      <c r="D3378" s="313">
        <v>269.52999999999997</v>
      </c>
    </row>
    <row r="3379" spans="1:4" x14ac:dyDescent="0.2">
      <c r="A3379" s="344" t="s">
        <v>23902</v>
      </c>
      <c r="B3379" s="311" t="s">
        <v>23903</v>
      </c>
      <c r="C3379" s="312" t="s">
        <v>178</v>
      </c>
      <c r="D3379" s="313">
        <v>186.71</v>
      </c>
    </row>
    <row r="3380" spans="1:4" x14ac:dyDescent="0.2">
      <c r="A3380" s="344" t="s">
        <v>23904</v>
      </c>
      <c r="B3380" s="311" t="s">
        <v>23905</v>
      </c>
      <c r="C3380" s="312" t="s">
        <v>178</v>
      </c>
      <c r="D3380" s="313">
        <v>200.54</v>
      </c>
    </row>
    <row r="3381" spans="1:4" x14ac:dyDescent="0.2">
      <c r="A3381" s="344" t="s">
        <v>23906</v>
      </c>
      <c r="B3381" s="311" t="s">
        <v>23907</v>
      </c>
      <c r="C3381" s="312" t="s">
        <v>178</v>
      </c>
      <c r="D3381" s="313">
        <v>241.93</v>
      </c>
    </row>
    <row r="3382" spans="1:4" x14ac:dyDescent="0.2">
      <c r="A3382" s="344" t="s">
        <v>23908</v>
      </c>
      <c r="B3382" s="311" t="s">
        <v>23909</v>
      </c>
      <c r="C3382" s="312" t="s">
        <v>178</v>
      </c>
      <c r="D3382" s="313">
        <v>220.39</v>
      </c>
    </row>
    <row r="3383" spans="1:4" x14ac:dyDescent="0.2">
      <c r="A3383" s="344" t="s">
        <v>23910</v>
      </c>
      <c r="B3383" s="311" t="s">
        <v>23911</v>
      </c>
      <c r="C3383" s="312" t="s">
        <v>178</v>
      </c>
      <c r="D3383" s="313">
        <v>233.09</v>
      </c>
    </row>
    <row r="3384" spans="1:4" x14ac:dyDescent="0.2">
      <c r="A3384" s="344" t="s">
        <v>23912</v>
      </c>
      <c r="B3384" s="311" t="s">
        <v>23913</v>
      </c>
      <c r="C3384" s="312" t="s">
        <v>178</v>
      </c>
      <c r="D3384" s="313">
        <v>248</v>
      </c>
    </row>
    <row r="3385" spans="1:4" x14ac:dyDescent="0.2">
      <c r="A3385" s="344" t="s">
        <v>23914</v>
      </c>
      <c r="B3385" s="311" t="s">
        <v>23915</v>
      </c>
      <c r="C3385" s="312" t="s">
        <v>178</v>
      </c>
      <c r="D3385" s="313">
        <v>295.04000000000002</v>
      </c>
    </row>
    <row r="3386" spans="1:4" x14ac:dyDescent="0.2">
      <c r="A3386" s="344" t="s">
        <v>23916</v>
      </c>
      <c r="B3386" s="311" t="s">
        <v>23917</v>
      </c>
      <c r="C3386" s="312" t="s">
        <v>178</v>
      </c>
      <c r="D3386" s="313">
        <v>324.10000000000002</v>
      </c>
    </row>
    <row r="3387" spans="1:4" x14ac:dyDescent="0.2">
      <c r="A3387" s="344" t="s">
        <v>23918</v>
      </c>
      <c r="B3387" s="311" t="s">
        <v>23919</v>
      </c>
      <c r="C3387" s="312" t="s">
        <v>178</v>
      </c>
      <c r="D3387" s="313">
        <v>353.15</v>
      </c>
    </row>
    <row r="3388" spans="1:4" x14ac:dyDescent="0.2">
      <c r="A3388" s="344" t="s">
        <v>23920</v>
      </c>
      <c r="B3388" s="311" t="s">
        <v>23921</v>
      </c>
      <c r="C3388" s="312" t="s">
        <v>178</v>
      </c>
      <c r="D3388" s="313">
        <v>411.36</v>
      </c>
    </row>
    <row r="3389" spans="1:4" x14ac:dyDescent="0.2">
      <c r="A3389" s="315">
        <v>23106</v>
      </c>
      <c r="B3389" s="478" t="s">
        <v>23922</v>
      </c>
      <c r="C3389" s="478"/>
      <c r="D3389" s="478"/>
    </row>
    <row r="3390" spans="1:4" x14ac:dyDescent="0.2">
      <c r="A3390" s="344" t="s">
        <v>23923</v>
      </c>
      <c r="B3390" s="311" t="s">
        <v>23924</v>
      </c>
      <c r="C3390" s="312" t="s">
        <v>178</v>
      </c>
      <c r="D3390" s="313">
        <v>74.91</v>
      </c>
    </row>
    <row r="3391" spans="1:4" x14ac:dyDescent="0.2">
      <c r="A3391" s="315">
        <v>23107</v>
      </c>
      <c r="B3391" s="478" t="s">
        <v>23679</v>
      </c>
      <c r="C3391" s="478"/>
      <c r="D3391" s="478"/>
    </row>
    <row r="3392" spans="1:4" x14ac:dyDescent="0.2">
      <c r="A3392" s="344" t="s">
        <v>23925</v>
      </c>
      <c r="B3392" s="311" t="s">
        <v>23926</v>
      </c>
      <c r="C3392" s="312" t="s">
        <v>178</v>
      </c>
      <c r="D3392" s="313">
        <v>381.82</v>
      </c>
    </row>
    <row r="3393" spans="1:4" x14ac:dyDescent="0.2">
      <c r="A3393" s="344" t="s">
        <v>23927</v>
      </c>
      <c r="B3393" s="311" t="s">
        <v>23928</v>
      </c>
      <c r="C3393" s="312" t="s">
        <v>33</v>
      </c>
      <c r="D3393" s="313">
        <v>188.4</v>
      </c>
    </row>
    <row r="3394" spans="1:4" x14ac:dyDescent="0.2">
      <c r="A3394" s="344" t="s">
        <v>23929</v>
      </c>
      <c r="B3394" s="311" t="s">
        <v>23930</v>
      </c>
      <c r="C3394" s="312" t="s">
        <v>178</v>
      </c>
      <c r="D3394" s="313">
        <v>383.18</v>
      </c>
    </row>
    <row r="3395" spans="1:4" x14ac:dyDescent="0.2">
      <c r="A3395" s="344" t="s">
        <v>23931</v>
      </c>
      <c r="B3395" s="311" t="s">
        <v>23932</v>
      </c>
      <c r="C3395" s="312" t="s">
        <v>33</v>
      </c>
      <c r="D3395" s="313">
        <v>153.27000000000001</v>
      </c>
    </row>
    <row r="3396" spans="1:4" x14ac:dyDescent="0.2">
      <c r="A3396" s="344" t="s">
        <v>23933</v>
      </c>
      <c r="B3396" s="311" t="s">
        <v>23934</v>
      </c>
      <c r="C3396" s="312" t="s">
        <v>178</v>
      </c>
      <c r="D3396" s="313">
        <v>386.1</v>
      </c>
    </row>
    <row r="3397" spans="1:4" x14ac:dyDescent="0.2">
      <c r="A3397" s="344" t="s">
        <v>23935</v>
      </c>
      <c r="B3397" s="311" t="s">
        <v>23936</v>
      </c>
      <c r="C3397" s="312" t="s">
        <v>33</v>
      </c>
      <c r="D3397" s="313">
        <v>190.35</v>
      </c>
    </row>
    <row r="3398" spans="1:4" x14ac:dyDescent="0.2">
      <c r="A3398" s="344" t="s">
        <v>23937</v>
      </c>
      <c r="B3398" s="311" t="s">
        <v>23938</v>
      </c>
      <c r="C3398" s="312" t="s">
        <v>178</v>
      </c>
      <c r="D3398" s="313">
        <v>349.45</v>
      </c>
    </row>
    <row r="3399" spans="1:4" x14ac:dyDescent="0.2">
      <c r="A3399" s="344" t="s">
        <v>23939</v>
      </c>
      <c r="B3399" s="311" t="s">
        <v>51930</v>
      </c>
      <c r="C3399" s="312" t="s">
        <v>178</v>
      </c>
      <c r="D3399" s="313">
        <v>378.39</v>
      </c>
    </row>
    <row r="3400" spans="1:4" x14ac:dyDescent="0.2">
      <c r="A3400" s="344" t="s">
        <v>23940</v>
      </c>
      <c r="B3400" s="311" t="s">
        <v>23941</v>
      </c>
      <c r="C3400" s="312" t="s">
        <v>33</v>
      </c>
      <c r="D3400" s="313">
        <v>79.69</v>
      </c>
    </row>
    <row r="3401" spans="1:4" x14ac:dyDescent="0.2">
      <c r="A3401" s="344" t="s">
        <v>23942</v>
      </c>
      <c r="B3401" s="311" t="s">
        <v>23943</v>
      </c>
      <c r="C3401" s="312" t="s">
        <v>33</v>
      </c>
      <c r="D3401" s="313">
        <v>111.37</v>
      </c>
    </row>
    <row r="3402" spans="1:4" x14ac:dyDescent="0.2">
      <c r="A3402" s="344" t="s">
        <v>23944</v>
      </c>
      <c r="B3402" s="311" t="s">
        <v>23945</v>
      </c>
      <c r="C3402" s="312" t="s">
        <v>33</v>
      </c>
      <c r="D3402" s="313">
        <v>97.14</v>
      </c>
    </row>
    <row r="3403" spans="1:4" x14ac:dyDescent="0.2">
      <c r="A3403" s="344" t="s">
        <v>23946</v>
      </c>
      <c r="B3403" s="311" t="s">
        <v>23947</v>
      </c>
      <c r="C3403" s="312" t="s">
        <v>178</v>
      </c>
      <c r="D3403" s="313">
        <v>374.81</v>
      </c>
    </row>
    <row r="3404" spans="1:4" x14ac:dyDescent="0.2">
      <c r="A3404" s="315">
        <v>23109</v>
      </c>
      <c r="B3404" s="478" t="s">
        <v>23773</v>
      </c>
      <c r="C3404" s="478"/>
      <c r="D3404" s="478"/>
    </row>
    <row r="3405" spans="1:4" x14ac:dyDescent="0.2">
      <c r="A3405" s="344" t="s">
        <v>23948</v>
      </c>
      <c r="B3405" s="311" t="s">
        <v>23949</v>
      </c>
      <c r="C3405" s="312" t="s">
        <v>178</v>
      </c>
      <c r="D3405" s="313">
        <v>229.89</v>
      </c>
    </row>
    <row r="3406" spans="1:4" x14ac:dyDescent="0.2">
      <c r="A3406" s="314">
        <v>24</v>
      </c>
      <c r="B3406" s="478" t="s">
        <v>23950</v>
      </c>
      <c r="C3406" s="478"/>
      <c r="D3406" s="478"/>
    </row>
    <row r="3407" spans="1:4" x14ac:dyDescent="0.2">
      <c r="A3407" s="315">
        <v>24101</v>
      </c>
      <c r="B3407" s="478" t="s">
        <v>23951</v>
      </c>
      <c r="C3407" s="478"/>
      <c r="D3407" s="478"/>
    </row>
    <row r="3408" spans="1:4" x14ac:dyDescent="0.2">
      <c r="A3408" s="344" t="s">
        <v>23952</v>
      </c>
      <c r="B3408" s="311" t="s">
        <v>23953</v>
      </c>
      <c r="C3408" s="312" t="s">
        <v>178</v>
      </c>
      <c r="D3408" s="313">
        <v>100.81</v>
      </c>
    </row>
    <row r="3409" spans="1:4" x14ac:dyDescent="0.2">
      <c r="A3409" s="344" t="s">
        <v>23954</v>
      </c>
      <c r="B3409" s="311" t="s">
        <v>23955</v>
      </c>
      <c r="C3409" s="312" t="s">
        <v>178</v>
      </c>
      <c r="D3409" s="313">
        <v>24.01</v>
      </c>
    </row>
    <row r="3410" spans="1:4" x14ac:dyDescent="0.2">
      <c r="A3410" s="344" t="s">
        <v>23956</v>
      </c>
      <c r="B3410" s="311" t="s">
        <v>23957</v>
      </c>
      <c r="C3410" s="312" t="s">
        <v>178</v>
      </c>
      <c r="D3410" s="313">
        <v>32.159999999999997</v>
      </c>
    </row>
    <row r="3411" spans="1:4" x14ac:dyDescent="0.2">
      <c r="A3411" s="344" t="s">
        <v>23958</v>
      </c>
      <c r="B3411" s="311" t="s">
        <v>23959</v>
      </c>
      <c r="C3411" s="312" t="s">
        <v>178</v>
      </c>
      <c r="D3411" s="313">
        <v>34.39</v>
      </c>
    </row>
    <row r="3412" spans="1:4" x14ac:dyDescent="0.2">
      <c r="A3412" s="344" t="s">
        <v>23960</v>
      </c>
      <c r="B3412" s="311" t="s">
        <v>23961</v>
      </c>
      <c r="C3412" s="312" t="s">
        <v>178</v>
      </c>
      <c r="D3412" s="313">
        <v>33.590000000000003</v>
      </c>
    </row>
    <row r="3413" spans="1:4" x14ac:dyDescent="0.2">
      <c r="A3413" s="315">
        <v>24102</v>
      </c>
      <c r="B3413" s="478" t="s">
        <v>23962</v>
      </c>
      <c r="C3413" s="478"/>
      <c r="D3413" s="478"/>
    </row>
    <row r="3414" spans="1:4" x14ac:dyDescent="0.2">
      <c r="A3414" s="344" t="s">
        <v>23963</v>
      </c>
      <c r="B3414" s="311" t="s">
        <v>23964</v>
      </c>
      <c r="C3414" s="312" t="s">
        <v>178</v>
      </c>
      <c r="D3414" s="313">
        <v>149.05000000000001</v>
      </c>
    </row>
    <row r="3415" spans="1:4" x14ac:dyDescent="0.2">
      <c r="A3415" s="344" t="s">
        <v>23965</v>
      </c>
      <c r="B3415" s="311" t="s">
        <v>23966</v>
      </c>
      <c r="C3415" s="312" t="s">
        <v>178</v>
      </c>
      <c r="D3415" s="313">
        <v>51.41</v>
      </c>
    </row>
    <row r="3416" spans="1:4" x14ac:dyDescent="0.2">
      <c r="A3416" s="344" t="s">
        <v>23967</v>
      </c>
      <c r="B3416" s="311" t="s">
        <v>23968</v>
      </c>
      <c r="C3416" s="312" t="s">
        <v>178</v>
      </c>
      <c r="D3416" s="313">
        <v>53.64</v>
      </c>
    </row>
    <row r="3417" spans="1:4" x14ac:dyDescent="0.2">
      <c r="A3417" s="315">
        <v>24103</v>
      </c>
      <c r="B3417" s="478" t="s">
        <v>23969</v>
      </c>
      <c r="C3417" s="478"/>
      <c r="D3417" s="478"/>
    </row>
    <row r="3418" spans="1:4" x14ac:dyDescent="0.2">
      <c r="A3418" s="344" t="s">
        <v>23970</v>
      </c>
      <c r="B3418" s="311" t="s">
        <v>23971</v>
      </c>
      <c r="C3418" s="312" t="s">
        <v>178</v>
      </c>
      <c r="D3418" s="313">
        <v>26.06</v>
      </c>
    </row>
    <row r="3419" spans="1:4" x14ac:dyDescent="0.2">
      <c r="A3419" s="344" t="s">
        <v>23972</v>
      </c>
      <c r="B3419" s="311" t="s">
        <v>23973</v>
      </c>
      <c r="C3419" s="312" t="s">
        <v>178</v>
      </c>
      <c r="D3419" s="313">
        <v>37.29</v>
      </c>
    </row>
    <row r="3420" spans="1:4" x14ac:dyDescent="0.2">
      <c r="A3420" s="344" t="s">
        <v>23974</v>
      </c>
      <c r="B3420" s="311" t="s">
        <v>23975</v>
      </c>
      <c r="C3420" s="312" t="s">
        <v>178</v>
      </c>
      <c r="D3420" s="313">
        <v>40.479999999999997</v>
      </c>
    </row>
    <row r="3421" spans="1:4" x14ac:dyDescent="0.2">
      <c r="A3421" s="344" t="s">
        <v>23976</v>
      </c>
      <c r="B3421" s="311" t="s">
        <v>23977</v>
      </c>
      <c r="C3421" s="312" t="s">
        <v>178</v>
      </c>
      <c r="D3421" s="313">
        <v>32.020000000000003</v>
      </c>
    </row>
    <row r="3422" spans="1:4" x14ac:dyDescent="0.2">
      <c r="A3422" s="344" t="s">
        <v>23978</v>
      </c>
      <c r="B3422" s="311" t="s">
        <v>23979</v>
      </c>
      <c r="C3422" s="312" t="s">
        <v>178</v>
      </c>
      <c r="D3422" s="313">
        <v>13.06</v>
      </c>
    </row>
    <row r="3423" spans="1:4" x14ac:dyDescent="0.2">
      <c r="A3423" s="344" t="s">
        <v>23980</v>
      </c>
      <c r="B3423" s="311" t="s">
        <v>23981</v>
      </c>
      <c r="C3423" s="312" t="s">
        <v>178</v>
      </c>
      <c r="D3423" s="313">
        <v>14.52</v>
      </c>
    </row>
    <row r="3424" spans="1:4" x14ac:dyDescent="0.2">
      <c r="A3424" s="344" t="s">
        <v>23982</v>
      </c>
      <c r="B3424" s="311" t="s">
        <v>23983</v>
      </c>
      <c r="C3424" s="312" t="s">
        <v>178</v>
      </c>
      <c r="D3424" s="313">
        <v>25.56</v>
      </c>
    </row>
    <row r="3425" spans="1:4" x14ac:dyDescent="0.2">
      <c r="A3425" s="344" t="s">
        <v>23984</v>
      </c>
      <c r="B3425" s="311" t="s">
        <v>23985</v>
      </c>
      <c r="C3425" s="312" t="s">
        <v>178</v>
      </c>
      <c r="D3425" s="313">
        <v>15.58</v>
      </c>
    </row>
    <row r="3426" spans="1:4" x14ac:dyDescent="0.2">
      <c r="A3426" s="344" t="s">
        <v>23986</v>
      </c>
      <c r="B3426" s="311" t="s">
        <v>23987</v>
      </c>
      <c r="C3426" s="312" t="s">
        <v>178</v>
      </c>
      <c r="D3426" s="313">
        <v>24.42</v>
      </c>
    </row>
    <row r="3427" spans="1:4" x14ac:dyDescent="0.2">
      <c r="A3427" s="344" t="s">
        <v>23988</v>
      </c>
      <c r="B3427" s="311" t="s">
        <v>23989</v>
      </c>
      <c r="C3427" s="312" t="s">
        <v>178</v>
      </c>
      <c r="D3427" s="313">
        <v>20.81</v>
      </c>
    </row>
    <row r="3428" spans="1:4" x14ac:dyDescent="0.2">
      <c r="A3428" s="344" t="s">
        <v>23990</v>
      </c>
      <c r="B3428" s="311" t="s">
        <v>23991</v>
      </c>
      <c r="C3428" s="312" t="s">
        <v>178</v>
      </c>
      <c r="D3428" s="313">
        <v>19.670000000000002</v>
      </c>
    </row>
    <row r="3429" spans="1:4" x14ac:dyDescent="0.2">
      <c r="A3429" s="344" t="s">
        <v>23992</v>
      </c>
      <c r="B3429" s="311" t="s">
        <v>23993</v>
      </c>
      <c r="C3429" s="312" t="s">
        <v>178</v>
      </c>
      <c r="D3429" s="313">
        <v>303.92</v>
      </c>
    </row>
    <row r="3430" spans="1:4" x14ac:dyDescent="0.2">
      <c r="A3430" s="344" t="s">
        <v>23994</v>
      </c>
      <c r="B3430" s="311" t="s">
        <v>23995</v>
      </c>
      <c r="C3430" s="312" t="s">
        <v>178</v>
      </c>
      <c r="D3430" s="313">
        <v>14.8</v>
      </c>
    </row>
    <row r="3431" spans="1:4" x14ac:dyDescent="0.2">
      <c r="A3431" s="344" t="s">
        <v>23996</v>
      </c>
      <c r="B3431" s="311" t="s">
        <v>23997</v>
      </c>
      <c r="C3431" s="312" t="s">
        <v>178</v>
      </c>
      <c r="D3431" s="313">
        <v>31.45</v>
      </c>
    </row>
    <row r="3432" spans="1:4" x14ac:dyDescent="0.2">
      <c r="A3432" s="344" t="s">
        <v>23998</v>
      </c>
      <c r="B3432" s="311" t="s">
        <v>23999</v>
      </c>
      <c r="C3432" s="312" t="s">
        <v>178</v>
      </c>
      <c r="D3432" s="313">
        <v>38.979999999999997</v>
      </c>
    </row>
    <row r="3433" spans="1:4" x14ac:dyDescent="0.2">
      <c r="A3433" s="344" t="s">
        <v>24000</v>
      </c>
      <c r="B3433" s="311" t="s">
        <v>24001</v>
      </c>
      <c r="C3433" s="312" t="s">
        <v>178</v>
      </c>
      <c r="D3433" s="313">
        <v>46.66</v>
      </c>
    </row>
    <row r="3434" spans="1:4" x14ac:dyDescent="0.2">
      <c r="A3434" s="344" t="s">
        <v>24002</v>
      </c>
      <c r="B3434" s="311" t="s">
        <v>24003</v>
      </c>
      <c r="C3434" s="312" t="s">
        <v>178</v>
      </c>
      <c r="D3434" s="313">
        <v>39.979999999999997</v>
      </c>
    </row>
    <row r="3435" spans="1:4" x14ac:dyDescent="0.2">
      <c r="A3435" s="344" t="s">
        <v>24004</v>
      </c>
      <c r="B3435" s="311" t="s">
        <v>24005</v>
      </c>
      <c r="C3435" s="312" t="s">
        <v>178</v>
      </c>
      <c r="D3435" s="313">
        <v>24.5</v>
      </c>
    </row>
    <row r="3436" spans="1:4" x14ac:dyDescent="0.2">
      <c r="A3436" s="344" t="s">
        <v>24006</v>
      </c>
      <c r="B3436" s="311" t="s">
        <v>24007</v>
      </c>
      <c r="C3436" s="312" t="s">
        <v>178</v>
      </c>
      <c r="D3436" s="313">
        <v>34.380000000000003</v>
      </c>
    </row>
    <row r="3437" spans="1:4" x14ac:dyDescent="0.2">
      <c r="A3437" s="344" t="s">
        <v>24008</v>
      </c>
      <c r="B3437" s="311" t="s">
        <v>24009</v>
      </c>
      <c r="C3437" s="312" t="s">
        <v>178</v>
      </c>
      <c r="D3437" s="313">
        <v>37.049999999999997</v>
      </c>
    </row>
    <row r="3438" spans="1:4" x14ac:dyDescent="0.2">
      <c r="A3438" s="344" t="s">
        <v>24010</v>
      </c>
      <c r="B3438" s="311" t="s">
        <v>24011</v>
      </c>
      <c r="C3438" s="312" t="s">
        <v>178</v>
      </c>
      <c r="D3438" s="313">
        <v>29.93</v>
      </c>
    </row>
    <row r="3439" spans="1:4" x14ac:dyDescent="0.2">
      <c r="A3439" s="344" t="s">
        <v>24012</v>
      </c>
      <c r="B3439" s="311" t="s">
        <v>24013</v>
      </c>
      <c r="C3439" s="312" t="s">
        <v>178</v>
      </c>
      <c r="D3439" s="313">
        <v>31.05</v>
      </c>
    </row>
    <row r="3440" spans="1:4" x14ac:dyDescent="0.2">
      <c r="A3440" s="344" t="s">
        <v>24014</v>
      </c>
      <c r="B3440" s="311" t="s">
        <v>24015</v>
      </c>
      <c r="C3440" s="312" t="s">
        <v>178</v>
      </c>
      <c r="D3440" s="313">
        <v>45.61</v>
      </c>
    </row>
    <row r="3441" spans="1:4" x14ac:dyDescent="0.2">
      <c r="A3441" s="344" t="s">
        <v>24016</v>
      </c>
      <c r="B3441" s="311" t="s">
        <v>24017</v>
      </c>
      <c r="C3441" s="312" t="s">
        <v>178</v>
      </c>
      <c r="D3441" s="313">
        <v>20.96</v>
      </c>
    </row>
    <row r="3442" spans="1:4" x14ac:dyDescent="0.2">
      <c r="A3442" s="344" t="s">
        <v>24018</v>
      </c>
      <c r="B3442" s="311" t="s">
        <v>24019</v>
      </c>
      <c r="C3442" s="312" t="s">
        <v>178</v>
      </c>
      <c r="D3442" s="313">
        <v>42.12</v>
      </c>
    </row>
    <row r="3443" spans="1:4" x14ac:dyDescent="0.2">
      <c r="A3443" s="344" t="s">
        <v>24020</v>
      </c>
      <c r="B3443" s="311" t="s">
        <v>24021</v>
      </c>
      <c r="C3443" s="312" t="s">
        <v>178</v>
      </c>
      <c r="D3443" s="313">
        <v>165.83</v>
      </c>
    </row>
    <row r="3444" spans="1:4" x14ac:dyDescent="0.2">
      <c r="A3444" s="315">
        <v>24104</v>
      </c>
      <c r="B3444" s="478" t="s">
        <v>24022</v>
      </c>
      <c r="C3444" s="478"/>
      <c r="D3444" s="478"/>
    </row>
    <row r="3445" spans="1:4" x14ac:dyDescent="0.2">
      <c r="A3445" s="344" t="s">
        <v>24023</v>
      </c>
      <c r="B3445" s="311" t="s">
        <v>24024</v>
      </c>
      <c r="C3445" s="312" t="s">
        <v>178</v>
      </c>
      <c r="D3445" s="313">
        <v>21.15</v>
      </c>
    </row>
    <row r="3446" spans="1:4" x14ac:dyDescent="0.2">
      <c r="A3446" s="344" t="s">
        <v>24025</v>
      </c>
      <c r="B3446" s="311" t="s">
        <v>24026</v>
      </c>
      <c r="C3446" s="312" t="s">
        <v>33</v>
      </c>
      <c r="D3446" s="313">
        <v>10.73</v>
      </c>
    </row>
    <row r="3447" spans="1:4" x14ac:dyDescent="0.2">
      <c r="A3447" s="344" t="s">
        <v>24027</v>
      </c>
      <c r="B3447" s="311" t="s">
        <v>24028</v>
      </c>
      <c r="C3447" s="312" t="s">
        <v>178</v>
      </c>
      <c r="D3447" s="313">
        <v>13.55</v>
      </c>
    </row>
    <row r="3448" spans="1:4" x14ac:dyDescent="0.2">
      <c r="A3448" s="315">
        <v>24105</v>
      </c>
      <c r="B3448" s="478" t="s">
        <v>18481</v>
      </c>
      <c r="C3448" s="478"/>
      <c r="D3448" s="478"/>
    </row>
    <row r="3449" spans="1:4" x14ac:dyDescent="0.2">
      <c r="A3449" s="344" t="s">
        <v>24029</v>
      </c>
      <c r="B3449" s="311" t="s">
        <v>24030</v>
      </c>
      <c r="C3449" s="312" t="s">
        <v>178</v>
      </c>
      <c r="D3449" s="313">
        <v>87.71</v>
      </c>
    </row>
    <row r="3450" spans="1:4" x14ac:dyDescent="0.2">
      <c r="A3450" s="344" t="s">
        <v>24031</v>
      </c>
      <c r="B3450" s="311" t="s">
        <v>24032</v>
      </c>
      <c r="C3450" s="312" t="s">
        <v>178</v>
      </c>
      <c r="D3450" s="313">
        <v>30.42</v>
      </c>
    </row>
    <row r="3451" spans="1:4" x14ac:dyDescent="0.2">
      <c r="A3451" s="344" t="s">
        <v>24033</v>
      </c>
      <c r="B3451" s="311" t="s">
        <v>24034</v>
      </c>
      <c r="C3451" s="312" t="s">
        <v>178</v>
      </c>
      <c r="D3451" s="313">
        <v>25.79</v>
      </c>
    </row>
    <row r="3452" spans="1:4" x14ac:dyDescent="0.2">
      <c r="A3452" s="344" t="s">
        <v>24035</v>
      </c>
      <c r="B3452" s="311" t="s">
        <v>24036</v>
      </c>
      <c r="C3452" s="312" t="s">
        <v>178</v>
      </c>
      <c r="D3452" s="313">
        <v>12.33</v>
      </c>
    </row>
    <row r="3453" spans="1:4" x14ac:dyDescent="0.2">
      <c r="A3453" s="315">
        <v>24106</v>
      </c>
      <c r="B3453" s="478" t="s">
        <v>24037</v>
      </c>
      <c r="C3453" s="478"/>
      <c r="D3453" s="478"/>
    </row>
    <row r="3454" spans="1:4" x14ac:dyDescent="0.2">
      <c r="A3454" s="344" t="s">
        <v>24038</v>
      </c>
      <c r="B3454" s="311" t="s">
        <v>24039</v>
      </c>
      <c r="C3454" s="312" t="s">
        <v>178</v>
      </c>
      <c r="D3454" s="313">
        <v>23.97</v>
      </c>
    </row>
    <row r="3455" spans="1:4" x14ac:dyDescent="0.2">
      <c r="A3455" s="344" t="s">
        <v>24040</v>
      </c>
      <c r="B3455" s="311" t="s">
        <v>24041</v>
      </c>
      <c r="C3455" s="312" t="s">
        <v>178</v>
      </c>
      <c r="D3455" s="313">
        <v>34.200000000000003</v>
      </c>
    </row>
    <row r="3456" spans="1:4" x14ac:dyDescent="0.2">
      <c r="A3456" s="344" t="s">
        <v>24042</v>
      </c>
      <c r="B3456" s="311" t="s">
        <v>24043</v>
      </c>
      <c r="C3456" s="312" t="s">
        <v>178</v>
      </c>
      <c r="D3456" s="313">
        <v>32.090000000000003</v>
      </c>
    </row>
    <row r="3457" spans="1:4" x14ac:dyDescent="0.2">
      <c r="A3457" s="344" t="s">
        <v>24044</v>
      </c>
      <c r="B3457" s="311" t="s">
        <v>24045</v>
      </c>
      <c r="C3457" s="312" t="s">
        <v>178</v>
      </c>
      <c r="D3457" s="313">
        <v>31.14</v>
      </c>
    </row>
    <row r="3458" spans="1:4" x14ac:dyDescent="0.2">
      <c r="A3458" s="344" t="s">
        <v>24046</v>
      </c>
      <c r="B3458" s="311" t="s">
        <v>24047</v>
      </c>
      <c r="C3458" s="312" t="s">
        <v>178</v>
      </c>
      <c r="D3458" s="313">
        <v>37.06</v>
      </c>
    </row>
    <row r="3459" spans="1:4" x14ac:dyDescent="0.2">
      <c r="A3459" s="344" t="s">
        <v>24048</v>
      </c>
      <c r="B3459" s="311" t="s">
        <v>24049</v>
      </c>
      <c r="C3459" s="312" t="s">
        <v>178</v>
      </c>
      <c r="D3459" s="313">
        <v>99.47</v>
      </c>
    </row>
    <row r="3460" spans="1:4" x14ac:dyDescent="0.2">
      <c r="A3460" s="344" t="s">
        <v>24050</v>
      </c>
      <c r="B3460" s="311" t="s">
        <v>24051</v>
      </c>
      <c r="C3460" s="312" t="s">
        <v>178</v>
      </c>
      <c r="D3460" s="313">
        <v>21.16</v>
      </c>
    </row>
    <row r="3461" spans="1:4" x14ac:dyDescent="0.2">
      <c r="A3461" s="344" t="s">
        <v>24052</v>
      </c>
      <c r="B3461" s="311" t="s">
        <v>24053</v>
      </c>
      <c r="C3461" s="312" t="s">
        <v>178</v>
      </c>
      <c r="D3461" s="313">
        <v>48.95</v>
      </c>
    </row>
    <row r="3462" spans="1:4" x14ac:dyDescent="0.2">
      <c r="A3462" s="344" t="s">
        <v>24054</v>
      </c>
      <c r="B3462" s="311" t="s">
        <v>24055</v>
      </c>
      <c r="C3462" s="312" t="s">
        <v>178</v>
      </c>
      <c r="D3462" s="313">
        <v>86.26</v>
      </c>
    </row>
    <row r="3463" spans="1:4" x14ac:dyDescent="0.2">
      <c r="A3463" s="344" t="s">
        <v>24056</v>
      </c>
      <c r="B3463" s="311" t="s">
        <v>24057</v>
      </c>
      <c r="C3463" s="312" t="s">
        <v>178</v>
      </c>
      <c r="D3463" s="313">
        <v>102.5</v>
      </c>
    </row>
    <row r="3464" spans="1:4" x14ac:dyDescent="0.2">
      <c r="A3464" s="314">
        <v>26</v>
      </c>
      <c r="B3464" s="478" t="s">
        <v>24058</v>
      </c>
      <c r="C3464" s="478"/>
      <c r="D3464" s="478"/>
    </row>
    <row r="3465" spans="1:4" x14ac:dyDescent="0.2">
      <c r="A3465" s="315">
        <v>26101</v>
      </c>
      <c r="B3465" s="478" t="s">
        <v>24059</v>
      </c>
      <c r="C3465" s="478"/>
      <c r="D3465" s="478"/>
    </row>
    <row r="3466" spans="1:4" x14ac:dyDescent="0.2">
      <c r="A3466" s="344" t="s">
        <v>24060</v>
      </c>
      <c r="B3466" s="311" t="s">
        <v>24061</v>
      </c>
      <c r="C3466" s="312" t="s">
        <v>119</v>
      </c>
      <c r="D3466" s="313">
        <v>1197.48</v>
      </c>
    </row>
    <row r="3467" spans="1:4" x14ac:dyDescent="0.2">
      <c r="A3467" s="344" t="s">
        <v>24062</v>
      </c>
      <c r="B3467" s="311" t="s">
        <v>24063</v>
      </c>
      <c r="C3467" s="312" t="s">
        <v>119</v>
      </c>
      <c r="D3467" s="313">
        <v>1324.69</v>
      </c>
    </row>
    <row r="3468" spans="1:4" x14ac:dyDescent="0.2">
      <c r="A3468" s="344" t="s">
        <v>24064</v>
      </c>
      <c r="B3468" s="311" t="s">
        <v>24065</v>
      </c>
      <c r="C3468" s="312" t="s">
        <v>119</v>
      </c>
      <c r="D3468" s="313">
        <v>696.46</v>
      </c>
    </row>
    <row r="3469" spans="1:4" x14ac:dyDescent="0.2">
      <c r="A3469" s="344" t="s">
        <v>24066</v>
      </c>
      <c r="B3469" s="311" t="s">
        <v>24067</v>
      </c>
      <c r="C3469" s="312" t="s">
        <v>119</v>
      </c>
      <c r="D3469" s="313">
        <v>6214.57</v>
      </c>
    </row>
    <row r="3470" spans="1:4" x14ac:dyDescent="0.2">
      <c r="A3470" s="344" t="s">
        <v>24068</v>
      </c>
      <c r="B3470" s="311" t="s">
        <v>24069</v>
      </c>
      <c r="C3470" s="312" t="s">
        <v>119</v>
      </c>
      <c r="D3470" s="313">
        <v>909.18</v>
      </c>
    </row>
    <row r="3471" spans="1:4" x14ac:dyDescent="0.2">
      <c r="A3471" s="344" t="s">
        <v>24070</v>
      </c>
      <c r="B3471" s="311" t="s">
        <v>24071</v>
      </c>
      <c r="C3471" s="312" t="s">
        <v>119</v>
      </c>
      <c r="D3471" s="313">
        <v>1637.6</v>
      </c>
    </row>
    <row r="3472" spans="1:4" x14ac:dyDescent="0.2">
      <c r="A3472" s="315">
        <v>26102</v>
      </c>
      <c r="B3472" s="478" t="s">
        <v>24072</v>
      </c>
      <c r="C3472" s="478"/>
      <c r="D3472" s="478"/>
    </row>
    <row r="3473" spans="1:4" x14ac:dyDescent="0.2">
      <c r="A3473" s="344" t="s">
        <v>24073</v>
      </c>
      <c r="B3473" s="311" t="s">
        <v>24074</v>
      </c>
      <c r="C3473" s="312" t="s">
        <v>178</v>
      </c>
      <c r="D3473" s="313">
        <v>1901.78</v>
      </c>
    </row>
    <row r="3474" spans="1:4" x14ac:dyDescent="0.2">
      <c r="A3474" s="344" t="s">
        <v>24075</v>
      </c>
      <c r="B3474" s="311" t="s">
        <v>24076</v>
      </c>
      <c r="C3474" s="312" t="s">
        <v>33</v>
      </c>
      <c r="D3474" s="313">
        <v>499.83</v>
      </c>
    </row>
    <row r="3475" spans="1:4" x14ac:dyDescent="0.2">
      <c r="A3475" s="344" t="s">
        <v>24077</v>
      </c>
      <c r="B3475" s="311" t="s">
        <v>24078</v>
      </c>
      <c r="C3475" s="312" t="s">
        <v>33</v>
      </c>
      <c r="D3475" s="313">
        <v>499.98</v>
      </c>
    </row>
    <row r="3476" spans="1:4" x14ac:dyDescent="0.2">
      <c r="A3476" s="344" t="s">
        <v>24079</v>
      </c>
      <c r="B3476" s="311" t="s">
        <v>24080</v>
      </c>
      <c r="C3476" s="312" t="s">
        <v>33</v>
      </c>
      <c r="D3476" s="313">
        <v>376.17</v>
      </c>
    </row>
    <row r="3477" spans="1:4" x14ac:dyDescent="0.2">
      <c r="A3477" s="315">
        <v>26103</v>
      </c>
      <c r="B3477" s="478" t="s">
        <v>24081</v>
      </c>
      <c r="C3477" s="478"/>
      <c r="D3477" s="478"/>
    </row>
    <row r="3478" spans="1:4" x14ac:dyDescent="0.2">
      <c r="A3478" s="344" t="s">
        <v>24082</v>
      </c>
      <c r="B3478" s="311" t="s">
        <v>24083</v>
      </c>
      <c r="C3478" s="312" t="s">
        <v>119</v>
      </c>
      <c r="D3478" s="313">
        <v>17821.740000000002</v>
      </c>
    </row>
    <row r="3479" spans="1:4" x14ac:dyDescent="0.2">
      <c r="A3479" s="315">
        <v>26104</v>
      </c>
      <c r="B3479" s="478" t="s">
        <v>12303</v>
      </c>
      <c r="C3479" s="478"/>
      <c r="D3479" s="478"/>
    </row>
    <row r="3480" spans="1:4" x14ac:dyDescent="0.2">
      <c r="A3480" s="344" t="s">
        <v>24084</v>
      </c>
      <c r="B3480" s="311" t="s">
        <v>24085</v>
      </c>
      <c r="C3480" s="312" t="s">
        <v>119</v>
      </c>
      <c r="D3480" s="313">
        <v>1021.41</v>
      </c>
    </row>
    <row r="3481" spans="1:4" x14ac:dyDescent="0.2">
      <c r="A3481" s="344" t="s">
        <v>24086</v>
      </c>
      <c r="B3481" s="311" t="s">
        <v>24087</v>
      </c>
      <c r="C3481" s="312" t="s">
        <v>119</v>
      </c>
      <c r="D3481" s="313">
        <v>1711.58</v>
      </c>
    </row>
    <row r="3482" spans="1:4" x14ac:dyDescent="0.2">
      <c r="A3482" s="344" t="s">
        <v>24088</v>
      </c>
      <c r="B3482" s="311" t="s">
        <v>24089</v>
      </c>
      <c r="C3482" s="312" t="s">
        <v>119</v>
      </c>
      <c r="D3482" s="313">
        <v>889.6</v>
      </c>
    </row>
    <row r="3483" spans="1:4" x14ac:dyDescent="0.2">
      <c r="A3483" s="315">
        <v>26107</v>
      </c>
      <c r="B3483" s="478" t="s">
        <v>24090</v>
      </c>
      <c r="C3483" s="478"/>
      <c r="D3483" s="478"/>
    </row>
    <row r="3484" spans="1:4" x14ac:dyDescent="0.2">
      <c r="A3484" s="344" t="s">
        <v>24091</v>
      </c>
      <c r="B3484" s="311" t="s">
        <v>24092</v>
      </c>
      <c r="C3484" s="312" t="s">
        <v>119</v>
      </c>
      <c r="D3484" s="313">
        <v>222.68</v>
      </c>
    </row>
    <row r="3485" spans="1:4" x14ac:dyDescent="0.2">
      <c r="A3485" s="315">
        <v>26108</v>
      </c>
      <c r="B3485" s="478" t="s">
        <v>24093</v>
      </c>
      <c r="C3485" s="478"/>
      <c r="D3485" s="478"/>
    </row>
    <row r="3486" spans="1:4" x14ac:dyDescent="0.2">
      <c r="A3486" s="344" t="s">
        <v>24094</v>
      </c>
      <c r="B3486" s="311" t="s">
        <v>24095</v>
      </c>
      <c r="C3486" s="312" t="s">
        <v>119</v>
      </c>
      <c r="D3486" s="313">
        <v>265.13</v>
      </c>
    </row>
    <row r="3487" spans="1:4" x14ac:dyDescent="0.2">
      <c r="A3487" s="344" t="s">
        <v>24096</v>
      </c>
      <c r="B3487" s="311" t="s">
        <v>24097</v>
      </c>
      <c r="C3487" s="312" t="s">
        <v>119</v>
      </c>
      <c r="D3487" s="313">
        <v>437.12</v>
      </c>
    </row>
    <row r="3488" spans="1:4" x14ac:dyDescent="0.2">
      <c r="A3488" s="344" t="s">
        <v>24098</v>
      </c>
      <c r="B3488" s="311" t="s">
        <v>24099</v>
      </c>
      <c r="C3488" s="312" t="s">
        <v>119</v>
      </c>
      <c r="D3488" s="313">
        <v>491.04</v>
      </c>
    </row>
    <row r="3489" spans="1:4" x14ac:dyDescent="0.2">
      <c r="A3489" s="315">
        <v>26109</v>
      </c>
      <c r="B3489" s="478" t="s">
        <v>24100</v>
      </c>
      <c r="C3489" s="478"/>
      <c r="D3489" s="478"/>
    </row>
    <row r="3490" spans="1:4" x14ac:dyDescent="0.2">
      <c r="A3490" s="344" t="s">
        <v>24101</v>
      </c>
      <c r="B3490" s="311" t="s">
        <v>24102</v>
      </c>
      <c r="C3490" s="312" t="s">
        <v>119</v>
      </c>
      <c r="D3490" s="313">
        <v>455.17</v>
      </c>
    </row>
    <row r="3491" spans="1:4" x14ac:dyDescent="0.2">
      <c r="A3491" s="315">
        <v>26110</v>
      </c>
      <c r="B3491" s="478" t="s">
        <v>24103</v>
      </c>
      <c r="C3491" s="478"/>
      <c r="D3491" s="478"/>
    </row>
    <row r="3492" spans="1:4" x14ac:dyDescent="0.2">
      <c r="A3492" s="344" t="s">
        <v>24104</v>
      </c>
      <c r="B3492" s="311" t="s">
        <v>24105</v>
      </c>
      <c r="C3492" s="312" t="s">
        <v>119</v>
      </c>
      <c r="D3492" s="313">
        <v>5477.95</v>
      </c>
    </row>
    <row r="3493" spans="1:4" x14ac:dyDescent="0.2">
      <c r="A3493" s="344" t="s">
        <v>24106</v>
      </c>
      <c r="B3493" s="311" t="s">
        <v>24107</v>
      </c>
      <c r="C3493" s="312" t="s">
        <v>119</v>
      </c>
      <c r="D3493" s="313">
        <v>618.55999999999995</v>
      </c>
    </row>
    <row r="3494" spans="1:4" x14ac:dyDescent="0.2">
      <c r="A3494" s="344" t="s">
        <v>24108</v>
      </c>
      <c r="B3494" s="311" t="s">
        <v>24109</v>
      </c>
      <c r="C3494" s="312" t="s">
        <v>119</v>
      </c>
      <c r="D3494" s="313">
        <v>1005.65</v>
      </c>
    </row>
    <row r="3495" spans="1:4" x14ac:dyDescent="0.2">
      <c r="A3495" s="344" t="s">
        <v>24110</v>
      </c>
      <c r="B3495" s="311" t="s">
        <v>24111</v>
      </c>
      <c r="C3495" s="312" t="s">
        <v>119</v>
      </c>
      <c r="D3495" s="313">
        <v>1331.34</v>
      </c>
    </row>
    <row r="3496" spans="1:4" x14ac:dyDescent="0.2">
      <c r="A3496" s="344" t="s">
        <v>24112</v>
      </c>
      <c r="B3496" s="311" t="s">
        <v>24113</v>
      </c>
      <c r="C3496" s="312" t="s">
        <v>119</v>
      </c>
      <c r="D3496" s="313">
        <v>699.73</v>
      </c>
    </row>
    <row r="3497" spans="1:4" x14ac:dyDescent="0.2">
      <c r="A3497" s="344" t="s">
        <v>24114</v>
      </c>
      <c r="B3497" s="311" t="s">
        <v>24115</v>
      </c>
      <c r="C3497" s="312" t="s">
        <v>119</v>
      </c>
      <c r="D3497" s="313">
        <v>405.58</v>
      </c>
    </row>
    <row r="3498" spans="1:4" x14ac:dyDescent="0.2">
      <c r="A3498" s="344" t="s">
        <v>24116</v>
      </c>
      <c r="B3498" s="311" t="s">
        <v>24117</v>
      </c>
      <c r="C3498" s="312" t="s">
        <v>119</v>
      </c>
      <c r="D3498" s="313">
        <v>321.75</v>
      </c>
    </row>
    <row r="3499" spans="1:4" x14ac:dyDescent="0.2">
      <c r="A3499" s="344" t="s">
        <v>24118</v>
      </c>
      <c r="B3499" s="311" t="s">
        <v>24119</v>
      </c>
      <c r="C3499" s="312" t="s">
        <v>119</v>
      </c>
      <c r="D3499" s="313">
        <v>347.49</v>
      </c>
    </row>
    <row r="3500" spans="1:4" x14ac:dyDescent="0.2">
      <c r="A3500" s="344" t="s">
        <v>24120</v>
      </c>
      <c r="B3500" s="311" t="s">
        <v>24121</v>
      </c>
      <c r="C3500" s="312" t="s">
        <v>119</v>
      </c>
      <c r="D3500" s="313">
        <v>727.05</v>
      </c>
    </row>
    <row r="3501" spans="1:4" x14ac:dyDescent="0.2">
      <c r="A3501" s="344" t="s">
        <v>24122</v>
      </c>
      <c r="B3501" s="311" t="s">
        <v>24123</v>
      </c>
      <c r="C3501" s="312" t="s">
        <v>119</v>
      </c>
      <c r="D3501" s="313">
        <v>1062.1099999999999</v>
      </c>
    </row>
    <row r="3502" spans="1:4" x14ac:dyDescent="0.2">
      <c r="A3502" s="315">
        <v>26111</v>
      </c>
      <c r="B3502" s="478" t="s">
        <v>24124</v>
      </c>
      <c r="C3502" s="478"/>
      <c r="D3502" s="478"/>
    </row>
    <row r="3503" spans="1:4" x14ac:dyDescent="0.2">
      <c r="A3503" s="344" t="s">
        <v>24125</v>
      </c>
      <c r="B3503" s="311" t="s">
        <v>24126</v>
      </c>
      <c r="C3503" s="312" t="s">
        <v>33</v>
      </c>
      <c r="D3503" s="313">
        <v>905.07</v>
      </c>
    </row>
    <row r="3504" spans="1:4" x14ac:dyDescent="0.2">
      <c r="A3504" s="344" t="s">
        <v>24127</v>
      </c>
      <c r="B3504" s="311" t="s">
        <v>24128</v>
      </c>
      <c r="C3504" s="312" t="s">
        <v>119</v>
      </c>
      <c r="D3504" s="313">
        <v>2105.62</v>
      </c>
    </row>
    <row r="3505" spans="1:4" x14ac:dyDescent="0.2">
      <c r="A3505" s="344" t="s">
        <v>24129</v>
      </c>
      <c r="B3505" s="311" t="s">
        <v>24130</v>
      </c>
      <c r="C3505" s="312" t="s">
        <v>119</v>
      </c>
      <c r="D3505" s="313">
        <v>980.45</v>
      </c>
    </row>
    <row r="3506" spans="1:4" x14ac:dyDescent="0.2">
      <c r="A3506" s="344" t="s">
        <v>24131</v>
      </c>
      <c r="B3506" s="311" t="s">
        <v>24132</v>
      </c>
      <c r="C3506" s="312" t="s">
        <v>119</v>
      </c>
      <c r="D3506" s="313">
        <v>923.44</v>
      </c>
    </row>
    <row r="3507" spans="1:4" x14ac:dyDescent="0.2">
      <c r="A3507" s="315">
        <v>26112</v>
      </c>
      <c r="B3507" s="478" t="s">
        <v>24133</v>
      </c>
      <c r="C3507" s="478"/>
      <c r="D3507" s="478"/>
    </row>
    <row r="3508" spans="1:4" x14ac:dyDescent="0.2">
      <c r="A3508" s="344" t="s">
        <v>24134</v>
      </c>
      <c r="B3508" s="311" t="s">
        <v>24135</v>
      </c>
      <c r="C3508" s="312" t="s">
        <v>119</v>
      </c>
      <c r="D3508" s="313">
        <v>751.26</v>
      </c>
    </row>
    <row r="3509" spans="1:4" x14ac:dyDescent="0.2">
      <c r="A3509" s="344" t="s">
        <v>24136</v>
      </c>
      <c r="B3509" s="311" t="s">
        <v>24137</v>
      </c>
      <c r="C3509" s="312" t="s">
        <v>119</v>
      </c>
      <c r="D3509" s="313">
        <v>821.79</v>
      </c>
    </row>
    <row r="3510" spans="1:4" x14ac:dyDescent="0.2">
      <c r="A3510" s="315">
        <v>26113</v>
      </c>
      <c r="B3510" s="478" t="s">
        <v>24138</v>
      </c>
      <c r="C3510" s="478"/>
      <c r="D3510" s="478"/>
    </row>
    <row r="3511" spans="1:4" x14ac:dyDescent="0.2">
      <c r="A3511" s="344" t="s">
        <v>24139</v>
      </c>
      <c r="B3511" s="311" t="s">
        <v>24140</v>
      </c>
      <c r="C3511" s="312" t="s">
        <v>119</v>
      </c>
      <c r="D3511" s="313">
        <v>2880.47</v>
      </c>
    </row>
    <row r="3512" spans="1:4" x14ac:dyDescent="0.2">
      <c r="A3512" s="344" t="s">
        <v>24141</v>
      </c>
      <c r="B3512" s="311" t="s">
        <v>24142</v>
      </c>
      <c r="C3512" s="312" t="s">
        <v>119</v>
      </c>
      <c r="D3512" s="313">
        <v>915.11</v>
      </c>
    </row>
    <row r="3513" spans="1:4" x14ac:dyDescent="0.2">
      <c r="A3513" s="315">
        <v>26114</v>
      </c>
      <c r="B3513" s="478" t="s">
        <v>24143</v>
      </c>
      <c r="C3513" s="478"/>
      <c r="D3513" s="478"/>
    </row>
    <row r="3514" spans="1:4" x14ac:dyDescent="0.2">
      <c r="A3514" s="344" t="s">
        <v>24144</v>
      </c>
      <c r="B3514" s="311" t="s">
        <v>24145</v>
      </c>
      <c r="C3514" s="312" t="s">
        <v>119</v>
      </c>
      <c r="D3514" s="313">
        <v>789.12</v>
      </c>
    </row>
    <row r="3515" spans="1:4" x14ac:dyDescent="0.2">
      <c r="A3515" s="344" t="s">
        <v>24146</v>
      </c>
      <c r="B3515" s="311" t="s">
        <v>24147</v>
      </c>
      <c r="C3515" s="312" t="s">
        <v>119</v>
      </c>
      <c r="D3515" s="313">
        <v>979.33</v>
      </c>
    </row>
    <row r="3516" spans="1:4" x14ac:dyDescent="0.2">
      <c r="A3516" s="344" t="s">
        <v>24148</v>
      </c>
      <c r="B3516" s="311" t="s">
        <v>24149</v>
      </c>
      <c r="C3516" s="312" t="s">
        <v>119</v>
      </c>
      <c r="D3516" s="313">
        <v>1471.62</v>
      </c>
    </row>
    <row r="3517" spans="1:4" x14ac:dyDescent="0.2">
      <c r="A3517" s="315">
        <v>26115</v>
      </c>
      <c r="B3517" s="478" t="s">
        <v>24150</v>
      </c>
      <c r="C3517" s="478"/>
      <c r="D3517" s="478"/>
    </row>
    <row r="3518" spans="1:4" x14ac:dyDescent="0.2">
      <c r="A3518" s="344" t="s">
        <v>24151</v>
      </c>
      <c r="B3518" s="311" t="s">
        <v>24152</v>
      </c>
      <c r="C3518" s="312" t="s">
        <v>119</v>
      </c>
      <c r="D3518" s="313">
        <v>136.38999999999999</v>
      </c>
    </row>
    <row r="3519" spans="1:4" x14ac:dyDescent="0.2">
      <c r="A3519" s="315">
        <v>26116</v>
      </c>
      <c r="B3519" s="478" t="s">
        <v>24153</v>
      </c>
      <c r="C3519" s="478"/>
      <c r="D3519" s="478"/>
    </row>
    <row r="3520" spans="1:4" x14ac:dyDescent="0.2">
      <c r="A3520" s="344" t="s">
        <v>24154</v>
      </c>
      <c r="B3520" s="311" t="s">
        <v>24155</v>
      </c>
      <c r="C3520" s="312" t="s">
        <v>119</v>
      </c>
      <c r="D3520" s="313">
        <v>119.76</v>
      </c>
    </row>
    <row r="3521" spans="1:4" x14ac:dyDescent="0.2">
      <c r="A3521" s="315">
        <v>26117</v>
      </c>
      <c r="B3521" s="478" t="s">
        <v>24156</v>
      </c>
      <c r="C3521" s="478"/>
      <c r="D3521" s="478"/>
    </row>
    <row r="3522" spans="1:4" x14ac:dyDescent="0.2">
      <c r="A3522" s="344" t="s">
        <v>24157</v>
      </c>
      <c r="B3522" s="311" t="s">
        <v>24158</v>
      </c>
      <c r="C3522" s="312" t="s">
        <v>119</v>
      </c>
      <c r="D3522" s="313">
        <v>832.66</v>
      </c>
    </row>
    <row r="3523" spans="1:4" x14ac:dyDescent="0.2">
      <c r="A3523" s="315">
        <v>26118</v>
      </c>
      <c r="B3523" s="478" t="s">
        <v>24159</v>
      </c>
      <c r="C3523" s="478"/>
      <c r="D3523" s="478"/>
    </row>
    <row r="3524" spans="1:4" x14ac:dyDescent="0.2">
      <c r="A3524" s="344" t="s">
        <v>24160</v>
      </c>
      <c r="B3524" s="311" t="s">
        <v>24161</v>
      </c>
      <c r="C3524" s="312" t="s">
        <v>119</v>
      </c>
      <c r="D3524" s="313">
        <v>113.48</v>
      </c>
    </row>
    <row r="3525" spans="1:4" x14ac:dyDescent="0.2">
      <c r="A3525" s="344" t="s">
        <v>24162</v>
      </c>
      <c r="B3525" s="311" t="s">
        <v>24163</v>
      </c>
      <c r="C3525" s="312" t="s">
        <v>119</v>
      </c>
      <c r="D3525" s="313">
        <v>96.66</v>
      </c>
    </row>
    <row r="3526" spans="1:4" x14ac:dyDescent="0.2">
      <c r="A3526" s="315">
        <v>26119</v>
      </c>
      <c r="B3526" s="478" t="s">
        <v>24164</v>
      </c>
      <c r="C3526" s="478"/>
      <c r="D3526" s="478"/>
    </row>
    <row r="3527" spans="1:4" x14ac:dyDescent="0.2">
      <c r="A3527" s="344" t="s">
        <v>24165</v>
      </c>
      <c r="B3527" s="311" t="s">
        <v>24166</v>
      </c>
      <c r="C3527" s="312" t="s">
        <v>119</v>
      </c>
      <c r="D3527" s="313">
        <v>1138.1099999999999</v>
      </c>
    </row>
    <row r="3528" spans="1:4" x14ac:dyDescent="0.2">
      <c r="A3528" s="344" t="s">
        <v>24167</v>
      </c>
      <c r="B3528" s="311" t="s">
        <v>24168</v>
      </c>
      <c r="C3528" s="312" t="s">
        <v>119</v>
      </c>
      <c r="D3528" s="313">
        <v>1165.5999999999999</v>
      </c>
    </row>
    <row r="3529" spans="1:4" x14ac:dyDescent="0.2">
      <c r="A3529" s="344" t="s">
        <v>24169</v>
      </c>
      <c r="B3529" s="311" t="s">
        <v>24170</v>
      </c>
      <c r="C3529" s="312" t="s">
        <v>119</v>
      </c>
      <c r="D3529" s="313">
        <v>246.5</v>
      </c>
    </row>
    <row r="3530" spans="1:4" x14ac:dyDescent="0.2">
      <c r="A3530" s="344" t="s">
        <v>24171</v>
      </c>
      <c r="B3530" s="311" t="s">
        <v>24172</v>
      </c>
      <c r="C3530" s="312" t="s">
        <v>119</v>
      </c>
      <c r="D3530" s="313">
        <v>322.2</v>
      </c>
    </row>
    <row r="3531" spans="1:4" x14ac:dyDescent="0.2">
      <c r="A3531" s="315">
        <v>26120</v>
      </c>
      <c r="B3531" s="478" t="s">
        <v>24173</v>
      </c>
      <c r="C3531" s="478"/>
      <c r="D3531" s="478"/>
    </row>
    <row r="3532" spans="1:4" x14ac:dyDescent="0.2">
      <c r="A3532" s="344" t="s">
        <v>24174</v>
      </c>
      <c r="B3532" s="311" t="s">
        <v>24175</v>
      </c>
      <c r="C3532" s="312" t="s">
        <v>119</v>
      </c>
      <c r="D3532" s="313">
        <v>435.09</v>
      </c>
    </row>
    <row r="3533" spans="1:4" x14ac:dyDescent="0.2">
      <c r="A3533" s="344" t="s">
        <v>24176</v>
      </c>
      <c r="B3533" s="311" t="s">
        <v>24177</v>
      </c>
      <c r="C3533" s="312" t="s">
        <v>119</v>
      </c>
      <c r="D3533" s="313">
        <v>169.49</v>
      </c>
    </row>
    <row r="3534" spans="1:4" x14ac:dyDescent="0.2">
      <c r="A3534" s="314">
        <v>27</v>
      </c>
      <c r="B3534" s="478" t="s">
        <v>24178</v>
      </c>
      <c r="C3534" s="478"/>
      <c r="D3534" s="478"/>
    </row>
    <row r="3535" spans="1:4" x14ac:dyDescent="0.2">
      <c r="A3535" s="315">
        <v>27101</v>
      </c>
      <c r="B3535" s="478" t="s">
        <v>24179</v>
      </c>
      <c r="C3535" s="478"/>
      <c r="D3535" s="478"/>
    </row>
    <row r="3536" spans="1:4" x14ac:dyDescent="0.2">
      <c r="A3536" s="344" t="s">
        <v>24180</v>
      </c>
      <c r="B3536" s="311" t="s">
        <v>24181</v>
      </c>
      <c r="C3536" s="312" t="s">
        <v>178</v>
      </c>
      <c r="D3536" s="313">
        <v>260.98</v>
      </c>
    </row>
    <row r="3537" spans="1:4" x14ac:dyDescent="0.2">
      <c r="A3537" s="344" t="s">
        <v>24182</v>
      </c>
      <c r="B3537" s="311" t="s">
        <v>24183</v>
      </c>
      <c r="C3537" s="312" t="s">
        <v>178</v>
      </c>
      <c r="D3537" s="313">
        <v>331.86</v>
      </c>
    </row>
    <row r="3538" spans="1:4" x14ac:dyDescent="0.2">
      <c r="A3538" s="344" t="s">
        <v>24184</v>
      </c>
      <c r="B3538" s="311" t="s">
        <v>24185</v>
      </c>
      <c r="C3538" s="312" t="s">
        <v>178</v>
      </c>
      <c r="D3538" s="313">
        <v>385.67</v>
      </c>
    </row>
    <row r="3539" spans="1:4" x14ac:dyDescent="0.2">
      <c r="A3539" s="315">
        <v>27102</v>
      </c>
      <c r="B3539" s="478" t="s">
        <v>24186</v>
      </c>
      <c r="C3539" s="478"/>
      <c r="D3539" s="478"/>
    </row>
    <row r="3540" spans="1:4" x14ac:dyDescent="0.2">
      <c r="A3540" s="344" t="s">
        <v>24187</v>
      </c>
      <c r="B3540" s="311" t="s">
        <v>24188</v>
      </c>
      <c r="C3540" s="312" t="s">
        <v>178</v>
      </c>
      <c r="D3540" s="313">
        <v>219.47</v>
      </c>
    </row>
    <row r="3541" spans="1:4" x14ac:dyDescent="0.2">
      <c r="A3541" s="315">
        <v>27103</v>
      </c>
      <c r="B3541" s="478" t="s">
        <v>24189</v>
      </c>
      <c r="C3541" s="478"/>
      <c r="D3541" s="478"/>
    </row>
    <row r="3542" spans="1:4" x14ac:dyDescent="0.2">
      <c r="A3542" s="344" t="s">
        <v>24190</v>
      </c>
      <c r="B3542" s="311" t="s">
        <v>24191</v>
      </c>
      <c r="C3542" s="312" t="s">
        <v>178</v>
      </c>
      <c r="D3542" s="313">
        <v>486.12</v>
      </c>
    </row>
    <row r="3543" spans="1:4" x14ac:dyDescent="0.2">
      <c r="A3543" s="344" t="s">
        <v>24192</v>
      </c>
      <c r="B3543" s="311" t="s">
        <v>24193</v>
      </c>
      <c r="C3543" s="312" t="s">
        <v>178</v>
      </c>
      <c r="D3543" s="313">
        <v>535.48</v>
      </c>
    </row>
    <row r="3544" spans="1:4" x14ac:dyDescent="0.2">
      <c r="A3544" s="344" t="s">
        <v>24194</v>
      </c>
      <c r="B3544" s="311" t="s">
        <v>24195</v>
      </c>
      <c r="C3544" s="312" t="s">
        <v>178</v>
      </c>
      <c r="D3544" s="313">
        <v>615.36</v>
      </c>
    </row>
    <row r="3545" spans="1:4" x14ac:dyDescent="0.2">
      <c r="A3545" s="344" t="s">
        <v>24196</v>
      </c>
      <c r="B3545" s="311" t="s">
        <v>24197</v>
      </c>
      <c r="C3545" s="312" t="s">
        <v>9515</v>
      </c>
      <c r="D3545" s="313">
        <v>2172.7399999999998</v>
      </c>
    </row>
    <row r="3546" spans="1:4" x14ac:dyDescent="0.2">
      <c r="A3546" s="344" t="s">
        <v>24198</v>
      </c>
      <c r="B3546" s="311" t="s">
        <v>24199</v>
      </c>
      <c r="C3546" s="312" t="s">
        <v>9515</v>
      </c>
      <c r="D3546" s="313">
        <v>1314.3</v>
      </c>
    </row>
    <row r="3547" spans="1:4" x14ac:dyDescent="0.2">
      <c r="A3547" s="344" t="s">
        <v>24200</v>
      </c>
      <c r="B3547" s="311" t="s">
        <v>24201</v>
      </c>
      <c r="C3547" s="312" t="s">
        <v>9515</v>
      </c>
      <c r="D3547" s="313">
        <v>2547.44</v>
      </c>
    </row>
    <row r="3548" spans="1:4" x14ac:dyDescent="0.2">
      <c r="A3548" s="344" t="s">
        <v>24202</v>
      </c>
      <c r="B3548" s="311" t="s">
        <v>24203</v>
      </c>
      <c r="C3548" s="312" t="s">
        <v>9515</v>
      </c>
      <c r="D3548" s="313">
        <v>3780.58</v>
      </c>
    </row>
    <row r="3549" spans="1:4" x14ac:dyDescent="0.2">
      <c r="A3549" s="344" t="s">
        <v>24204</v>
      </c>
      <c r="B3549" s="311" t="s">
        <v>24205</v>
      </c>
      <c r="C3549" s="312" t="s">
        <v>9515</v>
      </c>
      <c r="D3549" s="313">
        <v>4597.7</v>
      </c>
    </row>
    <row r="3550" spans="1:4" x14ac:dyDescent="0.2">
      <c r="A3550" s="344" t="s">
        <v>24206</v>
      </c>
      <c r="B3550" s="311" t="s">
        <v>24207</v>
      </c>
      <c r="C3550" s="312" t="s">
        <v>9515</v>
      </c>
      <c r="D3550" s="313">
        <v>2744.57</v>
      </c>
    </row>
    <row r="3551" spans="1:4" x14ac:dyDescent="0.2">
      <c r="A3551" s="344" t="s">
        <v>24208</v>
      </c>
      <c r="B3551" s="311" t="s">
        <v>24209</v>
      </c>
      <c r="C3551" s="312" t="s">
        <v>9515</v>
      </c>
      <c r="D3551" s="313">
        <v>1405.25</v>
      </c>
    </row>
    <row r="3552" spans="1:4" x14ac:dyDescent="0.2">
      <c r="A3552" s="344" t="s">
        <v>24210</v>
      </c>
      <c r="B3552" s="311" t="s">
        <v>24211</v>
      </c>
      <c r="C3552" s="312" t="s">
        <v>9515</v>
      </c>
      <c r="D3552" s="313">
        <v>4252.9799999999996</v>
      </c>
    </row>
    <row r="3553" spans="1:4" x14ac:dyDescent="0.2">
      <c r="A3553" s="344" t="s">
        <v>24212</v>
      </c>
      <c r="B3553" s="311" t="s">
        <v>24213</v>
      </c>
      <c r="C3553" s="312" t="s">
        <v>9515</v>
      </c>
      <c r="D3553" s="313">
        <v>7086.46</v>
      </c>
    </row>
    <row r="3554" spans="1:4" x14ac:dyDescent="0.2">
      <c r="A3554" s="344" t="s">
        <v>24214</v>
      </c>
      <c r="B3554" s="311" t="s">
        <v>24215</v>
      </c>
      <c r="C3554" s="312" t="s">
        <v>9515</v>
      </c>
      <c r="D3554" s="313">
        <v>2921.51</v>
      </c>
    </row>
    <row r="3555" spans="1:4" x14ac:dyDescent="0.2">
      <c r="A3555" s="344" t="s">
        <v>24216</v>
      </c>
      <c r="B3555" s="311" t="s">
        <v>24217</v>
      </c>
      <c r="C3555" s="312" t="s">
        <v>178</v>
      </c>
      <c r="D3555" s="313">
        <v>580</v>
      </c>
    </row>
    <row r="3556" spans="1:4" x14ac:dyDescent="0.2">
      <c r="A3556" s="344" t="s">
        <v>24218</v>
      </c>
      <c r="B3556" s="311" t="s">
        <v>24219</v>
      </c>
      <c r="C3556" s="312" t="s">
        <v>9515</v>
      </c>
      <c r="D3556" s="313">
        <v>2309.6</v>
      </c>
    </row>
    <row r="3557" spans="1:4" x14ac:dyDescent="0.2">
      <c r="A3557" s="344" t="s">
        <v>24220</v>
      </c>
      <c r="B3557" s="311" t="s">
        <v>24221</v>
      </c>
      <c r="C3557" s="312" t="s">
        <v>9515</v>
      </c>
      <c r="D3557" s="313">
        <v>4577.3900000000003</v>
      </c>
    </row>
    <row r="3558" spans="1:4" x14ac:dyDescent="0.2">
      <c r="A3558" s="344" t="s">
        <v>24222</v>
      </c>
      <c r="B3558" s="311" t="s">
        <v>24223</v>
      </c>
      <c r="C3558" s="312" t="s">
        <v>9515</v>
      </c>
      <c r="D3558" s="313">
        <v>3234.71</v>
      </c>
    </row>
    <row r="3559" spans="1:4" x14ac:dyDescent="0.2">
      <c r="A3559" s="344" t="s">
        <v>24224</v>
      </c>
      <c r="B3559" s="311" t="s">
        <v>24225</v>
      </c>
      <c r="C3559" s="312" t="s">
        <v>9515</v>
      </c>
      <c r="D3559" s="313">
        <v>6289.41</v>
      </c>
    </row>
    <row r="3560" spans="1:4" x14ac:dyDescent="0.2">
      <c r="A3560" s="344" t="s">
        <v>24226</v>
      </c>
      <c r="B3560" s="311" t="s">
        <v>24227</v>
      </c>
      <c r="C3560" s="312" t="s">
        <v>9515</v>
      </c>
      <c r="D3560" s="313">
        <v>5663.01</v>
      </c>
    </row>
    <row r="3561" spans="1:4" x14ac:dyDescent="0.2">
      <c r="A3561" s="344" t="s">
        <v>24228</v>
      </c>
      <c r="B3561" s="311" t="s">
        <v>24229</v>
      </c>
      <c r="C3561" s="312" t="s">
        <v>9515</v>
      </c>
      <c r="D3561" s="313">
        <v>9081.2900000000009</v>
      </c>
    </row>
    <row r="3562" spans="1:4" x14ac:dyDescent="0.2">
      <c r="A3562" s="344" t="s">
        <v>24230</v>
      </c>
      <c r="B3562" s="311" t="s">
        <v>24231</v>
      </c>
      <c r="C3562" s="312" t="s">
        <v>9515</v>
      </c>
      <c r="D3562" s="313">
        <v>11127.21</v>
      </c>
    </row>
    <row r="3563" spans="1:4" x14ac:dyDescent="0.2">
      <c r="A3563" s="315">
        <v>27104</v>
      </c>
      <c r="B3563" s="478" t="s">
        <v>24232</v>
      </c>
      <c r="C3563" s="478"/>
      <c r="D3563" s="478"/>
    </row>
    <row r="3564" spans="1:4" x14ac:dyDescent="0.2">
      <c r="A3564" s="344" t="s">
        <v>24233</v>
      </c>
      <c r="B3564" s="311" t="s">
        <v>24234</v>
      </c>
      <c r="C3564" s="312" t="s">
        <v>178</v>
      </c>
      <c r="D3564" s="313">
        <v>933.98</v>
      </c>
    </row>
    <row r="3565" spans="1:4" x14ac:dyDescent="0.2">
      <c r="A3565" s="344" t="s">
        <v>24235</v>
      </c>
      <c r="B3565" s="311" t="s">
        <v>24236</v>
      </c>
      <c r="C3565" s="312" t="s">
        <v>178</v>
      </c>
      <c r="D3565" s="313">
        <v>1038.3499999999999</v>
      </c>
    </row>
    <row r="3566" spans="1:4" x14ac:dyDescent="0.2">
      <c r="A3566" s="344" t="s">
        <v>24237</v>
      </c>
      <c r="B3566" s="311" t="s">
        <v>24238</v>
      </c>
      <c r="C3566" s="312" t="s">
        <v>178</v>
      </c>
      <c r="D3566" s="313">
        <v>1255.3599999999999</v>
      </c>
    </row>
    <row r="3567" spans="1:4" x14ac:dyDescent="0.2">
      <c r="A3567" s="344" t="s">
        <v>24239</v>
      </c>
      <c r="B3567" s="311" t="s">
        <v>24240</v>
      </c>
      <c r="C3567" s="312" t="s">
        <v>178</v>
      </c>
      <c r="D3567" s="313">
        <v>1433.03</v>
      </c>
    </row>
    <row r="3568" spans="1:4" x14ac:dyDescent="0.2">
      <c r="A3568" s="315">
        <v>27105</v>
      </c>
      <c r="B3568" s="478" t="s">
        <v>24241</v>
      </c>
      <c r="C3568" s="478"/>
      <c r="D3568" s="478"/>
    </row>
    <row r="3569" spans="1:4" x14ac:dyDescent="0.2">
      <c r="A3569" s="344" t="s">
        <v>24242</v>
      </c>
      <c r="B3569" s="311" t="s">
        <v>24243</v>
      </c>
      <c r="C3569" s="312" t="s">
        <v>178</v>
      </c>
      <c r="D3569" s="313">
        <v>849.54</v>
      </c>
    </row>
    <row r="3570" spans="1:4" x14ac:dyDescent="0.2">
      <c r="A3570" s="315">
        <v>27106</v>
      </c>
      <c r="B3570" s="478" t="s">
        <v>24244</v>
      </c>
      <c r="C3570" s="478"/>
      <c r="D3570" s="478"/>
    </row>
    <row r="3571" spans="1:4" x14ac:dyDescent="0.2">
      <c r="A3571" s="344" t="s">
        <v>24245</v>
      </c>
      <c r="B3571" s="311" t="s">
        <v>24246</v>
      </c>
      <c r="C3571" s="312" t="s">
        <v>178</v>
      </c>
      <c r="D3571" s="313">
        <v>538.05999999999995</v>
      </c>
    </row>
    <row r="3572" spans="1:4" x14ac:dyDescent="0.2">
      <c r="A3572" s="344" t="s">
        <v>24247</v>
      </c>
      <c r="B3572" s="311" t="s">
        <v>24248</v>
      </c>
      <c r="C3572" s="312" t="s">
        <v>178</v>
      </c>
      <c r="D3572" s="313">
        <v>621.04999999999995</v>
      </c>
    </row>
    <row r="3573" spans="1:4" x14ac:dyDescent="0.2">
      <c r="A3573" s="344" t="s">
        <v>24249</v>
      </c>
      <c r="B3573" s="311" t="s">
        <v>24250</v>
      </c>
      <c r="C3573" s="312" t="s">
        <v>178</v>
      </c>
      <c r="D3573" s="313">
        <v>896.19</v>
      </c>
    </row>
    <row r="3574" spans="1:4" x14ac:dyDescent="0.2">
      <c r="A3574" s="344" t="s">
        <v>24251</v>
      </c>
      <c r="B3574" s="311" t="s">
        <v>24252</v>
      </c>
      <c r="C3574" s="312" t="s">
        <v>178</v>
      </c>
      <c r="D3574" s="313">
        <v>1365.36</v>
      </c>
    </row>
    <row r="3575" spans="1:4" x14ac:dyDescent="0.2">
      <c r="A3575" s="315">
        <v>27107</v>
      </c>
      <c r="B3575" s="478" t="s">
        <v>12113</v>
      </c>
      <c r="C3575" s="478"/>
      <c r="D3575" s="478"/>
    </row>
    <row r="3576" spans="1:4" x14ac:dyDescent="0.2">
      <c r="A3576" s="344" t="s">
        <v>24253</v>
      </c>
      <c r="B3576" s="311" t="s">
        <v>24254</v>
      </c>
      <c r="C3576" s="312" t="s">
        <v>178</v>
      </c>
      <c r="D3576" s="313">
        <v>600.17999999999995</v>
      </c>
    </row>
    <row r="3577" spans="1:4" x14ac:dyDescent="0.2">
      <c r="A3577" s="314">
        <v>30</v>
      </c>
      <c r="B3577" s="478" t="s">
        <v>24255</v>
      </c>
      <c r="C3577" s="478"/>
      <c r="D3577" s="478"/>
    </row>
    <row r="3578" spans="1:4" x14ac:dyDescent="0.2">
      <c r="A3578" s="315">
        <v>30105</v>
      </c>
      <c r="B3578" s="478" t="s">
        <v>24256</v>
      </c>
      <c r="C3578" s="478"/>
      <c r="D3578" s="478"/>
    </row>
    <row r="3579" spans="1:4" x14ac:dyDescent="0.2">
      <c r="A3579" s="344" t="s">
        <v>24257</v>
      </c>
      <c r="B3579" s="311" t="s">
        <v>24258</v>
      </c>
      <c r="C3579" s="312" t="s">
        <v>33</v>
      </c>
      <c r="D3579" s="313">
        <v>166.45</v>
      </c>
    </row>
    <row r="3580" spans="1:4" x14ac:dyDescent="0.2">
      <c r="A3580" s="344" t="s">
        <v>24259</v>
      </c>
      <c r="B3580" s="311" t="s">
        <v>24260</v>
      </c>
      <c r="C3580" s="312" t="s">
        <v>33</v>
      </c>
      <c r="D3580" s="313">
        <v>124.04</v>
      </c>
    </row>
    <row r="3581" spans="1:4" x14ac:dyDescent="0.2">
      <c r="A3581" s="344" t="s">
        <v>24261</v>
      </c>
      <c r="B3581" s="311" t="s">
        <v>24262</v>
      </c>
      <c r="C3581" s="312" t="s">
        <v>33</v>
      </c>
      <c r="D3581" s="313">
        <v>152.58000000000001</v>
      </c>
    </row>
    <row r="3582" spans="1:4" x14ac:dyDescent="0.2">
      <c r="A3582" s="344" t="s">
        <v>24263</v>
      </c>
      <c r="B3582" s="311" t="s">
        <v>24264</v>
      </c>
      <c r="C3582" s="312" t="s">
        <v>33</v>
      </c>
      <c r="D3582" s="313">
        <v>189.95</v>
      </c>
    </row>
    <row r="3583" spans="1:4" x14ac:dyDescent="0.2">
      <c r="A3583" s="344" t="s">
        <v>24265</v>
      </c>
      <c r="B3583" s="311" t="s">
        <v>24266</v>
      </c>
      <c r="C3583" s="312" t="s">
        <v>33</v>
      </c>
      <c r="D3583" s="313">
        <v>423.68</v>
      </c>
    </row>
    <row r="3584" spans="1:4" x14ac:dyDescent="0.2">
      <c r="A3584" s="344" t="s">
        <v>24267</v>
      </c>
      <c r="B3584" s="311" t="s">
        <v>24268</v>
      </c>
      <c r="C3584" s="312" t="s">
        <v>33</v>
      </c>
      <c r="D3584" s="313">
        <v>249.79</v>
      </c>
    </row>
    <row r="3585" spans="1:4" x14ac:dyDescent="0.2">
      <c r="A3585" s="344" t="s">
        <v>24269</v>
      </c>
      <c r="B3585" s="311" t="s">
        <v>24270</v>
      </c>
      <c r="C3585" s="312" t="s">
        <v>33</v>
      </c>
      <c r="D3585" s="313">
        <v>323.64999999999998</v>
      </c>
    </row>
    <row r="3586" spans="1:4" x14ac:dyDescent="0.2">
      <c r="A3586" s="344" t="s">
        <v>24271</v>
      </c>
      <c r="B3586" s="311" t="s">
        <v>24272</v>
      </c>
      <c r="C3586" s="312" t="s">
        <v>33</v>
      </c>
      <c r="D3586" s="313">
        <v>493.41</v>
      </c>
    </row>
    <row r="3587" spans="1:4" x14ac:dyDescent="0.2">
      <c r="A3587" s="344" t="s">
        <v>24273</v>
      </c>
      <c r="B3587" s="311" t="s">
        <v>24274</v>
      </c>
      <c r="C3587" s="312" t="s">
        <v>33</v>
      </c>
      <c r="D3587" s="313">
        <v>316.67</v>
      </c>
    </row>
    <row r="3588" spans="1:4" x14ac:dyDescent="0.2">
      <c r="A3588" s="344" t="s">
        <v>24275</v>
      </c>
      <c r="B3588" s="311" t="s">
        <v>24276</v>
      </c>
      <c r="C3588" s="312" t="s">
        <v>33</v>
      </c>
      <c r="D3588" s="313">
        <v>537.05999999999995</v>
      </c>
    </row>
    <row r="3589" spans="1:4" x14ac:dyDescent="0.2">
      <c r="A3589" s="344" t="s">
        <v>24277</v>
      </c>
      <c r="B3589" s="311" t="s">
        <v>24278</v>
      </c>
      <c r="C3589" s="312" t="s">
        <v>33</v>
      </c>
      <c r="D3589" s="313">
        <v>770.24</v>
      </c>
    </row>
    <row r="3590" spans="1:4" x14ac:dyDescent="0.2">
      <c r="A3590" s="344" t="s">
        <v>24279</v>
      </c>
      <c r="B3590" s="311" t="s">
        <v>24280</v>
      </c>
      <c r="C3590" s="312" t="s">
        <v>33</v>
      </c>
      <c r="D3590" s="313">
        <v>1141</v>
      </c>
    </row>
    <row r="3591" spans="1:4" x14ac:dyDescent="0.2">
      <c r="A3591" s="344" t="s">
        <v>24281</v>
      </c>
      <c r="B3591" s="311" t="s">
        <v>24282</v>
      </c>
      <c r="C3591" s="312" t="s">
        <v>33</v>
      </c>
      <c r="D3591" s="313">
        <v>1730.15</v>
      </c>
    </row>
    <row r="3592" spans="1:4" x14ac:dyDescent="0.2">
      <c r="A3592" s="344" t="s">
        <v>24283</v>
      </c>
      <c r="B3592" s="311" t="s">
        <v>24284</v>
      </c>
      <c r="C3592" s="312" t="s">
        <v>33</v>
      </c>
      <c r="D3592" s="313">
        <v>21.36</v>
      </c>
    </row>
    <row r="3593" spans="1:4" x14ac:dyDescent="0.2">
      <c r="A3593" s="344" t="s">
        <v>24285</v>
      </c>
      <c r="B3593" s="311" t="s">
        <v>24286</v>
      </c>
      <c r="C3593" s="312" t="s">
        <v>33</v>
      </c>
      <c r="D3593" s="313">
        <v>31.94</v>
      </c>
    </row>
    <row r="3594" spans="1:4" x14ac:dyDescent="0.2">
      <c r="A3594" s="344" t="s">
        <v>24287</v>
      </c>
      <c r="B3594" s="311" t="s">
        <v>24288</v>
      </c>
      <c r="C3594" s="312" t="s">
        <v>33</v>
      </c>
      <c r="D3594" s="313">
        <v>41.16</v>
      </c>
    </row>
    <row r="3595" spans="1:4" x14ac:dyDescent="0.2">
      <c r="A3595" s="344" t="s">
        <v>24289</v>
      </c>
      <c r="B3595" s="311" t="s">
        <v>24290</v>
      </c>
      <c r="C3595" s="312" t="s">
        <v>33</v>
      </c>
      <c r="D3595" s="313">
        <v>29.86</v>
      </c>
    </row>
    <row r="3596" spans="1:4" x14ac:dyDescent="0.2">
      <c r="A3596" s="344" t="s">
        <v>24291</v>
      </c>
      <c r="B3596" s="311" t="s">
        <v>24292</v>
      </c>
      <c r="C3596" s="312" t="s">
        <v>33</v>
      </c>
      <c r="D3596" s="313">
        <v>43.16</v>
      </c>
    </row>
    <row r="3597" spans="1:4" x14ac:dyDescent="0.2">
      <c r="A3597" s="344" t="s">
        <v>24293</v>
      </c>
      <c r="B3597" s="311" t="s">
        <v>24294</v>
      </c>
      <c r="C3597" s="312" t="s">
        <v>33</v>
      </c>
      <c r="D3597" s="313">
        <v>68.69</v>
      </c>
    </row>
    <row r="3598" spans="1:4" x14ac:dyDescent="0.2">
      <c r="A3598" s="344" t="s">
        <v>24295</v>
      </c>
      <c r="B3598" s="311" t="s">
        <v>24296</v>
      </c>
      <c r="C3598" s="312" t="s">
        <v>33</v>
      </c>
      <c r="D3598" s="313">
        <v>119.41</v>
      </c>
    </row>
    <row r="3599" spans="1:4" x14ac:dyDescent="0.2">
      <c r="A3599" s="344" t="s">
        <v>24297</v>
      </c>
      <c r="B3599" s="311" t="s">
        <v>24298</v>
      </c>
      <c r="C3599" s="312" t="s">
        <v>33</v>
      </c>
      <c r="D3599" s="313">
        <v>184.1</v>
      </c>
    </row>
    <row r="3600" spans="1:4" x14ac:dyDescent="0.2">
      <c r="A3600" s="344" t="s">
        <v>24299</v>
      </c>
      <c r="B3600" s="311" t="s">
        <v>24300</v>
      </c>
      <c r="C3600" s="312" t="s">
        <v>33</v>
      </c>
      <c r="D3600" s="313">
        <v>292.98</v>
      </c>
    </row>
    <row r="3601" spans="1:4" x14ac:dyDescent="0.2">
      <c r="A3601" s="344" t="s">
        <v>24301</v>
      </c>
      <c r="B3601" s="311" t="s">
        <v>24302</v>
      </c>
      <c r="C3601" s="312" t="s">
        <v>33</v>
      </c>
      <c r="D3601" s="313">
        <v>518.52</v>
      </c>
    </row>
    <row r="3602" spans="1:4" x14ac:dyDescent="0.2">
      <c r="A3602" s="344" t="s">
        <v>24303</v>
      </c>
      <c r="B3602" s="311" t="s">
        <v>24304</v>
      </c>
      <c r="C3602" s="312" t="s">
        <v>33</v>
      </c>
      <c r="D3602" s="313">
        <v>610.55999999999995</v>
      </c>
    </row>
    <row r="3603" spans="1:4" x14ac:dyDescent="0.2">
      <c r="A3603" s="344" t="s">
        <v>24305</v>
      </c>
      <c r="B3603" s="311" t="s">
        <v>24306</v>
      </c>
      <c r="C3603" s="312" t="s">
        <v>33</v>
      </c>
      <c r="D3603" s="313">
        <v>974.57</v>
      </c>
    </row>
    <row r="3604" spans="1:4" x14ac:dyDescent="0.2">
      <c r="A3604" s="344" t="s">
        <v>24307</v>
      </c>
      <c r="B3604" s="311" t="s">
        <v>24308</v>
      </c>
      <c r="C3604" s="312" t="s">
        <v>33</v>
      </c>
      <c r="D3604" s="313">
        <v>1377.65</v>
      </c>
    </row>
    <row r="3605" spans="1:4" x14ac:dyDescent="0.2">
      <c r="A3605" s="344" t="s">
        <v>24309</v>
      </c>
      <c r="B3605" s="311" t="s">
        <v>24310</v>
      </c>
      <c r="C3605" s="312" t="s">
        <v>33</v>
      </c>
      <c r="D3605" s="313">
        <v>1940.99</v>
      </c>
    </row>
    <row r="3606" spans="1:4" x14ac:dyDescent="0.2">
      <c r="A3606" s="344" t="s">
        <v>24311</v>
      </c>
      <c r="B3606" s="311" t="s">
        <v>24312</v>
      </c>
      <c r="C3606" s="312" t="s">
        <v>33</v>
      </c>
      <c r="D3606" s="313">
        <v>2799.06</v>
      </c>
    </row>
    <row r="3607" spans="1:4" x14ac:dyDescent="0.2">
      <c r="A3607" s="344" t="s">
        <v>24313</v>
      </c>
      <c r="B3607" s="311" t="s">
        <v>24314</v>
      </c>
      <c r="C3607" s="312" t="s">
        <v>33</v>
      </c>
      <c r="D3607" s="313">
        <v>1873.58</v>
      </c>
    </row>
    <row r="3608" spans="1:4" x14ac:dyDescent="0.2">
      <c r="A3608" s="344" t="s">
        <v>24315</v>
      </c>
      <c r="B3608" s="311" t="s">
        <v>24316</v>
      </c>
      <c r="C3608" s="312" t="s">
        <v>33</v>
      </c>
      <c r="D3608" s="313">
        <v>2638.17</v>
      </c>
    </row>
    <row r="3609" spans="1:4" x14ac:dyDescent="0.2">
      <c r="A3609" s="344" t="s">
        <v>24317</v>
      </c>
      <c r="B3609" s="311" t="s">
        <v>24318</v>
      </c>
      <c r="C3609" s="312" t="s">
        <v>33</v>
      </c>
      <c r="D3609" s="313">
        <v>3724.5</v>
      </c>
    </row>
    <row r="3610" spans="1:4" x14ac:dyDescent="0.2">
      <c r="A3610" s="344" t="s">
        <v>24319</v>
      </c>
      <c r="B3610" s="311" t="s">
        <v>24320</v>
      </c>
      <c r="C3610" s="312" t="s">
        <v>33</v>
      </c>
      <c r="D3610" s="313">
        <v>5391.9</v>
      </c>
    </row>
    <row r="3611" spans="1:4" x14ac:dyDescent="0.2">
      <c r="A3611" s="344" t="s">
        <v>24321</v>
      </c>
      <c r="B3611" s="311" t="s">
        <v>24322</v>
      </c>
      <c r="C3611" s="312" t="s">
        <v>33</v>
      </c>
      <c r="D3611" s="313">
        <v>3897</v>
      </c>
    </row>
    <row r="3612" spans="1:4" x14ac:dyDescent="0.2">
      <c r="A3612" s="344" t="s">
        <v>24323</v>
      </c>
      <c r="B3612" s="311" t="s">
        <v>24324</v>
      </c>
      <c r="C3612" s="312" t="s">
        <v>33</v>
      </c>
      <c r="D3612" s="313">
        <v>5526.95</v>
      </c>
    </row>
    <row r="3613" spans="1:4" x14ac:dyDescent="0.2">
      <c r="A3613" s="344" t="s">
        <v>24325</v>
      </c>
      <c r="B3613" s="311" t="s">
        <v>24326</v>
      </c>
      <c r="C3613" s="312" t="s">
        <v>33</v>
      </c>
      <c r="D3613" s="313">
        <v>8081.61</v>
      </c>
    </row>
    <row r="3614" spans="1:4" x14ac:dyDescent="0.2">
      <c r="A3614" s="344" t="s">
        <v>24327</v>
      </c>
      <c r="B3614" s="311" t="s">
        <v>24328</v>
      </c>
      <c r="C3614" s="312" t="s">
        <v>119</v>
      </c>
      <c r="D3614" s="313">
        <v>185.88</v>
      </c>
    </row>
    <row r="3615" spans="1:4" x14ac:dyDescent="0.2">
      <c r="A3615" s="344" t="s">
        <v>24329</v>
      </c>
      <c r="B3615" s="311" t="s">
        <v>24330</v>
      </c>
      <c r="C3615" s="312" t="s">
        <v>119</v>
      </c>
      <c r="D3615" s="313">
        <v>238.71</v>
      </c>
    </row>
    <row r="3616" spans="1:4" x14ac:dyDescent="0.2">
      <c r="A3616" s="344" t="s">
        <v>24331</v>
      </c>
      <c r="B3616" s="311" t="s">
        <v>24332</v>
      </c>
      <c r="C3616" s="312" t="s">
        <v>119</v>
      </c>
      <c r="D3616" s="313">
        <v>291.99</v>
      </c>
    </row>
    <row r="3617" spans="1:4" x14ac:dyDescent="0.2">
      <c r="A3617" s="344" t="s">
        <v>24333</v>
      </c>
      <c r="B3617" s="311" t="s">
        <v>24334</v>
      </c>
      <c r="C3617" s="312" t="s">
        <v>119</v>
      </c>
      <c r="D3617" s="313">
        <v>341.46</v>
      </c>
    </row>
    <row r="3618" spans="1:4" x14ac:dyDescent="0.2">
      <c r="A3618" s="344" t="s">
        <v>24335</v>
      </c>
      <c r="B3618" s="311" t="s">
        <v>24336</v>
      </c>
      <c r="C3618" s="312" t="s">
        <v>119</v>
      </c>
      <c r="D3618" s="313">
        <v>387.84</v>
      </c>
    </row>
    <row r="3619" spans="1:4" x14ac:dyDescent="0.2">
      <c r="A3619" s="344" t="s">
        <v>24337</v>
      </c>
      <c r="B3619" s="311" t="s">
        <v>24338</v>
      </c>
      <c r="C3619" s="312" t="s">
        <v>119</v>
      </c>
      <c r="D3619" s="313">
        <v>470.05</v>
      </c>
    </row>
    <row r="3620" spans="1:4" x14ac:dyDescent="0.2">
      <c r="A3620" s="344" t="s">
        <v>24339</v>
      </c>
      <c r="B3620" s="311" t="s">
        <v>24340</v>
      </c>
      <c r="C3620" s="312" t="s">
        <v>119</v>
      </c>
      <c r="D3620" s="313">
        <v>552.28</v>
      </c>
    </row>
    <row r="3621" spans="1:4" x14ac:dyDescent="0.2">
      <c r="A3621" s="344" t="s">
        <v>24341</v>
      </c>
      <c r="B3621" s="311" t="s">
        <v>24342</v>
      </c>
      <c r="C3621" s="312" t="s">
        <v>119</v>
      </c>
      <c r="D3621" s="313">
        <v>651.97</v>
      </c>
    </row>
    <row r="3622" spans="1:4" x14ac:dyDescent="0.2">
      <c r="A3622" s="344" t="s">
        <v>24343</v>
      </c>
      <c r="B3622" s="311" t="s">
        <v>24344</v>
      </c>
      <c r="C3622" s="312" t="s">
        <v>119</v>
      </c>
      <c r="D3622" s="313">
        <v>743.23</v>
      </c>
    </row>
    <row r="3623" spans="1:4" x14ac:dyDescent="0.2">
      <c r="A3623" s="344" t="s">
        <v>24345</v>
      </c>
      <c r="B3623" s="311" t="s">
        <v>24346</v>
      </c>
      <c r="C3623" s="312" t="s">
        <v>119</v>
      </c>
      <c r="D3623" s="313">
        <v>767.71</v>
      </c>
    </row>
    <row r="3624" spans="1:4" x14ac:dyDescent="0.2">
      <c r="A3624" s="344" t="s">
        <v>24347</v>
      </c>
      <c r="B3624" s="311" t="s">
        <v>24348</v>
      </c>
      <c r="C3624" s="312" t="s">
        <v>119</v>
      </c>
      <c r="D3624" s="313">
        <v>950.29</v>
      </c>
    </row>
    <row r="3625" spans="1:4" x14ac:dyDescent="0.2">
      <c r="A3625" s="344" t="s">
        <v>24349</v>
      </c>
      <c r="B3625" s="311" t="s">
        <v>24350</v>
      </c>
      <c r="C3625" s="312" t="s">
        <v>119</v>
      </c>
      <c r="D3625" s="313">
        <v>1010.82</v>
      </c>
    </row>
    <row r="3626" spans="1:4" x14ac:dyDescent="0.2">
      <c r="A3626" s="344" t="s">
        <v>24351</v>
      </c>
      <c r="B3626" s="311" t="s">
        <v>24352</v>
      </c>
      <c r="C3626" s="312" t="s">
        <v>119</v>
      </c>
      <c r="D3626" s="313">
        <v>1318.21</v>
      </c>
    </row>
    <row r="3627" spans="1:4" x14ac:dyDescent="0.2">
      <c r="A3627" s="344" t="s">
        <v>24353</v>
      </c>
      <c r="B3627" s="311" t="s">
        <v>24354</v>
      </c>
      <c r="C3627" s="312" t="s">
        <v>119</v>
      </c>
      <c r="D3627" s="313">
        <v>1057.22</v>
      </c>
    </row>
    <row r="3628" spans="1:4" x14ac:dyDescent="0.2">
      <c r="A3628" s="344" t="s">
        <v>24355</v>
      </c>
      <c r="B3628" s="311" t="s">
        <v>24356</v>
      </c>
      <c r="C3628" s="312" t="s">
        <v>119</v>
      </c>
      <c r="D3628" s="313">
        <v>1179.67</v>
      </c>
    </row>
    <row r="3629" spans="1:4" x14ac:dyDescent="0.2">
      <c r="A3629" s="344" t="s">
        <v>24357</v>
      </c>
      <c r="B3629" s="311" t="s">
        <v>24358</v>
      </c>
      <c r="C3629" s="312" t="s">
        <v>119</v>
      </c>
      <c r="D3629" s="313">
        <v>1465.84</v>
      </c>
    </row>
    <row r="3630" spans="1:4" x14ac:dyDescent="0.2">
      <c r="A3630" s="344" t="s">
        <v>24359</v>
      </c>
      <c r="B3630" s="311" t="s">
        <v>24360</v>
      </c>
      <c r="C3630" s="312" t="s">
        <v>119</v>
      </c>
      <c r="D3630" s="313">
        <v>1004.55</v>
      </c>
    </row>
    <row r="3631" spans="1:4" x14ac:dyDescent="0.2">
      <c r="A3631" s="344" t="s">
        <v>24361</v>
      </c>
      <c r="B3631" s="311" t="s">
        <v>24362</v>
      </c>
      <c r="C3631" s="312" t="s">
        <v>119</v>
      </c>
      <c r="D3631" s="313">
        <v>1724.7</v>
      </c>
    </row>
    <row r="3632" spans="1:4" x14ac:dyDescent="0.2">
      <c r="A3632" s="344" t="s">
        <v>24363</v>
      </c>
      <c r="B3632" s="311" t="s">
        <v>24364</v>
      </c>
      <c r="C3632" s="312" t="s">
        <v>119</v>
      </c>
      <c r="D3632" s="313">
        <v>1930.89</v>
      </c>
    </row>
    <row r="3633" spans="1:4" x14ac:dyDescent="0.2">
      <c r="A3633" s="344" t="s">
        <v>24365</v>
      </c>
      <c r="B3633" s="311" t="s">
        <v>24366</v>
      </c>
      <c r="C3633" s="312" t="s">
        <v>119</v>
      </c>
      <c r="D3633" s="313">
        <v>2399.06</v>
      </c>
    </row>
    <row r="3634" spans="1:4" x14ac:dyDescent="0.2">
      <c r="A3634" s="344" t="s">
        <v>24367</v>
      </c>
      <c r="B3634" s="311" t="s">
        <v>24368</v>
      </c>
      <c r="C3634" s="312" t="s">
        <v>119</v>
      </c>
      <c r="D3634" s="313">
        <v>1637.55</v>
      </c>
    </row>
    <row r="3635" spans="1:4" x14ac:dyDescent="0.2">
      <c r="A3635" s="344" t="s">
        <v>24369</v>
      </c>
      <c r="B3635" s="311" t="s">
        <v>24370</v>
      </c>
      <c r="C3635" s="312" t="s">
        <v>119</v>
      </c>
      <c r="D3635" s="313">
        <v>2913.81</v>
      </c>
    </row>
    <row r="3636" spans="1:4" x14ac:dyDescent="0.2">
      <c r="A3636" s="344" t="s">
        <v>24371</v>
      </c>
      <c r="B3636" s="311" t="s">
        <v>24372</v>
      </c>
      <c r="C3636" s="312" t="s">
        <v>119</v>
      </c>
      <c r="D3636" s="313">
        <v>3250.51</v>
      </c>
    </row>
    <row r="3637" spans="1:4" x14ac:dyDescent="0.2">
      <c r="A3637" s="344" t="s">
        <v>24373</v>
      </c>
      <c r="B3637" s="311" t="s">
        <v>24374</v>
      </c>
      <c r="C3637" s="312" t="s">
        <v>119</v>
      </c>
      <c r="D3637" s="313">
        <v>4050.49</v>
      </c>
    </row>
    <row r="3638" spans="1:4" x14ac:dyDescent="0.2">
      <c r="A3638" s="344" t="s">
        <v>24375</v>
      </c>
      <c r="B3638" s="311" t="s">
        <v>24376</v>
      </c>
      <c r="C3638" s="312" t="s">
        <v>119</v>
      </c>
      <c r="D3638" s="313">
        <v>2764.19</v>
      </c>
    </row>
    <row r="3639" spans="1:4" x14ac:dyDescent="0.2">
      <c r="A3639" s="344" t="s">
        <v>24377</v>
      </c>
      <c r="B3639" s="311" t="s">
        <v>24378</v>
      </c>
      <c r="C3639" s="312" t="s">
        <v>119</v>
      </c>
      <c r="D3639" s="313">
        <v>4535.54</v>
      </c>
    </row>
    <row r="3640" spans="1:4" x14ac:dyDescent="0.2">
      <c r="A3640" s="344" t="s">
        <v>24379</v>
      </c>
      <c r="B3640" s="311" t="s">
        <v>24380</v>
      </c>
      <c r="C3640" s="312" t="s">
        <v>119</v>
      </c>
      <c r="D3640" s="313">
        <v>5054.25</v>
      </c>
    </row>
    <row r="3641" spans="1:4" x14ac:dyDescent="0.2">
      <c r="A3641" s="344" t="s">
        <v>24381</v>
      </c>
      <c r="B3641" s="311" t="s">
        <v>24382</v>
      </c>
      <c r="C3641" s="312" t="s">
        <v>119</v>
      </c>
      <c r="D3641" s="313">
        <v>6302.92</v>
      </c>
    </row>
    <row r="3642" spans="1:4" x14ac:dyDescent="0.2">
      <c r="A3642" s="344" t="s">
        <v>24383</v>
      </c>
      <c r="B3642" s="311" t="s">
        <v>24384</v>
      </c>
      <c r="C3642" s="312" t="s">
        <v>119</v>
      </c>
      <c r="D3642" s="313">
        <v>4316.32</v>
      </c>
    </row>
    <row r="3643" spans="1:4" x14ac:dyDescent="0.2">
      <c r="A3643" s="344" t="s">
        <v>24385</v>
      </c>
      <c r="B3643" s="311" t="s">
        <v>24386</v>
      </c>
      <c r="C3643" s="312" t="s">
        <v>119</v>
      </c>
      <c r="D3643" s="313">
        <v>6636.69</v>
      </c>
    </row>
    <row r="3644" spans="1:4" x14ac:dyDescent="0.2">
      <c r="A3644" s="344" t="s">
        <v>24387</v>
      </c>
      <c r="B3644" s="311" t="s">
        <v>24388</v>
      </c>
      <c r="C3644" s="312" t="s">
        <v>119</v>
      </c>
      <c r="D3644" s="313">
        <v>7427.03</v>
      </c>
    </row>
    <row r="3645" spans="1:4" x14ac:dyDescent="0.2">
      <c r="A3645" s="344" t="s">
        <v>24389</v>
      </c>
      <c r="B3645" s="311" t="s">
        <v>24390</v>
      </c>
      <c r="C3645" s="312" t="s">
        <v>119</v>
      </c>
      <c r="D3645" s="313">
        <v>9272.7199999999993</v>
      </c>
    </row>
    <row r="3646" spans="1:4" x14ac:dyDescent="0.2">
      <c r="A3646" s="344" t="s">
        <v>24391</v>
      </c>
      <c r="B3646" s="311" t="s">
        <v>24392</v>
      </c>
      <c r="C3646" s="312" t="s">
        <v>119</v>
      </c>
      <c r="D3646" s="313">
        <v>6298.64</v>
      </c>
    </row>
    <row r="3647" spans="1:4" x14ac:dyDescent="0.2">
      <c r="A3647" s="344" t="s">
        <v>24393</v>
      </c>
      <c r="B3647" s="311" t="s">
        <v>24394</v>
      </c>
      <c r="C3647" s="312" t="s">
        <v>119</v>
      </c>
      <c r="D3647" s="313">
        <v>12145.24</v>
      </c>
    </row>
    <row r="3648" spans="1:4" x14ac:dyDescent="0.2">
      <c r="A3648" s="344" t="s">
        <v>24395</v>
      </c>
      <c r="B3648" s="311" t="s">
        <v>24396</v>
      </c>
      <c r="C3648" s="312" t="s">
        <v>119</v>
      </c>
      <c r="D3648" s="313">
        <v>13620.35</v>
      </c>
    </row>
    <row r="3649" spans="1:4" x14ac:dyDescent="0.2">
      <c r="A3649" s="344" t="s">
        <v>24397</v>
      </c>
      <c r="B3649" s="311" t="s">
        <v>24398</v>
      </c>
      <c r="C3649" s="312" t="s">
        <v>119</v>
      </c>
      <c r="D3649" s="313">
        <v>17108.189999999999</v>
      </c>
    </row>
    <row r="3650" spans="1:4" x14ac:dyDescent="0.2">
      <c r="A3650" s="344" t="s">
        <v>24399</v>
      </c>
      <c r="B3650" s="311" t="s">
        <v>24400</v>
      </c>
      <c r="C3650" s="312" t="s">
        <v>119</v>
      </c>
      <c r="D3650" s="313">
        <v>11510.91</v>
      </c>
    </row>
    <row r="3651" spans="1:4" x14ac:dyDescent="0.2">
      <c r="A3651" s="344" t="s">
        <v>24401</v>
      </c>
      <c r="B3651" s="311" t="s">
        <v>24402</v>
      </c>
      <c r="C3651" s="312" t="s">
        <v>119</v>
      </c>
      <c r="D3651" s="313">
        <v>4071.22</v>
      </c>
    </row>
    <row r="3652" spans="1:4" x14ac:dyDescent="0.2">
      <c r="A3652" s="344" t="s">
        <v>24403</v>
      </c>
      <c r="B3652" s="311" t="s">
        <v>24404</v>
      </c>
      <c r="C3652" s="312" t="s">
        <v>119</v>
      </c>
      <c r="D3652" s="313">
        <v>4560.0600000000004</v>
      </c>
    </row>
    <row r="3653" spans="1:4" x14ac:dyDescent="0.2">
      <c r="A3653" s="344" t="s">
        <v>24405</v>
      </c>
      <c r="B3653" s="311" t="s">
        <v>24406</v>
      </c>
      <c r="C3653" s="312" t="s">
        <v>119</v>
      </c>
      <c r="D3653" s="313">
        <v>5696.55</v>
      </c>
    </row>
    <row r="3654" spans="1:4" x14ac:dyDescent="0.2">
      <c r="A3654" s="344" t="s">
        <v>24407</v>
      </c>
      <c r="B3654" s="311" t="s">
        <v>24408</v>
      </c>
      <c r="C3654" s="312" t="s">
        <v>119</v>
      </c>
      <c r="D3654" s="313">
        <v>3877.51</v>
      </c>
    </row>
    <row r="3655" spans="1:4" x14ac:dyDescent="0.2">
      <c r="A3655" s="344" t="s">
        <v>24409</v>
      </c>
      <c r="B3655" s="311" t="s">
        <v>24410</v>
      </c>
      <c r="C3655" s="312" t="s">
        <v>119</v>
      </c>
      <c r="D3655" s="313">
        <v>6338.59</v>
      </c>
    </row>
    <row r="3656" spans="1:4" x14ac:dyDescent="0.2">
      <c r="A3656" s="344" t="s">
        <v>24411</v>
      </c>
      <c r="B3656" s="311" t="s">
        <v>24412</v>
      </c>
      <c r="C3656" s="312" t="s">
        <v>119</v>
      </c>
      <c r="D3656" s="313">
        <v>7076.51</v>
      </c>
    </row>
    <row r="3657" spans="1:4" x14ac:dyDescent="0.2">
      <c r="A3657" s="344" t="s">
        <v>24413</v>
      </c>
      <c r="B3657" s="311" t="s">
        <v>24414</v>
      </c>
      <c r="C3657" s="312" t="s">
        <v>119</v>
      </c>
      <c r="D3657" s="313">
        <v>8773.64</v>
      </c>
    </row>
    <row r="3658" spans="1:4" x14ac:dyDescent="0.2">
      <c r="A3658" s="344" t="s">
        <v>24415</v>
      </c>
      <c r="B3658" s="311" t="s">
        <v>24416</v>
      </c>
      <c r="C3658" s="312" t="s">
        <v>119</v>
      </c>
      <c r="D3658" s="313">
        <v>6057.48</v>
      </c>
    </row>
    <row r="3659" spans="1:4" x14ac:dyDescent="0.2">
      <c r="A3659" s="344" t="s">
        <v>24417</v>
      </c>
      <c r="B3659" s="311" t="s">
        <v>24418</v>
      </c>
      <c r="C3659" s="312" t="s">
        <v>119</v>
      </c>
      <c r="D3659" s="313">
        <v>9300.19</v>
      </c>
    </row>
    <row r="3660" spans="1:4" x14ac:dyDescent="0.2">
      <c r="A3660" s="344" t="s">
        <v>24419</v>
      </c>
      <c r="B3660" s="311" t="s">
        <v>24420</v>
      </c>
      <c r="C3660" s="312" t="s">
        <v>119</v>
      </c>
      <c r="D3660" s="313">
        <v>10387.620000000001</v>
      </c>
    </row>
    <row r="3661" spans="1:4" x14ac:dyDescent="0.2">
      <c r="A3661" s="344" t="s">
        <v>24421</v>
      </c>
      <c r="B3661" s="311" t="s">
        <v>24422</v>
      </c>
      <c r="C3661" s="312" t="s">
        <v>119</v>
      </c>
      <c r="D3661" s="313">
        <v>12899.55</v>
      </c>
    </row>
    <row r="3662" spans="1:4" x14ac:dyDescent="0.2">
      <c r="A3662" s="344" t="s">
        <v>24423</v>
      </c>
      <c r="B3662" s="311" t="s">
        <v>24424</v>
      </c>
      <c r="C3662" s="312" t="s">
        <v>119</v>
      </c>
      <c r="D3662" s="313">
        <v>8867.27</v>
      </c>
    </row>
    <row r="3663" spans="1:4" x14ac:dyDescent="0.2">
      <c r="A3663" s="344" t="s">
        <v>24425</v>
      </c>
      <c r="B3663" s="311" t="s">
        <v>24426</v>
      </c>
      <c r="C3663" s="312" t="s">
        <v>119</v>
      </c>
      <c r="D3663" s="313">
        <v>16592.669999999998</v>
      </c>
    </row>
    <row r="3664" spans="1:4" x14ac:dyDescent="0.2">
      <c r="A3664" s="344" t="s">
        <v>24427</v>
      </c>
      <c r="B3664" s="311" t="s">
        <v>24428</v>
      </c>
      <c r="C3664" s="312" t="s">
        <v>119</v>
      </c>
      <c r="D3664" s="313">
        <v>18593.009999999998</v>
      </c>
    </row>
    <row r="3665" spans="1:4" x14ac:dyDescent="0.2">
      <c r="A3665" s="344" t="s">
        <v>24429</v>
      </c>
      <c r="B3665" s="311" t="s">
        <v>24430</v>
      </c>
      <c r="C3665" s="312" t="s">
        <v>119</v>
      </c>
      <c r="D3665" s="313">
        <v>23184.18</v>
      </c>
    </row>
    <row r="3666" spans="1:4" x14ac:dyDescent="0.2">
      <c r="A3666" s="344" t="s">
        <v>24431</v>
      </c>
      <c r="B3666" s="311" t="s">
        <v>24432</v>
      </c>
      <c r="C3666" s="312" t="s">
        <v>119</v>
      </c>
      <c r="D3666" s="313">
        <v>15705.9</v>
      </c>
    </row>
    <row r="3667" spans="1:4" x14ac:dyDescent="0.2">
      <c r="A3667" s="344" t="s">
        <v>24433</v>
      </c>
      <c r="B3667" s="311" t="s">
        <v>24434</v>
      </c>
      <c r="C3667" s="312" t="s">
        <v>119</v>
      </c>
      <c r="D3667" s="313">
        <v>5805.68</v>
      </c>
    </row>
    <row r="3668" spans="1:4" x14ac:dyDescent="0.2">
      <c r="A3668" s="344" t="s">
        <v>24435</v>
      </c>
      <c r="B3668" s="311" t="s">
        <v>24436</v>
      </c>
      <c r="C3668" s="312" t="s">
        <v>119</v>
      </c>
      <c r="D3668" s="313">
        <v>6493.54</v>
      </c>
    </row>
    <row r="3669" spans="1:4" x14ac:dyDescent="0.2">
      <c r="A3669" s="344" t="s">
        <v>24437</v>
      </c>
      <c r="B3669" s="311" t="s">
        <v>24438</v>
      </c>
      <c r="C3669" s="312" t="s">
        <v>119</v>
      </c>
      <c r="D3669" s="313">
        <v>8033.1</v>
      </c>
    </row>
    <row r="3670" spans="1:4" x14ac:dyDescent="0.2">
      <c r="A3670" s="344" t="s">
        <v>24439</v>
      </c>
      <c r="B3670" s="311" t="s">
        <v>24440</v>
      </c>
      <c r="C3670" s="312" t="s">
        <v>119</v>
      </c>
      <c r="D3670" s="313">
        <v>5572.09</v>
      </c>
    </row>
    <row r="3671" spans="1:4" x14ac:dyDescent="0.2">
      <c r="A3671" s="344" t="s">
        <v>24441</v>
      </c>
      <c r="B3671" s="311" t="s">
        <v>24442</v>
      </c>
      <c r="C3671" s="312" t="s">
        <v>119</v>
      </c>
      <c r="D3671" s="313">
        <v>8148.4</v>
      </c>
    </row>
    <row r="3672" spans="1:4" x14ac:dyDescent="0.2">
      <c r="A3672" s="344" t="s">
        <v>24443</v>
      </c>
      <c r="B3672" s="311" t="s">
        <v>24444</v>
      </c>
      <c r="C3672" s="312" t="s">
        <v>119</v>
      </c>
      <c r="D3672" s="313">
        <v>9096.8799999999992</v>
      </c>
    </row>
    <row r="3673" spans="1:4" x14ac:dyDescent="0.2">
      <c r="A3673" s="344" t="s">
        <v>24445</v>
      </c>
      <c r="B3673" s="311" t="s">
        <v>24446</v>
      </c>
      <c r="C3673" s="312" t="s">
        <v>119</v>
      </c>
      <c r="D3673" s="313">
        <v>11252.36</v>
      </c>
    </row>
    <row r="3674" spans="1:4" x14ac:dyDescent="0.2">
      <c r="A3674" s="344" t="s">
        <v>24447</v>
      </c>
      <c r="B3674" s="311" t="s">
        <v>24448</v>
      </c>
      <c r="C3674" s="312" t="s">
        <v>119</v>
      </c>
      <c r="D3674" s="313">
        <v>7806.98</v>
      </c>
    </row>
    <row r="3675" spans="1:4" x14ac:dyDescent="0.2">
      <c r="A3675" s="344" t="s">
        <v>24449</v>
      </c>
      <c r="B3675" s="311" t="s">
        <v>24450</v>
      </c>
      <c r="C3675" s="312" t="s">
        <v>119</v>
      </c>
      <c r="D3675" s="313">
        <v>11961.18</v>
      </c>
    </row>
    <row r="3676" spans="1:4" x14ac:dyDescent="0.2">
      <c r="A3676" s="344" t="s">
        <v>24451</v>
      </c>
      <c r="B3676" s="311" t="s">
        <v>24452</v>
      </c>
      <c r="C3676" s="312" t="s">
        <v>119</v>
      </c>
      <c r="D3676" s="313">
        <v>13352.02</v>
      </c>
    </row>
    <row r="3677" spans="1:4" x14ac:dyDescent="0.2">
      <c r="A3677" s="344" t="s">
        <v>24453</v>
      </c>
      <c r="B3677" s="311" t="s">
        <v>24454</v>
      </c>
      <c r="C3677" s="312" t="s">
        <v>119</v>
      </c>
      <c r="D3677" s="313">
        <v>16532.919999999998</v>
      </c>
    </row>
    <row r="3678" spans="1:4" x14ac:dyDescent="0.2">
      <c r="A3678" s="344" t="s">
        <v>24455</v>
      </c>
      <c r="B3678" s="311" t="s">
        <v>24456</v>
      </c>
      <c r="C3678" s="312" t="s">
        <v>119</v>
      </c>
      <c r="D3678" s="313">
        <v>11434.91</v>
      </c>
    </row>
    <row r="3679" spans="1:4" x14ac:dyDescent="0.2">
      <c r="A3679" s="344" t="s">
        <v>24457</v>
      </c>
      <c r="B3679" s="311" t="s">
        <v>24458</v>
      </c>
      <c r="C3679" s="312" t="s">
        <v>119</v>
      </c>
      <c r="D3679" s="313">
        <v>21110.75</v>
      </c>
    </row>
    <row r="3680" spans="1:4" x14ac:dyDescent="0.2">
      <c r="A3680" s="344" t="s">
        <v>24459</v>
      </c>
      <c r="B3680" s="311" t="s">
        <v>24460</v>
      </c>
      <c r="C3680" s="312" t="s">
        <v>119</v>
      </c>
      <c r="D3680" s="313">
        <v>23614.15</v>
      </c>
    </row>
    <row r="3681" spans="1:4" x14ac:dyDescent="0.2">
      <c r="A3681" s="344" t="s">
        <v>24461</v>
      </c>
      <c r="B3681" s="311" t="s">
        <v>24462</v>
      </c>
      <c r="C3681" s="312" t="s">
        <v>119</v>
      </c>
      <c r="D3681" s="313">
        <v>29356.38</v>
      </c>
    </row>
    <row r="3682" spans="1:4" x14ac:dyDescent="0.2">
      <c r="A3682" s="344" t="s">
        <v>24463</v>
      </c>
      <c r="B3682" s="311" t="s">
        <v>24464</v>
      </c>
      <c r="C3682" s="312" t="s">
        <v>119</v>
      </c>
      <c r="D3682" s="313">
        <v>20169.27</v>
      </c>
    </row>
    <row r="3683" spans="1:4" x14ac:dyDescent="0.2">
      <c r="A3683" s="344" t="s">
        <v>24465</v>
      </c>
      <c r="B3683" s="311" t="s">
        <v>24466</v>
      </c>
      <c r="C3683" s="312" t="s">
        <v>119</v>
      </c>
      <c r="D3683" s="313">
        <v>1299.31</v>
      </c>
    </row>
    <row r="3684" spans="1:4" x14ac:dyDescent="0.2">
      <c r="A3684" s="344" t="s">
        <v>24467</v>
      </c>
      <c r="B3684" s="311" t="s">
        <v>24468</v>
      </c>
      <c r="C3684" s="312" t="s">
        <v>119</v>
      </c>
      <c r="D3684" s="313">
        <v>1744.02</v>
      </c>
    </row>
    <row r="3685" spans="1:4" x14ac:dyDescent="0.2">
      <c r="A3685" s="344" t="s">
        <v>24469</v>
      </c>
      <c r="B3685" s="311" t="s">
        <v>24470</v>
      </c>
      <c r="C3685" s="312" t="s">
        <v>119</v>
      </c>
      <c r="D3685" s="313">
        <v>2437.66</v>
      </c>
    </row>
    <row r="3686" spans="1:4" x14ac:dyDescent="0.2">
      <c r="A3686" s="344" t="s">
        <v>24471</v>
      </c>
      <c r="B3686" s="311" t="s">
        <v>24472</v>
      </c>
      <c r="C3686" s="312" t="s">
        <v>119</v>
      </c>
      <c r="D3686" s="313">
        <v>3218.35</v>
      </c>
    </row>
    <row r="3687" spans="1:4" x14ac:dyDescent="0.2">
      <c r="A3687" s="344" t="s">
        <v>24473</v>
      </c>
      <c r="B3687" s="311" t="s">
        <v>24474</v>
      </c>
      <c r="C3687" s="312" t="s">
        <v>119</v>
      </c>
      <c r="D3687" s="313">
        <v>4086.06</v>
      </c>
    </row>
    <row r="3688" spans="1:4" x14ac:dyDescent="0.2">
      <c r="A3688" s="344" t="s">
        <v>24475</v>
      </c>
      <c r="B3688" s="311" t="s">
        <v>24476</v>
      </c>
      <c r="C3688" s="312" t="s">
        <v>119</v>
      </c>
      <c r="D3688" s="313">
        <v>5157.76</v>
      </c>
    </row>
    <row r="3689" spans="1:4" x14ac:dyDescent="0.2">
      <c r="A3689" s="344" t="s">
        <v>24477</v>
      </c>
      <c r="B3689" s="311" t="s">
        <v>24478</v>
      </c>
      <c r="C3689" s="312" t="s">
        <v>119</v>
      </c>
      <c r="D3689" s="313">
        <v>1315.81</v>
      </c>
    </row>
    <row r="3690" spans="1:4" x14ac:dyDescent="0.2">
      <c r="A3690" s="344" t="s">
        <v>24479</v>
      </c>
      <c r="B3690" s="311" t="s">
        <v>24480</v>
      </c>
      <c r="C3690" s="312" t="s">
        <v>119</v>
      </c>
      <c r="D3690" s="313">
        <v>1774.83</v>
      </c>
    </row>
    <row r="3691" spans="1:4" x14ac:dyDescent="0.2">
      <c r="A3691" s="344" t="s">
        <v>24481</v>
      </c>
      <c r="B3691" s="311" t="s">
        <v>24482</v>
      </c>
      <c r="C3691" s="312" t="s">
        <v>119</v>
      </c>
      <c r="D3691" s="313">
        <v>2483.34</v>
      </c>
    </row>
    <row r="3692" spans="1:4" x14ac:dyDescent="0.2">
      <c r="A3692" s="344" t="s">
        <v>24483</v>
      </c>
      <c r="B3692" s="311" t="s">
        <v>24484</v>
      </c>
      <c r="C3692" s="312" t="s">
        <v>119</v>
      </c>
      <c r="D3692" s="313">
        <v>3281.76</v>
      </c>
    </row>
    <row r="3693" spans="1:4" x14ac:dyDescent="0.2">
      <c r="A3693" s="344" t="s">
        <v>24485</v>
      </c>
      <c r="B3693" s="311" t="s">
        <v>24486</v>
      </c>
      <c r="C3693" s="312" t="s">
        <v>119</v>
      </c>
      <c r="D3693" s="313">
        <v>4170.1400000000003</v>
      </c>
    </row>
    <row r="3694" spans="1:4" x14ac:dyDescent="0.2">
      <c r="A3694" s="344" t="s">
        <v>24487</v>
      </c>
      <c r="B3694" s="311" t="s">
        <v>24488</v>
      </c>
      <c r="C3694" s="312" t="s">
        <v>119</v>
      </c>
      <c r="D3694" s="313">
        <v>5268.16</v>
      </c>
    </row>
    <row r="3695" spans="1:4" x14ac:dyDescent="0.2">
      <c r="A3695" s="344" t="s">
        <v>24489</v>
      </c>
      <c r="B3695" s="311" t="s">
        <v>24490</v>
      </c>
      <c r="C3695" s="312" t="s">
        <v>119</v>
      </c>
      <c r="D3695" s="313">
        <v>1422.78</v>
      </c>
    </row>
    <row r="3696" spans="1:4" x14ac:dyDescent="0.2">
      <c r="A3696" s="344" t="s">
        <v>24491</v>
      </c>
      <c r="B3696" s="311" t="s">
        <v>24492</v>
      </c>
      <c r="C3696" s="312" t="s">
        <v>119</v>
      </c>
      <c r="D3696" s="313">
        <v>1867.27</v>
      </c>
    </row>
    <row r="3697" spans="1:4" x14ac:dyDescent="0.2">
      <c r="A3697" s="344" t="s">
        <v>24493</v>
      </c>
      <c r="B3697" s="311" t="s">
        <v>24494</v>
      </c>
      <c r="C3697" s="312" t="s">
        <v>119</v>
      </c>
      <c r="D3697" s="313">
        <v>2627.96</v>
      </c>
    </row>
    <row r="3698" spans="1:4" x14ac:dyDescent="0.2">
      <c r="A3698" s="344" t="s">
        <v>24495</v>
      </c>
      <c r="B3698" s="311" t="s">
        <v>24496</v>
      </c>
      <c r="C3698" s="312" t="s">
        <v>119</v>
      </c>
      <c r="D3698" s="313">
        <v>3473.17</v>
      </c>
    </row>
    <row r="3699" spans="1:4" x14ac:dyDescent="0.2">
      <c r="A3699" s="344" t="s">
        <v>24497</v>
      </c>
      <c r="B3699" s="311" t="s">
        <v>24498</v>
      </c>
      <c r="C3699" s="312" t="s">
        <v>119</v>
      </c>
      <c r="D3699" s="313">
        <v>4443.53</v>
      </c>
    </row>
    <row r="3700" spans="1:4" x14ac:dyDescent="0.2">
      <c r="A3700" s="344" t="s">
        <v>24499</v>
      </c>
      <c r="B3700" s="311" t="s">
        <v>24500</v>
      </c>
      <c r="C3700" s="312" t="s">
        <v>119</v>
      </c>
      <c r="D3700" s="313">
        <v>5639.08</v>
      </c>
    </row>
    <row r="3701" spans="1:4" x14ac:dyDescent="0.2">
      <c r="A3701" s="344" t="s">
        <v>24501</v>
      </c>
      <c r="B3701" s="311" t="s">
        <v>24502</v>
      </c>
      <c r="C3701" s="312" t="s">
        <v>119</v>
      </c>
      <c r="D3701" s="313">
        <v>1453.44</v>
      </c>
    </row>
    <row r="3702" spans="1:4" x14ac:dyDescent="0.2">
      <c r="A3702" s="344" t="s">
        <v>24503</v>
      </c>
      <c r="B3702" s="311" t="s">
        <v>24504</v>
      </c>
      <c r="C3702" s="312" t="s">
        <v>119</v>
      </c>
      <c r="D3702" s="313">
        <v>2076.7199999999998</v>
      </c>
    </row>
    <row r="3703" spans="1:4" x14ac:dyDescent="0.2">
      <c r="A3703" s="344" t="s">
        <v>24505</v>
      </c>
      <c r="B3703" s="311" t="s">
        <v>24506</v>
      </c>
      <c r="C3703" s="312" t="s">
        <v>119</v>
      </c>
      <c r="D3703" s="313">
        <v>2940.01</v>
      </c>
    </row>
    <row r="3704" spans="1:4" x14ac:dyDescent="0.2">
      <c r="A3704" s="344" t="s">
        <v>24507</v>
      </c>
      <c r="B3704" s="311" t="s">
        <v>24508</v>
      </c>
      <c r="C3704" s="312" t="s">
        <v>119</v>
      </c>
      <c r="D3704" s="313">
        <v>3934.28</v>
      </c>
    </row>
    <row r="3705" spans="1:4" x14ac:dyDescent="0.2">
      <c r="A3705" s="344" t="s">
        <v>24509</v>
      </c>
      <c r="B3705" s="311" t="s">
        <v>24510</v>
      </c>
      <c r="C3705" s="312" t="s">
        <v>119</v>
      </c>
      <c r="D3705" s="313">
        <v>5041.43</v>
      </c>
    </row>
    <row r="3706" spans="1:4" x14ac:dyDescent="0.2">
      <c r="A3706" s="344" t="s">
        <v>24511</v>
      </c>
      <c r="B3706" s="311" t="s">
        <v>24512</v>
      </c>
      <c r="C3706" s="312" t="s">
        <v>119</v>
      </c>
      <c r="D3706" s="313">
        <v>6452.66</v>
      </c>
    </row>
    <row r="3707" spans="1:4" x14ac:dyDescent="0.2">
      <c r="A3707" s="344" t="s">
        <v>24513</v>
      </c>
      <c r="B3707" s="311" t="s">
        <v>24514</v>
      </c>
      <c r="C3707" s="312" t="s">
        <v>33</v>
      </c>
      <c r="D3707" s="313">
        <v>3620.87</v>
      </c>
    </row>
    <row r="3708" spans="1:4" x14ac:dyDescent="0.2">
      <c r="A3708" s="344" t="s">
        <v>24515</v>
      </c>
      <c r="B3708" s="311" t="s">
        <v>24516</v>
      </c>
      <c r="C3708" s="312" t="s">
        <v>33</v>
      </c>
      <c r="D3708" s="313">
        <v>3288.1</v>
      </c>
    </row>
    <row r="3709" spans="1:4" x14ac:dyDescent="0.2">
      <c r="A3709" s="344" t="s">
        <v>24517</v>
      </c>
      <c r="B3709" s="311" t="s">
        <v>24518</v>
      </c>
      <c r="C3709" s="312" t="s">
        <v>33</v>
      </c>
      <c r="D3709" s="313">
        <v>3514.99</v>
      </c>
    </row>
    <row r="3710" spans="1:4" x14ac:dyDescent="0.2">
      <c r="A3710" s="344" t="s">
        <v>24519</v>
      </c>
      <c r="B3710" s="311" t="s">
        <v>24520</v>
      </c>
      <c r="C3710" s="312" t="s">
        <v>33</v>
      </c>
      <c r="D3710" s="313">
        <v>3862.88</v>
      </c>
    </row>
    <row r="3711" spans="1:4" x14ac:dyDescent="0.2">
      <c r="A3711" s="344" t="s">
        <v>24521</v>
      </c>
      <c r="B3711" s="311" t="s">
        <v>24522</v>
      </c>
      <c r="C3711" s="312" t="s">
        <v>33</v>
      </c>
      <c r="D3711" s="313">
        <v>4345.3</v>
      </c>
    </row>
    <row r="3712" spans="1:4" x14ac:dyDescent="0.2">
      <c r="A3712" s="344" t="s">
        <v>24523</v>
      </c>
      <c r="B3712" s="311" t="s">
        <v>24524</v>
      </c>
      <c r="C3712" s="312" t="s">
        <v>33</v>
      </c>
      <c r="D3712" s="313">
        <v>4481.43</v>
      </c>
    </row>
    <row r="3713" spans="1:4" x14ac:dyDescent="0.2">
      <c r="A3713" s="344" t="s">
        <v>24525</v>
      </c>
      <c r="B3713" s="311" t="s">
        <v>24526</v>
      </c>
      <c r="C3713" s="312" t="s">
        <v>33</v>
      </c>
      <c r="D3713" s="313">
        <v>4632.6899999999996</v>
      </c>
    </row>
    <row r="3714" spans="1:4" x14ac:dyDescent="0.2">
      <c r="A3714" s="344" t="s">
        <v>24527</v>
      </c>
      <c r="B3714" s="311" t="s">
        <v>24528</v>
      </c>
      <c r="C3714" s="312" t="s">
        <v>33</v>
      </c>
      <c r="D3714" s="313">
        <v>4943.09</v>
      </c>
    </row>
    <row r="3715" spans="1:4" x14ac:dyDescent="0.2">
      <c r="A3715" s="344" t="s">
        <v>24529</v>
      </c>
      <c r="B3715" s="311" t="s">
        <v>24530</v>
      </c>
      <c r="C3715" s="312" t="s">
        <v>33</v>
      </c>
      <c r="D3715" s="313">
        <v>4519.5600000000004</v>
      </c>
    </row>
    <row r="3716" spans="1:4" x14ac:dyDescent="0.2">
      <c r="A3716" s="344" t="s">
        <v>24531</v>
      </c>
      <c r="B3716" s="311" t="s">
        <v>24532</v>
      </c>
      <c r="C3716" s="312" t="s">
        <v>33</v>
      </c>
      <c r="D3716" s="313">
        <v>5121.96</v>
      </c>
    </row>
    <row r="3717" spans="1:4" x14ac:dyDescent="0.2">
      <c r="A3717" s="344" t="s">
        <v>24533</v>
      </c>
      <c r="B3717" s="311" t="s">
        <v>24534</v>
      </c>
      <c r="C3717" s="312" t="s">
        <v>33</v>
      </c>
      <c r="D3717" s="313">
        <v>5659.42</v>
      </c>
    </row>
    <row r="3718" spans="1:4" x14ac:dyDescent="0.2">
      <c r="A3718" s="344" t="s">
        <v>24535</v>
      </c>
      <c r="B3718" s="311" t="s">
        <v>24536</v>
      </c>
      <c r="C3718" s="312" t="s">
        <v>33</v>
      </c>
      <c r="D3718" s="313">
        <v>6232.15</v>
      </c>
    </row>
    <row r="3719" spans="1:4" x14ac:dyDescent="0.2">
      <c r="A3719" s="344" t="s">
        <v>24537</v>
      </c>
      <c r="B3719" s="311" t="s">
        <v>24538</v>
      </c>
      <c r="C3719" s="312" t="s">
        <v>33</v>
      </c>
      <c r="D3719" s="313">
        <v>6655.67</v>
      </c>
    </row>
    <row r="3720" spans="1:4" x14ac:dyDescent="0.2">
      <c r="A3720" s="344" t="s">
        <v>24539</v>
      </c>
      <c r="B3720" s="311" t="s">
        <v>24540</v>
      </c>
      <c r="C3720" s="312" t="s">
        <v>33</v>
      </c>
      <c r="D3720" s="313">
        <v>7048.94</v>
      </c>
    </row>
    <row r="3721" spans="1:4" x14ac:dyDescent="0.2">
      <c r="A3721" s="344" t="s">
        <v>24541</v>
      </c>
      <c r="B3721" s="311" t="s">
        <v>24542</v>
      </c>
      <c r="C3721" s="312" t="s">
        <v>33</v>
      </c>
      <c r="D3721" s="313">
        <v>6698.63</v>
      </c>
    </row>
    <row r="3722" spans="1:4" x14ac:dyDescent="0.2">
      <c r="A3722" s="344" t="s">
        <v>24543</v>
      </c>
      <c r="B3722" s="311" t="s">
        <v>24544</v>
      </c>
      <c r="C3722" s="312" t="s">
        <v>33</v>
      </c>
      <c r="D3722" s="313">
        <v>6365.86</v>
      </c>
    </row>
    <row r="3723" spans="1:4" x14ac:dyDescent="0.2">
      <c r="A3723" s="344" t="s">
        <v>24545</v>
      </c>
      <c r="B3723" s="311" t="s">
        <v>24546</v>
      </c>
      <c r="C3723" s="312" t="s">
        <v>33</v>
      </c>
      <c r="D3723" s="313">
        <v>7167.53</v>
      </c>
    </row>
    <row r="3724" spans="1:4" x14ac:dyDescent="0.2">
      <c r="A3724" s="344" t="s">
        <v>24547</v>
      </c>
      <c r="B3724" s="311" t="s">
        <v>24548</v>
      </c>
      <c r="C3724" s="312" t="s">
        <v>33</v>
      </c>
      <c r="D3724" s="313">
        <v>7875.84</v>
      </c>
    </row>
    <row r="3725" spans="1:4" x14ac:dyDescent="0.2">
      <c r="A3725" s="344" t="s">
        <v>24549</v>
      </c>
      <c r="B3725" s="311" t="s">
        <v>24550</v>
      </c>
      <c r="C3725" s="312" t="s">
        <v>33</v>
      </c>
      <c r="D3725" s="313">
        <v>8511.1200000000008</v>
      </c>
    </row>
    <row r="3726" spans="1:4" x14ac:dyDescent="0.2">
      <c r="A3726" s="344" t="s">
        <v>24551</v>
      </c>
      <c r="B3726" s="311" t="s">
        <v>24552</v>
      </c>
      <c r="C3726" s="312" t="s">
        <v>33</v>
      </c>
      <c r="D3726" s="313">
        <v>9287.0400000000009</v>
      </c>
    </row>
    <row r="3727" spans="1:4" x14ac:dyDescent="0.2">
      <c r="A3727" s="344" t="s">
        <v>24553</v>
      </c>
      <c r="B3727" s="311" t="s">
        <v>24554</v>
      </c>
      <c r="C3727" s="312" t="s">
        <v>33</v>
      </c>
      <c r="D3727" s="313">
        <v>10411.06</v>
      </c>
    </row>
    <row r="3728" spans="1:4" x14ac:dyDescent="0.2">
      <c r="A3728" s="344" t="s">
        <v>24555</v>
      </c>
      <c r="B3728" s="311" t="s">
        <v>24556</v>
      </c>
      <c r="C3728" s="312" t="s">
        <v>33</v>
      </c>
      <c r="D3728" s="313">
        <v>8857.25</v>
      </c>
    </row>
    <row r="3729" spans="1:4" x14ac:dyDescent="0.2">
      <c r="A3729" s="344" t="s">
        <v>24557</v>
      </c>
      <c r="B3729" s="311" t="s">
        <v>24558</v>
      </c>
      <c r="C3729" s="312" t="s">
        <v>33</v>
      </c>
      <c r="D3729" s="313">
        <v>8418.6</v>
      </c>
    </row>
    <row r="3730" spans="1:4" x14ac:dyDescent="0.2">
      <c r="A3730" s="344" t="s">
        <v>24559</v>
      </c>
      <c r="B3730" s="311" t="s">
        <v>24560</v>
      </c>
      <c r="C3730" s="312" t="s">
        <v>33</v>
      </c>
      <c r="D3730" s="313">
        <v>9851.93</v>
      </c>
    </row>
    <row r="3731" spans="1:4" x14ac:dyDescent="0.2">
      <c r="A3731" s="344" t="s">
        <v>24561</v>
      </c>
      <c r="B3731" s="311" t="s">
        <v>24562</v>
      </c>
      <c r="C3731" s="312" t="s">
        <v>33</v>
      </c>
      <c r="D3731" s="313">
        <v>10759.48</v>
      </c>
    </row>
    <row r="3732" spans="1:4" x14ac:dyDescent="0.2">
      <c r="A3732" s="344" t="s">
        <v>24563</v>
      </c>
      <c r="B3732" s="311" t="s">
        <v>24564</v>
      </c>
      <c r="C3732" s="312" t="s">
        <v>33</v>
      </c>
      <c r="D3732" s="313">
        <v>11724.21</v>
      </c>
    </row>
    <row r="3733" spans="1:4" x14ac:dyDescent="0.2">
      <c r="A3733" s="344" t="s">
        <v>24565</v>
      </c>
      <c r="B3733" s="311" t="s">
        <v>24566</v>
      </c>
      <c r="C3733" s="312" t="s">
        <v>33</v>
      </c>
      <c r="D3733" s="313">
        <v>12601.42</v>
      </c>
    </row>
    <row r="3734" spans="1:4" x14ac:dyDescent="0.2">
      <c r="A3734" s="344" t="s">
        <v>24567</v>
      </c>
      <c r="B3734" s="311" t="s">
        <v>24568</v>
      </c>
      <c r="C3734" s="312" t="s">
        <v>33</v>
      </c>
      <c r="D3734" s="313">
        <v>13573.45</v>
      </c>
    </row>
    <row r="3735" spans="1:4" x14ac:dyDescent="0.2">
      <c r="A3735" s="344" t="s">
        <v>24569</v>
      </c>
      <c r="B3735" s="311" t="s">
        <v>24570</v>
      </c>
      <c r="C3735" s="312" t="s">
        <v>33</v>
      </c>
      <c r="D3735" s="313">
        <v>5925.89</v>
      </c>
    </row>
    <row r="3736" spans="1:4" x14ac:dyDescent="0.2">
      <c r="A3736" s="344" t="s">
        <v>24571</v>
      </c>
      <c r="B3736" s="311" t="s">
        <v>24572</v>
      </c>
      <c r="C3736" s="312" t="s">
        <v>33</v>
      </c>
      <c r="D3736" s="313">
        <v>5320.86</v>
      </c>
    </row>
    <row r="3737" spans="1:4" x14ac:dyDescent="0.2">
      <c r="A3737" s="344" t="s">
        <v>24573</v>
      </c>
      <c r="B3737" s="311" t="s">
        <v>24574</v>
      </c>
      <c r="C3737" s="312" t="s">
        <v>33</v>
      </c>
      <c r="D3737" s="313">
        <v>5623.37</v>
      </c>
    </row>
    <row r="3738" spans="1:4" x14ac:dyDescent="0.2">
      <c r="A3738" s="344" t="s">
        <v>24575</v>
      </c>
      <c r="B3738" s="311" t="s">
        <v>24576</v>
      </c>
      <c r="C3738" s="312" t="s">
        <v>33</v>
      </c>
      <c r="D3738" s="313">
        <v>6228.4</v>
      </c>
    </row>
    <row r="3739" spans="1:4" x14ac:dyDescent="0.2">
      <c r="A3739" s="344" t="s">
        <v>24577</v>
      </c>
      <c r="B3739" s="311" t="s">
        <v>24578</v>
      </c>
      <c r="C3739" s="312" t="s">
        <v>33</v>
      </c>
      <c r="D3739" s="313">
        <v>6697.3</v>
      </c>
    </row>
    <row r="3740" spans="1:4" x14ac:dyDescent="0.2">
      <c r="A3740" s="344" t="s">
        <v>24579</v>
      </c>
      <c r="B3740" s="311" t="s">
        <v>24580</v>
      </c>
      <c r="C3740" s="312" t="s">
        <v>33</v>
      </c>
      <c r="D3740" s="313">
        <v>7359.61</v>
      </c>
    </row>
    <row r="3741" spans="1:4" x14ac:dyDescent="0.2">
      <c r="A3741" s="344" t="s">
        <v>24581</v>
      </c>
      <c r="B3741" s="311" t="s">
        <v>24582</v>
      </c>
      <c r="C3741" s="312" t="s">
        <v>33</v>
      </c>
      <c r="D3741" s="313">
        <v>7662.12</v>
      </c>
    </row>
    <row r="3742" spans="1:4" x14ac:dyDescent="0.2">
      <c r="A3742" s="344" t="s">
        <v>24583</v>
      </c>
      <c r="B3742" s="311" t="s">
        <v>24584</v>
      </c>
      <c r="C3742" s="312" t="s">
        <v>33</v>
      </c>
      <c r="D3742" s="313">
        <v>8359.9699999999993</v>
      </c>
    </row>
    <row r="3743" spans="1:4" x14ac:dyDescent="0.2">
      <c r="A3743" s="344" t="s">
        <v>24585</v>
      </c>
      <c r="B3743" s="311" t="s">
        <v>24586</v>
      </c>
      <c r="C3743" s="312" t="s">
        <v>33</v>
      </c>
      <c r="D3743" s="313">
        <v>7921.32</v>
      </c>
    </row>
    <row r="3744" spans="1:4" x14ac:dyDescent="0.2">
      <c r="A3744" s="344" t="s">
        <v>24587</v>
      </c>
      <c r="B3744" s="311" t="s">
        <v>24588</v>
      </c>
      <c r="C3744" s="312" t="s">
        <v>33</v>
      </c>
      <c r="D3744" s="313">
        <v>8344.84</v>
      </c>
    </row>
    <row r="3745" spans="1:4" x14ac:dyDescent="0.2">
      <c r="A3745" s="344" t="s">
        <v>24589</v>
      </c>
      <c r="B3745" s="311" t="s">
        <v>24590</v>
      </c>
      <c r="C3745" s="312" t="s">
        <v>33</v>
      </c>
      <c r="D3745" s="313">
        <v>9361.9</v>
      </c>
    </row>
    <row r="3746" spans="1:4" x14ac:dyDescent="0.2">
      <c r="A3746" s="344" t="s">
        <v>24591</v>
      </c>
      <c r="B3746" s="311" t="s">
        <v>24592</v>
      </c>
      <c r="C3746" s="312" t="s">
        <v>33</v>
      </c>
      <c r="D3746" s="313">
        <v>10360.200000000001</v>
      </c>
    </row>
    <row r="3747" spans="1:4" x14ac:dyDescent="0.2">
      <c r="A3747" s="344" t="s">
        <v>24593</v>
      </c>
      <c r="B3747" s="311" t="s">
        <v>24594</v>
      </c>
      <c r="C3747" s="312" t="s">
        <v>33</v>
      </c>
      <c r="D3747" s="313">
        <v>11249.04</v>
      </c>
    </row>
    <row r="3748" spans="1:4" x14ac:dyDescent="0.2">
      <c r="A3748" s="344" t="s">
        <v>24595</v>
      </c>
      <c r="B3748" s="311" t="s">
        <v>24596</v>
      </c>
      <c r="C3748" s="312" t="s">
        <v>33</v>
      </c>
      <c r="D3748" s="313">
        <v>11475.93</v>
      </c>
    </row>
    <row r="3749" spans="1:4" x14ac:dyDescent="0.2">
      <c r="A3749" s="344" t="s">
        <v>24597</v>
      </c>
      <c r="B3749" s="311" t="s">
        <v>24598</v>
      </c>
      <c r="C3749" s="312" t="s">
        <v>33</v>
      </c>
      <c r="D3749" s="313">
        <v>10537.41</v>
      </c>
    </row>
    <row r="3750" spans="1:4" x14ac:dyDescent="0.2">
      <c r="A3750" s="344" t="s">
        <v>24599</v>
      </c>
      <c r="B3750" s="311" t="s">
        <v>24600</v>
      </c>
      <c r="C3750" s="312" t="s">
        <v>33</v>
      </c>
      <c r="D3750" s="313">
        <v>9750.8799999999992</v>
      </c>
    </row>
    <row r="3751" spans="1:4" x14ac:dyDescent="0.2">
      <c r="A3751" s="344" t="s">
        <v>24601</v>
      </c>
      <c r="B3751" s="311" t="s">
        <v>24602</v>
      </c>
      <c r="C3751" s="312" t="s">
        <v>33</v>
      </c>
      <c r="D3751" s="313">
        <v>11054.67</v>
      </c>
    </row>
    <row r="3752" spans="1:4" x14ac:dyDescent="0.2">
      <c r="A3752" s="344" t="s">
        <v>24603</v>
      </c>
      <c r="B3752" s="311" t="s">
        <v>24604</v>
      </c>
      <c r="C3752" s="312" t="s">
        <v>33</v>
      </c>
      <c r="D3752" s="313">
        <v>12264.73</v>
      </c>
    </row>
    <row r="3753" spans="1:4" x14ac:dyDescent="0.2">
      <c r="A3753" s="344" t="s">
        <v>24605</v>
      </c>
      <c r="B3753" s="311" t="s">
        <v>24606</v>
      </c>
      <c r="C3753" s="312" t="s">
        <v>33</v>
      </c>
      <c r="D3753" s="313">
        <v>13341.97</v>
      </c>
    </row>
    <row r="3754" spans="1:4" x14ac:dyDescent="0.2">
      <c r="A3754" s="344" t="s">
        <v>24607</v>
      </c>
      <c r="B3754" s="311" t="s">
        <v>24608</v>
      </c>
      <c r="C3754" s="312" t="s">
        <v>33</v>
      </c>
      <c r="D3754" s="313">
        <v>14461.28</v>
      </c>
    </row>
    <row r="3755" spans="1:4" x14ac:dyDescent="0.2">
      <c r="A3755" s="344" t="s">
        <v>24609</v>
      </c>
      <c r="B3755" s="311" t="s">
        <v>24610</v>
      </c>
      <c r="C3755" s="312" t="s">
        <v>33</v>
      </c>
      <c r="D3755" s="313">
        <v>15580.59</v>
      </c>
    </row>
    <row r="3756" spans="1:4" x14ac:dyDescent="0.2">
      <c r="A3756" s="344" t="s">
        <v>24611</v>
      </c>
      <c r="B3756" s="311" t="s">
        <v>24612</v>
      </c>
      <c r="C3756" s="312" t="s">
        <v>33</v>
      </c>
      <c r="D3756" s="313">
        <v>13496.7</v>
      </c>
    </row>
    <row r="3757" spans="1:4" x14ac:dyDescent="0.2">
      <c r="A3757" s="344" t="s">
        <v>24613</v>
      </c>
      <c r="B3757" s="311" t="s">
        <v>24614</v>
      </c>
      <c r="C3757" s="312" t="s">
        <v>33</v>
      </c>
      <c r="D3757" s="313">
        <v>12725.28</v>
      </c>
    </row>
    <row r="3758" spans="1:4" x14ac:dyDescent="0.2">
      <c r="A3758" s="344" t="s">
        <v>24615</v>
      </c>
      <c r="B3758" s="311" t="s">
        <v>24616</v>
      </c>
      <c r="C3758" s="312" t="s">
        <v>33</v>
      </c>
      <c r="D3758" s="313">
        <v>13816.74</v>
      </c>
    </row>
    <row r="3759" spans="1:4" x14ac:dyDescent="0.2">
      <c r="A3759" s="344" t="s">
        <v>24617</v>
      </c>
      <c r="B3759" s="311" t="s">
        <v>24618</v>
      </c>
      <c r="C3759" s="312" t="s">
        <v>33</v>
      </c>
      <c r="D3759" s="313">
        <v>16236.86</v>
      </c>
    </row>
    <row r="3760" spans="1:4" x14ac:dyDescent="0.2">
      <c r="A3760" s="344" t="s">
        <v>24619</v>
      </c>
      <c r="B3760" s="311" t="s">
        <v>24620</v>
      </c>
      <c r="C3760" s="312" t="s">
        <v>33</v>
      </c>
      <c r="D3760" s="313">
        <v>17969.099999999999</v>
      </c>
    </row>
    <row r="3761" spans="1:4" x14ac:dyDescent="0.2">
      <c r="A3761" s="344" t="s">
        <v>24621</v>
      </c>
      <c r="B3761" s="311" t="s">
        <v>24622</v>
      </c>
      <c r="C3761" s="312" t="s">
        <v>33</v>
      </c>
      <c r="D3761" s="313">
        <v>19753.939999999999</v>
      </c>
    </row>
    <row r="3762" spans="1:4" x14ac:dyDescent="0.2">
      <c r="A3762" s="344" t="s">
        <v>24623</v>
      </c>
      <c r="B3762" s="311" t="s">
        <v>24624</v>
      </c>
      <c r="C3762" s="312" t="s">
        <v>33</v>
      </c>
      <c r="D3762" s="313">
        <v>19784.189999999999</v>
      </c>
    </row>
    <row r="3763" spans="1:4" x14ac:dyDescent="0.2">
      <c r="A3763" s="344" t="s">
        <v>24625</v>
      </c>
      <c r="B3763" s="311" t="s">
        <v>24626</v>
      </c>
      <c r="C3763" s="312" t="s">
        <v>33</v>
      </c>
      <c r="D3763" s="313">
        <v>8216</v>
      </c>
    </row>
    <row r="3764" spans="1:4" x14ac:dyDescent="0.2">
      <c r="A3764" s="344" t="s">
        <v>24627</v>
      </c>
      <c r="B3764" s="311" t="s">
        <v>24628</v>
      </c>
      <c r="C3764" s="312" t="s">
        <v>33</v>
      </c>
      <c r="D3764" s="313">
        <v>7520.21</v>
      </c>
    </row>
    <row r="3765" spans="1:4" x14ac:dyDescent="0.2">
      <c r="A3765" s="344" t="s">
        <v>24629</v>
      </c>
      <c r="B3765" s="311" t="s">
        <v>24630</v>
      </c>
      <c r="C3765" s="312" t="s">
        <v>33</v>
      </c>
      <c r="D3765" s="313">
        <v>8079.86</v>
      </c>
    </row>
    <row r="3766" spans="1:4" x14ac:dyDescent="0.2">
      <c r="A3766" s="344" t="s">
        <v>24631</v>
      </c>
      <c r="B3766" s="311" t="s">
        <v>24632</v>
      </c>
      <c r="C3766" s="312" t="s">
        <v>33</v>
      </c>
      <c r="D3766" s="313">
        <v>8579.01</v>
      </c>
    </row>
    <row r="3767" spans="1:4" x14ac:dyDescent="0.2">
      <c r="A3767" s="344" t="s">
        <v>24633</v>
      </c>
      <c r="B3767" s="311" t="s">
        <v>24634</v>
      </c>
      <c r="C3767" s="312" t="s">
        <v>33</v>
      </c>
      <c r="D3767" s="313">
        <v>9320.18</v>
      </c>
    </row>
    <row r="3768" spans="1:4" x14ac:dyDescent="0.2">
      <c r="A3768" s="344" t="s">
        <v>24635</v>
      </c>
      <c r="B3768" s="311" t="s">
        <v>24636</v>
      </c>
      <c r="C3768" s="312" t="s">
        <v>33</v>
      </c>
      <c r="D3768" s="313">
        <v>10609.01</v>
      </c>
    </row>
    <row r="3769" spans="1:4" x14ac:dyDescent="0.2">
      <c r="A3769" s="344" t="s">
        <v>24637</v>
      </c>
      <c r="B3769" s="311" t="s">
        <v>24638</v>
      </c>
      <c r="C3769" s="312" t="s">
        <v>33</v>
      </c>
      <c r="D3769" s="313">
        <v>10745.14</v>
      </c>
    </row>
    <row r="3770" spans="1:4" x14ac:dyDescent="0.2">
      <c r="A3770" s="344" t="s">
        <v>24639</v>
      </c>
      <c r="B3770" s="311" t="s">
        <v>24640</v>
      </c>
      <c r="C3770" s="312" t="s">
        <v>33</v>
      </c>
      <c r="D3770" s="313">
        <v>11428.76</v>
      </c>
    </row>
    <row r="3771" spans="1:4" x14ac:dyDescent="0.2">
      <c r="A3771" s="344" t="s">
        <v>24641</v>
      </c>
      <c r="B3771" s="311" t="s">
        <v>24642</v>
      </c>
      <c r="C3771" s="312" t="s">
        <v>33</v>
      </c>
      <c r="D3771" s="313">
        <v>10536.34</v>
      </c>
    </row>
    <row r="3772" spans="1:4" x14ac:dyDescent="0.2">
      <c r="A3772" s="344" t="s">
        <v>24643</v>
      </c>
      <c r="B3772" s="311" t="s">
        <v>24644</v>
      </c>
      <c r="C3772" s="312" t="s">
        <v>33</v>
      </c>
      <c r="D3772" s="313">
        <v>11746.4</v>
      </c>
    </row>
    <row r="3773" spans="1:4" x14ac:dyDescent="0.2">
      <c r="A3773" s="344" t="s">
        <v>24645</v>
      </c>
      <c r="B3773" s="311" t="s">
        <v>24646</v>
      </c>
      <c r="C3773" s="312" t="s">
        <v>33</v>
      </c>
      <c r="D3773" s="313">
        <v>12905.39</v>
      </c>
    </row>
    <row r="3774" spans="1:4" x14ac:dyDescent="0.2">
      <c r="A3774" s="344" t="s">
        <v>24647</v>
      </c>
      <c r="B3774" s="311" t="s">
        <v>24648</v>
      </c>
      <c r="C3774" s="312" t="s">
        <v>33</v>
      </c>
      <c r="D3774" s="313">
        <v>14145.7</v>
      </c>
    </row>
    <row r="3775" spans="1:4" x14ac:dyDescent="0.2">
      <c r="A3775" s="344" t="s">
        <v>24649</v>
      </c>
      <c r="B3775" s="311" t="s">
        <v>24650</v>
      </c>
      <c r="C3775" s="312" t="s">
        <v>33</v>
      </c>
      <c r="D3775" s="313">
        <v>15305.27</v>
      </c>
    </row>
    <row r="3776" spans="1:4" x14ac:dyDescent="0.2">
      <c r="A3776" s="344" t="s">
        <v>24651</v>
      </c>
      <c r="B3776" s="311" t="s">
        <v>24652</v>
      </c>
      <c r="C3776" s="312" t="s">
        <v>33</v>
      </c>
      <c r="D3776" s="313">
        <v>16152.31</v>
      </c>
    </row>
    <row r="3777" spans="1:4" x14ac:dyDescent="0.2">
      <c r="A3777" s="344" t="s">
        <v>24653</v>
      </c>
      <c r="B3777" s="311" t="s">
        <v>24654</v>
      </c>
      <c r="C3777" s="312" t="s">
        <v>33</v>
      </c>
      <c r="D3777" s="313">
        <v>14880.58</v>
      </c>
    </row>
    <row r="3778" spans="1:4" x14ac:dyDescent="0.2">
      <c r="A3778" s="344" t="s">
        <v>24655</v>
      </c>
      <c r="B3778" s="311" t="s">
        <v>24656</v>
      </c>
      <c r="C3778" s="312" t="s">
        <v>33</v>
      </c>
      <c r="D3778" s="313">
        <v>13473.89</v>
      </c>
    </row>
    <row r="3779" spans="1:4" x14ac:dyDescent="0.2">
      <c r="A3779" s="344" t="s">
        <v>24657</v>
      </c>
      <c r="B3779" s="311" t="s">
        <v>24658</v>
      </c>
      <c r="C3779" s="312" t="s">
        <v>33</v>
      </c>
      <c r="D3779" s="313">
        <v>15335.74</v>
      </c>
    </row>
    <row r="3780" spans="1:4" x14ac:dyDescent="0.2">
      <c r="A3780" s="344" t="s">
        <v>24659</v>
      </c>
      <c r="B3780" s="311" t="s">
        <v>24660</v>
      </c>
      <c r="C3780" s="312" t="s">
        <v>33</v>
      </c>
      <c r="D3780" s="313">
        <v>17105.45</v>
      </c>
    </row>
    <row r="3781" spans="1:4" x14ac:dyDescent="0.2">
      <c r="A3781" s="344" t="s">
        <v>24661</v>
      </c>
      <c r="B3781" s="311" t="s">
        <v>24662</v>
      </c>
      <c r="C3781" s="312" t="s">
        <v>33</v>
      </c>
      <c r="D3781" s="313">
        <v>19163.73</v>
      </c>
    </row>
    <row r="3782" spans="1:4" x14ac:dyDescent="0.2">
      <c r="A3782" s="344" t="s">
        <v>24663</v>
      </c>
      <c r="B3782" s="311" t="s">
        <v>24664</v>
      </c>
      <c r="C3782" s="312" t="s">
        <v>33</v>
      </c>
      <c r="D3782" s="313">
        <v>19874.68</v>
      </c>
    </row>
    <row r="3783" spans="1:4" x14ac:dyDescent="0.2">
      <c r="A3783" s="344" t="s">
        <v>24665</v>
      </c>
      <c r="B3783" s="311" t="s">
        <v>24666</v>
      </c>
      <c r="C3783" s="312" t="s">
        <v>33</v>
      </c>
      <c r="D3783" s="313">
        <v>21205.75</v>
      </c>
    </row>
    <row r="3784" spans="1:4" x14ac:dyDescent="0.2">
      <c r="A3784" s="344" t="s">
        <v>24667</v>
      </c>
      <c r="B3784" s="311" t="s">
        <v>24668</v>
      </c>
      <c r="C3784" s="312" t="s">
        <v>33</v>
      </c>
      <c r="D3784" s="313">
        <v>18548.86</v>
      </c>
    </row>
    <row r="3785" spans="1:4" x14ac:dyDescent="0.2">
      <c r="A3785" s="344" t="s">
        <v>24669</v>
      </c>
      <c r="B3785" s="311" t="s">
        <v>24670</v>
      </c>
      <c r="C3785" s="312" t="s">
        <v>33</v>
      </c>
      <c r="D3785" s="313">
        <v>17580.810000000001</v>
      </c>
    </row>
    <row r="3786" spans="1:4" x14ac:dyDescent="0.2">
      <c r="A3786" s="344" t="s">
        <v>24671</v>
      </c>
      <c r="B3786" s="311" t="s">
        <v>24672</v>
      </c>
      <c r="C3786" s="312" t="s">
        <v>33</v>
      </c>
      <c r="D3786" s="313">
        <v>20084.03</v>
      </c>
    </row>
    <row r="3787" spans="1:4" x14ac:dyDescent="0.2">
      <c r="A3787" s="344" t="s">
        <v>24673</v>
      </c>
      <c r="B3787" s="311" t="s">
        <v>24674</v>
      </c>
      <c r="C3787" s="312" t="s">
        <v>33</v>
      </c>
      <c r="D3787" s="313">
        <v>22443.64</v>
      </c>
    </row>
    <row r="3788" spans="1:4" x14ac:dyDescent="0.2">
      <c r="A3788" s="344" t="s">
        <v>24675</v>
      </c>
      <c r="B3788" s="311" t="s">
        <v>24676</v>
      </c>
      <c r="C3788" s="312" t="s">
        <v>33</v>
      </c>
      <c r="D3788" s="313">
        <v>24777.63</v>
      </c>
    </row>
    <row r="3789" spans="1:4" x14ac:dyDescent="0.2">
      <c r="A3789" s="344" t="s">
        <v>24677</v>
      </c>
      <c r="B3789" s="311" t="s">
        <v>24678</v>
      </c>
      <c r="C3789" s="312" t="s">
        <v>33</v>
      </c>
      <c r="D3789" s="313">
        <v>26456.59</v>
      </c>
    </row>
    <row r="3790" spans="1:4" x14ac:dyDescent="0.2">
      <c r="A3790" s="344" t="s">
        <v>24679</v>
      </c>
      <c r="B3790" s="311" t="s">
        <v>24680</v>
      </c>
      <c r="C3790" s="312" t="s">
        <v>33</v>
      </c>
      <c r="D3790" s="313">
        <v>28317.05</v>
      </c>
    </row>
    <row r="3791" spans="1:4" x14ac:dyDescent="0.2">
      <c r="A3791" s="344" t="s">
        <v>24681</v>
      </c>
      <c r="B3791" s="311" t="s">
        <v>24682</v>
      </c>
      <c r="C3791" s="312" t="s">
        <v>119</v>
      </c>
      <c r="D3791" s="313">
        <v>36988.019999999997</v>
      </c>
    </row>
    <row r="3792" spans="1:4" x14ac:dyDescent="0.2">
      <c r="A3792" s="344" t="s">
        <v>24683</v>
      </c>
      <c r="B3792" s="311" t="s">
        <v>24684</v>
      </c>
      <c r="C3792" s="312" t="s">
        <v>119</v>
      </c>
      <c r="D3792" s="313">
        <v>39965.89</v>
      </c>
    </row>
    <row r="3793" spans="1:4" x14ac:dyDescent="0.2">
      <c r="A3793" s="344" t="s">
        <v>24685</v>
      </c>
      <c r="B3793" s="311" t="s">
        <v>24686</v>
      </c>
      <c r="C3793" s="312" t="s">
        <v>119</v>
      </c>
      <c r="D3793" s="313">
        <v>49412.13</v>
      </c>
    </row>
    <row r="3794" spans="1:4" x14ac:dyDescent="0.2">
      <c r="A3794" s="344" t="s">
        <v>24687</v>
      </c>
      <c r="B3794" s="311" t="s">
        <v>24688</v>
      </c>
      <c r="C3794" s="312" t="s">
        <v>119</v>
      </c>
      <c r="D3794" s="313">
        <v>36251.129999999997</v>
      </c>
    </row>
    <row r="3795" spans="1:4" x14ac:dyDescent="0.2">
      <c r="A3795" s="344" t="s">
        <v>24689</v>
      </c>
      <c r="B3795" s="311" t="s">
        <v>24690</v>
      </c>
      <c r="C3795" s="312" t="s">
        <v>119</v>
      </c>
      <c r="D3795" s="313">
        <v>56179.87</v>
      </c>
    </row>
    <row r="3796" spans="1:4" x14ac:dyDescent="0.2">
      <c r="A3796" s="344" t="s">
        <v>24691</v>
      </c>
      <c r="B3796" s="311" t="s">
        <v>24692</v>
      </c>
      <c r="C3796" s="312" t="s">
        <v>119</v>
      </c>
      <c r="D3796" s="313">
        <v>61167.31</v>
      </c>
    </row>
    <row r="3797" spans="1:4" x14ac:dyDescent="0.2">
      <c r="A3797" s="344" t="s">
        <v>24693</v>
      </c>
      <c r="B3797" s="311" t="s">
        <v>24694</v>
      </c>
      <c r="C3797" s="312" t="s">
        <v>119</v>
      </c>
      <c r="D3797" s="313">
        <v>77605</v>
      </c>
    </row>
    <row r="3798" spans="1:4" x14ac:dyDescent="0.2">
      <c r="A3798" s="344" t="s">
        <v>24695</v>
      </c>
      <c r="B3798" s="311" t="s">
        <v>24696</v>
      </c>
      <c r="C3798" s="312" t="s">
        <v>119</v>
      </c>
      <c r="D3798" s="313">
        <v>55549.82</v>
      </c>
    </row>
    <row r="3799" spans="1:4" x14ac:dyDescent="0.2">
      <c r="A3799" s="344" t="s">
        <v>24697</v>
      </c>
      <c r="B3799" s="311" t="s">
        <v>24698</v>
      </c>
      <c r="C3799" s="312" t="s">
        <v>119</v>
      </c>
      <c r="D3799" s="313">
        <v>78078.63</v>
      </c>
    </row>
    <row r="3800" spans="1:4" x14ac:dyDescent="0.2">
      <c r="A3800" s="344" t="s">
        <v>24699</v>
      </c>
      <c r="B3800" s="311" t="s">
        <v>24700</v>
      </c>
      <c r="C3800" s="312" t="s">
        <v>119</v>
      </c>
      <c r="D3800" s="313">
        <v>86311.89</v>
      </c>
    </row>
    <row r="3801" spans="1:4" x14ac:dyDescent="0.2">
      <c r="A3801" s="344" t="s">
        <v>24701</v>
      </c>
      <c r="B3801" s="311" t="s">
        <v>24702</v>
      </c>
      <c r="C3801" s="312" t="s">
        <v>119</v>
      </c>
      <c r="D3801" s="313">
        <v>108293.52</v>
      </c>
    </row>
    <row r="3802" spans="1:4" x14ac:dyDescent="0.2">
      <c r="A3802" s="344" t="s">
        <v>24703</v>
      </c>
      <c r="B3802" s="311" t="s">
        <v>24704</v>
      </c>
      <c r="C3802" s="312" t="s">
        <v>119</v>
      </c>
      <c r="D3802" s="313">
        <v>74711.62</v>
      </c>
    </row>
    <row r="3803" spans="1:4" x14ac:dyDescent="0.2">
      <c r="A3803" s="344" t="s">
        <v>24705</v>
      </c>
      <c r="B3803" s="311" t="s">
        <v>24706</v>
      </c>
      <c r="C3803" s="312" t="s">
        <v>119</v>
      </c>
      <c r="D3803" s="313">
        <v>104293.98</v>
      </c>
    </row>
    <row r="3804" spans="1:4" x14ac:dyDescent="0.2">
      <c r="A3804" s="344" t="s">
        <v>24707</v>
      </c>
      <c r="B3804" s="311" t="s">
        <v>24708</v>
      </c>
      <c r="C3804" s="312" t="s">
        <v>119</v>
      </c>
      <c r="D3804" s="313">
        <v>119973.77</v>
      </c>
    </row>
    <row r="3805" spans="1:4" x14ac:dyDescent="0.2">
      <c r="A3805" s="344" t="s">
        <v>24709</v>
      </c>
      <c r="B3805" s="311" t="s">
        <v>24710</v>
      </c>
      <c r="C3805" s="312" t="s">
        <v>119</v>
      </c>
      <c r="D3805" s="313">
        <v>150428.5</v>
      </c>
    </row>
    <row r="3806" spans="1:4" x14ac:dyDescent="0.2">
      <c r="A3806" s="344" t="s">
        <v>24711</v>
      </c>
      <c r="B3806" s="311" t="s">
        <v>24712</v>
      </c>
      <c r="C3806" s="312" t="s">
        <v>119</v>
      </c>
      <c r="D3806" s="313">
        <v>104899.59</v>
      </c>
    </row>
    <row r="3807" spans="1:4" x14ac:dyDescent="0.2">
      <c r="A3807" s="344" t="s">
        <v>24713</v>
      </c>
      <c r="B3807" s="311" t="s">
        <v>24714</v>
      </c>
      <c r="C3807" s="312" t="s">
        <v>119</v>
      </c>
      <c r="D3807" s="313">
        <v>45459.57</v>
      </c>
    </row>
    <row r="3808" spans="1:4" x14ac:dyDescent="0.2">
      <c r="A3808" s="344" t="s">
        <v>24715</v>
      </c>
      <c r="B3808" s="311" t="s">
        <v>24716</v>
      </c>
      <c r="C3808" s="312" t="s">
        <v>119</v>
      </c>
      <c r="D3808" s="313">
        <v>50923.09</v>
      </c>
    </row>
    <row r="3809" spans="1:4" x14ac:dyDescent="0.2">
      <c r="A3809" s="344" t="s">
        <v>24717</v>
      </c>
      <c r="B3809" s="311" t="s">
        <v>24718</v>
      </c>
      <c r="C3809" s="312" t="s">
        <v>119</v>
      </c>
      <c r="D3809" s="313">
        <v>61048.26</v>
      </c>
    </row>
    <row r="3810" spans="1:4" x14ac:dyDescent="0.2">
      <c r="A3810" s="344" t="s">
        <v>24719</v>
      </c>
      <c r="B3810" s="311" t="s">
        <v>24720</v>
      </c>
      <c r="C3810" s="312" t="s">
        <v>119</v>
      </c>
      <c r="D3810" s="313">
        <v>41683.440000000002</v>
      </c>
    </row>
    <row r="3811" spans="1:4" x14ac:dyDescent="0.2">
      <c r="A3811" s="344" t="s">
        <v>24721</v>
      </c>
      <c r="B3811" s="311" t="s">
        <v>24722</v>
      </c>
      <c r="C3811" s="312" t="s">
        <v>119</v>
      </c>
      <c r="D3811" s="313">
        <v>69701.88</v>
      </c>
    </row>
    <row r="3812" spans="1:4" x14ac:dyDescent="0.2">
      <c r="A3812" s="344" t="s">
        <v>24723</v>
      </c>
      <c r="B3812" s="311" t="s">
        <v>24724</v>
      </c>
      <c r="C3812" s="312" t="s">
        <v>119</v>
      </c>
      <c r="D3812" s="313">
        <v>64502.65</v>
      </c>
    </row>
    <row r="3813" spans="1:4" x14ac:dyDescent="0.2">
      <c r="A3813" s="344" t="s">
        <v>24725</v>
      </c>
      <c r="B3813" s="311" t="s">
        <v>24726</v>
      </c>
      <c r="C3813" s="312" t="s">
        <v>119</v>
      </c>
      <c r="D3813" s="313">
        <v>94962.86</v>
      </c>
    </row>
    <row r="3814" spans="1:4" x14ac:dyDescent="0.2">
      <c r="A3814" s="344" t="s">
        <v>24727</v>
      </c>
      <c r="B3814" s="311" t="s">
        <v>24728</v>
      </c>
      <c r="C3814" s="312" t="s">
        <v>119</v>
      </c>
      <c r="D3814" s="313">
        <v>63747.14</v>
      </c>
    </row>
    <row r="3815" spans="1:4" x14ac:dyDescent="0.2">
      <c r="A3815" s="344" t="s">
        <v>24729</v>
      </c>
      <c r="B3815" s="311" t="s">
        <v>24730</v>
      </c>
      <c r="C3815" s="312" t="s">
        <v>119</v>
      </c>
      <c r="D3815" s="313">
        <v>95359.25</v>
      </c>
    </row>
    <row r="3816" spans="1:4" x14ac:dyDescent="0.2">
      <c r="A3816" s="344" t="s">
        <v>24731</v>
      </c>
      <c r="B3816" s="311" t="s">
        <v>24732</v>
      </c>
      <c r="C3816" s="312" t="s">
        <v>119</v>
      </c>
      <c r="D3816" s="313">
        <v>84960.4</v>
      </c>
    </row>
    <row r="3817" spans="1:4" x14ac:dyDescent="0.2">
      <c r="A3817" s="344" t="s">
        <v>24733</v>
      </c>
      <c r="B3817" s="311" t="s">
        <v>24734</v>
      </c>
      <c r="C3817" s="312" t="s">
        <v>119</v>
      </c>
      <c r="D3817" s="313">
        <v>135507.99</v>
      </c>
    </row>
    <row r="3818" spans="1:4" x14ac:dyDescent="0.2">
      <c r="A3818" s="344" t="s">
        <v>24735</v>
      </c>
      <c r="B3818" s="311" t="s">
        <v>24736</v>
      </c>
      <c r="C3818" s="312" t="s">
        <v>119</v>
      </c>
      <c r="D3818" s="313">
        <v>88700.92</v>
      </c>
    </row>
    <row r="3819" spans="1:4" x14ac:dyDescent="0.2">
      <c r="A3819" s="344" t="s">
        <v>24737</v>
      </c>
      <c r="B3819" s="311" t="s">
        <v>24738</v>
      </c>
      <c r="C3819" s="312" t="s">
        <v>119</v>
      </c>
      <c r="D3819" s="313">
        <v>135407.73000000001</v>
      </c>
    </row>
    <row r="3820" spans="1:4" x14ac:dyDescent="0.2">
      <c r="A3820" s="344" t="s">
        <v>24739</v>
      </c>
      <c r="B3820" s="311" t="s">
        <v>24740</v>
      </c>
      <c r="C3820" s="312" t="s">
        <v>119</v>
      </c>
      <c r="D3820" s="313">
        <v>130101.49</v>
      </c>
    </row>
    <row r="3821" spans="1:4" x14ac:dyDescent="0.2">
      <c r="A3821" s="344" t="s">
        <v>24741</v>
      </c>
      <c r="B3821" s="311" t="s">
        <v>24742</v>
      </c>
      <c r="C3821" s="312" t="s">
        <v>119</v>
      </c>
      <c r="D3821" s="313">
        <v>193175.16</v>
      </c>
    </row>
    <row r="3822" spans="1:4" x14ac:dyDescent="0.2">
      <c r="A3822" s="344" t="s">
        <v>24743</v>
      </c>
      <c r="B3822" s="311" t="s">
        <v>24744</v>
      </c>
      <c r="C3822" s="312" t="s">
        <v>119</v>
      </c>
      <c r="D3822" s="313">
        <v>126461.1</v>
      </c>
    </row>
    <row r="3823" spans="1:4" x14ac:dyDescent="0.2">
      <c r="A3823" s="344" t="s">
        <v>24745</v>
      </c>
      <c r="B3823" s="311" t="s">
        <v>24746</v>
      </c>
      <c r="C3823" s="312" t="s">
        <v>119</v>
      </c>
      <c r="D3823" s="313">
        <v>55728.84</v>
      </c>
    </row>
    <row r="3824" spans="1:4" x14ac:dyDescent="0.2">
      <c r="A3824" s="344" t="s">
        <v>24747</v>
      </c>
      <c r="B3824" s="311" t="s">
        <v>24748</v>
      </c>
      <c r="C3824" s="312" t="s">
        <v>119</v>
      </c>
      <c r="D3824" s="313">
        <v>59069.09</v>
      </c>
    </row>
    <row r="3825" spans="1:4" x14ac:dyDescent="0.2">
      <c r="A3825" s="344" t="s">
        <v>24749</v>
      </c>
      <c r="B3825" s="311" t="s">
        <v>24750</v>
      </c>
      <c r="C3825" s="312" t="s">
        <v>119</v>
      </c>
      <c r="D3825" s="313">
        <v>73993.509999999995</v>
      </c>
    </row>
    <row r="3826" spans="1:4" x14ac:dyDescent="0.2">
      <c r="A3826" s="344" t="s">
        <v>24751</v>
      </c>
      <c r="B3826" s="311" t="s">
        <v>24752</v>
      </c>
      <c r="C3826" s="312" t="s">
        <v>119</v>
      </c>
      <c r="D3826" s="313">
        <v>51841.71</v>
      </c>
    </row>
    <row r="3827" spans="1:4" x14ac:dyDescent="0.2">
      <c r="A3827" s="344" t="s">
        <v>24753</v>
      </c>
      <c r="B3827" s="311" t="s">
        <v>24754</v>
      </c>
      <c r="C3827" s="312" t="s">
        <v>119</v>
      </c>
      <c r="D3827" s="313">
        <v>83433.960000000006</v>
      </c>
    </row>
    <row r="3828" spans="1:4" x14ac:dyDescent="0.2">
      <c r="A3828" s="344" t="s">
        <v>24755</v>
      </c>
      <c r="B3828" s="311" t="s">
        <v>24756</v>
      </c>
      <c r="C3828" s="312" t="s">
        <v>119</v>
      </c>
      <c r="D3828" s="313">
        <v>92141.23</v>
      </c>
    </row>
    <row r="3829" spans="1:4" x14ac:dyDescent="0.2">
      <c r="A3829" s="344" t="s">
        <v>24757</v>
      </c>
      <c r="B3829" s="311" t="s">
        <v>24758</v>
      </c>
      <c r="C3829" s="312" t="s">
        <v>119</v>
      </c>
      <c r="D3829" s="313">
        <v>116005.36</v>
      </c>
    </row>
    <row r="3830" spans="1:4" x14ac:dyDescent="0.2">
      <c r="A3830" s="344" t="s">
        <v>24759</v>
      </c>
      <c r="B3830" s="311" t="s">
        <v>24760</v>
      </c>
      <c r="C3830" s="312" t="s">
        <v>119</v>
      </c>
      <c r="D3830" s="313">
        <v>77877.149999999994</v>
      </c>
    </row>
    <row r="3831" spans="1:4" x14ac:dyDescent="0.2">
      <c r="A3831" s="344" t="s">
        <v>24761</v>
      </c>
      <c r="B3831" s="311" t="s">
        <v>24762</v>
      </c>
      <c r="C3831" s="312" t="s">
        <v>119</v>
      </c>
      <c r="D3831" s="313">
        <v>116859.95</v>
      </c>
    </row>
    <row r="3832" spans="1:4" x14ac:dyDescent="0.2">
      <c r="A3832" s="344" t="s">
        <v>24763</v>
      </c>
      <c r="B3832" s="311" t="s">
        <v>24764</v>
      </c>
      <c r="C3832" s="312" t="s">
        <v>119</v>
      </c>
      <c r="D3832" s="313">
        <v>132498.47</v>
      </c>
    </row>
    <row r="3833" spans="1:4" x14ac:dyDescent="0.2">
      <c r="A3833" s="344" t="s">
        <v>24765</v>
      </c>
      <c r="B3833" s="311" t="s">
        <v>24766</v>
      </c>
      <c r="C3833" s="312" t="s">
        <v>119</v>
      </c>
      <c r="D3833" s="313">
        <v>166827.82</v>
      </c>
    </row>
    <row r="3834" spans="1:4" x14ac:dyDescent="0.2">
      <c r="A3834" s="344" t="s">
        <v>24767</v>
      </c>
      <c r="B3834" s="311" t="s">
        <v>24768</v>
      </c>
      <c r="C3834" s="312" t="s">
        <v>119</v>
      </c>
      <c r="D3834" s="313">
        <v>109143.07</v>
      </c>
    </row>
    <row r="3835" spans="1:4" x14ac:dyDescent="0.2">
      <c r="A3835" s="344" t="s">
        <v>24769</v>
      </c>
      <c r="B3835" s="311" t="s">
        <v>24770</v>
      </c>
      <c r="C3835" s="312" t="s">
        <v>119</v>
      </c>
      <c r="D3835" s="313">
        <v>152863.29999999999</v>
      </c>
    </row>
    <row r="3836" spans="1:4" x14ac:dyDescent="0.2">
      <c r="A3836" s="344" t="s">
        <v>24771</v>
      </c>
      <c r="B3836" s="311" t="s">
        <v>24772</v>
      </c>
      <c r="C3836" s="312" t="s">
        <v>119</v>
      </c>
      <c r="D3836" s="313">
        <v>158016.84</v>
      </c>
    </row>
    <row r="3837" spans="1:4" x14ac:dyDescent="0.2">
      <c r="A3837" s="344" t="s">
        <v>24773</v>
      </c>
      <c r="B3837" s="311" t="s">
        <v>24774</v>
      </c>
      <c r="C3837" s="312" t="s">
        <v>119</v>
      </c>
      <c r="D3837" s="313">
        <v>187650</v>
      </c>
    </row>
    <row r="3838" spans="1:4" x14ac:dyDescent="0.2">
      <c r="A3838" s="344" t="s">
        <v>24775</v>
      </c>
      <c r="B3838" s="311" t="s">
        <v>24776</v>
      </c>
      <c r="C3838" s="312" t="s">
        <v>33</v>
      </c>
      <c r="D3838" s="313">
        <v>119.37</v>
      </c>
    </row>
    <row r="3839" spans="1:4" x14ac:dyDescent="0.2">
      <c r="A3839" s="344" t="s">
        <v>24777</v>
      </c>
      <c r="B3839" s="311" t="s">
        <v>24778</v>
      </c>
      <c r="C3839" s="312" t="s">
        <v>33</v>
      </c>
      <c r="D3839" s="313">
        <v>158.04</v>
      </c>
    </row>
    <row r="3840" spans="1:4" x14ac:dyDescent="0.2">
      <c r="A3840" s="344" t="s">
        <v>24779</v>
      </c>
      <c r="B3840" s="311" t="s">
        <v>24780</v>
      </c>
      <c r="C3840" s="312" t="s">
        <v>33</v>
      </c>
      <c r="D3840" s="313">
        <v>237.68</v>
      </c>
    </row>
    <row r="3841" spans="1:4" x14ac:dyDescent="0.2">
      <c r="A3841" s="344" t="s">
        <v>24781</v>
      </c>
      <c r="B3841" s="311" t="s">
        <v>24782</v>
      </c>
      <c r="C3841" s="312" t="s">
        <v>33</v>
      </c>
      <c r="D3841" s="313">
        <v>379.78</v>
      </c>
    </row>
    <row r="3842" spans="1:4" x14ac:dyDescent="0.2">
      <c r="A3842" s="344" t="s">
        <v>24783</v>
      </c>
      <c r="B3842" s="311" t="s">
        <v>24784</v>
      </c>
      <c r="C3842" s="312" t="s">
        <v>33</v>
      </c>
      <c r="D3842" s="313">
        <v>489.83</v>
      </c>
    </row>
    <row r="3843" spans="1:4" x14ac:dyDescent="0.2">
      <c r="A3843" s="344" t="s">
        <v>24785</v>
      </c>
      <c r="B3843" s="311" t="s">
        <v>24786</v>
      </c>
      <c r="C3843" s="312" t="s">
        <v>33</v>
      </c>
      <c r="D3843" s="313">
        <v>529.58000000000004</v>
      </c>
    </row>
    <row r="3844" spans="1:4" x14ac:dyDescent="0.2">
      <c r="A3844" s="344" t="s">
        <v>24787</v>
      </c>
      <c r="B3844" s="311" t="s">
        <v>24788</v>
      </c>
      <c r="C3844" s="312" t="s">
        <v>33</v>
      </c>
      <c r="D3844" s="313">
        <v>567.17999999999995</v>
      </c>
    </row>
    <row r="3845" spans="1:4" x14ac:dyDescent="0.2">
      <c r="A3845" s="344" t="s">
        <v>24789</v>
      </c>
      <c r="B3845" s="311" t="s">
        <v>24790</v>
      </c>
      <c r="C3845" s="312" t="s">
        <v>33</v>
      </c>
      <c r="D3845" s="313">
        <v>592.37</v>
      </c>
    </row>
    <row r="3846" spans="1:4" x14ac:dyDescent="0.2">
      <c r="A3846" s="344" t="s">
        <v>24791</v>
      </c>
      <c r="B3846" s="311" t="s">
        <v>24792</v>
      </c>
      <c r="C3846" s="312" t="s">
        <v>33</v>
      </c>
      <c r="D3846" s="313">
        <v>61.62</v>
      </c>
    </row>
    <row r="3847" spans="1:4" x14ac:dyDescent="0.2">
      <c r="A3847" s="344" t="s">
        <v>24793</v>
      </c>
      <c r="B3847" s="311" t="s">
        <v>24794</v>
      </c>
      <c r="C3847" s="312" t="s">
        <v>33</v>
      </c>
      <c r="D3847" s="313">
        <v>75.66</v>
      </c>
    </row>
    <row r="3848" spans="1:4" x14ac:dyDescent="0.2">
      <c r="A3848" s="344" t="s">
        <v>24795</v>
      </c>
      <c r="B3848" s="311" t="s">
        <v>24796</v>
      </c>
      <c r="C3848" s="312" t="s">
        <v>33</v>
      </c>
      <c r="D3848" s="313">
        <v>94.02</v>
      </c>
    </row>
    <row r="3849" spans="1:4" x14ac:dyDescent="0.2">
      <c r="A3849" s="344" t="s">
        <v>24797</v>
      </c>
      <c r="B3849" s="311" t="s">
        <v>24798</v>
      </c>
      <c r="C3849" s="312" t="s">
        <v>33</v>
      </c>
      <c r="D3849" s="313">
        <v>110.22</v>
      </c>
    </row>
    <row r="3850" spans="1:4" x14ac:dyDescent="0.2">
      <c r="A3850" s="344" t="s">
        <v>24799</v>
      </c>
      <c r="B3850" s="311" t="s">
        <v>24800</v>
      </c>
      <c r="C3850" s="312" t="s">
        <v>33</v>
      </c>
      <c r="D3850" s="313">
        <v>128.59</v>
      </c>
    </row>
    <row r="3851" spans="1:4" x14ac:dyDescent="0.2">
      <c r="A3851" s="344" t="s">
        <v>24801</v>
      </c>
      <c r="B3851" s="311" t="s">
        <v>24802</v>
      </c>
      <c r="C3851" s="312" t="s">
        <v>33</v>
      </c>
      <c r="D3851" s="313">
        <v>146.96</v>
      </c>
    </row>
    <row r="3852" spans="1:4" x14ac:dyDescent="0.2">
      <c r="A3852" s="344" t="s">
        <v>24803</v>
      </c>
      <c r="B3852" s="311" t="s">
        <v>24804</v>
      </c>
      <c r="C3852" s="312" t="s">
        <v>33</v>
      </c>
      <c r="D3852" s="313">
        <v>156.65</v>
      </c>
    </row>
    <row r="3853" spans="1:4" x14ac:dyDescent="0.2">
      <c r="A3853" s="344" t="s">
        <v>24805</v>
      </c>
      <c r="B3853" s="311" t="s">
        <v>24806</v>
      </c>
      <c r="C3853" s="312" t="s">
        <v>33</v>
      </c>
      <c r="D3853" s="313">
        <v>170.69</v>
      </c>
    </row>
    <row r="3854" spans="1:4" x14ac:dyDescent="0.2">
      <c r="A3854" s="344" t="s">
        <v>24807</v>
      </c>
      <c r="B3854" s="311" t="s">
        <v>24808</v>
      </c>
      <c r="C3854" s="312" t="s">
        <v>33</v>
      </c>
      <c r="D3854" s="313">
        <v>37.72</v>
      </c>
    </row>
    <row r="3855" spans="1:4" x14ac:dyDescent="0.2">
      <c r="A3855" s="344" t="s">
        <v>24809</v>
      </c>
      <c r="B3855" s="311" t="s">
        <v>24810</v>
      </c>
      <c r="C3855" s="312" t="s">
        <v>33</v>
      </c>
      <c r="D3855" s="313">
        <v>69.709999999999994</v>
      </c>
    </row>
    <row r="3856" spans="1:4" x14ac:dyDescent="0.2">
      <c r="A3856" s="344" t="s">
        <v>24811</v>
      </c>
      <c r="B3856" s="311" t="s">
        <v>24812</v>
      </c>
      <c r="C3856" s="312" t="s">
        <v>33</v>
      </c>
      <c r="D3856" s="313">
        <v>82.69</v>
      </c>
    </row>
    <row r="3857" spans="1:4" x14ac:dyDescent="0.2">
      <c r="A3857" s="344" t="s">
        <v>24813</v>
      </c>
      <c r="B3857" s="311" t="s">
        <v>24814</v>
      </c>
      <c r="C3857" s="312" t="s">
        <v>33</v>
      </c>
      <c r="D3857" s="313">
        <v>102.56</v>
      </c>
    </row>
    <row r="3858" spans="1:4" x14ac:dyDescent="0.2">
      <c r="A3858" s="344" t="s">
        <v>24815</v>
      </c>
      <c r="B3858" s="311" t="s">
        <v>24816</v>
      </c>
      <c r="C3858" s="312" t="s">
        <v>33</v>
      </c>
      <c r="D3858" s="313">
        <v>127.76</v>
      </c>
    </row>
    <row r="3859" spans="1:4" x14ac:dyDescent="0.2">
      <c r="A3859" s="344" t="s">
        <v>24817</v>
      </c>
      <c r="B3859" s="311" t="s">
        <v>24818</v>
      </c>
      <c r="C3859" s="312" t="s">
        <v>33</v>
      </c>
      <c r="D3859" s="313">
        <v>143.37</v>
      </c>
    </row>
    <row r="3860" spans="1:4" x14ac:dyDescent="0.2">
      <c r="A3860" s="344" t="s">
        <v>24819</v>
      </c>
      <c r="B3860" s="311" t="s">
        <v>24820</v>
      </c>
      <c r="C3860" s="312" t="s">
        <v>33</v>
      </c>
      <c r="D3860" s="313">
        <v>163.83000000000001</v>
      </c>
    </row>
    <row r="3861" spans="1:4" x14ac:dyDescent="0.2">
      <c r="A3861" s="344" t="s">
        <v>24821</v>
      </c>
      <c r="B3861" s="311" t="s">
        <v>24822</v>
      </c>
      <c r="C3861" s="312" t="s">
        <v>33</v>
      </c>
      <c r="D3861" s="313">
        <v>238.5</v>
      </c>
    </row>
    <row r="3862" spans="1:4" x14ac:dyDescent="0.2">
      <c r="A3862" s="344" t="s">
        <v>24823</v>
      </c>
      <c r="B3862" s="311" t="s">
        <v>24824</v>
      </c>
      <c r="C3862" s="312" t="s">
        <v>33</v>
      </c>
      <c r="D3862" s="313">
        <v>305.14</v>
      </c>
    </row>
    <row r="3863" spans="1:4" x14ac:dyDescent="0.2">
      <c r="A3863" s="344" t="s">
        <v>24825</v>
      </c>
      <c r="B3863" s="311" t="s">
        <v>24826</v>
      </c>
      <c r="C3863" s="312" t="s">
        <v>33</v>
      </c>
      <c r="D3863" s="313">
        <v>475.75</v>
      </c>
    </row>
    <row r="3864" spans="1:4" x14ac:dyDescent="0.2">
      <c r="A3864" s="344" t="s">
        <v>24827</v>
      </c>
      <c r="B3864" s="311" t="s">
        <v>24828</v>
      </c>
      <c r="C3864" s="312" t="s">
        <v>33</v>
      </c>
      <c r="D3864" s="313">
        <v>602.37</v>
      </c>
    </row>
    <row r="3865" spans="1:4" x14ac:dyDescent="0.2">
      <c r="A3865" s="344" t="s">
        <v>24829</v>
      </c>
      <c r="B3865" s="311" t="s">
        <v>24830</v>
      </c>
      <c r="C3865" s="312" t="s">
        <v>33</v>
      </c>
      <c r="D3865" s="313">
        <v>803.95</v>
      </c>
    </row>
    <row r="3866" spans="1:4" x14ac:dyDescent="0.2">
      <c r="A3866" s="344" t="s">
        <v>24831</v>
      </c>
      <c r="B3866" s="311" t="s">
        <v>24832</v>
      </c>
      <c r="C3866" s="312" t="s">
        <v>119</v>
      </c>
      <c r="D3866" s="313">
        <v>66.31</v>
      </c>
    </row>
    <row r="3867" spans="1:4" x14ac:dyDescent="0.2">
      <c r="A3867" s="344" t="s">
        <v>24833</v>
      </c>
      <c r="B3867" s="311" t="s">
        <v>24834</v>
      </c>
      <c r="C3867" s="312" t="s">
        <v>119</v>
      </c>
      <c r="D3867" s="313">
        <v>75.55</v>
      </c>
    </row>
    <row r="3868" spans="1:4" x14ac:dyDescent="0.2">
      <c r="A3868" s="344" t="s">
        <v>24835</v>
      </c>
      <c r="B3868" s="311" t="s">
        <v>24836</v>
      </c>
      <c r="C3868" s="312" t="s">
        <v>119</v>
      </c>
      <c r="D3868" s="313">
        <v>96.31</v>
      </c>
    </row>
    <row r="3869" spans="1:4" x14ac:dyDescent="0.2">
      <c r="A3869" s="344" t="s">
        <v>24837</v>
      </c>
      <c r="B3869" s="311" t="s">
        <v>24838</v>
      </c>
      <c r="C3869" s="312" t="s">
        <v>119</v>
      </c>
      <c r="D3869" s="313">
        <v>115.71</v>
      </c>
    </row>
    <row r="3870" spans="1:4" x14ac:dyDescent="0.2">
      <c r="A3870" s="344" t="s">
        <v>24839</v>
      </c>
      <c r="B3870" s="311" t="s">
        <v>24840</v>
      </c>
      <c r="C3870" s="312" t="s">
        <v>119</v>
      </c>
      <c r="D3870" s="313">
        <v>489.7</v>
      </c>
    </row>
    <row r="3871" spans="1:4" x14ac:dyDescent="0.2">
      <c r="A3871" s="344" t="s">
        <v>24841</v>
      </c>
      <c r="B3871" s="311" t="s">
        <v>24842</v>
      </c>
      <c r="C3871" s="312" t="s">
        <v>119</v>
      </c>
      <c r="D3871" s="313">
        <v>508.37</v>
      </c>
    </row>
    <row r="3872" spans="1:4" x14ac:dyDescent="0.2">
      <c r="A3872" s="344" t="s">
        <v>24843</v>
      </c>
      <c r="B3872" s="311" t="s">
        <v>24844</v>
      </c>
      <c r="C3872" s="312" t="s">
        <v>119</v>
      </c>
      <c r="D3872" s="313">
        <v>568.21</v>
      </c>
    </row>
    <row r="3873" spans="1:4" x14ac:dyDescent="0.2">
      <c r="A3873" s="344" t="s">
        <v>24845</v>
      </c>
      <c r="B3873" s="311" t="s">
        <v>24846</v>
      </c>
      <c r="C3873" s="312" t="s">
        <v>119</v>
      </c>
      <c r="D3873" s="313">
        <v>618.73</v>
      </c>
    </row>
    <row r="3874" spans="1:4" x14ac:dyDescent="0.2">
      <c r="A3874" s="344" t="s">
        <v>24847</v>
      </c>
      <c r="B3874" s="311" t="s">
        <v>24848</v>
      </c>
      <c r="C3874" s="312" t="s">
        <v>119</v>
      </c>
      <c r="D3874" s="313">
        <v>647.98</v>
      </c>
    </row>
    <row r="3875" spans="1:4" x14ac:dyDescent="0.2">
      <c r="A3875" s="344" t="s">
        <v>24849</v>
      </c>
      <c r="B3875" s="311" t="s">
        <v>24850</v>
      </c>
      <c r="C3875" s="312" t="s">
        <v>119</v>
      </c>
      <c r="D3875" s="313">
        <v>748.16</v>
      </c>
    </row>
    <row r="3876" spans="1:4" x14ac:dyDescent="0.2">
      <c r="A3876" s="344" t="s">
        <v>24851</v>
      </c>
      <c r="B3876" s="311" t="s">
        <v>24852</v>
      </c>
      <c r="C3876" s="312" t="s">
        <v>119</v>
      </c>
      <c r="D3876" s="313">
        <v>853.07</v>
      </c>
    </row>
    <row r="3877" spans="1:4" x14ac:dyDescent="0.2">
      <c r="A3877" s="344" t="s">
        <v>24853</v>
      </c>
      <c r="B3877" s="311" t="s">
        <v>24854</v>
      </c>
      <c r="C3877" s="312" t="s">
        <v>119</v>
      </c>
      <c r="D3877" s="313">
        <v>1057.22</v>
      </c>
    </row>
    <row r="3878" spans="1:4" x14ac:dyDescent="0.2">
      <c r="A3878" s="344" t="s">
        <v>24855</v>
      </c>
      <c r="B3878" s="311" t="s">
        <v>24856</v>
      </c>
      <c r="C3878" s="312" t="s">
        <v>33</v>
      </c>
      <c r="D3878" s="313">
        <v>116.03</v>
      </c>
    </row>
    <row r="3879" spans="1:4" x14ac:dyDescent="0.2">
      <c r="A3879" s="344" t="s">
        <v>24857</v>
      </c>
      <c r="B3879" s="311" t="s">
        <v>24858</v>
      </c>
      <c r="C3879" s="312" t="s">
        <v>33</v>
      </c>
      <c r="D3879" s="313">
        <v>117.91</v>
      </c>
    </row>
    <row r="3880" spans="1:4" x14ac:dyDescent="0.2">
      <c r="A3880" s="344" t="s">
        <v>24859</v>
      </c>
      <c r="B3880" s="311" t="s">
        <v>24860</v>
      </c>
      <c r="C3880" s="312" t="s">
        <v>33</v>
      </c>
      <c r="D3880" s="313">
        <v>120.89</v>
      </c>
    </row>
    <row r="3881" spans="1:4" x14ac:dyDescent="0.2">
      <c r="A3881" s="344" t="s">
        <v>24861</v>
      </c>
      <c r="B3881" s="311" t="s">
        <v>24862</v>
      </c>
      <c r="C3881" s="312" t="s">
        <v>33</v>
      </c>
      <c r="D3881" s="313">
        <v>121.95</v>
      </c>
    </row>
    <row r="3882" spans="1:4" x14ac:dyDescent="0.2">
      <c r="A3882" s="344" t="s">
        <v>24863</v>
      </c>
      <c r="B3882" s="311" t="s">
        <v>24864</v>
      </c>
      <c r="C3882" s="312" t="s">
        <v>33</v>
      </c>
      <c r="D3882" s="313">
        <v>98.86</v>
      </c>
    </row>
    <row r="3883" spans="1:4" x14ac:dyDescent="0.2">
      <c r="A3883" s="344" t="s">
        <v>24865</v>
      </c>
      <c r="B3883" s="311" t="s">
        <v>24866</v>
      </c>
      <c r="C3883" s="312" t="s">
        <v>33</v>
      </c>
      <c r="D3883" s="313">
        <v>249.79</v>
      </c>
    </row>
    <row r="3884" spans="1:4" x14ac:dyDescent="0.2">
      <c r="A3884" s="344" t="s">
        <v>24867</v>
      </c>
      <c r="B3884" s="311" t="s">
        <v>24868</v>
      </c>
      <c r="C3884" s="312" t="s">
        <v>33</v>
      </c>
      <c r="D3884" s="313">
        <v>309.18</v>
      </c>
    </row>
    <row r="3885" spans="1:4" x14ac:dyDescent="0.2">
      <c r="A3885" s="344" t="s">
        <v>24869</v>
      </c>
      <c r="B3885" s="311" t="s">
        <v>24870</v>
      </c>
      <c r="C3885" s="312" t="s">
        <v>33</v>
      </c>
      <c r="D3885" s="313">
        <v>165.91</v>
      </c>
    </row>
    <row r="3886" spans="1:4" x14ac:dyDescent="0.2">
      <c r="A3886" s="344" t="s">
        <v>24871</v>
      </c>
      <c r="B3886" s="311" t="s">
        <v>24872</v>
      </c>
      <c r="C3886" s="312" t="s">
        <v>33</v>
      </c>
      <c r="D3886" s="313">
        <v>222.67</v>
      </c>
    </row>
    <row r="3887" spans="1:4" x14ac:dyDescent="0.2">
      <c r="A3887" s="344" t="s">
        <v>24873</v>
      </c>
      <c r="B3887" s="311" t="s">
        <v>24874</v>
      </c>
      <c r="C3887" s="312" t="s">
        <v>33</v>
      </c>
      <c r="D3887" s="313">
        <v>289.74</v>
      </c>
    </row>
    <row r="3888" spans="1:4" x14ac:dyDescent="0.2">
      <c r="A3888" s="344" t="s">
        <v>24875</v>
      </c>
      <c r="B3888" s="311" t="s">
        <v>24876</v>
      </c>
      <c r="C3888" s="312" t="s">
        <v>33</v>
      </c>
      <c r="D3888" s="313">
        <v>27.5</v>
      </c>
    </row>
    <row r="3889" spans="1:4" x14ac:dyDescent="0.2">
      <c r="A3889" s="344" t="s">
        <v>24877</v>
      </c>
      <c r="B3889" s="311" t="s">
        <v>24878</v>
      </c>
      <c r="C3889" s="312" t="s">
        <v>33</v>
      </c>
      <c r="D3889" s="313">
        <v>27.47</v>
      </c>
    </row>
    <row r="3890" spans="1:4" x14ac:dyDescent="0.2">
      <c r="A3890" s="344" t="s">
        <v>24879</v>
      </c>
      <c r="B3890" s="311" t="s">
        <v>24880</v>
      </c>
      <c r="C3890" s="312" t="s">
        <v>33</v>
      </c>
      <c r="D3890" s="313">
        <v>27.42</v>
      </c>
    </row>
    <row r="3891" spans="1:4" x14ac:dyDescent="0.2">
      <c r="A3891" s="344" t="s">
        <v>24881</v>
      </c>
      <c r="B3891" s="311" t="s">
        <v>24882</v>
      </c>
      <c r="C3891" s="312" t="s">
        <v>33</v>
      </c>
      <c r="D3891" s="313">
        <v>29.57</v>
      </c>
    </row>
    <row r="3892" spans="1:4" x14ac:dyDescent="0.2">
      <c r="A3892" s="344" t="s">
        <v>24883</v>
      </c>
      <c r="B3892" s="311" t="s">
        <v>24884</v>
      </c>
      <c r="C3892" s="312" t="s">
        <v>33</v>
      </c>
      <c r="D3892" s="313">
        <v>31.68</v>
      </c>
    </row>
    <row r="3893" spans="1:4" x14ac:dyDescent="0.2">
      <c r="A3893" s="344" t="s">
        <v>24885</v>
      </c>
      <c r="B3893" s="311" t="s">
        <v>24886</v>
      </c>
      <c r="C3893" s="312" t="s">
        <v>33</v>
      </c>
      <c r="D3893" s="313">
        <v>31.68</v>
      </c>
    </row>
    <row r="3894" spans="1:4" x14ac:dyDescent="0.2">
      <c r="A3894" s="344" t="s">
        <v>24887</v>
      </c>
      <c r="B3894" s="311" t="s">
        <v>24888</v>
      </c>
      <c r="C3894" s="312" t="s">
        <v>33</v>
      </c>
      <c r="D3894" s="313">
        <v>33.71</v>
      </c>
    </row>
    <row r="3895" spans="1:4" x14ac:dyDescent="0.2">
      <c r="A3895" s="344" t="s">
        <v>24889</v>
      </c>
      <c r="B3895" s="311" t="s">
        <v>24890</v>
      </c>
      <c r="C3895" s="312" t="s">
        <v>33</v>
      </c>
      <c r="D3895" s="313">
        <v>35.69</v>
      </c>
    </row>
    <row r="3896" spans="1:4" x14ac:dyDescent="0.2">
      <c r="A3896" s="344" t="s">
        <v>24891</v>
      </c>
      <c r="B3896" s="311" t="s">
        <v>24892</v>
      </c>
      <c r="C3896" s="312" t="s">
        <v>33</v>
      </c>
      <c r="D3896" s="313">
        <v>79.89</v>
      </c>
    </row>
    <row r="3897" spans="1:4" x14ac:dyDescent="0.2">
      <c r="A3897" s="344" t="s">
        <v>24893</v>
      </c>
      <c r="B3897" s="311" t="s">
        <v>24894</v>
      </c>
      <c r="C3897" s="312" t="s">
        <v>33</v>
      </c>
      <c r="D3897" s="313">
        <v>79.66</v>
      </c>
    </row>
    <row r="3898" spans="1:4" x14ac:dyDescent="0.2">
      <c r="A3898" s="344" t="s">
        <v>24895</v>
      </c>
      <c r="B3898" s="311" t="s">
        <v>24896</v>
      </c>
      <c r="C3898" s="312" t="s">
        <v>33</v>
      </c>
      <c r="D3898" s="313">
        <v>86.49</v>
      </c>
    </row>
    <row r="3899" spans="1:4" x14ac:dyDescent="0.2">
      <c r="A3899" s="344" t="s">
        <v>24897</v>
      </c>
      <c r="B3899" s="311" t="s">
        <v>24898</v>
      </c>
      <c r="C3899" s="312" t="s">
        <v>33</v>
      </c>
      <c r="D3899" s="313">
        <v>95.76</v>
      </c>
    </row>
    <row r="3900" spans="1:4" x14ac:dyDescent="0.2">
      <c r="A3900" s="344" t="s">
        <v>24899</v>
      </c>
      <c r="B3900" s="311" t="s">
        <v>24900</v>
      </c>
      <c r="C3900" s="312" t="s">
        <v>33</v>
      </c>
      <c r="D3900" s="313">
        <v>104.31</v>
      </c>
    </row>
    <row r="3901" spans="1:4" x14ac:dyDescent="0.2">
      <c r="A3901" s="344" t="s">
        <v>24901</v>
      </c>
      <c r="B3901" s="311" t="s">
        <v>24902</v>
      </c>
      <c r="C3901" s="312" t="s">
        <v>33</v>
      </c>
      <c r="D3901" s="313">
        <v>122.77</v>
      </c>
    </row>
    <row r="3902" spans="1:4" x14ac:dyDescent="0.2">
      <c r="A3902" s="344" t="s">
        <v>24903</v>
      </c>
      <c r="B3902" s="311" t="s">
        <v>24904</v>
      </c>
      <c r="C3902" s="312" t="s">
        <v>33</v>
      </c>
      <c r="D3902" s="313">
        <v>130.03</v>
      </c>
    </row>
    <row r="3903" spans="1:4" x14ac:dyDescent="0.2">
      <c r="A3903" s="344" t="s">
        <v>24905</v>
      </c>
      <c r="B3903" s="311" t="s">
        <v>24906</v>
      </c>
      <c r="C3903" s="312" t="s">
        <v>33</v>
      </c>
      <c r="D3903" s="313">
        <v>136.25</v>
      </c>
    </row>
    <row r="3904" spans="1:4" x14ac:dyDescent="0.2">
      <c r="A3904" s="344" t="s">
        <v>24907</v>
      </c>
      <c r="B3904" s="311" t="s">
        <v>24908</v>
      </c>
      <c r="C3904" s="312" t="s">
        <v>33</v>
      </c>
      <c r="D3904" s="313">
        <v>170.11</v>
      </c>
    </row>
    <row r="3905" spans="1:4" x14ac:dyDescent="0.2">
      <c r="A3905" s="344" t="s">
        <v>24909</v>
      </c>
      <c r="B3905" s="311" t="s">
        <v>24910</v>
      </c>
      <c r="C3905" s="312" t="s">
        <v>33</v>
      </c>
      <c r="D3905" s="313">
        <v>179.84</v>
      </c>
    </row>
    <row r="3906" spans="1:4" x14ac:dyDescent="0.2">
      <c r="A3906" s="344" t="s">
        <v>24911</v>
      </c>
      <c r="B3906" s="311" t="s">
        <v>24912</v>
      </c>
      <c r="C3906" s="312" t="s">
        <v>33</v>
      </c>
      <c r="D3906" s="313">
        <v>232.4</v>
      </c>
    </row>
    <row r="3907" spans="1:4" x14ac:dyDescent="0.2">
      <c r="A3907" s="344" t="s">
        <v>24913</v>
      </c>
      <c r="B3907" s="311" t="s">
        <v>24914</v>
      </c>
      <c r="C3907" s="312" t="s">
        <v>33</v>
      </c>
      <c r="D3907" s="313">
        <v>271.74</v>
      </c>
    </row>
    <row r="3908" spans="1:4" x14ac:dyDescent="0.2">
      <c r="A3908" s="315">
        <v>30107</v>
      </c>
      <c r="B3908" s="478" t="s">
        <v>24915</v>
      </c>
      <c r="C3908" s="478"/>
      <c r="D3908" s="478"/>
    </row>
    <row r="3909" spans="1:4" x14ac:dyDescent="0.2">
      <c r="A3909" s="344" t="s">
        <v>24916</v>
      </c>
      <c r="B3909" s="311" t="s">
        <v>24917</v>
      </c>
      <c r="C3909" s="312" t="s">
        <v>119</v>
      </c>
      <c r="D3909" s="313">
        <v>378.45</v>
      </c>
    </row>
    <row r="3910" spans="1:4" x14ac:dyDescent="0.2">
      <c r="A3910" s="344" t="s">
        <v>24918</v>
      </c>
      <c r="B3910" s="311" t="s">
        <v>24919</v>
      </c>
      <c r="C3910" s="312" t="s">
        <v>119</v>
      </c>
      <c r="D3910" s="313">
        <v>587.21</v>
      </c>
    </row>
    <row r="3911" spans="1:4" x14ac:dyDescent="0.2">
      <c r="A3911" s="344" t="s">
        <v>24920</v>
      </c>
      <c r="B3911" s="311" t="s">
        <v>24921</v>
      </c>
      <c r="C3911" s="312" t="s">
        <v>119</v>
      </c>
      <c r="D3911" s="313">
        <v>819.73</v>
      </c>
    </row>
    <row r="3912" spans="1:4" x14ac:dyDescent="0.2">
      <c r="A3912" s="344" t="s">
        <v>24922</v>
      </c>
      <c r="B3912" s="311" t="s">
        <v>24923</v>
      </c>
      <c r="C3912" s="312" t="s">
        <v>119</v>
      </c>
      <c r="D3912" s="313">
        <v>664.1</v>
      </c>
    </row>
    <row r="3913" spans="1:4" x14ac:dyDescent="0.2">
      <c r="A3913" s="344" t="s">
        <v>24924</v>
      </c>
      <c r="B3913" s="311" t="s">
        <v>24925</v>
      </c>
      <c r="C3913" s="312" t="s">
        <v>119</v>
      </c>
      <c r="D3913" s="313">
        <v>949.88</v>
      </c>
    </row>
    <row r="3914" spans="1:4" x14ac:dyDescent="0.2">
      <c r="A3914" s="344" t="s">
        <v>24926</v>
      </c>
      <c r="B3914" s="311" t="s">
        <v>24927</v>
      </c>
      <c r="C3914" s="312" t="s">
        <v>119</v>
      </c>
      <c r="D3914" s="313">
        <v>1241.02</v>
      </c>
    </row>
    <row r="3915" spans="1:4" x14ac:dyDescent="0.2">
      <c r="A3915" s="344" t="s">
        <v>24928</v>
      </c>
      <c r="B3915" s="311" t="s">
        <v>24929</v>
      </c>
      <c r="C3915" s="312" t="s">
        <v>119</v>
      </c>
      <c r="D3915" s="313">
        <v>471.54</v>
      </c>
    </row>
    <row r="3916" spans="1:4" x14ac:dyDescent="0.2">
      <c r="A3916" s="344" t="s">
        <v>24930</v>
      </c>
      <c r="B3916" s="311" t="s">
        <v>24931</v>
      </c>
      <c r="C3916" s="312" t="s">
        <v>119</v>
      </c>
      <c r="D3916" s="313">
        <v>541.24</v>
      </c>
    </row>
    <row r="3917" spans="1:4" x14ac:dyDescent="0.2">
      <c r="A3917" s="344" t="s">
        <v>24932</v>
      </c>
      <c r="B3917" s="311" t="s">
        <v>24933</v>
      </c>
      <c r="C3917" s="312" t="s">
        <v>119</v>
      </c>
      <c r="D3917" s="313">
        <v>610.92999999999995</v>
      </c>
    </row>
    <row r="3918" spans="1:4" x14ac:dyDescent="0.2">
      <c r="A3918" s="344" t="s">
        <v>24934</v>
      </c>
      <c r="B3918" s="311" t="s">
        <v>24935</v>
      </c>
      <c r="C3918" s="312" t="s">
        <v>119</v>
      </c>
      <c r="D3918" s="313">
        <v>885.88</v>
      </c>
    </row>
    <row r="3919" spans="1:4" x14ac:dyDescent="0.2">
      <c r="A3919" s="344" t="s">
        <v>24936</v>
      </c>
      <c r="B3919" s="311" t="s">
        <v>24937</v>
      </c>
      <c r="C3919" s="312" t="s">
        <v>119</v>
      </c>
      <c r="D3919" s="313">
        <v>1086.97</v>
      </c>
    </row>
    <row r="3920" spans="1:4" x14ac:dyDescent="0.2">
      <c r="A3920" s="344" t="s">
        <v>24938</v>
      </c>
      <c r="B3920" s="311" t="s">
        <v>24939</v>
      </c>
      <c r="C3920" s="312" t="s">
        <v>119</v>
      </c>
      <c r="D3920" s="313">
        <v>1313.63</v>
      </c>
    </row>
    <row r="3921" spans="1:4" x14ac:dyDescent="0.2">
      <c r="A3921" s="344" t="s">
        <v>24940</v>
      </c>
      <c r="B3921" s="311" t="s">
        <v>24941</v>
      </c>
      <c r="C3921" s="312" t="s">
        <v>119</v>
      </c>
      <c r="D3921" s="313">
        <v>1520.57</v>
      </c>
    </row>
    <row r="3922" spans="1:4" x14ac:dyDescent="0.2">
      <c r="A3922" s="344" t="s">
        <v>24942</v>
      </c>
      <c r="B3922" s="311" t="s">
        <v>24943</v>
      </c>
      <c r="C3922" s="312" t="s">
        <v>119</v>
      </c>
      <c r="D3922" s="313">
        <v>472.28</v>
      </c>
    </row>
    <row r="3923" spans="1:4" x14ac:dyDescent="0.2">
      <c r="A3923" s="344" t="s">
        <v>24944</v>
      </c>
      <c r="B3923" s="311" t="s">
        <v>24945</v>
      </c>
      <c r="C3923" s="312" t="s">
        <v>119</v>
      </c>
      <c r="D3923" s="313">
        <v>249.38</v>
      </c>
    </row>
    <row r="3924" spans="1:4" x14ac:dyDescent="0.2">
      <c r="A3924" s="344" t="s">
        <v>24946</v>
      </c>
      <c r="B3924" s="311" t="s">
        <v>24947</v>
      </c>
      <c r="C3924" s="312" t="s">
        <v>119</v>
      </c>
      <c r="D3924" s="313">
        <v>812.05</v>
      </c>
    </row>
    <row r="3925" spans="1:4" x14ac:dyDescent="0.2">
      <c r="A3925" s="344" t="s">
        <v>24948</v>
      </c>
      <c r="B3925" s="311" t="s">
        <v>24949</v>
      </c>
      <c r="C3925" s="312" t="s">
        <v>119</v>
      </c>
      <c r="D3925" s="313">
        <v>1880.61</v>
      </c>
    </row>
    <row r="3926" spans="1:4" x14ac:dyDescent="0.2">
      <c r="A3926" s="344" t="s">
        <v>24950</v>
      </c>
      <c r="B3926" s="311" t="s">
        <v>24951</v>
      </c>
      <c r="C3926" s="312" t="s">
        <v>119</v>
      </c>
      <c r="D3926" s="313">
        <v>518.54</v>
      </c>
    </row>
    <row r="3927" spans="1:4" x14ac:dyDescent="0.2">
      <c r="A3927" s="344" t="s">
        <v>24952</v>
      </c>
      <c r="B3927" s="311" t="s">
        <v>24953</v>
      </c>
      <c r="C3927" s="312" t="s">
        <v>119</v>
      </c>
      <c r="D3927" s="313">
        <v>676.5</v>
      </c>
    </row>
    <row r="3928" spans="1:4" x14ac:dyDescent="0.2">
      <c r="A3928" s="344" t="s">
        <v>24954</v>
      </c>
      <c r="B3928" s="311" t="s">
        <v>24955</v>
      </c>
      <c r="C3928" s="312" t="s">
        <v>119</v>
      </c>
      <c r="D3928" s="313">
        <v>878.35</v>
      </c>
    </row>
    <row r="3929" spans="1:4" x14ac:dyDescent="0.2">
      <c r="A3929" s="344" t="s">
        <v>24956</v>
      </c>
      <c r="B3929" s="311" t="s">
        <v>24957</v>
      </c>
      <c r="C3929" s="312" t="s">
        <v>119</v>
      </c>
      <c r="D3929" s="313">
        <v>1173.4000000000001</v>
      </c>
    </row>
    <row r="3930" spans="1:4" x14ac:dyDescent="0.2">
      <c r="A3930" s="344" t="s">
        <v>24958</v>
      </c>
      <c r="B3930" s="311" t="s">
        <v>24959</v>
      </c>
      <c r="C3930" s="312" t="s">
        <v>178</v>
      </c>
      <c r="D3930" s="313">
        <v>268.25</v>
      </c>
    </row>
    <row r="3931" spans="1:4" x14ac:dyDescent="0.2">
      <c r="A3931" s="315">
        <v>30109</v>
      </c>
      <c r="B3931" s="478" t="s">
        <v>24960</v>
      </c>
      <c r="C3931" s="478"/>
      <c r="D3931" s="478"/>
    </row>
    <row r="3932" spans="1:4" x14ac:dyDescent="0.2">
      <c r="A3932" s="344" t="s">
        <v>24961</v>
      </c>
      <c r="B3932" s="311" t="s">
        <v>24962</v>
      </c>
      <c r="C3932" s="312" t="s">
        <v>119</v>
      </c>
      <c r="D3932" s="313">
        <v>2242.9299999999998</v>
      </c>
    </row>
    <row r="3933" spans="1:4" x14ac:dyDescent="0.2">
      <c r="A3933" s="344" t="s">
        <v>24963</v>
      </c>
      <c r="B3933" s="311" t="s">
        <v>24964</v>
      </c>
      <c r="C3933" s="312" t="s">
        <v>119</v>
      </c>
      <c r="D3933" s="313">
        <v>2947.02</v>
      </c>
    </row>
    <row r="3934" spans="1:4" x14ac:dyDescent="0.2">
      <c r="A3934" s="344" t="s">
        <v>24965</v>
      </c>
      <c r="B3934" s="311" t="s">
        <v>24966</v>
      </c>
      <c r="C3934" s="312" t="s">
        <v>119</v>
      </c>
      <c r="D3934" s="313">
        <v>3651.1</v>
      </c>
    </row>
    <row r="3935" spans="1:4" x14ac:dyDescent="0.2">
      <c r="A3935" s="344" t="s">
        <v>24967</v>
      </c>
      <c r="B3935" s="311" t="s">
        <v>24968</v>
      </c>
      <c r="C3935" s="312" t="s">
        <v>119</v>
      </c>
      <c r="D3935" s="313">
        <v>3975.47</v>
      </c>
    </row>
    <row r="3936" spans="1:4" x14ac:dyDescent="0.2">
      <c r="A3936" s="344" t="s">
        <v>24969</v>
      </c>
      <c r="B3936" s="311" t="s">
        <v>24970</v>
      </c>
      <c r="C3936" s="312" t="s">
        <v>119</v>
      </c>
      <c r="D3936" s="313">
        <v>4345.01</v>
      </c>
    </row>
    <row r="3937" spans="1:4" x14ac:dyDescent="0.2">
      <c r="A3937" s="344" t="s">
        <v>24971</v>
      </c>
      <c r="B3937" s="311" t="s">
        <v>24972</v>
      </c>
      <c r="C3937" s="312" t="s">
        <v>119</v>
      </c>
      <c r="D3937" s="313">
        <v>5003.93</v>
      </c>
    </row>
    <row r="3938" spans="1:4" x14ac:dyDescent="0.2">
      <c r="A3938" s="344" t="s">
        <v>24973</v>
      </c>
      <c r="B3938" s="311" t="s">
        <v>24974</v>
      </c>
      <c r="C3938" s="312" t="s">
        <v>119</v>
      </c>
      <c r="D3938" s="313">
        <v>5708.02</v>
      </c>
    </row>
    <row r="3939" spans="1:4" x14ac:dyDescent="0.2">
      <c r="A3939" s="344" t="s">
        <v>24975</v>
      </c>
      <c r="B3939" s="311" t="s">
        <v>24976</v>
      </c>
      <c r="C3939" s="312" t="s">
        <v>119</v>
      </c>
      <c r="D3939" s="313">
        <v>6412.1</v>
      </c>
    </row>
    <row r="3940" spans="1:4" x14ac:dyDescent="0.2">
      <c r="A3940" s="344" t="s">
        <v>24977</v>
      </c>
      <c r="B3940" s="311" t="s">
        <v>24978</v>
      </c>
      <c r="C3940" s="312" t="s">
        <v>119</v>
      </c>
      <c r="D3940" s="313">
        <v>3317.91</v>
      </c>
    </row>
    <row r="3941" spans="1:4" x14ac:dyDescent="0.2">
      <c r="A3941" s="344" t="s">
        <v>24979</v>
      </c>
      <c r="B3941" s="311" t="s">
        <v>24980</v>
      </c>
      <c r="C3941" s="312" t="s">
        <v>119</v>
      </c>
      <c r="D3941" s="313">
        <v>4412.04</v>
      </c>
    </row>
    <row r="3942" spans="1:4" x14ac:dyDescent="0.2">
      <c r="A3942" s="344" t="s">
        <v>24981</v>
      </c>
      <c r="B3942" s="311" t="s">
        <v>24982</v>
      </c>
      <c r="C3942" s="312" t="s">
        <v>119</v>
      </c>
      <c r="D3942" s="313">
        <v>5506.17</v>
      </c>
    </row>
    <row r="3943" spans="1:4" x14ac:dyDescent="0.2">
      <c r="A3943" s="344" t="s">
        <v>24983</v>
      </c>
      <c r="B3943" s="311" t="s">
        <v>24984</v>
      </c>
      <c r="C3943" s="312" t="s">
        <v>119</v>
      </c>
      <c r="D3943" s="313">
        <v>5882.01</v>
      </c>
    </row>
    <row r="3944" spans="1:4" x14ac:dyDescent="0.2">
      <c r="A3944" s="344" t="s">
        <v>24985</v>
      </c>
      <c r="B3944" s="311" t="s">
        <v>24986</v>
      </c>
      <c r="C3944" s="312" t="s">
        <v>119</v>
      </c>
      <c r="D3944" s="313">
        <v>6332.91</v>
      </c>
    </row>
    <row r="3945" spans="1:4" x14ac:dyDescent="0.2">
      <c r="A3945" s="344" t="s">
        <v>24987</v>
      </c>
      <c r="B3945" s="311" t="s">
        <v>24988</v>
      </c>
      <c r="C3945" s="312" t="s">
        <v>119</v>
      </c>
      <c r="D3945" s="313">
        <v>7351.99</v>
      </c>
    </row>
    <row r="3946" spans="1:4" x14ac:dyDescent="0.2">
      <c r="A3946" s="344" t="s">
        <v>24989</v>
      </c>
      <c r="B3946" s="311" t="s">
        <v>24990</v>
      </c>
      <c r="C3946" s="312" t="s">
        <v>119</v>
      </c>
      <c r="D3946" s="313">
        <v>8446.1200000000008</v>
      </c>
    </row>
    <row r="3947" spans="1:4" x14ac:dyDescent="0.2">
      <c r="A3947" s="344" t="s">
        <v>24991</v>
      </c>
      <c r="B3947" s="311" t="s">
        <v>24992</v>
      </c>
      <c r="C3947" s="312" t="s">
        <v>119</v>
      </c>
      <c r="D3947" s="313">
        <v>9540.25</v>
      </c>
    </row>
    <row r="3948" spans="1:4" x14ac:dyDescent="0.2">
      <c r="A3948" s="344" t="s">
        <v>24993</v>
      </c>
      <c r="B3948" s="311" t="s">
        <v>24994</v>
      </c>
      <c r="C3948" s="312" t="s">
        <v>119</v>
      </c>
      <c r="D3948" s="313">
        <v>7390.56</v>
      </c>
    </row>
    <row r="3949" spans="1:4" x14ac:dyDescent="0.2">
      <c r="A3949" s="344" t="s">
        <v>24995</v>
      </c>
      <c r="B3949" s="311" t="s">
        <v>24996</v>
      </c>
      <c r="C3949" s="312" t="s">
        <v>119</v>
      </c>
      <c r="D3949" s="313">
        <v>10970.65</v>
      </c>
    </row>
    <row r="3950" spans="1:4" x14ac:dyDescent="0.2">
      <c r="A3950" s="344" t="s">
        <v>24997</v>
      </c>
      <c r="B3950" s="311" t="s">
        <v>24998</v>
      </c>
      <c r="C3950" s="312" t="s">
        <v>119</v>
      </c>
      <c r="D3950" s="313">
        <v>14712.08</v>
      </c>
    </row>
    <row r="3951" spans="1:4" x14ac:dyDescent="0.2">
      <c r="A3951" s="344" t="s">
        <v>24999</v>
      </c>
      <c r="B3951" s="311" t="s">
        <v>25000</v>
      </c>
      <c r="C3951" s="312" t="s">
        <v>119</v>
      </c>
      <c r="D3951" s="313">
        <v>1018.45</v>
      </c>
    </row>
    <row r="3952" spans="1:4" x14ac:dyDescent="0.2">
      <c r="A3952" s="344" t="s">
        <v>25001</v>
      </c>
      <c r="B3952" s="311" t="s">
        <v>25002</v>
      </c>
      <c r="C3952" s="312" t="s">
        <v>119</v>
      </c>
      <c r="D3952" s="313">
        <v>1012.18</v>
      </c>
    </row>
    <row r="3953" spans="1:4" x14ac:dyDescent="0.2">
      <c r="A3953" s="344" t="s">
        <v>25003</v>
      </c>
      <c r="B3953" s="311" t="s">
        <v>25004</v>
      </c>
      <c r="C3953" s="312" t="s">
        <v>119</v>
      </c>
      <c r="D3953" s="313">
        <v>1212.75</v>
      </c>
    </row>
    <row r="3954" spans="1:4" x14ac:dyDescent="0.2">
      <c r="A3954" s="344" t="s">
        <v>25005</v>
      </c>
      <c r="B3954" s="311" t="s">
        <v>25006</v>
      </c>
      <c r="C3954" s="312" t="s">
        <v>119</v>
      </c>
      <c r="D3954" s="313">
        <v>1310.5899999999999</v>
      </c>
    </row>
    <row r="3955" spans="1:4" x14ac:dyDescent="0.2">
      <c r="A3955" s="344" t="s">
        <v>25007</v>
      </c>
      <c r="B3955" s="311" t="s">
        <v>25008</v>
      </c>
      <c r="C3955" s="312" t="s">
        <v>119</v>
      </c>
      <c r="D3955" s="313">
        <v>836.12</v>
      </c>
    </row>
    <row r="3956" spans="1:4" x14ac:dyDescent="0.2">
      <c r="A3956" s="315">
        <v>30110</v>
      </c>
      <c r="B3956" s="478" t="s">
        <v>25009</v>
      </c>
      <c r="C3956" s="478"/>
      <c r="D3956" s="478"/>
    </row>
    <row r="3957" spans="1:4" x14ac:dyDescent="0.2">
      <c r="A3957" s="344" t="s">
        <v>25010</v>
      </c>
      <c r="B3957" s="311" t="s">
        <v>25011</v>
      </c>
      <c r="C3957" s="312" t="s">
        <v>119</v>
      </c>
      <c r="D3957" s="313">
        <v>1425.62</v>
      </c>
    </row>
    <row r="3958" spans="1:4" x14ac:dyDescent="0.2">
      <c r="A3958" s="344" t="s">
        <v>25012</v>
      </c>
      <c r="B3958" s="311" t="s">
        <v>25013</v>
      </c>
      <c r="C3958" s="312" t="s">
        <v>119</v>
      </c>
      <c r="D3958" s="313">
        <v>2228.73</v>
      </c>
    </row>
    <row r="3959" spans="1:4" x14ac:dyDescent="0.2">
      <c r="A3959" s="344" t="s">
        <v>25014</v>
      </c>
      <c r="B3959" s="311" t="s">
        <v>25015</v>
      </c>
      <c r="C3959" s="312" t="s">
        <v>119</v>
      </c>
      <c r="D3959" s="313">
        <v>4109.93</v>
      </c>
    </row>
    <row r="3960" spans="1:4" x14ac:dyDescent="0.2">
      <c r="A3960" s="344" t="s">
        <v>25016</v>
      </c>
      <c r="B3960" s="311" t="s">
        <v>25017</v>
      </c>
      <c r="C3960" s="312" t="s">
        <v>119</v>
      </c>
      <c r="D3960" s="313">
        <v>3010.99</v>
      </c>
    </row>
    <row r="3961" spans="1:4" x14ac:dyDescent="0.2">
      <c r="A3961" s="344" t="s">
        <v>25018</v>
      </c>
      <c r="B3961" s="311" t="s">
        <v>25019</v>
      </c>
      <c r="C3961" s="312" t="s">
        <v>119</v>
      </c>
      <c r="D3961" s="313">
        <v>3801.56</v>
      </c>
    </row>
    <row r="3962" spans="1:4" x14ac:dyDescent="0.2">
      <c r="A3962" s="344" t="s">
        <v>25020</v>
      </c>
      <c r="B3962" s="311" t="s">
        <v>25021</v>
      </c>
      <c r="C3962" s="312" t="s">
        <v>119</v>
      </c>
      <c r="D3962" s="313">
        <v>2438.0500000000002</v>
      </c>
    </row>
    <row r="3963" spans="1:4" x14ac:dyDescent="0.2">
      <c r="A3963" s="344" t="s">
        <v>25022</v>
      </c>
      <c r="B3963" s="311" t="s">
        <v>25023</v>
      </c>
      <c r="C3963" s="312" t="s">
        <v>119</v>
      </c>
      <c r="D3963" s="313">
        <v>3141.31</v>
      </c>
    </row>
    <row r="3964" spans="1:4" x14ac:dyDescent="0.2">
      <c r="A3964" s="344" t="s">
        <v>25024</v>
      </c>
      <c r="B3964" s="311" t="s">
        <v>25025</v>
      </c>
      <c r="C3964" s="312" t="s">
        <v>119</v>
      </c>
      <c r="D3964" s="313">
        <v>4111.0600000000004</v>
      </c>
    </row>
    <row r="3965" spans="1:4" x14ac:dyDescent="0.2">
      <c r="A3965" s="344" t="s">
        <v>25026</v>
      </c>
      <c r="B3965" s="311" t="s">
        <v>25027</v>
      </c>
      <c r="C3965" s="312" t="s">
        <v>119</v>
      </c>
      <c r="D3965" s="313">
        <v>5129.42</v>
      </c>
    </row>
    <row r="3966" spans="1:4" x14ac:dyDescent="0.2">
      <c r="A3966" s="344" t="s">
        <v>25028</v>
      </c>
      <c r="B3966" s="311" t="s">
        <v>25029</v>
      </c>
      <c r="C3966" s="312" t="s">
        <v>119</v>
      </c>
      <c r="D3966" s="313">
        <v>5583.57</v>
      </c>
    </row>
    <row r="3967" spans="1:4" x14ac:dyDescent="0.2">
      <c r="A3967" s="344" t="s">
        <v>25030</v>
      </c>
      <c r="B3967" s="311" t="s">
        <v>25031</v>
      </c>
      <c r="C3967" s="312" t="s">
        <v>119</v>
      </c>
      <c r="D3967" s="313">
        <v>6872.08</v>
      </c>
    </row>
    <row r="3968" spans="1:4" x14ac:dyDescent="0.2">
      <c r="A3968" s="344" t="s">
        <v>25032</v>
      </c>
      <c r="B3968" s="311" t="s">
        <v>25033</v>
      </c>
      <c r="C3968" s="312" t="s">
        <v>119</v>
      </c>
      <c r="D3968" s="313">
        <v>8315.59</v>
      </c>
    </row>
    <row r="3969" spans="1:4" x14ac:dyDescent="0.2">
      <c r="A3969" s="344" t="s">
        <v>25034</v>
      </c>
      <c r="B3969" s="311" t="s">
        <v>25035</v>
      </c>
      <c r="C3969" s="312" t="s">
        <v>119</v>
      </c>
      <c r="D3969" s="313">
        <v>9473.89</v>
      </c>
    </row>
    <row r="3970" spans="1:4" x14ac:dyDescent="0.2">
      <c r="A3970" s="344" t="s">
        <v>25036</v>
      </c>
      <c r="B3970" s="311" t="s">
        <v>25037</v>
      </c>
      <c r="C3970" s="312" t="s">
        <v>119</v>
      </c>
      <c r="D3970" s="313">
        <v>316.64999999999998</v>
      </c>
    </row>
    <row r="3971" spans="1:4" x14ac:dyDescent="0.2">
      <c r="A3971" s="315">
        <v>30111</v>
      </c>
      <c r="B3971" s="478" t="s">
        <v>25038</v>
      </c>
      <c r="C3971" s="478"/>
      <c r="D3971" s="478"/>
    </row>
    <row r="3972" spans="1:4" x14ac:dyDescent="0.2">
      <c r="A3972" s="344" t="s">
        <v>25039</v>
      </c>
      <c r="B3972" s="311" t="s">
        <v>25040</v>
      </c>
      <c r="C3972" s="312" t="s">
        <v>33</v>
      </c>
      <c r="D3972" s="313">
        <v>178.62</v>
      </c>
    </row>
    <row r="3973" spans="1:4" x14ac:dyDescent="0.2">
      <c r="A3973" s="344" t="s">
        <v>25041</v>
      </c>
      <c r="B3973" s="311" t="s">
        <v>25042</v>
      </c>
      <c r="C3973" s="312" t="s">
        <v>33</v>
      </c>
      <c r="D3973" s="313">
        <v>101.57</v>
      </c>
    </row>
    <row r="3974" spans="1:4" x14ac:dyDescent="0.2">
      <c r="A3974" s="344" t="s">
        <v>25043</v>
      </c>
      <c r="B3974" s="311" t="s">
        <v>25044</v>
      </c>
      <c r="C3974" s="312" t="s">
        <v>33</v>
      </c>
      <c r="D3974" s="313">
        <v>167.17</v>
      </c>
    </row>
    <row r="3975" spans="1:4" x14ac:dyDescent="0.2">
      <c r="A3975" s="344" t="s">
        <v>25045</v>
      </c>
      <c r="B3975" s="311" t="s">
        <v>25046</v>
      </c>
      <c r="C3975" s="312" t="s">
        <v>33</v>
      </c>
      <c r="D3975" s="313">
        <v>201.72</v>
      </c>
    </row>
    <row r="3976" spans="1:4" x14ac:dyDescent="0.2">
      <c r="A3976" s="344" t="s">
        <v>25047</v>
      </c>
      <c r="B3976" s="311" t="s">
        <v>25048</v>
      </c>
      <c r="C3976" s="312" t="s">
        <v>33</v>
      </c>
      <c r="D3976" s="313">
        <v>260.67</v>
      </c>
    </row>
    <row r="3977" spans="1:4" x14ac:dyDescent="0.2">
      <c r="A3977" s="344" t="s">
        <v>25049</v>
      </c>
      <c r="B3977" s="311" t="s">
        <v>25050</v>
      </c>
      <c r="C3977" s="312" t="s">
        <v>33</v>
      </c>
      <c r="D3977" s="313">
        <v>517.95000000000005</v>
      </c>
    </row>
    <row r="3978" spans="1:4" x14ac:dyDescent="0.2">
      <c r="A3978" s="344" t="s">
        <v>25051</v>
      </c>
      <c r="B3978" s="311" t="s">
        <v>25052</v>
      </c>
      <c r="C3978" s="312" t="s">
        <v>33</v>
      </c>
      <c r="D3978" s="313">
        <v>258.61</v>
      </c>
    </row>
    <row r="3979" spans="1:4" x14ac:dyDescent="0.2">
      <c r="A3979" s="344" t="s">
        <v>25053</v>
      </c>
      <c r="B3979" s="311" t="s">
        <v>25054</v>
      </c>
      <c r="C3979" s="312" t="s">
        <v>33</v>
      </c>
      <c r="D3979" s="313">
        <v>263.20999999999998</v>
      </c>
    </row>
    <row r="3980" spans="1:4" x14ac:dyDescent="0.2">
      <c r="A3980" s="344" t="s">
        <v>25055</v>
      </c>
      <c r="B3980" s="311" t="s">
        <v>25056</v>
      </c>
      <c r="C3980" s="312" t="s">
        <v>33</v>
      </c>
      <c r="D3980" s="313">
        <v>272.39999999999998</v>
      </c>
    </row>
    <row r="3981" spans="1:4" x14ac:dyDescent="0.2">
      <c r="A3981" s="344" t="s">
        <v>25057</v>
      </c>
      <c r="B3981" s="311" t="s">
        <v>25058</v>
      </c>
      <c r="C3981" s="312" t="s">
        <v>33</v>
      </c>
      <c r="D3981" s="313">
        <v>292.91000000000003</v>
      </c>
    </row>
    <row r="3982" spans="1:4" x14ac:dyDescent="0.2">
      <c r="A3982" s="344" t="s">
        <v>25059</v>
      </c>
      <c r="B3982" s="311" t="s">
        <v>25060</v>
      </c>
      <c r="C3982" s="312" t="s">
        <v>33</v>
      </c>
      <c r="D3982" s="313">
        <v>315.07</v>
      </c>
    </row>
    <row r="3983" spans="1:4" x14ac:dyDescent="0.2">
      <c r="A3983" s="344" t="s">
        <v>25061</v>
      </c>
      <c r="B3983" s="311" t="s">
        <v>25062</v>
      </c>
      <c r="C3983" s="312" t="s">
        <v>33</v>
      </c>
      <c r="D3983" s="313">
        <v>266.60000000000002</v>
      </c>
    </row>
    <row r="3984" spans="1:4" x14ac:dyDescent="0.2">
      <c r="A3984" s="344" t="s">
        <v>25063</v>
      </c>
      <c r="B3984" s="311" t="s">
        <v>25064</v>
      </c>
      <c r="C3984" s="312" t="s">
        <v>33</v>
      </c>
      <c r="D3984" s="313">
        <v>343.32</v>
      </c>
    </row>
    <row r="3985" spans="1:4" x14ac:dyDescent="0.2">
      <c r="A3985" s="344" t="s">
        <v>25065</v>
      </c>
      <c r="B3985" s="311" t="s">
        <v>25066</v>
      </c>
      <c r="C3985" s="312" t="s">
        <v>33</v>
      </c>
      <c r="D3985" s="313">
        <v>496.77</v>
      </c>
    </row>
    <row r="3986" spans="1:4" x14ac:dyDescent="0.2">
      <c r="A3986" s="344" t="s">
        <v>25067</v>
      </c>
      <c r="B3986" s="311" t="s">
        <v>25068</v>
      </c>
      <c r="C3986" s="312" t="s">
        <v>33</v>
      </c>
      <c r="D3986" s="313">
        <v>697.63</v>
      </c>
    </row>
    <row r="3987" spans="1:4" x14ac:dyDescent="0.2">
      <c r="A3987" s="344" t="s">
        <v>25069</v>
      </c>
      <c r="B3987" s="311" t="s">
        <v>25070</v>
      </c>
      <c r="C3987" s="312" t="s">
        <v>33</v>
      </c>
      <c r="D3987" s="313">
        <v>851.07</v>
      </c>
    </row>
    <row r="3988" spans="1:4" x14ac:dyDescent="0.2">
      <c r="A3988" s="344" t="s">
        <v>25071</v>
      </c>
      <c r="B3988" s="311" t="s">
        <v>25072</v>
      </c>
      <c r="C3988" s="312" t="s">
        <v>33</v>
      </c>
      <c r="D3988" s="313">
        <v>377.13</v>
      </c>
    </row>
    <row r="3989" spans="1:4" x14ac:dyDescent="0.2">
      <c r="A3989" s="344" t="s">
        <v>25073</v>
      </c>
      <c r="B3989" s="311" t="s">
        <v>25074</v>
      </c>
      <c r="C3989" s="312" t="s">
        <v>33</v>
      </c>
      <c r="D3989" s="313">
        <v>477.49</v>
      </c>
    </row>
    <row r="3990" spans="1:4" x14ac:dyDescent="0.2">
      <c r="A3990" s="344" t="s">
        <v>25075</v>
      </c>
      <c r="B3990" s="311" t="s">
        <v>25076</v>
      </c>
      <c r="C3990" s="312" t="s">
        <v>33</v>
      </c>
      <c r="D3990" s="313">
        <v>670.67</v>
      </c>
    </row>
    <row r="3991" spans="1:4" x14ac:dyDescent="0.2">
      <c r="A3991" s="344" t="s">
        <v>25077</v>
      </c>
      <c r="B3991" s="311" t="s">
        <v>25078</v>
      </c>
      <c r="C3991" s="312" t="s">
        <v>33</v>
      </c>
      <c r="D3991" s="313">
        <v>943.51</v>
      </c>
    </row>
    <row r="3992" spans="1:4" x14ac:dyDescent="0.2">
      <c r="A3992" s="344" t="s">
        <v>25079</v>
      </c>
      <c r="B3992" s="311" t="s">
        <v>25080</v>
      </c>
      <c r="C3992" s="312" t="s">
        <v>33</v>
      </c>
      <c r="D3992" s="313">
        <v>2890.41</v>
      </c>
    </row>
    <row r="3993" spans="1:4" x14ac:dyDescent="0.2">
      <c r="A3993" s="344" t="s">
        <v>25081</v>
      </c>
      <c r="B3993" s="311" t="s">
        <v>25082</v>
      </c>
      <c r="C3993" s="312" t="s">
        <v>33</v>
      </c>
      <c r="D3993" s="313">
        <v>118.33</v>
      </c>
    </row>
    <row r="3994" spans="1:4" x14ac:dyDescent="0.2">
      <c r="A3994" s="344" t="s">
        <v>25083</v>
      </c>
      <c r="B3994" s="311" t="s">
        <v>25084</v>
      </c>
      <c r="C3994" s="312" t="s">
        <v>33</v>
      </c>
      <c r="D3994" s="313">
        <v>139.56</v>
      </c>
    </row>
    <row r="3995" spans="1:4" x14ac:dyDescent="0.2">
      <c r="A3995" s="344" t="s">
        <v>25085</v>
      </c>
      <c r="B3995" s="311" t="s">
        <v>25086</v>
      </c>
      <c r="C3995" s="312" t="s">
        <v>33</v>
      </c>
      <c r="D3995" s="313">
        <v>160.25</v>
      </c>
    </row>
    <row r="3996" spans="1:4" x14ac:dyDescent="0.2">
      <c r="A3996" s="315">
        <v>30113</v>
      </c>
      <c r="B3996" s="478" t="s">
        <v>16531</v>
      </c>
      <c r="C3996" s="478"/>
      <c r="D3996" s="478"/>
    </row>
    <row r="3997" spans="1:4" x14ac:dyDescent="0.2">
      <c r="A3997" s="344" t="s">
        <v>25087</v>
      </c>
      <c r="B3997" s="311" t="s">
        <v>25088</v>
      </c>
      <c r="C3997" s="312" t="s">
        <v>33</v>
      </c>
      <c r="D3997" s="313">
        <v>159.58000000000001</v>
      </c>
    </row>
    <row r="3998" spans="1:4" x14ac:dyDescent="0.2">
      <c r="A3998" s="344" t="s">
        <v>25089</v>
      </c>
      <c r="B3998" s="311" t="s">
        <v>25090</v>
      </c>
      <c r="C3998" s="312" t="s">
        <v>33</v>
      </c>
      <c r="D3998" s="313">
        <v>166.12</v>
      </c>
    </row>
    <row r="3999" spans="1:4" x14ac:dyDescent="0.2">
      <c r="A3999" s="344" t="s">
        <v>25091</v>
      </c>
      <c r="B3999" s="311" t="s">
        <v>25092</v>
      </c>
      <c r="C3999" s="312" t="s">
        <v>33</v>
      </c>
      <c r="D3999" s="313">
        <v>102.65</v>
      </c>
    </row>
    <row r="4000" spans="1:4" x14ac:dyDescent="0.2">
      <c r="A4000" s="344" t="s">
        <v>25093</v>
      </c>
      <c r="B4000" s="311" t="s">
        <v>25094</v>
      </c>
      <c r="C4000" s="312" t="s">
        <v>124</v>
      </c>
      <c r="D4000" s="313">
        <v>1096.31</v>
      </c>
    </row>
    <row r="4001" spans="1:4" x14ac:dyDescent="0.2">
      <c r="A4001" s="344" t="s">
        <v>25095</v>
      </c>
      <c r="B4001" s="311" t="s">
        <v>25096</v>
      </c>
      <c r="C4001" s="312" t="s">
        <v>33</v>
      </c>
      <c r="D4001" s="313">
        <v>245.19</v>
      </c>
    </row>
    <row r="4002" spans="1:4" x14ac:dyDescent="0.2">
      <c r="A4002" s="344" t="s">
        <v>25097</v>
      </c>
      <c r="B4002" s="311" t="s">
        <v>25098</v>
      </c>
      <c r="C4002" s="312" t="s">
        <v>33</v>
      </c>
      <c r="D4002" s="313">
        <v>70.599999999999994</v>
      </c>
    </row>
    <row r="4003" spans="1:4" x14ac:dyDescent="0.2">
      <c r="A4003" s="315">
        <v>30115</v>
      </c>
      <c r="B4003" s="478" t="s">
        <v>25099</v>
      </c>
      <c r="C4003" s="478"/>
      <c r="D4003" s="478"/>
    </row>
    <row r="4004" spans="1:4" x14ac:dyDescent="0.2">
      <c r="A4004" s="344" t="s">
        <v>25100</v>
      </c>
      <c r="B4004" s="311" t="s">
        <v>25101</v>
      </c>
      <c r="C4004" s="312" t="s">
        <v>33</v>
      </c>
      <c r="D4004" s="313">
        <v>30.18</v>
      </c>
    </row>
    <row r="4005" spans="1:4" x14ac:dyDescent="0.2">
      <c r="A4005" s="344" t="s">
        <v>25102</v>
      </c>
      <c r="B4005" s="311" t="s">
        <v>25103</v>
      </c>
      <c r="C4005" s="312" t="s">
        <v>33</v>
      </c>
      <c r="D4005" s="313">
        <v>41.87</v>
      </c>
    </row>
    <row r="4006" spans="1:4" x14ac:dyDescent="0.2">
      <c r="A4006" s="344" t="s">
        <v>25104</v>
      </c>
      <c r="B4006" s="311" t="s">
        <v>25105</v>
      </c>
      <c r="C4006" s="312" t="s">
        <v>33</v>
      </c>
      <c r="D4006" s="313">
        <v>59.43</v>
      </c>
    </row>
    <row r="4007" spans="1:4" x14ac:dyDescent="0.2">
      <c r="A4007" s="344" t="s">
        <v>25106</v>
      </c>
      <c r="B4007" s="311" t="s">
        <v>25107</v>
      </c>
      <c r="C4007" s="312" t="s">
        <v>33</v>
      </c>
      <c r="D4007" s="313">
        <v>88.91</v>
      </c>
    </row>
    <row r="4008" spans="1:4" x14ac:dyDescent="0.2">
      <c r="A4008" s="344" t="s">
        <v>25108</v>
      </c>
      <c r="B4008" s="311" t="s">
        <v>25109</v>
      </c>
      <c r="C4008" s="312" t="s">
        <v>33</v>
      </c>
      <c r="D4008" s="313">
        <v>113.84</v>
      </c>
    </row>
    <row r="4009" spans="1:4" x14ac:dyDescent="0.2">
      <c r="A4009" s="344" t="s">
        <v>25110</v>
      </c>
      <c r="B4009" s="311" t="s">
        <v>25111</v>
      </c>
      <c r="C4009" s="312" t="s">
        <v>33</v>
      </c>
      <c r="D4009" s="313">
        <v>140.55000000000001</v>
      </c>
    </row>
    <row r="4010" spans="1:4" x14ac:dyDescent="0.2">
      <c r="A4010" s="344" t="s">
        <v>25112</v>
      </c>
      <c r="B4010" s="311" t="s">
        <v>25113</v>
      </c>
      <c r="C4010" s="312" t="s">
        <v>33</v>
      </c>
      <c r="D4010" s="313">
        <v>223.22</v>
      </c>
    </row>
    <row r="4011" spans="1:4" x14ac:dyDescent="0.2">
      <c r="A4011" s="344" t="s">
        <v>25114</v>
      </c>
      <c r="B4011" s="311" t="s">
        <v>25115</v>
      </c>
      <c r="C4011" s="312" t="s">
        <v>33</v>
      </c>
      <c r="D4011" s="313">
        <v>270.74</v>
      </c>
    </row>
    <row r="4012" spans="1:4" x14ac:dyDescent="0.2">
      <c r="A4012" s="344" t="s">
        <v>25116</v>
      </c>
      <c r="B4012" s="311" t="s">
        <v>25117</v>
      </c>
      <c r="C4012" s="312" t="s">
        <v>33</v>
      </c>
      <c r="D4012" s="313">
        <v>388.31</v>
      </c>
    </row>
    <row r="4013" spans="1:4" x14ac:dyDescent="0.2">
      <c r="A4013" s="344" t="s">
        <v>25118</v>
      </c>
      <c r="B4013" s="311" t="s">
        <v>25119</v>
      </c>
      <c r="C4013" s="312" t="s">
        <v>33</v>
      </c>
      <c r="D4013" s="313">
        <v>507.13</v>
      </c>
    </row>
    <row r="4014" spans="1:4" x14ac:dyDescent="0.2">
      <c r="A4014" s="344" t="s">
        <v>25120</v>
      </c>
      <c r="B4014" s="311" t="s">
        <v>25121</v>
      </c>
      <c r="C4014" s="312" t="s">
        <v>33</v>
      </c>
      <c r="D4014" s="313">
        <v>610.21</v>
      </c>
    </row>
    <row r="4015" spans="1:4" x14ac:dyDescent="0.2">
      <c r="A4015" s="344" t="s">
        <v>25122</v>
      </c>
      <c r="B4015" s="311" t="s">
        <v>25123</v>
      </c>
      <c r="C4015" s="312" t="s">
        <v>33</v>
      </c>
      <c r="D4015" s="313">
        <v>745.55</v>
      </c>
    </row>
    <row r="4016" spans="1:4" x14ac:dyDescent="0.2">
      <c r="A4016" s="344" t="s">
        <v>25124</v>
      </c>
      <c r="B4016" s="311" t="s">
        <v>25125</v>
      </c>
      <c r="C4016" s="312" t="s">
        <v>33</v>
      </c>
      <c r="D4016" s="313">
        <v>960.54</v>
      </c>
    </row>
    <row r="4017" spans="1:4" x14ac:dyDescent="0.2">
      <c r="A4017" s="344" t="s">
        <v>25126</v>
      </c>
      <c r="B4017" s="311" t="s">
        <v>25127</v>
      </c>
      <c r="C4017" s="312" t="s">
        <v>33</v>
      </c>
      <c r="D4017" s="313">
        <v>1187.78</v>
      </c>
    </row>
    <row r="4018" spans="1:4" x14ac:dyDescent="0.2">
      <c r="A4018" s="344" t="s">
        <v>25128</v>
      </c>
      <c r="B4018" s="311" t="s">
        <v>25129</v>
      </c>
      <c r="C4018" s="312" t="s">
        <v>33</v>
      </c>
      <c r="D4018" s="313">
        <v>1480.35</v>
      </c>
    </row>
    <row r="4019" spans="1:4" x14ac:dyDescent="0.2">
      <c r="A4019" s="344" t="s">
        <v>25130</v>
      </c>
      <c r="B4019" s="311" t="s">
        <v>25131</v>
      </c>
      <c r="C4019" s="312" t="s">
        <v>33</v>
      </c>
      <c r="D4019" s="313">
        <v>36.29</v>
      </c>
    </row>
    <row r="4020" spans="1:4" x14ac:dyDescent="0.2">
      <c r="A4020" s="344" t="s">
        <v>25132</v>
      </c>
      <c r="B4020" s="311" t="s">
        <v>25133</v>
      </c>
      <c r="C4020" s="312" t="s">
        <v>33</v>
      </c>
      <c r="D4020" s="313">
        <v>50.66</v>
      </c>
    </row>
    <row r="4021" spans="1:4" x14ac:dyDescent="0.2">
      <c r="A4021" s="344" t="s">
        <v>25134</v>
      </c>
      <c r="B4021" s="311" t="s">
        <v>25135</v>
      </c>
      <c r="C4021" s="312" t="s">
        <v>33</v>
      </c>
      <c r="D4021" s="313">
        <v>71.84</v>
      </c>
    </row>
    <row r="4022" spans="1:4" x14ac:dyDescent="0.2">
      <c r="A4022" s="344" t="s">
        <v>25136</v>
      </c>
      <c r="B4022" s="311" t="s">
        <v>25137</v>
      </c>
      <c r="C4022" s="312" t="s">
        <v>33</v>
      </c>
      <c r="D4022" s="313">
        <v>108</v>
      </c>
    </row>
    <row r="4023" spans="1:4" x14ac:dyDescent="0.2">
      <c r="A4023" s="344" t="s">
        <v>25138</v>
      </c>
      <c r="B4023" s="311" t="s">
        <v>25139</v>
      </c>
      <c r="C4023" s="312" t="s">
        <v>33</v>
      </c>
      <c r="D4023" s="313">
        <v>138.11000000000001</v>
      </c>
    </row>
    <row r="4024" spans="1:4" x14ac:dyDescent="0.2">
      <c r="A4024" s="344" t="s">
        <v>25140</v>
      </c>
      <c r="B4024" s="311" t="s">
        <v>25141</v>
      </c>
      <c r="C4024" s="312" t="s">
        <v>33</v>
      </c>
      <c r="D4024" s="313">
        <v>172.04</v>
      </c>
    </row>
    <row r="4025" spans="1:4" x14ac:dyDescent="0.2">
      <c r="A4025" s="344" t="s">
        <v>25142</v>
      </c>
      <c r="B4025" s="311" t="s">
        <v>25143</v>
      </c>
      <c r="C4025" s="312" t="s">
        <v>33</v>
      </c>
      <c r="D4025" s="313">
        <v>264.11</v>
      </c>
    </row>
    <row r="4026" spans="1:4" x14ac:dyDescent="0.2">
      <c r="A4026" s="344" t="s">
        <v>25144</v>
      </c>
      <c r="B4026" s="311" t="s">
        <v>25145</v>
      </c>
      <c r="C4026" s="312" t="s">
        <v>33</v>
      </c>
      <c r="D4026" s="313">
        <v>323.19</v>
      </c>
    </row>
    <row r="4027" spans="1:4" x14ac:dyDescent="0.2">
      <c r="A4027" s="344" t="s">
        <v>25146</v>
      </c>
      <c r="B4027" s="311" t="s">
        <v>25147</v>
      </c>
      <c r="C4027" s="312" t="s">
        <v>33</v>
      </c>
      <c r="D4027" s="313">
        <v>388.31</v>
      </c>
    </row>
    <row r="4028" spans="1:4" x14ac:dyDescent="0.2">
      <c r="A4028" s="344" t="s">
        <v>25148</v>
      </c>
      <c r="B4028" s="311" t="s">
        <v>25149</v>
      </c>
      <c r="C4028" s="312" t="s">
        <v>33</v>
      </c>
      <c r="D4028" s="313">
        <v>507.13</v>
      </c>
    </row>
    <row r="4029" spans="1:4" x14ac:dyDescent="0.2">
      <c r="A4029" s="344" t="s">
        <v>25150</v>
      </c>
      <c r="B4029" s="311" t="s">
        <v>25151</v>
      </c>
      <c r="C4029" s="312" t="s">
        <v>33</v>
      </c>
      <c r="D4029" s="313">
        <v>610.21</v>
      </c>
    </row>
    <row r="4030" spans="1:4" x14ac:dyDescent="0.2">
      <c r="A4030" s="344" t="s">
        <v>25152</v>
      </c>
      <c r="B4030" s="311" t="s">
        <v>25153</v>
      </c>
      <c r="C4030" s="312" t="s">
        <v>33</v>
      </c>
      <c r="D4030" s="313">
        <v>745.55</v>
      </c>
    </row>
    <row r="4031" spans="1:4" x14ac:dyDescent="0.2">
      <c r="A4031" s="344" t="s">
        <v>25154</v>
      </c>
      <c r="B4031" s="311" t="s">
        <v>25155</v>
      </c>
      <c r="C4031" s="312" t="s">
        <v>33</v>
      </c>
      <c r="D4031" s="313">
        <v>960.54</v>
      </c>
    </row>
    <row r="4032" spans="1:4" x14ac:dyDescent="0.2">
      <c r="A4032" s="344" t="s">
        <v>25156</v>
      </c>
      <c r="B4032" s="311" t="s">
        <v>25157</v>
      </c>
      <c r="C4032" s="312" t="s">
        <v>33</v>
      </c>
      <c r="D4032" s="313">
        <v>1187.78</v>
      </c>
    </row>
    <row r="4033" spans="1:4" x14ac:dyDescent="0.2">
      <c r="A4033" s="344" t="s">
        <v>25158</v>
      </c>
      <c r="B4033" s="311" t="s">
        <v>25159</v>
      </c>
      <c r="C4033" s="312" t="s">
        <v>33</v>
      </c>
      <c r="D4033" s="313">
        <v>1480.35</v>
      </c>
    </row>
    <row r="4034" spans="1:4" x14ac:dyDescent="0.2">
      <c r="A4034" s="344" t="s">
        <v>25160</v>
      </c>
      <c r="B4034" s="311" t="s">
        <v>25161</v>
      </c>
      <c r="C4034" s="312" t="s">
        <v>33</v>
      </c>
      <c r="D4034" s="313">
        <v>43.31</v>
      </c>
    </row>
    <row r="4035" spans="1:4" x14ac:dyDescent="0.2">
      <c r="A4035" s="344" t="s">
        <v>25162</v>
      </c>
      <c r="B4035" s="311" t="s">
        <v>25163</v>
      </c>
      <c r="C4035" s="312" t="s">
        <v>33</v>
      </c>
      <c r="D4035" s="313">
        <v>60.61</v>
      </c>
    </row>
    <row r="4036" spans="1:4" x14ac:dyDescent="0.2">
      <c r="A4036" s="344" t="s">
        <v>25164</v>
      </c>
      <c r="B4036" s="311" t="s">
        <v>25165</v>
      </c>
      <c r="C4036" s="312" t="s">
        <v>33</v>
      </c>
      <c r="D4036" s="313">
        <v>85.96</v>
      </c>
    </row>
    <row r="4037" spans="1:4" x14ac:dyDescent="0.2">
      <c r="A4037" s="344" t="s">
        <v>25166</v>
      </c>
      <c r="B4037" s="311" t="s">
        <v>25167</v>
      </c>
      <c r="C4037" s="312" t="s">
        <v>33</v>
      </c>
      <c r="D4037" s="313">
        <v>127.99</v>
      </c>
    </row>
    <row r="4038" spans="1:4" x14ac:dyDescent="0.2">
      <c r="A4038" s="344" t="s">
        <v>25168</v>
      </c>
      <c r="B4038" s="311" t="s">
        <v>25169</v>
      </c>
      <c r="C4038" s="312" t="s">
        <v>33</v>
      </c>
      <c r="D4038" s="313">
        <v>165.1</v>
      </c>
    </row>
    <row r="4039" spans="1:4" x14ac:dyDescent="0.2">
      <c r="A4039" s="344" t="s">
        <v>25170</v>
      </c>
      <c r="B4039" s="311" t="s">
        <v>25171</v>
      </c>
      <c r="C4039" s="312" t="s">
        <v>33</v>
      </c>
      <c r="D4039" s="313">
        <v>206.39</v>
      </c>
    </row>
    <row r="4040" spans="1:4" x14ac:dyDescent="0.2">
      <c r="A4040" s="344" t="s">
        <v>25172</v>
      </c>
      <c r="B4040" s="311" t="s">
        <v>25173</v>
      </c>
      <c r="C4040" s="312" t="s">
        <v>33</v>
      </c>
      <c r="D4040" s="313">
        <v>308.92</v>
      </c>
    </row>
    <row r="4041" spans="1:4" x14ac:dyDescent="0.2">
      <c r="A4041" s="344" t="s">
        <v>25174</v>
      </c>
      <c r="B4041" s="311" t="s">
        <v>25175</v>
      </c>
      <c r="C4041" s="312" t="s">
        <v>33</v>
      </c>
      <c r="D4041" s="313">
        <v>378.92</v>
      </c>
    </row>
    <row r="4042" spans="1:4" x14ac:dyDescent="0.2">
      <c r="A4042" s="344" t="s">
        <v>25176</v>
      </c>
      <c r="B4042" s="311" t="s">
        <v>25177</v>
      </c>
      <c r="C4042" s="312" t="s">
        <v>33</v>
      </c>
      <c r="D4042" s="313">
        <v>457.08</v>
      </c>
    </row>
    <row r="4043" spans="1:4" x14ac:dyDescent="0.2">
      <c r="A4043" s="344" t="s">
        <v>25178</v>
      </c>
      <c r="B4043" s="311" t="s">
        <v>25179</v>
      </c>
      <c r="C4043" s="312" t="s">
        <v>33</v>
      </c>
      <c r="D4043" s="313">
        <v>595.61</v>
      </c>
    </row>
    <row r="4044" spans="1:4" x14ac:dyDescent="0.2">
      <c r="A4044" s="344" t="s">
        <v>25180</v>
      </c>
      <c r="B4044" s="311" t="s">
        <v>25181</v>
      </c>
      <c r="C4044" s="312" t="s">
        <v>33</v>
      </c>
      <c r="D4044" s="313">
        <v>718.32</v>
      </c>
    </row>
    <row r="4045" spans="1:4" x14ac:dyDescent="0.2">
      <c r="A4045" s="344" t="s">
        <v>25182</v>
      </c>
      <c r="B4045" s="311" t="s">
        <v>25183</v>
      </c>
      <c r="C4045" s="312" t="s">
        <v>33</v>
      </c>
      <c r="D4045" s="313">
        <v>881.79</v>
      </c>
    </row>
    <row r="4046" spans="1:4" x14ac:dyDescent="0.2">
      <c r="A4046" s="344" t="s">
        <v>25184</v>
      </c>
      <c r="B4046" s="311" t="s">
        <v>25185</v>
      </c>
      <c r="C4046" s="312" t="s">
        <v>33</v>
      </c>
      <c r="D4046" s="313">
        <v>1132.4000000000001</v>
      </c>
    </row>
    <row r="4047" spans="1:4" x14ac:dyDescent="0.2">
      <c r="A4047" s="344" t="s">
        <v>25186</v>
      </c>
      <c r="B4047" s="311" t="s">
        <v>25187</v>
      </c>
      <c r="C4047" s="312" t="s">
        <v>33</v>
      </c>
      <c r="D4047" s="313">
        <v>1407.77</v>
      </c>
    </row>
    <row r="4048" spans="1:4" x14ac:dyDescent="0.2">
      <c r="A4048" s="344" t="s">
        <v>25188</v>
      </c>
      <c r="B4048" s="311" t="s">
        <v>25189</v>
      </c>
      <c r="C4048" s="312" t="s">
        <v>33</v>
      </c>
      <c r="D4048" s="313">
        <v>1757.73</v>
      </c>
    </row>
    <row r="4049" spans="1:4" x14ac:dyDescent="0.2">
      <c r="A4049" s="344" t="s">
        <v>25190</v>
      </c>
      <c r="B4049" s="311" t="s">
        <v>25191</v>
      </c>
      <c r="C4049" s="312" t="s">
        <v>33</v>
      </c>
      <c r="D4049" s="313">
        <v>43.35</v>
      </c>
    </row>
    <row r="4050" spans="1:4" x14ac:dyDescent="0.2">
      <c r="A4050" s="344" t="s">
        <v>25192</v>
      </c>
      <c r="B4050" s="311" t="s">
        <v>25193</v>
      </c>
      <c r="C4050" s="312" t="s">
        <v>33</v>
      </c>
      <c r="D4050" s="313">
        <v>60.61</v>
      </c>
    </row>
    <row r="4051" spans="1:4" x14ac:dyDescent="0.2">
      <c r="A4051" s="344" t="s">
        <v>25194</v>
      </c>
      <c r="B4051" s="311" t="s">
        <v>25195</v>
      </c>
      <c r="C4051" s="312" t="s">
        <v>33</v>
      </c>
      <c r="D4051" s="313">
        <v>85.96</v>
      </c>
    </row>
    <row r="4052" spans="1:4" x14ac:dyDescent="0.2">
      <c r="A4052" s="344" t="s">
        <v>25196</v>
      </c>
      <c r="B4052" s="311" t="s">
        <v>25197</v>
      </c>
      <c r="C4052" s="312" t="s">
        <v>33</v>
      </c>
      <c r="D4052" s="313">
        <v>127.99</v>
      </c>
    </row>
    <row r="4053" spans="1:4" x14ac:dyDescent="0.2">
      <c r="A4053" s="344" t="s">
        <v>25198</v>
      </c>
      <c r="B4053" s="311" t="s">
        <v>25199</v>
      </c>
      <c r="C4053" s="312" t="s">
        <v>33</v>
      </c>
      <c r="D4053" s="313">
        <v>165.1</v>
      </c>
    </row>
    <row r="4054" spans="1:4" x14ac:dyDescent="0.2">
      <c r="A4054" s="344" t="s">
        <v>25200</v>
      </c>
      <c r="B4054" s="311" t="s">
        <v>25201</v>
      </c>
      <c r="C4054" s="312" t="s">
        <v>33</v>
      </c>
      <c r="D4054" s="313">
        <v>206.39</v>
      </c>
    </row>
    <row r="4055" spans="1:4" x14ac:dyDescent="0.2">
      <c r="A4055" s="344" t="s">
        <v>25202</v>
      </c>
      <c r="B4055" s="311" t="s">
        <v>25203</v>
      </c>
      <c r="C4055" s="312" t="s">
        <v>33</v>
      </c>
      <c r="D4055" s="313">
        <v>308.92</v>
      </c>
    </row>
    <row r="4056" spans="1:4" x14ac:dyDescent="0.2">
      <c r="A4056" s="344" t="s">
        <v>25204</v>
      </c>
      <c r="B4056" s="311" t="s">
        <v>25205</v>
      </c>
      <c r="C4056" s="312" t="s">
        <v>33</v>
      </c>
      <c r="D4056" s="313">
        <v>378.92</v>
      </c>
    </row>
    <row r="4057" spans="1:4" x14ac:dyDescent="0.2">
      <c r="A4057" s="344" t="s">
        <v>25206</v>
      </c>
      <c r="B4057" s="311" t="s">
        <v>25207</v>
      </c>
      <c r="C4057" s="312" t="s">
        <v>33</v>
      </c>
      <c r="D4057" s="313">
        <v>457.08</v>
      </c>
    </row>
    <row r="4058" spans="1:4" x14ac:dyDescent="0.2">
      <c r="A4058" s="344" t="s">
        <v>25208</v>
      </c>
      <c r="B4058" s="311" t="s">
        <v>25209</v>
      </c>
      <c r="C4058" s="312" t="s">
        <v>33</v>
      </c>
      <c r="D4058" s="313">
        <v>595.61</v>
      </c>
    </row>
    <row r="4059" spans="1:4" x14ac:dyDescent="0.2">
      <c r="A4059" s="344" t="s">
        <v>25210</v>
      </c>
      <c r="B4059" s="311" t="s">
        <v>25211</v>
      </c>
      <c r="C4059" s="312" t="s">
        <v>33</v>
      </c>
      <c r="D4059" s="313">
        <v>718.32</v>
      </c>
    </row>
    <row r="4060" spans="1:4" x14ac:dyDescent="0.2">
      <c r="A4060" s="344" t="s">
        <v>25212</v>
      </c>
      <c r="B4060" s="311" t="s">
        <v>25213</v>
      </c>
      <c r="C4060" s="312" t="s">
        <v>33</v>
      </c>
      <c r="D4060" s="313">
        <v>881.79</v>
      </c>
    </row>
    <row r="4061" spans="1:4" x14ac:dyDescent="0.2">
      <c r="A4061" s="344" t="s">
        <v>25214</v>
      </c>
      <c r="B4061" s="311" t="s">
        <v>25215</v>
      </c>
      <c r="C4061" s="312" t="s">
        <v>33</v>
      </c>
      <c r="D4061" s="313">
        <v>1132.4000000000001</v>
      </c>
    </row>
    <row r="4062" spans="1:4" x14ac:dyDescent="0.2">
      <c r="A4062" s="344" t="s">
        <v>25216</v>
      </c>
      <c r="B4062" s="311" t="s">
        <v>25217</v>
      </c>
      <c r="C4062" s="312" t="s">
        <v>33</v>
      </c>
      <c r="D4062" s="313">
        <v>1407.77</v>
      </c>
    </row>
    <row r="4063" spans="1:4" x14ac:dyDescent="0.2">
      <c r="A4063" s="344" t="s">
        <v>25218</v>
      </c>
      <c r="B4063" s="311" t="s">
        <v>25219</v>
      </c>
      <c r="C4063" s="312" t="s">
        <v>33</v>
      </c>
      <c r="D4063" s="313">
        <v>1757.73</v>
      </c>
    </row>
    <row r="4064" spans="1:4" x14ac:dyDescent="0.2">
      <c r="A4064" s="344" t="s">
        <v>25220</v>
      </c>
      <c r="B4064" s="311" t="s">
        <v>25221</v>
      </c>
      <c r="C4064" s="312" t="s">
        <v>119</v>
      </c>
      <c r="D4064" s="313">
        <v>113.01</v>
      </c>
    </row>
    <row r="4065" spans="1:4" x14ac:dyDescent="0.2">
      <c r="A4065" s="344" t="s">
        <v>25222</v>
      </c>
      <c r="B4065" s="311" t="s">
        <v>25223</v>
      </c>
      <c r="C4065" s="312" t="s">
        <v>119</v>
      </c>
      <c r="D4065" s="313">
        <v>139.56</v>
      </c>
    </row>
    <row r="4066" spans="1:4" x14ac:dyDescent="0.2">
      <c r="A4066" s="344" t="s">
        <v>25224</v>
      </c>
      <c r="B4066" s="311" t="s">
        <v>25225</v>
      </c>
      <c r="C4066" s="312" t="s">
        <v>119</v>
      </c>
      <c r="D4066" s="313">
        <v>153.91999999999999</v>
      </c>
    </row>
    <row r="4067" spans="1:4" x14ac:dyDescent="0.2">
      <c r="A4067" s="344" t="s">
        <v>25226</v>
      </c>
      <c r="B4067" s="311" t="s">
        <v>25227</v>
      </c>
      <c r="C4067" s="312" t="s">
        <v>119</v>
      </c>
      <c r="D4067" s="313">
        <v>195.04</v>
      </c>
    </row>
    <row r="4068" spans="1:4" x14ac:dyDescent="0.2">
      <c r="A4068" s="344" t="s">
        <v>25228</v>
      </c>
      <c r="B4068" s="311" t="s">
        <v>25229</v>
      </c>
      <c r="C4068" s="312" t="s">
        <v>119</v>
      </c>
      <c r="D4068" s="313">
        <v>208.79</v>
      </c>
    </row>
    <row r="4069" spans="1:4" x14ac:dyDescent="0.2">
      <c r="A4069" s="344" t="s">
        <v>25230</v>
      </c>
      <c r="B4069" s="311" t="s">
        <v>25231</v>
      </c>
      <c r="C4069" s="312" t="s">
        <v>119</v>
      </c>
      <c r="D4069" s="313">
        <v>220.25</v>
      </c>
    </row>
    <row r="4070" spans="1:4" x14ac:dyDescent="0.2">
      <c r="A4070" s="344" t="s">
        <v>25232</v>
      </c>
      <c r="B4070" s="311" t="s">
        <v>25233</v>
      </c>
      <c r="C4070" s="312" t="s">
        <v>119</v>
      </c>
      <c r="D4070" s="313">
        <v>244.23</v>
      </c>
    </row>
    <row r="4071" spans="1:4" x14ac:dyDescent="0.2">
      <c r="A4071" s="344" t="s">
        <v>25234</v>
      </c>
      <c r="B4071" s="311" t="s">
        <v>25235</v>
      </c>
      <c r="C4071" s="312" t="s">
        <v>119</v>
      </c>
      <c r="D4071" s="313">
        <v>273.48</v>
      </c>
    </row>
    <row r="4072" spans="1:4" x14ac:dyDescent="0.2">
      <c r="A4072" s="344" t="s">
        <v>25236</v>
      </c>
      <c r="B4072" s="311" t="s">
        <v>25237</v>
      </c>
      <c r="C4072" s="312" t="s">
        <v>119</v>
      </c>
      <c r="D4072" s="313">
        <v>370.24</v>
      </c>
    </row>
    <row r="4073" spans="1:4" x14ac:dyDescent="0.2">
      <c r="A4073" s="344" t="s">
        <v>25238</v>
      </c>
      <c r="B4073" s="311" t="s">
        <v>25239</v>
      </c>
      <c r="C4073" s="312" t="s">
        <v>119</v>
      </c>
      <c r="D4073" s="313">
        <v>489.74</v>
      </c>
    </row>
    <row r="4074" spans="1:4" x14ac:dyDescent="0.2">
      <c r="A4074" s="344" t="s">
        <v>25240</v>
      </c>
      <c r="B4074" s="311" t="s">
        <v>25241</v>
      </c>
      <c r="C4074" s="312" t="s">
        <v>119</v>
      </c>
      <c r="D4074" s="313">
        <v>1764.07</v>
      </c>
    </row>
    <row r="4075" spans="1:4" x14ac:dyDescent="0.2">
      <c r="A4075" s="344" t="s">
        <v>25242</v>
      </c>
      <c r="B4075" s="311" t="s">
        <v>25243</v>
      </c>
      <c r="C4075" s="312" t="s">
        <v>119</v>
      </c>
      <c r="D4075" s="313">
        <v>1997.65</v>
      </c>
    </row>
    <row r="4076" spans="1:4" x14ac:dyDescent="0.2">
      <c r="A4076" s="344" t="s">
        <v>25244</v>
      </c>
      <c r="B4076" s="311" t="s">
        <v>25245</v>
      </c>
      <c r="C4076" s="312" t="s">
        <v>119</v>
      </c>
      <c r="D4076" s="313">
        <v>2521.65</v>
      </c>
    </row>
    <row r="4077" spans="1:4" x14ac:dyDescent="0.2">
      <c r="A4077" s="344" t="s">
        <v>25246</v>
      </c>
      <c r="B4077" s="311" t="s">
        <v>25247</v>
      </c>
      <c r="C4077" s="312" t="s">
        <v>119</v>
      </c>
      <c r="D4077" s="313">
        <v>2980.09</v>
      </c>
    </row>
    <row r="4078" spans="1:4" x14ac:dyDescent="0.2">
      <c r="A4078" s="344" t="s">
        <v>25248</v>
      </c>
      <c r="B4078" s="311" t="s">
        <v>25249</v>
      </c>
      <c r="C4078" s="312" t="s">
        <v>119</v>
      </c>
      <c r="D4078" s="313">
        <v>3154.72</v>
      </c>
    </row>
    <row r="4079" spans="1:4" x14ac:dyDescent="0.2">
      <c r="A4079" s="344" t="s">
        <v>25250</v>
      </c>
      <c r="B4079" s="311" t="s">
        <v>25251</v>
      </c>
      <c r="C4079" s="312" t="s">
        <v>119</v>
      </c>
      <c r="D4079" s="313">
        <v>99.61</v>
      </c>
    </row>
    <row r="4080" spans="1:4" x14ac:dyDescent="0.2">
      <c r="A4080" s="344" t="s">
        <v>25252</v>
      </c>
      <c r="B4080" s="311" t="s">
        <v>25253</v>
      </c>
      <c r="C4080" s="312" t="s">
        <v>119</v>
      </c>
      <c r="D4080" s="313">
        <v>137.36000000000001</v>
      </c>
    </row>
    <row r="4081" spans="1:4" x14ac:dyDescent="0.2">
      <c r="A4081" s="344" t="s">
        <v>25254</v>
      </c>
      <c r="B4081" s="311" t="s">
        <v>25255</v>
      </c>
      <c r="C4081" s="312" t="s">
        <v>119</v>
      </c>
      <c r="D4081" s="313">
        <v>151.47999999999999</v>
      </c>
    </row>
    <row r="4082" spans="1:4" x14ac:dyDescent="0.2">
      <c r="A4082" s="344" t="s">
        <v>25256</v>
      </c>
      <c r="B4082" s="311" t="s">
        <v>25257</v>
      </c>
      <c r="C4082" s="312" t="s">
        <v>119</v>
      </c>
      <c r="D4082" s="313">
        <v>214.97</v>
      </c>
    </row>
    <row r="4083" spans="1:4" x14ac:dyDescent="0.2">
      <c r="A4083" s="344" t="s">
        <v>25258</v>
      </c>
      <c r="B4083" s="311" t="s">
        <v>25259</v>
      </c>
      <c r="C4083" s="312" t="s">
        <v>119</v>
      </c>
      <c r="D4083" s="313">
        <v>309.35000000000002</v>
      </c>
    </row>
    <row r="4084" spans="1:4" x14ac:dyDescent="0.2">
      <c r="A4084" s="344" t="s">
        <v>25260</v>
      </c>
      <c r="B4084" s="311" t="s">
        <v>25261</v>
      </c>
      <c r="C4084" s="312" t="s">
        <v>119</v>
      </c>
      <c r="D4084" s="313">
        <v>326.54000000000002</v>
      </c>
    </row>
    <row r="4085" spans="1:4" x14ac:dyDescent="0.2">
      <c r="A4085" s="344" t="s">
        <v>25262</v>
      </c>
      <c r="B4085" s="311" t="s">
        <v>25263</v>
      </c>
      <c r="C4085" s="312" t="s">
        <v>119</v>
      </c>
      <c r="D4085" s="313">
        <v>361.44</v>
      </c>
    </row>
    <row r="4086" spans="1:4" x14ac:dyDescent="0.2">
      <c r="A4086" s="344" t="s">
        <v>25264</v>
      </c>
      <c r="B4086" s="311" t="s">
        <v>25265</v>
      </c>
      <c r="C4086" s="312" t="s">
        <v>119</v>
      </c>
      <c r="D4086" s="313">
        <v>405.33</v>
      </c>
    </row>
    <row r="4087" spans="1:4" x14ac:dyDescent="0.2">
      <c r="A4087" s="344" t="s">
        <v>25266</v>
      </c>
      <c r="B4087" s="311" t="s">
        <v>25267</v>
      </c>
      <c r="C4087" s="312" t="s">
        <v>119</v>
      </c>
      <c r="D4087" s="313">
        <v>550.47</v>
      </c>
    </row>
    <row r="4088" spans="1:4" x14ac:dyDescent="0.2">
      <c r="A4088" s="344" t="s">
        <v>25268</v>
      </c>
      <c r="B4088" s="311" t="s">
        <v>25269</v>
      </c>
      <c r="C4088" s="312" t="s">
        <v>119</v>
      </c>
      <c r="D4088" s="313">
        <v>726.99</v>
      </c>
    </row>
    <row r="4089" spans="1:4" x14ac:dyDescent="0.2">
      <c r="A4089" s="344" t="s">
        <v>25270</v>
      </c>
      <c r="B4089" s="311" t="s">
        <v>25271</v>
      </c>
      <c r="C4089" s="312" t="s">
        <v>119</v>
      </c>
      <c r="D4089" s="313">
        <v>2638.76</v>
      </c>
    </row>
    <row r="4090" spans="1:4" x14ac:dyDescent="0.2">
      <c r="A4090" s="344" t="s">
        <v>25272</v>
      </c>
      <c r="B4090" s="311" t="s">
        <v>25273</v>
      </c>
      <c r="C4090" s="312" t="s">
        <v>119</v>
      </c>
      <c r="D4090" s="313">
        <v>2989.2</v>
      </c>
    </row>
    <row r="4091" spans="1:4" x14ac:dyDescent="0.2">
      <c r="A4091" s="344" t="s">
        <v>25274</v>
      </c>
      <c r="B4091" s="311" t="s">
        <v>25275</v>
      </c>
      <c r="C4091" s="312" t="s">
        <v>119</v>
      </c>
      <c r="D4091" s="313">
        <v>3771.99</v>
      </c>
    </row>
    <row r="4092" spans="1:4" x14ac:dyDescent="0.2">
      <c r="A4092" s="344" t="s">
        <v>25276</v>
      </c>
      <c r="B4092" s="311" t="s">
        <v>25277</v>
      </c>
      <c r="C4092" s="312" t="s">
        <v>119</v>
      </c>
      <c r="D4092" s="313">
        <v>4459.76</v>
      </c>
    </row>
    <row r="4093" spans="1:4" x14ac:dyDescent="0.2">
      <c r="A4093" s="344" t="s">
        <v>25278</v>
      </c>
      <c r="B4093" s="311" t="s">
        <v>25279</v>
      </c>
      <c r="C4093" s="312" t="s">
        <v>119</v>
      </c>
      <c r="D4093" s="313">
        <v>4721.7700000000004</v>
      </c>
    </row>
    <row r="4094" spans="1:4" x14ac:dyDescent="0.2">
      <c r="A4094" s="344" t="s">
        <v>25280</v>
      </c>
      <c r="B4094" s="311" t="s">
        <v>25281</v>
      </c>
      <c r="C4094" s="312" t="s">
        <v>119</v>
      </c>
      <c r="D4094" s="313">
        <v>273.88</v>
      </c>
    </row>
    <row r="4095" spans="1:4" x14ac:dyDescent="0.2">
      <c r="A4095" s="344" t="s">
        <v>25282</v>
      </c>
      <c r="B4095" s="311" t="s">
        <v>25283</v>
      </c>
      <c r="C4095" s="312" t="s">
        <v>119</v>
      </c>
      <c r="D4095" s="313">
        <v>381.72</v>
      </c>
    </row>
    <row r="4096" spans="1:4" x14ac:dyDescent="0.2">
      <c r="A4096" s="344" t="s">
        <v>25284</v>
      </c>
      <c r="B4096" s="311" t="s">
        <v>25285</v>
      </c>
      <c r="C4096" s="312" t="s">
        <v>119</v>
      </c>
      <c r="D4096" s="313">
        <v>449.61</v>
      </c>
    </row>
    <row r="4097" spans="1:4" x14ac:dyDescent="0.2">
      <c r="A4097" s="344" t="s">
        <v>25286</v>
      </c>
      <c r="B4097" s="311" t="s">
        <v>25287</v>
      </c>
      <c r="C4097" s="312" t="s">
        <v>119</v>
      </c>
      <c r="D4097" s="313">
        <v>853.62</v>
      </c>
    </row>
    <row r="4098" spans="1:4" x14ac:dyDescent="0.2">
      <c r="A4098" s="344" t="s">
        <v>25288</v>
      </c>
      <c r="B4098" s="311" t="s">
        <v>25289</v>
      </c>
      <c r="C4098" s="312" t="s">
        <v>119</v>
      </c>
      <c r="D4098" s="313">
        <v>980.49</v>
      </c>
    </row>
    <row r="4099" spans="1:4" x14ac:dyDescent="0.2">
      <c r="A4099" s="344" t="s">
        <v>25290</v>
      </c>
      <c r="B4099" s="311" t="s">
        <v>25291</v>
      </c>
      <c r="C4099" s="312" t="s">
        <v>119</v>
      </c>
      <c r="D4099" s="313">
        <v>1004.26</v>
      </c>
    </row>
    <row r="4100" spans="1:4" x14ac:dyDescent="0.2">
      <c r="A4100" s="344" t="s">
        <v>25292</v>
      </c>
      <c r="B4100" s="311" t="s">
        <v>25293</v>
      </c>
      <c r="C4100" s="312" t="s">
        <v>119</v>
      </c>
      <c r="D4100" s="313">
        <v>1255.5899999999999</v>
      </c>
    </row>
    <row r="4101" spans="1:4" x14ac:dyDescent="0.2">
      <c r="A4101" s="344" t="s">
        <v>25294</v>
      </c>
      <c r="B4101" s="311" t="s">
        <v>25295</v>
      </c>
      <c r="C4101" s="312" t="s">
        <v>119</v>
      </c>
      <c r="D4101" s="313">
        <v>1479.17</v>
      </c>
    </row>
    <row r="4102" spans="1:4" x14ac:dyDescent="0.2">
      <c r="A4102" s="344" t="s">
        <v>25296</v>
      </c>
      <c r="B4102" s="311" t="s">
        <v>25297</v>
      </c>
      <c r="C4102" s="312" t="s">
        <v>119</v>
      </c>
      <c r="D4102" s="313">
        <v>1606.93</v>
      </c>
    </row>
    <row r="4103" spans="1:4" x14ac:dyDescent="0.2">
      <c r="A4103" s="344" t="s">
        <v>25298</v>
      </c>
      <c r="B4103" s="311" t="s">
        <v>25299</v>
      </c>
      <c r="C4103" s="312" t="s">
        <v>119</v>
      </c>
      <c r="D4103" s="313">
        <v>1995.72</v>
      </c>
    </row>
    <row r="4104" spans="1:4" x14ac:dyDescent="0.2">
      <c r="A4104" s="344" t="s">
        <v>25300</v>
      </c>
      <c r="B4104" s="311" t="s">
        <v>25301</v>
      </c>
      <c r="C4104" s="312" t="s">
        <v>119</v>
      </c>
      <c r="D4104" s="313">
        <v>2570.65</v>
      </c>
    </row>
    <row r="4105" spans="1:4" x14ac:dyDescent="0.2">
      <c r="A4105" s="344" t="s">
        <v>25302</v>
      </c>
      <c r="B4105" s="311" t="s">
        <v>25303</v>
      </c>
      <c r="C4105" s="312" t="s">
        <v>119</v>
      </c>
      <c r="D4105" s="313">
        <v>3049.76</v>
      </c>
    </row>
    <row r="4106" spans="1:4" x14ac:dyDescent="0.2">
      <c r="A4106" s="344" t="s">
        <v>25304</v>
      </c>
      <c r="B4106" s="311" t="s">
        <v>25305</v>
      </c>
      <c r="C4106" s="312" t="s">
        <v>119</v>
      </c>
      <c r="D4106" s="313">
        <v>4876.96</v>
      </c>
    </row>
    <row r="4107" spans="1:4" x14ac:dyDescent="0.2">
      <c r="A4107" s="344" t="s">
        <v>25306</v>
      </c>
      <c r="B4107" s="311" t="s">
        <v>25307</v>
      </c>
      <c r="C4107" s="312" t="s">
        <v>119</v>
      </c>
      <c r="D4107" s="313">
        <v>6729.5</v>
      </c>
    </row>
    <row r="4108" spans="1:4" x14ac:dyDescent="0.2">
      <c r="A4108" s="344" t="s">
        <v>25308</v>
      </c>
      <c r="B4108" s="311" t="s">
        <v>25309</v>
      </c>
      <c r="C4108" s="312" t="s">
        <v>119</v>
      </c>
      <c r="D4108" s="313">
        <v>6889.19</v>
      </c>
    </row>
    <row r="4109" spans="1:4" x14ac:dyDescent="0.2">
      <c r="A4109" s="315">
        <v>30116</v>
      </c>
      <c r="B4109" s="478" t="s">
        <v>25310</v>
      </c>
      <c r="C4109" s="478"/>
      <c r="D4109" s="478"/>
    </row>
    <row r="4110" spans="1:4" x14ac:dyDescent="0.2">
      <c r="A4110" s="344" t="s">
        <v>25311</v>
      </c>
      <c r="B4110" s="311" t="s">
        <v>25312</v>
      </c>
      <c r="C4110" s="312" t="s">
        <v>33</v>
      </c>
      <c r="D4110" s="313">
        <v>39.74</v>
      </c>
    </row>
    <row r="4111" spans="1:4" x14ac:dyDescent="0.2">
      <c r="A4111" s="344" t="s">
        <v>25313</v>
      </c>
      <c r="B4111" s="311" t="s">
        <v>25314</v>
      </c>
      <c r="C4111" s="312" t="s">
        <v>33</v>
      </c>
      <c r="D4111" s="313">
        <v>57.2</v>
      </c>
    </row>
    <row r="4112" spans="1:4" x14ac:dyDescent="0.2">
      <c r="A4112" s="344" t="s">
        <v>25315</v>
      </c>
      <c r="B4112" s="311" t="s">
        <v>25316</v>
      </c>
      <c r="C4112" s="312" t="s">
        <v>33</v>
      </c>
      <c r="D4112" s="313">
        <v>119.89</v>
      </c>
    </row>
    <row r="4113" spans="1:4" x14ac:dyDescent="0.2">
      <c r="A4113" s="344" t="s">
        <v>25317</v>
      </c>
      <c r="B4113" s="311" t="s">
        <v>25318</v>
      </c>
      <c r="C4113" s="312" t="s">
        <v>33</v>
      </c>
      <c r="D4113" s="313">
        <v>54.87</v>
      </c>
    </row>
    <row r="4114" spans="1:4" x14ac:dyDescent="0.2">
      <c r="A4114" s="344" t="s">
        <v>25319</v>
      </c>
      <c r="B4114" s="311" t="s">
        <v>25320</v>
      </c>
      <c r="C4114" s="312" t="s">
        <v>33</v>
      </c>
      <c r="D4114" s="313">
        <v>78.67</v>
      </c>
    </row>
    <row r="4115" spans="1:4" x14ac:dyDescent="0.2">
      <c r="A4115" s="344" t="s">
        <v>25321</v>
      </c>
      <c r="B4115" s="311" t="s">
        <v>25322</v>
      </c>
      <c r="C4115" s="312" t="s">
        <v>33</v>
      </c>
      <c r="D4115" s="313">
        <v>165.93</v>
      </c>
    </row>
    <row r="4116" spans="1:4" x14ac:dyDescent="0.2">
      <c r="A4116" s="344" t="s">
        <v>25323</v>
      </c>
      <c r="B4116" s="311" t="s">
        <v>25324</v>
      </c>
      <c r="C4116" s="312" t="s">
        <v>33</v>
      </c>
      <c r="D4116" s="313">
        <v>65.48</v>
      </c>
    </row>
    <row r="4117" spans="1:4" x14ac:dyDescent="0.2">
      <c r="A4117" s="344" t="s">
        <v>25325</v>
      </c>
      <c r="B4117" s="311" t="s">
        <v>25326</v>
      </c>
      <c r="C4117" s="312" t="s">
        <v>33</v>
      </c>
      <c r="D4117" s="313">
        <v>93.68</v>
      </c>
    </row>
    <row r="4118" spans="1:4" x14ac:dyDescent="0.2">
      <c r="A4118" s="344" t="s">
        <v>25327</v>
      </c>
      <c r="B4118" s="311" t="s">
        <v>25328</v>
      </c>
      <c r="C4118" s="312" t="s">
        <v>33</v>
      </c>
      <c r="D4118" s="313">
        <v>198.15</v>
      </c>
    </row>
    <row r="4119" spans="1:4" x14ac:dyDescent="0.2">
      <c r="A4119" s="344" t="s">
        <v>25329</v>
      </c>
      <c r="B4119" s="311" t="s">
        <v>25330</v>
      </c>
      <c r="C4119" s="312" t="s">
        <v>33</v>
      </c>
      <c r="D4119" s="313">
        <v>38.97</v>
      </c>
    </row>
    <row r="4120" spans="1:4" x14ac:dyDescent="0.2">
      <c r="A4120" s="344" t="s">
        <v>25331</v>
      </c>
      <c r="B4120" s="311" t="s">
        <v>25332</v>
      </c>
      <c r="C4120" s="312" t="s">
        <v>33</v>
      </c>
      <c r="D4120" s="313">
        <v>56.12</v>
      </c>
    </row>
    <row r="4121" spans="1:4" x14ac:dyDescent="0.2">
      <c r="A4121" s="344" t="s">
        <v>25333</v>
      </c>
      <c r="B4121" s="311" t="s">
        <v>25334</v>
      </c>
      <c r="C4121" s="312" t="s">
        <v>33</v>
      </c>
      <c r="D4121" s="313">
        <v>116.17</v>
      </c>
    </row>
    <row r="4122" spans="1:4" x14ac:dyDescent="0.2">
      <c r="A4122" s="344" t="s">
        <v>25335</v>
      </c>
      <c r="B4122" s="311" t="s">
        <v>25336</v>
      </c>
      <c r="C4122" s="312" t="s">
        <v>33</v>
      </c>
      <c r="D4122" s="313">
        <v>53.33</v>
      </c>
    </row>
    <row r="4123" spans="1:4" x14ac:dyDescent="0.2">
      <c r="A4123" s="344" t="s">
        <v>25337</v>
      </c>
      <c r="B4123" s="311" t="s">
        <v>25338</v>
      </c>
      <c r="C4123" s="312" t="s">
        <v>33</v>
      </c>
      <c r="D4123" s="313">
        <v>76.489999999999995</v>
      </c>
    </row>
    <row r="4124" spans="1:4" x14ac:dyDescent="0.2">
      <c r="A4124" s="344" t="s">
        <v>25339</v>
      </c>
      <c r="B4124" s="311" t="s">
        <v>25340</v>
      </c>
      <c r="C4124" s="312" t="s">
        <v>33</v>
      </c>
      <c r="D4124" s="313">
        <v>159.9</v>
      </c>
    </row>
    <row r="4125" spans="1:4" x14ac:dyDescent="0.2">
      <c r="A4125" s="344" t="s">
        <v>25341</v>
      </c>
      <c r="B4125" s="311" t="s">
        <v>25342</v>
      </c>
      <c r="C4125" s="312" t="s">
        <v>33</v>
      </c>
      <c r="D4125" s="313">
        <v>63.42</v>
      </c>
    </row>
    <row r="4126" spans="1:4" x14ac:dyDescent="0.2">
      <c r="A4126" s="344" t="s">
        <v>25343</v>
      </c>
      <c r="B4126" s="311" t="s">
        <v>25344</v>
      </c>
      <c r="C4126" s="312" t="s">
        <v>33</v>
      </c>
      <c r="D4126" s="313">
        <v>90.78</v>
      </c>
    </row>
    <row r="4127" spans="1:4" x14ac:dyDescent="0.2">
      <c r="A4127" s="344" t="s">
        <v>25345</v>
      </c>
      <c r="B4127" s="311" t="s">
        <v>25346</v>
      </c>
      <c r="C4127" s="312" t="s">
        <v>33</v>
      </c>
      <c r="D4127" s="313">
        <v>190.5</v>
      </c>
    </row>
    <row r="4128" spans="1:4" x14ac:dyDescent="0.2">
      <c r="A4128" s="344" t="s">
        <v>25347</v>
      </c>
      <c r="B4128" s="311" t="s">
        <v>25348</v>
      </c>
      <c r="C4128" s="312" t="s">
        <v>119</v>
      </c>
      <c r="D4128" s="313">
        <v>66.41</v>
      </c>
    </row>
    <row r="4129" spans="1:4" x14ac:dyDescent="0.2">
      <c r="A4129" s="344" t="s">
        <v>25349</v>
      </c>
      <c r="B4129" s="311" t="s">
        <v>25350</v>
      </c>
      <c r="C4129" s="312" t="s">
        <v>119</v>
      </c>
      <c r="D4129" s="313">
        <v>92.81</v>
      </c>
    </row>
    <row r="4130" spans="1:4" x14ac:dyDescent="0.2">
      <c r="A4130" s="344" t="s">
        <v>25351</v>
      </c>
      <c r="B4130" s="311" t="s">
        <v>25352</v>
      </c>
      <c r="C4130" s="312" t="s">
        <v>119</v>
      </c>
      <c r="D4130" s="313">
        <v>183.46</v>
      </c>
    </row>
    <row r="4131" spans="1:4" x14ac:dyDescent="0.2">
      <c r="A4131" s="344" t="s">
        <v>25353</v>
      </c>
      <c r="B4131" s="311" t="s">
        <v>25354</v>
      </c>
      <c r="C4131" s="312" t="s">
        <v>119</v>
      </c>
      <c r="D4131" s="313">
        <v>239.35</v>
      </c>
    </row>
    <row r="4132" spans="1:4" x14ac:dyDescent="0.2">
      <c r="A4132" s="344" t="s">
        <v>25355</v>
      </c>
      <c r="B4132" s="311" t="s">
        <v>25356</v>
      </c>
      <c r="C4132" s="312" t="s">
        <v>119</v>
      </c>
      <c r="D4132" s="313">
        <v>336.87</v>
      </c>
    </row>
    <row r="4133" spans="1:4" x14ac:dyDescent="0.2">
      <c r="A4133" s="344" t="s">
        <v>25357</v>
      </c>
      <c r="B4133" s="311" t="s">
        <v>25358</v>
      </c>
      <c r="C4133" s="312" t="s">
        <v>119</v>
      </c>
      <c r="D4133" s="313">
        <v>705.55</v>
      </c>
    </row>
    <row r="4134" spans="1:4" x14ac:dyDescent="0.2">
      <c r="A4134" s="344" t="s">
        <v>25359</v>
      </c>
      <c r="B4134" s="311" t="s">
        <v>25360</v>
      </c>
      <c r="C4134" s="312" t="s">
        <v>119</v>
      </c>
      <c r="D4134" s="313">
        <v>134.76</v>
      </c>
    </row>
    <row r="4135" spans="1:4" x14ac:dyDescent="0.2">
      <c r="A4135" s="344" t="s">
        <v>25361</v>
      </c>
      <c r="B4135" s="311" t="s">
        <v>25362</v>
      </c>
      <c r="C4135" s="312" t="s">
        <v>119</v>
      </c>
      <c r="D4135" s="313">
        <v>189.32</v>
      </c>
    </row>
    <row r="4136" spans="1:4" x14ac:dyDescent="0.2">
      <c r="A4136" s="344" t="s">
        <v>25363</v>
      </c>
      <c r="B4136" s="311" t="s">
        <v>25364</v>
      </c>
      <c r="C4136" s="312" t="s">
        <v>119</v>
      </c>
      <c r="D4136" s="313">
        <v>389.86</v>
      </c>
    </row>
    <row r="4137" spans="1:4" x14ac:dyDescent="0.2">
      <c r="A4137" s="344" t="s">
        <v>25365</v>
      </c>
      <c r="B4137" s="311" t="s">
        <v>25366</v>
      </c>
      <c r="C4137" s="312" t="s">
        <v>119</v>
      </c>
      <c r="D4137" s="313">
        <v>173.65</v>
      </c>
    </row>
    <row r="4138" spans="1:4" x14ac:dyDescent="0.2">
      <c r="A4138" s="344" t="s">
        <v>25367</v>
      </c>
      <c r="B4138" s="311" t="s">
        <v>25368</v>
      </c>
      <c r="C4138" s="312" t="s">
        <v>119</v>
      </c>
      <c r="D4138" s="313">
        <v>243.3</v>
      </c>
    </row>
    <row r="4139" spans="1:4" x14ac:dyDescent="0.2">
      <c r="A4139" s="344" t="s">
        <v>25369</v>
      </c>
      <c r="B4139" s="311" t="s">
        <v>25370</v>
      </c>
      <c r="C4139" s="312" t="s">
        <v>119</v>
      </c>
      <c r="D4139" s="313">
        <v>495.99</v>
      </c>
    </row>
    <row r="4140" spans="1:4" x14ac:dyDescent="0.2">
      <c r="A4140" s="315">
        <v>30117</v>
      </c>
      <c r="B4140" s="478" t="s">
        <v>25371</v>
      </c>
      <c r="C4140" s="478"/>
      <c r="D4140" s="478"/>
    </row>
    <row r="4141" spans="1:4" x14ac:dyDescent="0.2">
      <c r="A4141" s="344" t="s">
        <v>25372</v>
      </c>
      <c r="B4141" s="311" t="s">
        <v>25373</v>
      </c>
      <c r="C4141" s="312" t="s">
        <v>33</v>
      </c>
      <c r="D4141" s="313">
        <v>125.08</v>
      </c>
    </row>
    <row r="4142" spans="1:4" x14ac:dyDescent="0.2">
      <c r="A4142" s="344" t="s">
        <v>25374</v>
      </c>
      <c r="B4142" s="311" t="s">
        <v>25375</v>
      </c>
      <c r="C4142" s="312" t="s">
        <v>33</v>
      </c>
      <c r="D4142" s="313">
        <v>252.43</v>
      </c>
    </row>
    <row r="4143" spans="1:4" x14ac:dyDescent="0.2">
      <c r="A4143" s="344" t="s">
        <v>25376</v>
      </c>
      <c r="B4143" s="311" t="s">
        <v>25377</v>
      </c>
      <c r="C4143" s="312" t="s">
        <v>33</v>
      </c>
      <c r="D4143" s="313">
        <v>429.87</v>
      </c>
    </row>
    <row r="4144" spans="1:4" x14ac:dyDescent="0.2">
      <c r="A4144" s="344" t="s">
        <v>25378</v>
      </c>
      <c r="B4144" s="311" t="s">
        <v>25379</v>
      </c>
      <c r="C4144" s="312" t="s">
        <v>33</v>
      </c>
      <c r="D4144" s="313">
        <v>650.29</v>
      </c>
    </row>
    <row r="4145" spans="1:4" x14ac:dyDescent="0.2">
      <c r="A4145" s="344" t="s">
        <v>25380</v>
      </c>
      <c r="B4145" s="311" t="s">
        <v>25381</v>
      </c>
      <c r="C4145" s="312" t="s">
        <v>33</v>
      </c>
      <c r="D4145" s="313">
        <v>944.84</v>
      </c>
    </row>
    <row r="4146" spans="1:4" x14ac:dyDescent="0.2">
      <c r="A4146" s="344" t="s">
        <v>25382</v>
      </c>
      <c r="B4146" s="311" t="s">
        <v>25383</v>
      </c>
      <c r="C4146" s="312" t="s">
        <v>33</v>
      </c>
      <c r="D4146" s="313">
        <v>1937.26</v>
      </c>
    </row>
    <row r="4147" spans="1:4" x14ac:dyDescent="0.2">
      <c r="A4147" s="344" t="s">
        <v>25384</v>
      </c>
      <c r="B4147" s="311" t="s">
        <v>25385</v>
      </c>
      <c r="C4147" s="312" t="s">
        <v>33</v>
      </c>
      <c r="D4147" s="313">
        <v>3354.95</v>
      </c>
    </row>
    <row r="4148" spans="1:4" x14ac:dyDescent="0.2">
      <c r="A4148" s="344" t="s">
        <v>25386</v>
      </c>
      <c r="B4148" s="311" t="s">
        <v>25387</v>
      </c>
      <c r="C4148" s="312" t="s">
        <v>119</v>
      </c>
      <c r="D4148" s="313">
        <v>167.48</v>
      </c>
    </row>
    <row r="4149" spans="1:4" x14ac:dyDescent="0.2">
      <c r="A4149" s="344" t="s">
        <v>25388</v>
      </c>
      <c r="B4149" s="311" t="s">
        <v>25389</v>
      </c>
      <c r="C4149" s="312" t="s">
        <v>119</v>
      </c>
      <c r="D4149" s="313">
        <v>337.92</v>
      </c>
    </row>
    <row r="4150" spans="1:4" x14ac:dyDescent="0.2">
      <c r="A4150" s="344" t="s">
        <v>25390</v>
      </c>
      <c r="B4150" s="311" t="s">
        <v>25391</v>
      </c>
      <c r="C4150" s="312" t="s">
        <v>119</v>
      </c>
      <c r="D4150" s="313">
        <v>567.29999999999995</v>
      </c>
    </row>
    <row r="4151" spans="1:4" x14ac:dyDescent="0.2">
      <c r="A4151" s="344" t="s">
        <v>25392</v>
      </c>
      <c r="B4151" s="311" t="s">
        <v>25393</v>
      </c>
      <c r="C4151" s="312" t="s">
        <v>119</v>
      </c>
      <c r="D4151" s="313">
        <v>858.31</v>
      </c>
    </row>
    <row r="4152" spans="1:4" x14ac:dyDescent="0.2">
      <c r="A4152" s="344" t="s">
        <v>25394</v>
      </c>
      <c r="B4152" s="311" t="s">
        <v>25395</v>
      </c>
      <c r="C4152" s="312" t="s">
        <v>119</v>
      </c>
      <c r="D4152" s="313">
        <v>1246.74</v>
      </c>
    </row>
    <row r="4153" spans="1:4" x14ac:dyDescent="0.2">
      <c r="A4153" s="344" t="s">
        <v>25396</v>
      </c>
      <c r="B4153" s="311" t="s">
        <v>25397</v>
      </c>
      <c r="C4153" s="312" t="s">
        <v>119</v>
      </c>
      <c r="D4153" s="313">
        <v>2524.1</v>
      </c>
    </row>
    <row r="4154" spans="1:4" x14ac:dyDescent="0.2">
      <c r="A4154" s="344" t="s">
        <v>25398</v>
      </c>
      <c r="B4154" s="311" t="s">
        <v>25399</v>
      </c>
      <c r="C4154" s="312" t="s">
        <v>119</v>
      </c>
      <c r="D4154" s="313">
        <v>4369.84</v>
      </c>
    </row>
    <row r="4155" spans="1:4" x14ac:dyDescent="0.2">
      <c r="A4155" s="315">
        <v>30119</v>
      </c>
      <c r="B4155" s="478" t="s">
        <v>25400</v>
      </c>
      <c r="C4155" s="478"/>
      <c r="D4155" s="478"/>
    </row>
    <row r="4156" spans="1:4" x14ac:dyDescent="0.2">
      <c r="A4156" s="344" t="s">
        <v>25401</v>
      </c>
      <c r="B4156" s="311" t="s">
        <v>25402</v>
      </c>
      <c r="C4156" s="312" t="s">
        <v>33</v>
      </c>
      <c r="D4156" s="313">
        <v>45.37</v>
      </c>
    </row>
    <row r="4157" spans="1:4" x14ac:dyDescent="0.2">
      <c r="A4157" s="344" t="s">
        <v>25403</v>
      </c>
      <c r="B4157" s="311" t="s">
        <v>25404</v>
      </c>
      <c r="C4157" s="312" t="s">
        <v>33</v>
      </c>
      <c r="D4157" s="313">
        <v>45.35</v>
      </c>
    </row>
    <row r="4158" spans="1:4" x14ac:dyDescent="0.2">
      <c r="A4158" s="344" t="s">
        <v>25405</v>
      </c>
      <c r="B4158" s="311" t="s">
        <v>25406</v>
      </c>
      <c r="C4158" s="312" t="s">
        <v>33</v>
      </c>
      <c r="D4158" s="313">
        <v>45.34</v>
      </c>
    </row>
    <row r="4159" spans="1:4" x14ac:dyDescent="0.2">
      <c r="A4159" s="344" t="s">
        <v>25407</v>
      </c>
      <c r="B4159" s="311" t="s">
        <v>25408</v>
      </c>
      <c r="C4159" s="312" t="s">
        <v>33</v>
      </c>
      <c r="D4159" s="313">
        <v>45.31</v>
      </c>
    </row>
    <row r="4160" spans="1:4" x14ac:dyDescent="0.2">
      <c r="A4160" s="344" t="s">
        <v>25409</v>
      </c>
      <c r="B4160" s="311" t="s">
        <v>25410</v>
      </c>
      <c r="C4160" s="312" t="s">
        <v>33</v>
      </c>
      <c r="D4160" s="313">
        <v>45.28</v>
      </c>
    </row>
    <row r="4161" spans="1:4" x14ac:dyDescent="0.2">
      <c r="A4161" s="344" t="s">
        <v>25411</v>
      </c>
      <c r="B4161" s="311" t="s">
        <v>25412</v>
      </c>
      <c r="C4161" s="312" t="s">
        <v>33</v>
      </c>
      <c r="D4161" s="313">
        <v>49.04</v>
      </c>
    </row>
    <row r="4162" spans="1:4" x14ac:dyDescent="0.2">
      <c r="A4162" s="344" t="s">
        <v>25413</v>
      </c>
      <c r="B4162" s="311" t="s">
        <v>25414</v>
      </c>
      <c r="C4162" s="312" t="s">
        <v>33</v>
      </c>
      <c r="D4162" s="313">
        <v>49.01</v>
      </c>
    </row>
    <row r="4163" spans="1:4" x14ac:dyDescent="0.2">
      <c r="A4163" s="344" t="s">
        <v>25415</v>
      </c>
      <c r="B4163" s="311" t="s">
        <v>25416</v>
      </c>
      <c r="C4163" s="312" t="s">
        <v>33</v>
      </c>
      <c r="D4163" s="313">
        <v>48.96</v>
      </c>
    </row>
    <row r="4164" spans="1:4" x14ac:dyDescent="0.2">
      <c r="A4164" s="344" t="s">
        <v>25417</v>
      </c>
      <c r="B4164" s="311" t="s">
        <v>25418</v>
      </c>
      <c r="C4164" s="312" t="s">
        <v>33</v>
      </c>
      <c r="D4164" s="313">
        <v>48.92</v>
      </c>
    </row>
    <row r="4165" spans="1:4" x14ac:dyDescent="0.2">
      <c r="A4165" s="344" t="s">
        <v>25419</v>
      </c>
      <c r="B4165" s="311" t="s">
        <v>25420</v>
      </c>
      <c r="C4165" s="312" t="s">
        <v>33</v>
      </c>
      <c r="D4165" s="313">
        <v>52.67</v>
      </c>
    </row>
    <row r="4166" spans="1:4" x14ac:dyDescent="0.2">
      <c r="A4166" s="344" t="s">
        <v>25421</v>
      </c>
      <c r="B4166" s="311" t="s">
        <v>25422</v>
      </c>
      <c r="C4166" s="312" t="s">
        <v>33</v>
      </c>
      <c r="D4166" s="313">
        <v>52.6</v>
      </c>
    </row>
    <row r="4167" spans="1:4" x14ac:dyDescent="0.2">
      <c r="A4167" s="344" t="s">
        <v>25423</v>
      </c>
      <c r="B4167" s="311" t="s">
        <v>25424</v>
      </c>
      <c r="C4167" s="312" t="s">
        <v>33</v>
      </c>
      <c r="D4167" s="313">
        <v>52.52</v>
      </c>
    </row>
    <row r="4168" spans="1:4" x14ac:dyDescent="0.2">
      <c r="A4168" s="344" t="s">
        <v>25425</v>
      </c>
      <c r="B4168" s="311" t="s">
        <v>25426</v>
      </c>
      <c r="C4168" s="312" t="s">
        <v>33</v>
      </c>
      <c r="D4168" s="313">
        <v>56.17</v>
      </c>
    </row>
    <row r="4169" spans="1:4" x14ac:dyDescent="0.2">
      <c r="A4169" s="344" t="s">
        <v>25427</v>
      </c>
      <c r="B4169" s="311" t="s">
        <v>25428</v>
      </c>
      <c r="C4169" s="312" t="s">
        <v>33</v>
      </c>
      <c r="D4169" s="313">
        <v>56.04</v>
      </c>
    </row>
    <row r="4170" spans="1:4" x14ac:dyDescent="0.2">
      <c r="A4170" s="344" t="s">
        <v>25429</v>
      </c>
      <c r="B4170" s="311" t="s">
        <v>25430</v>
      </c>
      <c r="C4170" s="312" t="s">
        <v>33</v>
      </c>
      <c r="D4170" s="313">
        <v>59.63</v>
      </c>
    </row>
    <row r="4171" spans="1:4" x14ac:dyDescent="0.2">
      <c r="A4171" s="344" t="s">
        <v>25431</v>
      </c>
      <c r="B4171" s="311" t="s">
        <v>25432</v>
      </c>
      <c r="C4171" s="312" t="s">
        <v>33</v>
      </c>
      <c r="D4171" s="313">
        <v>59.5</v>
      </c>
    </row>
    <row r="4172" spans="1:4" x14ac:dyDescent="0.2">
      <c r="A4172" s="344" t="s">
        <v>25433</v>
      </c>
      <c r="B4172" s="311" t="s">
        <v>25434</v>
      </c>
      <c r="C4172" s="312" t="s">
        <v>33</v>
      </c>
      <c r="D4172" s="313">
        <v>71.3</v>
      </c>
    </row>
    <row r="4173" spans="1:4" x14ac:dyDescent="0.2">
      <c r="A4173" s="344" t="s">
        <v>25435</v>
      </c>
      <c r="B4173" s="311" t="s">
        <v>25436</v>
      </c>
      <c r="C4173" s="312" t="s">
        <v>33</v>
      </c>
      <c r="D4173" s="313">
        <v>80.05</v>
      </c>
    </row>
    <row r="4174" spans="1:4" x14ac:dyDescent="0.2">
      <c r="A4174" s="344" t="s">
        <v>25437</v>
      </c>
      <c r="B4174" s="311" t="s">
        <v>25438</v>
      </c>
      <c r="C4174" s="312" t="s">
        <v>33</v>
      </c>
      <c r="D4174" s="313">
        <v>79.66</v>
      </c>
    </row>
    <row r="4175" spans="1:4" x14ac:dyDescent="0.2">
      <c r="A4175" s="344" t="s">
        <v>25439</v>
      </c>
      <c r="B4175" s="311" t="s">
        <v>25440</v>
      </c>
      <c r="C4175" s="312" t="s">
        <v>33</v>
      </c>
      <c r="D4175" s="313">
        <v>95.76</v>
      </c>
    </row>
    <row r="4176" spans="1:4" x14ac:dyDescent="0.2">
      <c r="A4176" s="315">
        <v>30122</v>
      </c>
      <c r="B4176" s="478" t="s">
        <v>25441</v>
      </c>
      <c r="C4176" s="478"/>
      <c r="D4176" s="478"/>
    </row>
    <row r="4177" spans="1:4" x14ac:dyDescent="0.2">
      <c r="A4177" s="344" t="s">
        <v>25442</v>
      </c>
      <c r="B4177" s="311" t="s">
        <v>25443</v>
      </c>
      <c r="C4177" s="312" t="s">
        <v>33</v>
      </c>
      <c r="D4177" s="313">
        <v>1857.15</v>
      </c>
    </row>
    <row r="4178" spans="1:4" x14ac:dyDescent="0.2">
      <c r="A4178" s="344" t="s">
        <v>25444</v>
      </c>
      <c r="B4178" s="311" t="s">
        <v>25445</v>
      </c>
      <c r="C4178" s="312" t="s">
        <v>33</v>
      </c>
      <c r="D4178" s="313">
        <v>2479.6</v>
      </c>
    </row>
    <row r="4179" spans="1:4" x14ac:dyDescent="0.2">
      <c r="A4179" s="344" t="s">
        <v>25446</v>
      </c>
      <c r="B4179" s="311" t="s">
        <v>25447</v>
      </c>
      <c r="C4179" s="312" t="s">
        <v>33</v>
      </c>
      <c r="D4179" s="313">
        <v>3099.37</v>
      </c>
    </row>
    <row r="4180" spans="1:4" x14ac:dyDescent="0.2">
      <c r="A4180" s="344" t="s">
        <v>25448</v>
      </c>
      <c r="B4180" s="311" t="s">
        <v>25449</v>
      </c>
      <c r="C4180" s="312" t="s">
        <v>33</v>
      </c>
      <c r="D4180" s="313">
        <v>3721.07</v>
      </c>
    </row>
    <row r="4181" spans="1:4" x14ac:dyDescent="0.2">
      <c r="A4181" s="344" t="s">
        <v>25450</v>
      </c>
      <c r="B4181" s="311" t="s">
        <v>25451</v>
      </c>
      <c r="C4181" s="312" t="s">
        <v>33</v>
      </c>
      <c r="D4181" s="313">
        <v>4341.76</v>
      </c>
    </row>
    <row r="4182" spans="1:4" x14ac:dyDescent="0.2">
      <c r="A4182" s="344" t="s">
        <v>25452</v>
      </c>
      <c r="B4182" s="311" t="s">
        <v>25453</v>
      </c>
      <c r="C4182" s="312" t="s">
        <v>33</v>
      </c>
      <c r="D4182" s="313">
        <v>4966.8100000000004</v>
      </c>
    </row>
    <row r="4183" spans="1:4" x14ac:dyDescent="0.2">
      <c r="A4183" s="315">
        <v>30123</v>
      </c>
      <c r="B4183" s="478" t="s">
        <v>25454</v>
      </c>
      <c r="C4183" s="478"/>
      <c r="D4183" s="478"/>
    </row>
    <row r="4184" spans="1:4" x14ac:dyDescent="0.2">
      <c r="A4184" s="344" t="s">
        <v>25455</v>
      </c>
      <c r="B4184" s="311" t="s">
        <v>25456</v>
      </c>
      <c r="C4184" s="312" t="s">
        <v>33</v>
      </c>
      <c r="D4184" s="313">
        <v>32.69</v>
      </c>
    </row>
    <row r="4185" spans="1:4" x14ac:dyDescent="0.2">
      <c r="A4185" s="344" t="s">
        <v>25457</v>
      </c>
      <c r="B4185" s="311" t="s">
        <v>25458</v>
      </c>
      <c r="C4185" s="312" t="s">
        <v>33</v>
      </c>
      <c r="D4185" s="313">
        <v>65.209999999999994</v>
      </c>
    </row>
    <row r="4186" spans="1:4" x14ac:dyDescent="0.2">
      <c r="A4186" s="344" t="s">
        <v>25459</v>
      </c>
      <c r="B4186" s="311" t="s">
        <v>25460</v>
      </c>
      <c r="C4186" s="312" t="s">
        <v>33</v>
      </c>
      <c r="D4186" s="313">
        <v>100.25</v>
      </c>
    </row>
    <row r="4187" spans="1:4" x14ac:dyDescent="0.2">
      <c r="A4187" s="344" t="s">
        <v>25461</v>
      </c>
      <c r="B4187" s="311" t="s">
        <v>25462</v>
      </c>
      <c r="C4187" s="312" t="s">
        <v>33</v>
      </c>
      <c r="D4187" s="313">
        <v>169.82</v>
      </c>
    </row>
    <row r="4188" spans="1:4" x14ac:dyDescent="0.2">
      <c r="A4188" s="344" t="s">
        <v>25463</v>
      </c>
      <c r="B4188" s="311" t="s">
        <v>25464</v>
      </c>
      <c r="C4188" s="312" t="s">
        <v>33</v>
      </c>
      <c r="D4188" s="313">
        <v>267.29000000000002</v>
      </c>
    </row>
    <row r="4189" spans="1:4" x14ac:dyDescent="0.2">
      <c r="A4189" s="344" t="s">
        <v>25465</v>
      </c>
      <c r="B4189" s="311" t="s">
        <v>25466</v>
      </c>
      <c r="C4189" s="312" t="s">
        <v>33</v>
      </c>
      <c r="D4189" s="313">
        <v>354.61</v>
      </c>
    </row>
    <row r="4190" spans="1:4" x14ac:dyDescent="0.2">
      <c r="A4190" s="344" t="s">
        <v>25467</v>
      </c>
      <c r="B4190" s="311" t="s">
        <v>25468</v>
      </c>
      <c r="C4190" s="312" t="s">
        <v>33</v>
      </c>
      <c r="D4190" s="313">
        <v>445.28</v>
      </c>
    </row>
    <row r="4191" spans="1:4" x14ac:dyDescent="0.2">
      <c r="A4191" s="344" t="s">
        <v>25469</v>
      </c>
      <c r="B4191" s="311" t="s">
        <v>25470</v>
      </c>
      <c r="C4191" s="312" t="s">
        <v>33</v>
      </c>
      <c r="D4191" s="313">
        <v>62.79</v>
      </c>
    </row>
    <row r="4192" spans="1:4" x14ac:dyDescent="0.2">
      <c r="A4192" s="344" t="s">
        <v>25471</v>
      </c>
      <c r="B4192" s="311" t="s">
        <v>25472</v>
      </c>
      <c r="C4192" s="312" t="s">
        <v>33</v>
      </c>
      <c r="D4192" s="313">
        <v>101.51</v>
      </c>
    </row>
    <row r="4193" spans="1:4" x14ac:dyDescent="0.2">
      <c r="A4193" s="344" t="s">
        <v>25473</v>
      </c>
      <c r="B4193" s="311" t="s">
        <v>25474</v>
      </c>
      <c r="C4193" s="312" t="s">
        <v>33</v>
      </c>
      <c r="D4193" s="313">
        <v>164.12</v>
      </c>
    </row>
    <row r="4194" spans="1:4" x14ac:dyDescent="0.2">
      <c r="A4194" s="344" t="s">
        <v>25475</v>
      </c>
      <c r="B4194" s="311" t="s">
        <v>25476</v>
      </c>
      <c r="C4194" s="312" t="s">
        <v>33</v>
      </c>
      <c r="D4194" s="313">
        <v>252.54</v>
      </c>
    </row>
    <row r="4195" spans="1:4" x14ac:dyDescent="0.2">
      <c r="A4195" s="344" t="s">
        <v>25477</v>
      </c>
      <c r="B4195" s="311" t="s">
        <v>25478</v>
      </c>
      <c r="C4195" s="312" t="s">
        <v>33</v>
      </c>
      <c r="D4195" s="313">
        <v>331.75</v>
      </c>
    </row>
    <row r="4196" spans="1:4" x14ac:dyDescent="0.2">
      <c r="A4196" s="344" t="s">
        <v>25479</v>
      </c>
      <c r="B4196" s="311" t="s">
        <v>25480</v>
      </c>
      <c r="C4196" s="312" t="s">
        <v>33</v>
      </c>
      <c r="D4196" s="313">
        <v>414.18</v>
      </c>
    </row>
    <row r="4197" spans="1:4" x14ac:dyDescent="0.2">
      <c r="A4197" s="344" t="s">
        <v>25481</v>
      </c>
      <c r="B4197" s="311" t="s">
        <v>25482</v>
      </c>
      <c r="C4197" s="312" t="s">
        <v>119</v>
      </c>
      <c r="D4197" s="313">
        <v>202.95</v>
      </c>
    </row>
    <row r="4198" spans="1:4" x14ac:dyDescent="0.2">
      <c r="A4198" s="344" t="s">
        <v>25483</v>
      </c>
      <c r="B4198" s="311" t="s">
        <v>25484</v>
      </c>
      <c r="C4198" s="312" t="s">
        <v>119</v>
      </c>
      <c r="D4198" s="313">
        <v>372.04</v>
      </c>
    </row>
    <row r="4199" spans="1:4" x14ac:dyDescent="0.2">
      <c r="A4199" s="344" t="s">
        <v>25485</v>
      </c>
      <c r="B4199" s="311" t="s">
        <v>25486</v>
      </c>
      <c r="C4199" s="312" t="s">
        <v>119</v>
      </c>
      <c r="D4199" s="313">
        <v>132.65</v>
      </c>
    </row>
    <row r="4200" spans="1:4" x14ac:dyDescent="0.2">
      <c r="A4200" s="344" t="s">
        <v>25487</v>
      </c>
      <c r="B4200" s="311" t="s">
        <v>25488</v>
      </c>
      <c r="C4200" s="312" t="s">
        <v>119</v>
      </c>
      <c r="D4200" s="313">
        <v>175.08</v>
      </c>
    </row>
    <row r="4201" spans="1:4" x14ac:dyDescent="0.2">
      <c r="A4201" s="344" t="s">
        <v>25489</v>
      </c>
      <c r="B4201" s="311" t="s">
        <v>25490</v>
      </c>
      <c r="C4201" s="312" t="s">
        <v>119</v>
      </c>
      <c r="D4201" s="313">
        <v>237.01</v>
      </c>
    </row>
    <row r="4202" spans="1:4" x14ac:dyDescent="0.2">
      <c r="A4202" s="344" t="s">
        <v>25491</v>
      </c>
      <c r="B4202" s="311" t="s">
        <v>25492</v>
      </c>
      <c r="C4202" s="312" t="s">
        <v>119</v>
      </c>
      <c r="D4202" s="313">
        <v>295.39999999999998</v>
      </c>
    </row>
    <row r="4203" spans="1:4" x14ac:dyDescent="0.2">
      <c r="A4203" s="344" t="s">
        <v>25493</v>
      </c>
      <c r="B4203" s="311" t="s">
        <v>25494</v>
      </c>
      <c r="C4203" s="312" t="s">
        <v>119</v>
      </c>
      <c r="D4203" s="313">
        <v>357.32</v>
      </c>
    </row>
    <row r="4204" spans="1:4" x14ac:dyDescent="0.2">
      <c r="A4204" s="344" t="s">
        <v>25495</v>
      </c>
      <c r="B4204" s="311" t="s">
        <v>25496</v>
      </c>
      <c r="C4204" s="312" t="s">
        <v>119</v>
      </c>
      <c r="D4204" s="313">
        <v>80.27</v>
      </c>
    </row>
    <row r="4205" spans="1:4" x14ac:dyDescent="0.2">
      <c r="A4205" s="344" t="s">
        <v>25497</v>
      </c>
      <c r="B4205" s="311" t="s">
        <v>25498</v>
      </c>
      <c r="C4205" s="312" t="s">
        <v>119</v>
      </c>
      <c r="D4205" s="313">
        <v>170.97</v>
      </c>
    </row>
    <row r="4206" spans="1:4" x14ac:dyDescent="0.2">
      <c r="A4206" s="344" t="s">
        <v>25499</v>
      </c>
      <c r="B4206" s="311" t="s">
        <v>25500</v>
      </c>
      <c r="C4206" s="312" t="s">
        <v>119</v>
      </c>
      <c r="D4206" s="313">
        <v>293.57</v>
      </c>
    </row>
    <row r="4207" spans="1:4" x14ac:dyDescent="0.2">
      <c r="A4207" s="344" t="s">
        <v>25501</v>
      </c>
      <c r="B4207" s="311" t="s">
        <v>25502</v>
      </c>
      <c r="C4207" s="312" t="s">
        <v>119</v>
      </c>
      <c r="D4207" s="313">
        <v>453.54</v>
      </c>
    </row>
    <row r="4208" spans="1:4" x14ac:dyDescent="0.2">
      <c r="A4208" s="344" t="s">
        <v>25503</v>
      </c>
      <c r="B4208" s="311" t="s">
        <v>25504</v>
      </c>
      <c r="C4208" s="312" t="s">
        <v>119</v>
      </c>
      <c r="D4208" s="313">
        <v>681.25</v>
      </c>
    </row>
    <row r="4209" spans="1:4" x14ac:dyDescent="0.2">
      <c r="A4209" s="344" t="s">
        <v>25505</v>
      </c>
      <c r="B4209" s="311" t="s">
        <v>25506</v>
      </c>
      <c r="C4209" s="312" t="s">
        <v>119</v>
      </c>
      <c r="D4209" s="313">
        <v>881.29</v>
      </c>
    </row>
    <row r="4210" spans="1:4" x14ac:dyDescent="0.2">
      <c r="A4210" s="344" t="s">
        <v>25507</v>
      </c>
      <c r="B4210" s="311" t="s">
        <v>25508</v>
      </c>
      <c r="C4210" s="312" t="s">
        <v>119</v>
      </c>
      <c r="D4210" s="313">
        <v>1091.53</v>
      </c>
    </row>
    <row r="4211" spans="1:4" x14ac:dyDescent="0.2">
      <c r="A4211" s="344" t="s">
        <v>25509</v>
      </c>
      <c r="B4211" s="311" t="s">
        <v>25510</v>
      </c>
      <c r="C4211" s="312" t="s">
        <v>119</v>
      </c>
      <c r="D4211" s="313">
        <v>39.270000000000003</v>
      </c>
    </row>
    <row r="4212" spans="1:4" x14ac:dyDescent="0.2">
      <c r="A4212" s="344" t="s">
        <v>25511</v>
      </c>
      <c r="B4212" s="311" t="s">
        <v>25512</v>
      </c>
      <c r="C4212" s="312" t="s">
        <v>119</v>
      </c>
      <c r="D4212" s="313">
        <v>86.78</v>
      </c>
    </row>
    <row r="4213" spans="1:4" x14ac:dyDescent="0.2">
      <c r="A4213" s="344" t="s">
        <v>25513</v>
      </c>
      <c r="B4213" s="311" t="s">
        <v>25514</v>
      </c>
      <c r="C4213" s="312" t="s">
        <v>119</v>
      </c>
      <c r="D4213" s="313">
        <v>161.66</v>
      </c>
    </row>
    <row r="4214" spans="1:4" x14ac:dyDescent="0.2">
      <c r="A4214" s="344" t="s">
        <v>25515</v>
      </c>
      <c r="B4214" s="311" t="s">
        <v>25516</v>
      </c>
      <c r="C4214" s="312" t="s">
        <v>119</v>
      </c>
      <c r="D4214" s="313">
        <v>225.29</v>
      </c>
    </row>
    <row r="4215" spans="1:4" x14ac:dyDescent="0.2">
      <c r="A4215" s="344" t="s">
        <v>25517</v>
      </c>
      <c r="B4215" s="311" t="s">
        <v>25518</v>
      </c>
      <c r="C4215" s="312" t="s">
        <v>119</v>
      </c>
      <c r="D4215" s="313">
        <v>317.13</v>
      </c>
    </row>
    <row r="4216" spans="1:4" x14ac:dyDescent="0.2">
      <c r="A4216" s="344" t="s">
        <v>25519</v>
      </c>
      <c r="B4216" s="311" t="s">
        <v>25520</v>
      </c>
      <c r="C4216" s="312" t="s">
        <v>119</v>
      </c>
      <c r="D4216" s="313">
        <v>401.06</v>
      </c>
    </row>
    <row r="4217" spans="1:4" x14ac:dyDescent="0.2">
      <c r="A4217" s="344" t="s">
        <v>25521</v>
      </c>
      <c r="B4217" s="311" t="s">
        <v>25522</v>
      </c>
      <c r="C4217" s="312" t="s">
        <v>119</v>
      </c>
      <c r="D4217" s="313">
        <v>489.73</v>
      </c>
    </row>
    <row r="4218" spans="1:4" x14ac:dyDescent="0.2">
      <c r="A4218" s="344" t="s">
        <v>25523</v>
      </c>
      <c r="B4218" s="311" t="s">
        <v>25524</v>
      </c>
      <c r="C4218" s="312" t="s">
        <v>119</v>
      </c>
      <c r="D4218" s="313">
        <v>81.540000000000006</v>
      </c>
    </row>
    <row r="4219" spans="1:4" x14ac:dyDescent="0.2">
      <c r="A4219" s="344" t="s">
        <v>25525</v>
      </c>
      <c r="B4219" s="311" t="s">
        <v>25526</v>
      </c>
      <c r="C4219" s="312" t="s">
        <v>119</v>
      </c>
      <c r="D4219" s="313">
        <v>129.46</v>
      </c>
    </row>
    <row r="4220" spans="1:4" x14ac:dyDescent="0.2">
      <c r="A4220" s="344" t="s">
        <v>25527</v>
      </c>
      <c r="B4220" s="311" t="s">
        <v>25528</v>
      </c>
      <c r="C4220" s="312" t="s">
        <v>119</v>
      </c>
      <c r="D4220" s="313">
        <v>163.56</v>
      </c>
    </row>
    <row r="4221" spans="1:4" x14ac:dyDescent="0.2">
      <c r="A4221" s="344" t="s">
        <v>25529</v>
      </c>
      <c r="B4221" s="311" t="s">
        <v>25530</v>
      </c>
      <c r="C4221" s="312" t="s">
        <v>119</v>
      </c>
      <c r="D4221" s="313">
        <v>181.11</v>
      </c>
    </row>
    <row r="4222" spans="1:4" x14ac:dyDescent="0.2">
      <c r="A4222" s="344" t="s">
        <v>25531</v>
      </c>
      <c r="B4222" s="311" t="s">
        <v>25532</v>
      </c>
      <c r="C4222" s="312" t="s">
        <v>119</v>
      </c>
      <c r="D4222" s="313">
        <v>1330.27</v>
      </c>
    </row>
    <row r="4223" spans="1:4" x14ac:dyDescent="0.2">
      <c r="A4223" s="344" t="s">
        <v>25533</v>
      </c>
      <c r="B4223" s="311" t="s">
        <v>25534</v>
      </c>
      <c r="C4223" s="312" t="s">
        <v>119</v>
      </c>
      <c r="D4223" s="313">
        <v>3841.09</v>
      </c>
    </row>
    <row r="4224" spans="1:4" x14ac:dyDescent="0.2">
      <c r="A4224" s="315">
        <v>30124</v>
      </c>
      <c r="B4224" s="478" t="s">
        <v>25535</v>
      </c>
      <c r="C4224" s="478"/>
      <c r="D4224" s="478"/>
    </row>
    <row r="4225" spans="1:4" x14ac:dyDescent="0.2">
      <c r="A4225" s="344" t="s">
        <v>25536</v>
      </c>
      <c r="B4225" s="311" t="s">
        <v>25537</v>
      </c>
      <c r="C4225" s="312" t="s">
        <v>33</v>
      </c>
      <c r="D4225" s="313">
        <v>45.28</v>
      </c>
    </row>
    <row r="4226" spans="1:4" x14ac:dyDescent="0.2">
      <c r="A4226" s="344" t="s">
        <v>25538</v>
      </c>
      <c r="B4226" s="311" t="s">
        <v>25539</v>
      </c>
      <c r="C4226" s="312" t="s">
        <v>33</v>
      </c>
      <c r="D4226" s="313">
        <v>48.92</v>
      </c>
    </row>
    <row r="4227" spans="1:4" x14ac:dyDescent="0.2">
      <c r="A4227" s="344" t="s">
        <v>25540</v>
      </c>
      <c r="B4227" s="311" t="s">
        <v>25541</v>
      </c>
      <c r="C4227" s="312" t="s">
        <v>33</v>
      </c>
      <c r="D4227" s="313">
        <v>52.52</v>
      </c>
    </row>
    <row r="4228" spans="1:4" x14ac:dyDescent="0.2">
      <c r="A4228" s="344" t="s">
        <v>25542</v>
      </c>
      <c r="B4228" s="311" t="s">
        <v>25543</v>
      </c>
      <c r="C4228" s="312" t="s">
        <v>33</v>
      </c>
      <c r="D4228" s="313">
        <v>56.04</v>
      </c>
    </row>
    <row r="4229" spans="1:4" x14ac:dyDescent="0.2">
      <c r="A4229" s="344" t="s">
        <v>25544</v>
      </c>
      <c r="B4229" s="311" t="s">
        <v>25545</v>
      </c>
      <c r="C4229" s="312" t="s">
        <v>33</v>
      </c>
      <c r="D4229" s="313">
        <v>59.5</v>
      </c>
    </row>
    <row r="4230" spans="1:4" x14ac:dyDescent="0.2">
      <c r="A4230" s="344" t="s">
        <v>25546</v>
      </c>
      <c r="B4230" s="311" t="s">
        <v>25547</v>
      </c>
      <c r="C4230" s="312" t="s">
        <v>33</v>
      </c>
      <c r="D4230" s="313">
        <v>75.569999999999993</v>
      </c>
    </row>
    <row r="4231" spans="1:4" x14ac:dyDescent="0.2">
      <c r="A4231" s="344" t="s">
        <v>25548</v>
      </c>
      <c r="B4231" s="311" t="s">
        <v>25549</v>
      </c>
      <c r="C4231" s="312" t="s">
        <v>33</v>
      </c>
      <c r="D4231" s="313">
        <v>79.66</v>
      </c>
    </row>
    <row r="4232" spans="1:4" x14ac:dyDescent="0.2">
      <c r="A4232" s="344" t="s">
        <v>25550</v>
      </c>
      <c r="B4232" s="311" t="s">
        <v>25551</v>
      </c>
      <c r="C4232" s="312" t="s">
        <v>33</v>
      </c>
      <c r="D4232" s="313">
        <v>86.49</v>
      </c>
    </row>
    <row r="4233" spans="1:4" x14ac:dyDescent="0.2">
      <c r="A4233" s="344" t="s">
        <v>25552</v>
      </c>
      <c r="B4233" s="311" t="s">
        <v>25553</v>
      </c>
      <c r="C4233" s="312" t="s">
        <v>33</v>
      </c>
      <c r="D4233" s="313">
        <v>104.31</v>
      </c>
    </row>
    <row r="4234" spans="1:4" x14ac:dyDescent="0.2">
      <c r="A4234" s="344" t="s">
        <v>25554</v>
      </c>
      <c r="B4234" s="311" t="s">
        <v>25555</v>
      </c>
      <c r="C4234" s="312" t="s">
        <v>33</v>
      </c>
      <c r="D4234" s="313">
        <v>122.77</v>
      </c>
    </row>
    <row r="4235" spans="1:4" x14ac:dyDescent="0.2">
      <c r="A4235" s="344" t="s">
        <v>25556</v>
      </c>
      <c r="B4235" s="311" t="s">
        <v>25557</v>
      </c>
      <c r="C4235" s="312" t="s">
        <v>33</v>
      </c>
      <c r="D4235" s="313">
        <v>136.25</v>
      </c>
    </row>
    <row r="4236" spans="1:4" x14ac:dyDescent="0.2">
      <c r="A4236" s="344" t="s">
        <v>25558</v>
      </c>
      <c r="B4236" s="311" t="s">
        <v>25559</v>
      </c>
      <c r="C4236" s="312" t="s">
        <v>33</v>
      </c>
      <c r="D4236" s="313">
        <v>179.84</v>
      </c>
    </row>
    <row r="4237" spans="1:4" x14ac:dyDescent="0.2">
      <c r="A4237" s="344" t="s">
        <v>25560</v>
      </c>
      <c r="B4237" s="311" t="s">
        <v>25561</v>
      </c>
      <c r="C4237" s="312" t="s">
        <v>33</v>
      </c>
      <c r="D4237" s="313">
        <v>232.4</v>
      </c>
    </row>
    <row r="4238" spans="1:4" x14ac:dyDescent="0.2">
      <c r="A4238" s="315">
        <v>30125</v>
      </c>
      <c r="B4238" s="478" t="s">
        <v>25562</v>
      </c>
      <c r="C4238" s="478"/>
      <c r="D4238" s="478"/>
    </row>
    <row r="4239" spans="1:4" x14ac:dyDescent="0.2">
      <c r="A4239" s="344" t="s">
        <v>25563</v>
      </c>
      <c r="B4239" s="311" t="s">
        <v>25564</v>
      </c>
      <c r="C4239" s="312" t="s">
        <v>119</v>
      </c>
      <c r="D4239" s="313">
        <v>2044.18</v>
      </c>
    </row>
    <row r="4240" spans="1:4" x14ac:dyDescent="0.2">
      <c r="A4240" s="344" t="s">
        <v>25565</v>
      </c>
      <c r="B4240" s="311" t="s">
        <v>25566</v>
      </c>
      <c r="C4240" s="312" t="s">
        <v>119</v>
      </c>
      <c r="D4240" s="313">
        <v>1840.07</v>
      </c>
    </row>
    <row r="4241" spans="1:4" x14ac:dyDescent="0.2">
      <c r="A4241" s="344" t="s">
        <v>25567</v>
      </c>
      <c r="B4241" s="311" t="s">
        <v>25568</v>
      </c>
      <c r="C4241" s="312" t="s">
        <v>119</v>
      </c>
      <c r="D4241" s="313">
        <v>2473.9</v>
      </c>
    </row>
    <row r="4242" spans="1:4" x14ac:dyDescent="0.2">
      <c r="A4242" s="315">
        <v>30127</v>
      </c>
      <c r="B4242" s="478" t="s">
        <v>25569</v>
      </c>
      <c r="C4242" s="478"/>
      <c r="D4242" s="478"/>
    </row>
    <row r="4243" spans="1:4" x14ac:dyDescent="0.2">
      <c r="A4243" s="344" t="s">
        <v>25570</v>
      </c>
      <c r="B4243" s="311" t="s">
        <v>25571</v>
      </c>
      <c r="C4243" s="312" t="s">
        <v>33</v>
      </c>
      <c r="D4243" s="313">
        <v>7.69</v>
      </c>
    </row>
    <row r="4244" spans="1:4" x14ac:dyDescent="0.2">
      <c r="A4244" s="344" t="s">
        <v>25572</v>
      </c>
      <c r="B4244" s="311" t="s">
        <v>25573</v>
      </c>
      <c r="C4244" s="312" t="s">
        <v>33</v>
      </c>
      <c r="D4244" s="313">
        <v>10.62</v>
      </c>
    </row>
    <row r="4245" spans="1:4" x14ac:dyDescent="0.2">
      <c r="A4245" s="344" t="s">
        <v>25574</v>
      </c>
      <c r="B4245" s="311" t="s">
        <v>25575</v>
      </c>
      <c r="C4245" s="312" t="s">
        <v>33</v>
      </c>
      <c r="D4245" s="313">
        <v>14.99</v>
      </c>
    </row>
    <row r="4246" spans="1:4" x14ac:dyDescent="0.2">
      <c r="A4246" s="344" t="s">
        <v>25576</v>
      </c>
      <c r="B4246" s="311" t="s">
        <v>25577</v>
      </c>
      <c r="C4246" s="312" t="s">
        <v>33</v>
      </c>
      <c r="D4246" s="313">
        <v>10.88</v>
      </c>
    </row>
    <row r="4247" spans="1:4" x14ac:dyDescent="0.2">
      <c r="A4247" s="344" t="s">
        <v>25578</v>
      </c>
      <c r="B4247" s="311" t="s">
        <v>25579</v>
      </c>
      <c r="C4247" s="312" t="s">
        <v>33</v>
      </c>
      <c r="D4247" s="313">
        <v>14.84</v>
      </c>
    </row>
    <row r="4248" spans="1:4" x14ac:dyDescent="0.2">
      <c r="A4248" s="344" t="s">
        <v>25580</v>
      </c>
      <c r="B4248" s="311" t="s">
        <v>25581</v>
      </c>
      <c r="C4248" s="312" t="s">
        <v>33</v>
      </c>
      <c r="D4248" s="313">
        <v>20.94</v>
      </c>
    </row>
    <row r="4249" spans="1:4" x14ac:dyDescent="0.2">
      <c r="A4249" s="344" t="s">
        <v>25582</v>
      </c>
      <c r="B4249" s="311" t="s">
        <v>25583</v>
      </c>
      <c r="C4249" s="312" t="s">
        <v>33</v>
      </c>
      <c r="D4249" s="313">
        <v>13.81</v>
      </c>
    </row>
    <row r="4250" spans="1:4" x14ac:dyDescent="0.2">
      <c r="A4250" s="344" t="s">
        <v>25584</v>
      </c>
      <c r="B4250" s="311" t="s">
        <v>25585</v>
      </c>
      <c r="C4250" s="312" t="s">
        <v>33</v>
      </c>
      <c r="D4250" s="313">
        <v>18.66</v>
      </c>
    </row>
    <row r="4251" spans="1:4" x14ac:dyDescent="0.2">
      <c r="A4251" s="344" t="s">
        <v>25586</v>
      </c>
      <c r="B4251" s="311" t="s">
        <v>25587</v>
      </c>
      <c r="C4251" s="312" t="s">
        <v>33</v>
      </c>
      <c r="D4251" s="313">
        <v>26.45</v>
      </c>
    </row>
    <row r="4252" spans="1:4" x14ac:dyDescent="0.2">
      <c r="A4252" s="344" t="s">
        <v>25588</v>
      </c>
      <c r="B4252" s="311" t="s">
        <v>25589</v>
      </c>
      <c r="C4252" s="312" t="s">
        <v>33</v>
      </c>
      <c r="D4252" s="313">
        <v>7.22</v>
      </c>
    </row>
    <row r="4253" spans="1:4" x14ac:dyDescent="0.2">
      <c r="A4253" s="344" t="s">
        <v>25590</v>
      </c>
      <c r="B4253" s="311" t="s">
        <v>25591</v>
      </c>
      <c r="C4253" s="312" t="s">
        <v>33</v>
      </c>
      <c r="D4253" s="313">
        <v>8.81</v>
      </c>
    </row>
    <row r="4254" spans="1:4" x14ac:dyDescent="0.2">
      <c r="A4254" s="344" t="s">
        <v>25592</v>
      </c>
      <c r="B4254" s="311" t="s">
        <v>25593</v>
      </c>
      <c r="C4254" s="312" t="s">
        <v>33</v>
      </c>
      <c r="D4254" s="313">
        <v>11.47</v>
      </c>
    </row>
    <row r="4255" spans="1:4" x14ac:dyDescent="0.2">
      <c r="A4255" s="344" t="s">
        <v>25594</v>
      </c>
      <c r="B4255" s="311" t="s">
        <v>25595</v>
      </c>
      <c r="C4255" s="312" t="s">
        <v>33</v>
      </c>
      <c r="D4255" s="313">
        <v>14</v>
      </c>
    </row>
    <row r="4256" spans="1:4" x14ac:dyDescent="0.2">
      <c r="A4256" s="344" t="s">
        <v>25596</v>
      </c>
      <c r="B4256" s="311" t="s">
        <v>25597</v>
      </c>
      <c r="C4256" s="312" t="s">
        <v>33</v>
      </c>
      <c r="D4256" s="313">
        <v>18.36</v>
      </c>
    </row>
    <row r="4257" spans="1:4" x14ac:dyDescent="0.2">
      <c r="A4257" s="344" t="s">
        <v>25598</v>
      </c>
      <c r="B4257" s="311" t="s">
        <v>25599</v>
      </c>
      <c r="C4257" s="312" t="s">
        <v>33</v>
      </c>
      <c r="D4257" s="313">
        <v>23.42</v>
      </c>
    </row>
    <row r="4258" spans="1:4" x14ac:dyDescent="0.2">
      <c r="A4258" s="344" t="s">
        <v>25600</v>
      </c>
      <c r="B4258" s="311" t="s">
        <v>25601</v>
      </c>
      <c r="C4258" s="312" t="s">
        <v>33</v>
      </c>
      <c r="D4258" s="313">
        <v>29.12</v>
      </c>
    </row>
    <row r="4259" spans="1:4" x14ac:dyDescent="0.2">
      <c r="A4259" s="344" t="s">
        <v>25602</v>
      </c>
      <c r="B4259" s="311" t="s">
        <v>25603</v>
      </c>
      <c r="C4259" s="312" t="s">
        <v>33</v>
      </c>
      <c r="D4259" s="313">
        <v>35.57</v>
      </c>
    </row>
    <row r="4260" spans="1:4" x14ac:dyDescent="0.2">
      <c r="A4260" s="344" t="s">
        <v>25604</v>
      </c>
      <c r="B4260" s="311" t="s">
        <v>25605</v>
      </c>
      <c r="C4260" s="312" t="s">
        <v>33</v>
      </c>
      <c r="D4260" s="313">
        <v>41.59</v>
      </c>
    </row>
    <row r="4261" spans="1:4" x14ac:dyDescent="0.2">
      <c r="A4261" s="344" t="s">
        <v>25606</v>
      </c>
      <c r="B4261" s="311" t="s">
        <v>25607</v>
      </c>
      <c r="C4261" s="312" t="s">
        <v>33</v>
      </c>
      <c r="D4261" s="313">
        <v>49.15</v>
      </c>
    </row>
    <row r="4262" spans="1:4" x14ac:dyDescent="0.2">
      <c r="A4262" s="344" t="s">
        <v>25608</v>
      </c>
      <c r="B4262" s="311" t="s">
        <v>25609</v>
      </c>
      <c r="C4262" s="312" t="s">
        <v>33</v>
      </c>
      <c r="D4262" s="313">
        <v>61.74</v>
      </c>
    </row>
    <row r="4263" spans="1:4" x14ac:dyDescent="0.2">
      <c r="A4263" s="344" t="s">
        <v>25610</v>
      </c>
      <c r="B4263" s="311" t="s">
        <v>25611</v>
      </c>
      <c r="C4263" s="312" t="s">
        <v>33</v>
      </c>
      <c r="D4263" s="313">
        <v>87.83</v>
      </c>
    </row>
    <row r="4264" spans="1:4" x14ac:dyDescent="0.2">
      <c r="A4264" s="344" t="s">
        <v>25612</v>
      </c>
      <c r="B4264" s="311" t="s">
        <v>25613</v>
      </c>
      <c r="C4264" s="312" t="s">
        <v>33</v>
      </c>
      <c r="D4264" s="313">
        <v>103.19</v>
      </c>
    </row>
    <row r="4265" spans="1:4" x14ac:dyDescent="0.2">
      <c r="A4265" s="344" t="s">
        <v>25614</v>
      </c>
      <c r="B4265" s="311" t="s">
        <v>25615</v>
      </c>
      <c r="C4265" s="312" t="s">
        <v>33</v>
      </c>
      <c r="D4265" s="313">
        <v>152.01</v>
      </c>
    </row>
    <row r="4266" spans="1:4" x14ac:dyDescent="0.2">
      <c r="A4266" s="344" t="s">
        <v>25616</v>
      </c>
      <c r="B4266" s="311" t="s">
        <v>25617</v>
      </c>
      <c r="C4266" s="312" t="s">
        <v>33</v>
      </c>
      <c r="D4266" s="313">
        <v>20.21</v>
      </c>
    </row>
    <row r="4267" spans="1:4" x14ac:dyDescent="0.2">
      <c r="A4267" s="344" t="s">
        <v>25618</v>
      </c>
      <c r="B4267" s="311" t="s">
        <v>25619</v>
      </c>
      <c r="C4267" s="312" t="s">
        <v>33</v>
      </c>
      <c r="D4267" s="313">
        <v>21.05</v>
      </c>
    </row>
    <row r="4268" spans="1:4" x14ac:dyDescent="0.2">
      <c r="A4268" s="344" t="s">
        <v>25620</v>
      </c>
      <c r="B4268" s="311" t="s">
        <v>25621</v>
      </c>
      <c r="C4268" s="312" t="s">
        <v>33</v>
      </c>
      <c r="D4268" s="313">
        <v>23.38</v>
      </c>
    </row>
    <row r="4269" spans="1:4" x14ac:dyDescent="0.2">
      <c r="A4269" s="344" t="s">
        <v>25622</v>
      </c>
      <c r="B4269" s="311" t="s">
        <v>25623</v>
      </c>
      <c r="C4269" s="312" t="s">
        <v>33</v>
      </c>
      <c r="D4269" s="313">
        <v>24.87</v>
      </c>
    </row>
    <row r="4270" spans="1:4" x14ac:dyDescent="0.2">
      <c r="A4270" s="344" t="s">
        <v>25624</v>
      </c>
      <c r="B4270" s="311" t="s">
        <v>25625</v>
      </c>
      <c r="C4270" s="312" t="s">
        <v>33</v>
      </c>
      <c r="D4270" s="313">
        <v>26.2</v>
      </c>
    </row>
    <row r="4271" spans="1:4" x14ac:dyDescent="0.2">
      <c r="A4271" s="344" t="s">
        <v>25626</v>
      </c>
      <c r="B4271" s="311" t="s">
        <v>25627</v>
      </c>
      <c r="C4271" s="312" t="s">
        <v>33</v>
      </c>
      <c r="D4271" s="313">
        <v>28.75</v>
      </c>
    </row>
    <row r="4272" spans="1:4" x14ac:dyDescent="0.2">
      <c r="A4272" s="344" t="s">
        <v>25628</v>
      </c>
      <c r="B4272" s="311" t="s">
        <v>25629</v>
      </c>
      <c r="C4272" s="312" t="s">
        <v>33</v>
      </c>
      <c r="D4272" s="313">
        <v>32.33</v>
      </c>
    </row>
    <row r="4273" spans="1:4" x14ac:dyDescent="0.2">
      <c r="A4273" s="344" t="s">
        <v>25630</v>
      </c>
      <c r="B4273" s="311" t="s">
        <v>25631</v>
      </c>
      <c r="C4273" s="312" t="s">
        <v>33</v>
      </c>
      <c r="D4273" s="313">
        <v>34.979999999999997</v>
      </c>
    </row>
    <row r="4274" spans="1:4" x14ac:dyDescent="0.2">
      <c r="A4274" s="344" t="s">
        <v>25632</v>
      </c>
      <c r="B4274" s="311" t="s">
        <v>25633</v>
      </c>
      <c r="C4274" s="312" t="s">
        <v>33</v>
      </c>
      <c r="D4274" s="313">
        <v>45.15</v>
      </c>
    </row>
    <row r="4275" spans="1:4" x14ac:dyDescent="0.2">
      <c r="A4275" s="344" t="s">
        <v>25634</v>
      </c>
      <c r="B4275" s="311" t="s">
        <v>25635</v>
      </c>
      <c r="C4275" s="312" t="s">
        <v>33</v>
      </c>
      <c r="D4275" s="313">
        <v>20.87</v>
      </c>
    </row>
    <row r="4276" spans="1:4" x14ac:dyDescent="0.2">
      <c r="A4276" s="344" t="s">
        <v>25636</v>
      </c>
      <c r="B4276" s="311" t="s">
        <v>25637</v>
      </c>
      <c r="C4276" s="312" t="s">
        <v>33</v>
      </c>
      <c r="D4276" s="313">
        <v>22.65</v>
      </c>
    </row>
    <row r="4277" spans="1:4" x14ac:dyDescent="0.2">
      <c r="A4277" s="344" t="s">
        <v>25638</v>
      </c>
      <c r="B4277" s="311" t="s">
        <v>25639</v>
      </c>
      <c r="C4277" s="312" t="s">
        <v>33</v>
      </c>
      <c r="D4277" s="313">
        <v>25.5</v>
      </c>
    </row>
    <row r="4278" spans="1:4" x14ac:dyDescent="0.2">
      <c r="A4278" s="344" t="s">
        <v>25640</v>
      </c>
      <c r="B4278" s="311" t="s">
        <v>25641</v>
      </c>
      <c r="C4278" s="312" t="s">
        <v>33</v>
      </c>
      <c r="D4278" s="313">
        <v>27.52</v>
      </c>
    </row>
    <row r="4279" spans="1:4" x14ac:dyDescent="0.2">
      <c r="A4279" s="344" t="s">
        <v>25642</v>
      </c>
      <c r="B4279" s="311" t="s">
        <v>25643</v>
      </c>
      <c r="C4279" s="312" t="s">
        <v>33</v>
      </c>
      <c r="D4279" s="313">
        <v>29.76</v>
      </c>
    </row>
    <row r="4280" spans="1:4" x14ac:dyDescent="0.2">
      <c r="A4280" s="344" t="s">
        <v>25644</v>
      </c>
      <c r="B4280" s="311" t="s">
        <v>25645</v>
      </c>
      <c r="C4280" s="312" t="s">
        <v>33</v>
      </c>
      <c r="D4280" s="313">
        <v>32.86</v>
      </c>
    </row>
    <row r="4281" spans="1:4" x14ac:dyDescent="0.2">
      <c r="A4281" s="344" t="s">
        <v>25646</v>
      </c>
      <c r="B4281" s="311" t="s">
        <v>25647</v>
      </c>
      <c r="C4281" s="312" t="s">
        <v>33</v>
      </c>
      <c r="D4281" s="313">
        <v>40.909999999999997</v>
      </c>
    </row>
    <row r="4282" spans="1:4" x14ac:dyDescent="0.2">
      <c r="A4282" s="344" t="s">
        <v>25648</v>
      </c>
      <c r="B4282" s="311" t="s">
        <v>25649</v>
      </c>
      <c r="C4282" s="312" t="s">
        <v>33</v>
      </c>
      <c r="D4282" s="313">
        <v>41.77</v>
      </c>
    </row>
    <row r="4283" spans="1:4" x14ac:dyDescent="0.2">
      <c r="A4283" s="344" t="s">
        <v>25650</v>
      </c>
      <c r="B4283" s="311" t="s">
        <v>25651</v>
      </c>
      <c r="C4283" s="312" t="s">
        <v>33</v>
      </c>
      <c r="D4283" s="313">
        <v>56.82</v>
      </c>
    </row>
    <row r="4284" spans="1:4" x14ac:dyDescent="0.2">
      <c r="A4284" s="344" t="s">
        <v>25652</v>
      </c>
      <c r="B4284" s="311" t="s">
        <v>25653</v>
      </c>
      <c r="C4284" s="312" t="s">
        <v>33</v>
      </c>
      <c r="D4284" s="313">
        <v>64.52</v>
      </c>
    </row>
    <row r="4285" spans="1:4" x14ac:dyDescent="0.2">
      <c r="A4285" s="344" t="s">
        <v>25654</v>
      </c>
      <c r="B4285" s="311" t="s">
        <v>25655</v>
      </c>
      <c r="C4285" s="312" t="s">
        <v>33</v>
      </c>
      <c r="D4285" s="313">
        <v>73.13</v>
      </c>
    </row>
    <row r="4286" spans="1:4" x14ac:dyDescent="0.2">
      <c r="A4286" s="344" t="s">
        <v>25656</v>
      </c>
      <c r="B4286" s="311" t="s">
        <v>25657</v>
      </c>
      <c r="C4286" s="312" t="s">
        <v>33</v>
      </c>
      <c r="D4286" s="313">
        <v>83.54</v>
      </c>
    </row>
    <row r="4287" spans="1:4" x14ac:dyDescent="0.2">
      <c r="A4287" s="344" t="s">
        <v>25658</v>
      </c>
      <c r="B4287" s="311" t="s">
        <v>25659</v>
      </c>
      <c r="C4287" s="312" t="s">
        <v>33</v>
      </c>
      <c r="D4287" s="313">
        <v>92.6</v>
      </c>
    </row>
    <row r="4288" spans="1:4" x14ac:dyDescent="0.2">
      <c r="A4288" s="344" t="s">
        <v>25660</v>
      </c>
      <c r="B4288" s="311" t="s">
        <v>25661</v>
      </c>
      <c r="C4288" s="312" t="s">
        <v>33</v>
      </c>
      <c r="D4288" s="313">
        <v>111.41</v>
      </c>
    </row>
    <row r="4289" spans="1:4" x14ac:dyDescent="0.2">
      <c r="A4289" s="344" t="s">
        <v>25662</v>
      </c>
      <c r="B4289" s="311" t="s">
        <v>25663</v>
      </c>
      <c r="C4289" s="312" t="s">
        <v>33</v>
      </c>
      <c r="D4289" s="313">
        <v>110.19</v>
      </c>
    </row>
    <row r="4290" spans="1:4" x14ac:dyDescent="0.2">
      <c r="A4290" s="315">
        <v>30128</v>
      </c>
      <c r="B4290" s="478" t="s">
        <v>25664</v>
      </c>
      <c r="C4290" s="478"/>
      <c r="D4290" s="478"/>
    </row>
    <row r="4291" spans="1:4" x14ac:dyDescent="0.2">
      <c r="A4291" s="344" t="s">
        <v>25665</v>
      </c>
      <c r="B4291" s="311" t="s">
        <v>25666</v>
      </c>
      <c r="C4291" s="312" t="s">
        <v>33</v>
      </c>
      <c r="D4291" s="313">
        <v>4.26</v>
      </c>
    </row>
    <row r="4292" spans="1:4" x14ac:dyDescent="0.2">
      <c r="A4292" s="344" t="s">
        <v>25667</v>
      </c>
      <c r="B4292" s="311" t="s">
        <v>25668</v>
      </c>
      <c r="C4292" s="312" t="s">
        <v>33</v>
      </c>
      <c r="D4292" s="313">
        <v>5.08</v>
      </c>
    </row>
    <row r="4293" spans="1:4" x14ac:dyDescent="0.2">
      <c r="A4293" s="344" t="s">
        <v>25669</v>
      </c>
      <c r="B4293" s="311" t="s">
        <v>25670</v>
      </c>
      <c r="C4293" s="312" t="s">
        <v>33</v>
      </c>
      <c r="D4293" s="313">
        <v>7.38</v>
      </c>
    </row>
    <row r="4294" spans="1:4" x14ac:dyDescent="0.2">
      <c r="A4294" s="344" t="s">
        <v>25671</v>
      </c>
      <c r="B4294" s="311" t="s">
        <v>25672</v>
      </c>
      <c r="C4294" s="312" t="s">
        <v>33</v>
      </c>
      <c r="D4294" s="313">
        <v>14.47</v>
      </c>
    </row>
    <row r="4295" spans="1:4" x14ac:dyDescent="0.2">
      <c r="A4295" s="344" t="s">
        <v>25673</v>
      </c>
      <c r="B4295" s="311" t="s">
        <v>25674</v>
      </c>
      <c r="C4295" s="312" t="s">
        <v>33</v>
      </c>
      <c r="D4295" s="313">
        <v>25.62</v>
      </c>
    </row>
    <row r="4296" spans="1:4" x14ac:dyDescent="0.2">
      <c r="A4296" s="344" t="s">
        <v>25675</v>
      </c>
      <c r="B4296" s="311" t="s">
        <v>25676</v>
      </c>
      <c r="C4296" s="312" t="s">
        <v>33</v>
      </c>
      <c r="D4296" s="313">
        <v>41.11</v>
      </c>
    </row>
    <row r="4297" spans="1:4" x14ac:dyDescent="0.2">
      <c r="A4297" s="344" t="s">
        <v>25677</v>
      </c>
      <c r="B4297" s="311" t="s">
        <v>25678</v>
      </c>
      <c r="C4297" s="312" t="s">
        <v>33</v>
      </c>
      <c r="D4297" s="313">
        <v>48.75</v>
      </c>
    </row>
    <row r="4298" spans="1:4" x14ac:dyDescent="0.2">
      <c r="A4298" s="344" t="s">
        <v>25679</v>
      </c>
      <c r="B4298" s="311" t="s">
        <v>25680</v>
      </c>
      <c r="C4298" s="312" t="s">
        <v>119</v>
      </c>
      <c r="D4298" s="313">
        <v>16.239999999999998</v>
      </c>
    </row>
    <row r="4299" spans="1:4" x14ac:dyDescent="0.2">
      <c r="A4299" s="344" t="s">
        <v>25681</v>
      </c>
      <c r="B4299" s="311" t="s">
        <v>25682</v>
      </c>
      <c r="C4299" s="312" t="s">
        <v>119</v>
      </c>
      <c r="D4299" s="313">
        <v>19.04</v>
      </c>
    </row>
    <row r="4300" spans="1:4" x14ac:dyDescent="0.2">
      <c r="A4300" s="344" t="s">
        <v>25683</v>
      </c>
      <c r="B4300" s="311" t="s">
        <v>25684</v>
      </c>
      <c r="C4300" s="312" t="s">
        <v>119</v>
      </c>
      <c r="D4300" s="313">
        <v>23.49</v>
      </c>
    </row>
    <row r="4301" spans="1:4" x14ac:dyDescent="0.2">
      <c r="A4301" s="344" t="s">
        <v>25685</v>
      </c>
      <c r="B4301" s="311" t="s">
        <v>25686</v>
      </c>
      <c r="C4301" s="312" t="s">
        <v>119</v>
      </c>
      <c r="D4301" s="313">
        <v>34.72</v>
      </c>
    </row>
    <row r="4302" spans="1:4" x14ac:dyDescent="0.2">
      <c r="A4302" s="344" t="s">
        <v>25687</v>
      </c>
      <c r="B4302" s="311" t="s">
        <v>25688</v>
      </c>
      <c r="C4302" s="312" t="s">
        <v>119</v>
      </c>
      <c r="D4302" s="313">
        <v>46.83</v>
      </c>
    </row>
    <row r="4303" spans="1:4" x14ac:dyDescent="0.2">
      <c r="A4303" s="344" t="s">
        <v>25689</v>
      </c>
      <c r="B4303" s="311" t="s">
        <v>25690</v>
      </c>
      <c r="C4303" s="312" t="s">
        <v>119</v>
      </c>
      <c r="D4303" s="313">
        <v>72.91</v>
      </c>
    </row>
    <row r="4304" spans="1:4" x14ac:dyDescent="0.2">
      <c r="A4304" s="344" t="s">
        <v>25691</v>
      </c>
      <c r="B4304" s="311" t="s">
        <v>25692</v>
      </c>
      <c r="C4304" s="312" t="s">
        <v>119</v>
      </c>
      <c r="D4304" s="313">
        <v>85.69</v>
      </c>
    </row>
    <row r="4305" spans="1:4" x14ac:dyDescent="0.2">
      <c r="A4305" s="344" t="s">
        <v>25693</v>
      </c>
      <c r="B4305" s="311" t="s">
        <v>25694</v>
      </c>
      <c r="C4305" s="312" t="s">
        <v>119</v>
      </c>
      <c r="D4305" s="313">
        <v>7.73</v>
      </c>
    </row>
    <row r="4306" spans="1:4" x14ac:dyDescent="0.2">
      <c r="A4306" s="344" t="s">
        <v>25695</v>
      </c>
      <c r="B4306" s="311" t="s">
        <v>25696</v>
      </c>
      <c r="C4306" s="312" t="s">
        <v>119</v>
      </c>
      <c r="D4306" s="313">
        <v>8.6300000000000008</v>
      </c>
    </row>
    <row r="4307" spans="1:4" x14ac:dyDescent="0.2">
      <c r="A4307" s="344" t="s">
        <v>25697</v>
      </c>
      <c r="B4307" s="311" t="s">
        <v>25698</v>
      </c>
      <c r="C4307" s="312" t="s">
        <v>119</v>
      </c>
      <c r="D4307" s="313">
        <v>11.08</v>
      </c>
    </row>
    <row r="4308" spans="1:4" x14ac:dyDescent="0.2">
      <c r="A4308" s="344" t="s">
        <v>25699</v>
      </c>
      <c r="B4308" s="311" t="s">
        <v>25700</v>
      </c>
      <c r="C4308" s="312" t="s">
        <v>119</v>
      </c>
      <c r="D4308" s="313">
        <v>19.850000000000001</v>
      </c>
    </row>
    <row r="4309" spans="1:4" x14ac:dyDescent="0.2">
      <c r="A4309" s="344" t="s">
        <v>25701</v>
      </c>
      <c r="B4309" s="311" t="s">
        <v>25702</v>
      </c>
      <c r="C4309" s="312" t="s">
        <v>119</v>
      </c>
      <c r="D4309" s="313">
        <v>31.6</v>
      </c>
    </row>
    <row r="4310" spans="1:4" x14ac:dyDescent="0.2">
      <c r="A4310" s="344" t="s">
        <v>25703</v>
      </c>
      <c r="B4310" s="311" t="s">
        <v>25704</v>
      </c>
      <c r="C4310" s="312" t="s">
        <v>119</v>
      </c>
      <c r="D4310" s="313">
        <v>50.07</v>
      </c>
    </row>
    <row r="4311" spans="1:4" x14ac:dyDescent="0.2">
      <c r="A4311" s="344" t="s">
        <v>25705</v>
      </c>
      <c r="B4311" s="311" t="s">
        <v>25706</v>
      </c>
      <c r="C4311" s="312" t="s">
        <v>119</v>
      </c>
      <c r="D4311" s="313">
        <v>58.19</v>
      </c>
    </row>
    <row r="4312" spans="1:4" x14ac:dyDescent="0.2">
      <c r="A4312" s="344" t="s">
        <v>25707</v>
      </c>
      <c r="B4312" s="311" t="s">
        <v>25708</v>
      </c>
      <c r="C4312" s="312" t="s">
        <v>33</v>
      </c>
      <c r="D4312" s="313">
        <v>4.26</v>
      </c>
    </row>
    <row r="4313" spans="1:4" x14ac:dyDescent="0.2">
      <c r="A4313" s="344" t="s">
        <v>25709</v>
      </c>
      <c r="B4313" s="311" t="s">
        <v>25710</v>
      </c>
      <c r="C4313" s="312" t="s">
        <v>33</v>
      </c>
      <c r="D4313" s="313">
        <v>5.0199999999999996</v>
      </c>
    </row>
    <row r="4314" spans="1:4" x14ac:dyDescent="0.2">
      <c r="A4314" s="344" t="s">
        <v>25711</v>
      </c>
      <c r="B4314" s="311" t="s">
        <v>25712</v>
      </c>
      <c r="C4314" s="312" t="s">
        <v>33</v>
      </c>
      <c r="D4314" s="313">
        <v>15.96</v>
      </c>
    </row>
    <row r="4315" spans="1:4" x14ac:dyDescent="0.2">
      <c r="A4315" s="344" t="s">
        <v>25713</v>
      </c>
      <c r="B4315" s="311" t="s">
        <v>25714</v>
      </c>
      <c r="C4315" s="312" t="s">
        <v>33</v>
      </c>
      <c r="D4315" s="313">
        <v>17.559999999999999</v>
      </c>
    </row>
    <row r="4316" spans="1:4" x14ac:dyDescent="0.2">
      <c r="A4316" s="315">
        <v>30129</v>
      </c>
      <c r="B4316" s="478" t="s">
        <v>25715</v>
      </c>
      <c r="C4316" s="478"/>
      <c r="D4316" s="478"/>
    </row>
    <row r="4317" spans="1:4" x14ac:dyDescent="0.2">
      <c r="A4317" s="344" t="s">
        <v>25716</v>
      </c>
      <c r="B4317" s="311" t="s">
        <v>25717</v>
      </c>
      <c r="C4317" s="312" t="s">
        <v>119</v>
      </c>
      <c r="D4317" s="313">
        <v>1381.32</v>
      </c>
    </row>
    <row r="4318" spans="1:4" x14ac:dyDescent="0.2">
      <c r="A4318" s="344" t="s">
        <v>25718</v>
      </c>
      <c r="B4318" s="311" t="s">
        <v>25719</v>
      </c>
      <c r="C4318" s="312" t="s">
        <v>119</v>
      </c>
      <c r="D4318" s="313">
        <v>2124.71</v>
      </c>
    </row>
    <row r="4319" spans="1:4" x14ac:dyDescent="0.2">
      <c r="A4319" s="344" t="s">
        <v>25720</v>
      </c>
      <c r="B4319" s="311" t="s">
        <v>25721</v>
      </c>
      <c r="C4319" s="312" t="s">
        <v>119</v>
      </c>
      <c r="D4319" s="313">
        <v>4462.3100000000004</v>
      </c>
    </row>
    <row r="4320" spans="1:4" x14ac:dyDescent="0.2">
      <c r="A4320" s="315">
        <v>30130</v>
      </c>
      <c r="B4320" s="478" t="s">
        <v>25722</v>
      </c>
      <c r="C4320" s="478"/>
      <c r="D4320" s="478"/>
    </row>
    <row r="4321" spans="1:4" x14ac:dyDescent="0.2">
      <c r="A4321" s="344" t="s">
        <v>25723</v>
      </c>
      <c r="B4321" s="311" t="s">
        <v>25724</v>
      </c>
      <c r="C4321" s="312" t="s">
        <v>33</v>
      </c>
      <c r="D4321" s="313">
        <v>45.38</v>
      </c>
    </row>
    <row r="4322" spans="1:4" x14ac:dyDescent="0.2">
      <c r="A4322" s="344" t="s">
        <v>25725</v>
      </c>
      <c r="B4322" s="311" t="s">
        <v>25726</v>
      </c>
      <c r="C4322" s="312" t="s">
        <v>33</v>
      </c>
      <c r="D4322" s="313">
        <v>45.38</v>
      </c>
    </row>
    <row r="4323" spans="1:4" x14ac:dyDescent="0.2">
      <c r="A4323" s="344" t="s">
        <v>25727</v>
      </c>
      <c r="B4323" s="311" t="s">
        <v>25728</v>
      </c>
      <c r="C4323" s="312" t="s">
        <v>33</v>
      </c>
      <c r="D4323" s="313">
        <v>45.37</v>
      </c>
    </row>
    <row r="4324" spans="1:4" x14ac:dyDescent="0.2">
      <c r="A4324" s="344" t="s">
        <v>25729</v>
      </c>
      <c r="B4324" s="311" t="s">
        <v>25730</v>
      </c>
      <c r="C4324" s="312" t="s">
        <v>33</v>
      </c>
      <c r="D4324" s="313">
        <v>45.35</v>
      </c>
    </row>
    <row r="4325" spans="1:4" x14ac:dyDescent="0.2">
      <c r="A4325" s="344" t="s">
        <v>25731</v>
      </c>
      <c r="B4325" s="311" t="s">
        <v>25732</v>
      </c>
      <c r="C4325" s="312" t="s">
        <v>33</v>
      </c>
      <c r="D4325" s="313">
        <v>45.31</v>
      </c>
    </row>
    <row r="4326" spans="1:4" x14ac:dyDescent="0.2">
      <c r="A4326" s="344" t="s">
        <v>25733</v>
      </c>
      <c r="B4326" s="311" t="s">
        <v>25734</v>
      </c>
      <c r="C4326" s="312" t="s">
        <v>33</v>
      </c>
      <c r="D4326" s="313">
        <v>49.01</v>
      </c>
    </row>
    <row r="4327" spans="1:4" x14ac:dyDescent="0.2">
      <c r="A4327" s="344" t="s">
        <v>25735</v>
      </c>
      <c r="B4327" s="311" t="s">
        <v>25736</v>
      </c>
      <c r="C4327" s="312" t="s">
        <v>33</v>
      </c>
      <c r="D4327" s="313">
        <v>52.69</v>
      </c>
    </row>
    <row r="4328" spans="1:4" x14ac:dyDescent="0.2">
      <c r="A4328" s="344" t="s">
        <v>25737</v>
      </c>
      <c r="B4328" s="311" t="s">
        <v>25738</v>
      </c>
      <c r="C4328" s="312" t="s">
        <v>33</v>
      </c>
      <c r="D4328" s="313">
        <v>52.56</v>
      </c>
    </row>
    <row r="4329" spans="1:4" x14ac:dyDescent="0.2">
      <c r="A4329" s="315">
        <v>30135</v>
      </c>
      <c r="B4329" s="478" t="s">
        <v>25739</v>
      </c>
      <c r="C4329" s="478"/>
      <c r="D4329" s="478"/>
    </row>
    <row r="4330" spans="1:4" x14ac:dyDescent="0.2">
      <c r="A4330" s="344" t="s">
        <v>25740</v>
      </c>
      <c r="B4330" s="311" t="s">
        <v>25741</v>
      </c>
      <c r="C4330" s="312" t="s">
        <v>178</v>
      </c>
      <c r="D4330" s="313">
        <v>22.37</v>
      </c>
    </row>
    <row r="4331" spans="1:4" x14ac:dyDescent="0.2">
      <c r="A4331" s="344" t="s">
        <v>25742</v>
      </c>
      <c r="B4331" s="311" t="s">
        <v>25743</v>
      </c>
      <c r="C4331" s="312" t="s">
        <v>178</v>
      </c>
      <c r="D4331" s="313">
        <v>2.5</v>
      </c>
    </row>
    <row r="4332" spans="1:4" x14ac:dyDescent="0.2">
      <c r="A4332" s="344" t="s">
        <v>25744</v>
      </c>
      <c r="B4332" s="311" t="s">
        <v>25745</v>
      </c>
      <c r="C4332" s="312" t="s">
        <v>124</v>
      </c>
      <c r="D4332" s="313">
        <v>17.18</v>
      </c>
    </row>
    <row r="4333" spans="1:4" x14ac:dyDescent="0.2">
      <c r="A4333" s="344" t="s">
        <v>25746</v>
      </c>
      <c r="B4333" s="311" t="s">
        <v>25747</v>
      </c>
      <c r="C4333" s="312" t="s">
        <v>124</v>
      </c>
      <c r="D4333" s="313">
        <v>288.38</v>
      </c>
    </row>
    <row r="4334" spans="1:4" x14ac:dyDescent="0.2">
      <c r="A4334" s="344" t="s">
        <v>25748</v>
      </c>
      <c r="B4334" s="311" t="s">
        <v>25749</v>
      </c>
      <c r="C4334" s="312" t="s">
        <v>124</v>
      </c>
      <c r="D4334" s="313">
        <v>107.33</v>
      </c>
    </row>
    <row r="4335" spans="1:4" x14ac:dyDescent="0.2">
      <c r="A4335" s="344" t="s">
        <v>25750</v>
      </c>
      <c r="B4335" s="311" t="s">
        <v>25751</v>
      </c>
      <c r="C4335" s="312" t="s">
        <v>124</v>
      </c>
      <c r="D4335" s="313">
        <v>80.91</v>
      </c>
    </row>
    <row r="4336" spans="1:4" x14ac:dyDescent="0.2">
      <c r="A4336" s="344" t="s">
        <v>25752</v>
      </c>
      <c r="B4336" s="311" t="s">
        <v>25753</v>
      </c>
      <c r="C4336" s="312" t="s">
        <v>124</v>
      </c>
      <c r="D4336" s="313">
        <v>134.44999999999999</v>
      </c>
    </row>
    <row r="4337" spans="1:4" x14ac:dyDescent="0.2">
      <c r="A4337" s="344" t="s">
        <v>25754</v>
      </c>
      <c r="B4337" s="311" t="s">
        <v>25755</v>
      </c>
      <c r="C4337" s="312" t="s">
        <v>124</v>
      </c>
      <c r="D4337" s="313">
        <v>152.1</v>
      </c>
    </row>
    <row r="4338" spans="1:4" x14ac:dyDescent="0.2">
      <c r="A4338" s="344" t="s">
        <v>25756</v>
      </c>
      <c r="B4338" s="311" t="s">
        <v>25757</v>
      </c>
      <c r="C4338" s="312" t="s">
        <v>124</v>
      </c>
      <c r="D4338" s="313">
        <v>107.83</v>
      </c>
    </row>
    <row r="4339" spans="1:4" x14ac:dyDescent="0.2">
      <c r="A4339" s="344" t="s">
        <v>25758</v>
      </c>
      <c r="B4339" s="311" t="s">
        <v>25759</v>
      </c>
      <c r="C4339" s="312" t="s">
        <v>124</v>
      </c>
      <c r="D4339" s="313">
        <v>125.48</v>
      </c>
    </row>
    <row r="4340" spans="1:4" x14ac:dyDescent="0.2">
      <c r="A4340" s="344" t="s">
        <v>25760</v>
      </c>
      <c r="B4340" s="311" t="s">
        <v>25761</v>
      </c>
      <c r="C4340" s="312" t="s">
        <v>124</v>
      </c>
      <c r="D4340" s="313">
        <v>255.7</v>
      </c>
    </row>
    <row r="4341" spans="1:4" x14ac:dyDescent="0.2">
      <c r="A4341" s="344" t="s">
        <v>25762</v>
      </c>
      <c r="B4341" s="311" t="s">
        <v>16475</v>
      </c>
      <c r="C4341" s="312" t="s">
        <v>124</v>
      </c>
      <c r="D4341" s="313">
        <v>308.8</v>
      </c>
    </row>
    <row r="4342" spans="1:4" x14ac:dyDescent="0.2">
      <c r="A4342" s="344" t="s">
        <v>25763</v>
      </c>
      <c r="B4342" s="311" t="s">
        <v>16481</v>
      </c>
      <c r="C4342" s="312" t="s">
        <v>124</v>
      </c>
      <c r="D4342" s="313">
        <v>988.7</v>
      </c>
    </row>
    <row r="4343" spans="1:4" x14ac:dyDescent="0.2">
      <c r="A4343" s="344" t="s">
        <v>25764</v>
      </c>
      <c r="B4343" s="311" t="s">
        <v>25765</v>
      </c>
      <c r="C4343" s="312" t="s">
        <v>178</v>
      </c>
      <c r="D4343" s="313">
        <v>14.39</v>
      </c>
    </row>
    <row r="4344" spans="1:4" x14ac:dyDescent="0.2">
      <c r="A4344" s="344" t="s">
        <v>25766</v>
      </c>
      <c r="B4344" s="311" t="s">
        <v>25767</v>
      </c>
      <c r="C4344" s="312" t="s">
        <v>178</v>
      </c>
      <c r="D4344" s="313">
        <v>13.57</v>
      </c>
    </row>
    <row r="4345" spans="1:4" x14ac:dyDescent="0.2">
      <c r="A4345" s="344" t="s">
        <v>25768</v>
      </c>
      <c r="B4345" s="311" t="s">
        <v>25769</v>
      </c>
      <c r="C4345" s="312" t="s">
        <v>178</v>
      </c>
      <c r="D4345" s="313">
        <v>22.01</v>
      </c>
    </row>
    <row r="4346" spans="1:4" x14ac:dyDescent="0.2">
      <c r="A4346" s="344" t="s">
        <v>25770</v>
      </c>
      <c r="B4346" s="311" t="s">
        <v>25771</v>
      </c>
      <c r="C4346" s="312" t="s">
        <v>124</v>
      </c>
      <c r="D4346" s="313">
        <v>70.84</v>
      </c>
    </row>
    <row r="4347" spans="1:4" x14ac:dyDescent="0.2">
      <c r="A4347" s="344" t="s">
        <v>25772</v>
      </c>
      <c r="B4347" s="311" t="s">
        <v>25773</v>
      </c>
      <c r="C4347" s="312" t="s">
        <v>124</v>
      </c>
      <c r="D4347" s="313">
        <v>97.52</v>
      </c>
    </row>
    <row r="4348" spans="1:4" x14ac:dyDescent="0.2">
      <c r="A4348" s="344" t="s">
        <v>25774</v>
      </c>
      <c r="B4348" s="311" t="s">
        <v>25775</v>
      </c>
      <c r="C4348" s="312" t="s">
        <v>124</v>
      </c>
      <c r="D4348" s="313">
        <v>115.17</v>
      </c>
    </row>
    <row r="4349" spans="1:4" x14ac:dyDescent="0.2">
      <c r="A4349" s="315">
        <v>30136</v>
      </c>
      <c r="B4349" s="478" t="s">
        <v>25776</v>
      </c>
      <c r="C4349" s="478"/>
      <c r="D4349" s="478"/>
    </row>
    <row r="4350" spans="1:4" x14ac:dyDescent="0.2">
      <c r="A4350" s="344" t="s">
        <v>25777</v>
      </c>
      <c r="B4350" s="311" t="s">
        <v>25778</v>
      </c>
      <c r="C4350" s="312" t="s">
        <v>178</v>
      </c>
      <c r="D4350" s="313">
        <v>2.2599999999999998</v>
      </c>
    </row>
    <row r="4351" spans="1:4" x14ac:dyDescent="0.2">
      <c r="A4351" s="344" t="s">
        <v>25779</v>
      </c>
      <c r="B4351" s="311" t="s">
        <v>25780</v>
      </c>
      <c r="C4351" s="312" t="s">
        <v>178</v>
      </c>
      <c r="D4351" s="313">
        <v>6.36</v>
      </c>
    </row>
    <row r="4352" spans="1:4" x14ac:dyDescent="0.2">
      <c r="A4352" s="344" t="s">
        <v>25781</v>
      </c>
      <c r="B4352" s="311" t="s">
        <v>25782</v>
      </c>
      <c r="C4352" s="312" t="s">
        <v>178</v>
      </c>
      <c r="D4352" s="313">
        <v>10.06</v>
      </c>
    </row>
    <row r="4353" spans="1:4" x14ac:dyDescent="0.2">
      <c r="A4353" s="344" t="s">
        <v>25783</v>
      </c>
      <c r="B4353" s="311" t="s">
        <v>25784</v>
      </c>
      <c r="C4353" s="312" t="s">
        <v>178</v>
      </c>
      <c r="D4353" s="313">
        <v>27.03</v>
      </c>
    </row>
    <row r="4354" spans="1:4" x14ac:dyDescent="0.2">
      <c r="A4354" s="344" t="s">
        <v>25785</v>
      </c>
      <c r="B4354" s="311" t="s">
        <v>25786</v>
      </c>
      <c r="C4354" s="312" t="s">
        <v>178</v>
      </c>
      <c r="D4354" s="313">
        <v>34.840000000000003</v>
      </c>
    </row>
    <row r="4355" spans="1:4" x14ac:dyDescent="0.2">
      <c r="A4355" s="344" t="s">
        <v>25787</v>
      </c>
      <c r="B4355" s="311" t="s">
        <v>25788</v>
      </c>
      <c r="C4355" s="312" t="s">
        <v>124</v>
      </c>
      <c r="D4355" s="313">
        <v>1605.79</v>
      </c>
    </row>
    <row r="4356" spans="1:4" x14ac:dyDescent="0.2">
      <c r="A4356" s="344" t="s">
        <v>25789</v>
      </c>
      <c r="B4356" s="311" t="s">
        <v>25790</v>
      </c>
      <c r="C4356" s="312" t="s">
        <v>124</v>
      </c>
      <c r="D4356" s="313">
        <v>1749.33</v>
      </c>
    </row>
    <row r="4357" spans="1:4" x14ac:dyDescent="0.2">
      <c r="A4357" s="344" t="s">
        <v>25791</v>
      </c>
      <c r="B4357" s="311" t="s">
        <v>25792</v>
      </c>
      <c r="C4357" s="312" t="s">
        <v>124</v>
      </c>
      <c r="D4357" s="313">
        <v>949.23</v>
      </c>
    </row>
    <row r="4358" spans="1:4" x14ac:dyDescent="0.2">
      <c r="A4358" s="344" t="s">
        <v>25793</v>
      </c>
      <c r="B4358" s="311" t="s">
        <v>25794</v>
      </c>
      <c r="C4358" s="312" t="s">
        <v>178</v>
      </c>
      <c r="D4358" s="313">
        <v>5.53</v>
      </c>
    </row>
    <row r="4359" spans="1:4" x14ac:dyDescent="0.2">
      <c r="A4359" s="344" t="s">
        <v>25795</v>
      </c>
      <c r="B4359" s="311" t="s">
        <v>25796</v>
      </c>
      <c r="C4359" s="312" t="s">
        <v>178</v>
      </c>
      <c r="D4359" s="313">
        <v>10.72</v>
      </c>
    </row>
    <row r="4360" spans="1:4" x14ac:dyDescent="0.2">
      <c r="A4360" s="344" t="s">
        <v>25797</v>
      </c>
      <c r="B4360" s="311" t="s">
        <v>25798</v>
      </c>
      <c r="C4360" s="312" t="s">
        <v>8573</v>
      </c>
      <c r="D4360" s="313">
        <v>685.6</v>
      </c>
    </row>
    <row r="4361" spans="1:4" x14ac:dyDescent="0.2">
      <c r="A4361" s="344" t="s">
        <v>25799</v>
      </c>
      <c r="B4361" s="311" t="s">
        <v>25800</v>
      </c>
      <c r="C4361" s="312" t="s">
        <v>8573</v>
      </c>
      <c r="D4361" s="313">
        <v>748.76</v>
      </c>
    </row>
    <row r="4362" spans="1:4" x14ac:dyDescent="0.2">
      <c r="A4362" s="344" t="s">
        <v>25801</v>
      </c>
      <c r="B4362" s="311" t="s">
        <v>25802</v>
      </c>
      <c r="C4362" s="312" t="s">
        <v>124</v>
      </c>
      <c r="D4362" s="313">
        <v>916.02</v>
      </c>
    </row>
    <row r="4363" spans="1:4" x14ac:dyDescent="0.2">
      <c r="A4363" s="315">
        <v>30137</v>
      </c>
      <c r="B4363" s="478" t="s">
        <v>25803</v>
      </c>
      <c r="C4363" s="478"/>
      <c r="D4363" s="478"/>
    </row>
    <row r="4364" spans="1:4" x14ac:dyDescent="0.2">
      <c r="A4364" s="344" t="s">
        <v>25804</v>
      </c>
      <c r="B4364" s="311" t="s">
        <v>25805</v>
      </c>
      <c r="C4364" s="312" t="s">
        <v>178</v>
      </c>
      <c r="D4364" s="313">
        <v>135.4</v>
      </c>
    </row>
    <row r="4365" spans="1:4" x14ac:dyDescent="0.2">
      <c r="A4365" s="344" t="s">
        <v>25806</v>
      </c>
      <c r="B4365" s="311" t="s">
        <v>25807</v>
      </c>
      <c r="C4365" s="312" t="s">
        <v>178</v>
      </c>
      <c r="D4365" s="313">
        <v>110.98</v>
      </c>
    </row>
    <row r="4366" spans="1:4" x14ac:dyDescent="0.2">
      <c r="A4366" s="344" t="s">
        <v>25808</v>
      </c>
      <c r="B4366" s="311" t="s">
        <v>25809</v>
      </c>
      <c r="C4366" s="312" t="s">
        <v>178</v>
      </c>
      <c r="D4366" s="313">
        <v>131.52000000000001</v>
      </c>
    </row>
    <row r="4367" spans="1:4" x14ac:dyDescent="0.2">
      <c r="A4367" s="344" t="s">
        <v>25810</v>
      </c>
      <c r="B4367" s="311" t="s">
        <v>25811</v>
      </c>
      <c r="C4367" s="312" t="s">
        <v>178</v>
      </c>
      <c r="D4367" s="313">
        <v>371.54</v>
      </c>
    </row>
    <row r="4368" spans="1:4" x14ac:dyDescent="0.2">
      <c r="A4368" s="344" t="s">
        <v>25812</v>
      </c>
      <c r="B4368" s="311" t="s">
        <v>25813</v>
      </c>
      <c r="C4368" s="312" t="s">
        <v>178</v>
      </c>
      <c r="D4368" s="313">
        <v>376.56</v>
      </c>
    </row>
    <row r="4369" spans="1:4" x14ac:dyDescent="0.2">
      <c r="A4369" s="344" t="s">
        <v>25814</v>
      </c>
      <c r="B4369" s="311" t="s">
        <v>25815</v>
      </c>
      <c r="C4369" s="312" t="s">
        <v>178</v>
      </c>
      <c r="D4369" s="313">
        <v>163.11000000000001</v>
      </c>
    </row>
    <row r="4370" spans="1:4" x14ac:dyDescent="0.2">
      <c r="A4370" s="344" t="s">
        <v>25816</v>
      </c>
      <c r="B4370" s="311" t="s">
        <v>25817</v>
      </c>
      <c r="C4370" s="312" t="s">
        <v>178</v>
      </c>
      <c r="D4370" s="313">
        <v>71.930000000000007</v>
      </c>
    </row>
    <row r="4371" spans="1:4" x14ac:dyDescent="0.2">
      <c r="A4371" s="344" t="s">
        <v>25818</v>
      </c>
      <c r="B4371" s="311" t="s">
        <v>25819</v>
      </c>
      <c r="C4371" s="312" t="s">
        <v>178</v>
      </c>
      <c r="D4371" s="313">
        <v>50.38</v>
      </c>
    </row>
    <row r="4372" spans="1:4" x14ac:dyDescent="0.2">
      <c r="A4372" s="344" t="s">
        <v>25820</v>
      </c>
      <c r="B4372" s="311" t="s">
        <v>25821</v>
      </c>
      <c r="C4372" s="312" t="s">
        <v>178</v>
      </c>
      <c r="D4372" s="313">
        <v>156.12</v>
      </c>
    </row>
    <row r="4373" spans="1:4" x14ac:dyDescent="0.2">
      <c r="A4373" s="344" t="s">
        <v>25822</v>
      </c>
      <c r="B4373" s="311" t="s">
        <v>25823</v>
      </c>
      <c r="C4373" s="312" t="s">
        <v>178</v>
      </c>
      <c r="D4373" s="313">
        <v>245.04</v>
      </c>
    </row>
    <row r="4374" spans="1:4" x14ac:dyDescent="0.2">
      <c r="A4374" s="315">
        <v>30138</v>
      </c>
      <c r="B4374" s="478" t="s">
        <v>25824</v>
      </c>
      <c r="C4374" s="478"/>
      <c r="D4374" s="478"/>
    </row>
    <row r="4375" spans="1:4" x14ac:dyDescent="0.2">
      <c r="A4375" s="344" t="s">
        <v>25825</v>
      </c>
      <c r="B4375" s="311" t="s">
        <v>25826</v>
      </c>
      <c r="C4375" s="312" t="s">
        <v>178</v>
      </c>
      <c r="D4375" s="313">
        <v>958.51</v>
      </c>
    </row>
    <row r="4376" spans="1:4" x14ac:dyDescent="0.2">
      <c r="A4376" s="344" t="s">
        <v>25827</v>
      </c>
      <c r="B4376" s="311" t="s">
        <v>25828</v>
      </c>
      <c r="C4376" s="312" t="s">
        <v>178</v>
      </c>
      <c r="D4376" s="313">
        <v>170.08</v>
      </c>
    </row>
    <row r="4377" spans="1:4" x14ac:dyDescent="0.2">
      <c r="A4377" s="344" t="s">
        <v>25829</v>
      </c>
      <c r="B4377" s="311" t="s">
        <v>25830</v>
      </c>
      <c r="C4377" s="312" t="s">
        <v>178</v>
      </c>
      <c r="D4377" s="313">
        <v>480.87</v>
      </c>
    </row>
    <row r="4378" spans="1:4" x14ac:dyDescent="0.2">
      <c r="A4378" s="344" t="s">
        <v>25831</v>
      </c>
      <c r="B4378" s="311" t="s">
        <v>25832</v>
      </c>
      <c r="C4378" s="312" t="s">
        <v>178</v>
      </c>
      <c r="D4378" s="313">
        <v>480.87</v>
      </c>
    </row>
    <row r="4379" spans="1:4" x14ac:dyDescent="0.2">
      <c r="A4379" s="344" t="s">
        <v>25833</v>
      </c>
      <c r="B4379" s="311" t="s">
        <v>25834</v>
      </c>
      <c r="C4379" s="312" t="s">
        <v>178</v>
      </c>
      <c r="D4379" s="313">
        <v>249.66</v>
      </c>
    </row>
    <row r="4380" spans="1:4" x14ac:dyDescent="0.2">
      <c r="A4380" s="344" t="s">
        <v>25835</v>
      </c>
      <c r="B4380" s="311" t="s">
        <v>25836</v>
      </c>
      <c r="C4380" s="312" t="s">
        <v>178</v>
      </c>
      <c r="D4380" s="313">
        <v>249.66</v>
      </c>
    </row>
    <row r="4381" spans="1:4" x14ac:dyDescent="0.2">
      <c r="A4381" s="344" t="s">
        <v>25837</v>
      </c>
      <c r="B4381" s="311" t="s">
        <v>25838</v>
      </c>
      <c r="C4381" s="312" t="s">
        <v>178</v>
      </c>
      <c r="D4381" s="313">
        <v>123.16</v>
      </c>
    </row>
    <row r="4382" spans="1:4" x14ac:dyDescent="0.2">
      <c r="A4382" s="315">
        <v>30139</v>
      </c>
      <c r="B4382" s="478" t="s">
        <v>25839</v>
      </c>
      <c r="C4382" s="478"/>
      <c r="D4382" s="478"/>
    </row>
    <row r="4383" spans="1:4" x14ac:dyDescent="0.2">
      <c r="A4383" s="344" t="s">
        <v>25840</v>
      </c>
      <c r="B4383" s="311" t="s">
        <v>25841</v>
      </c>
      <c r="C4383" s="312" t="s">
        <v>119</v>
      </c>
      <c r="D4383" s="313">
        <v>119.85</v>
      </c>
    </row>
    <row r="4384" spans="1:4" x14ac:dyDescent="0.2">
      <c r="A4384" s="344" t="s">
        <v>25842</v>
      </c>
      <c r="B4384" s="311" t="s">
        <v>25843</v>
      </c>
      <c r="C4384" s="312" t="s">
        <v>119</v>
      </c>
      <c r="D4384" s="313">
        <v>115.56</v>
      </c>
    </row>
    <row r="4385" spans="1:4" x14ac:dyDescent="0.2">
      <c r="A4385" s="344" t="s">
        <v>25844</v>
      </c>
      <c r="B4385" s="311" t="s">
        <v>25845</v>
      </c>
      <c r="C4385" s="312" t="s">
        <v>119</v>
      </c>
      <c r="D4385" s="313">
        <v>161.81</v>
      </c>
    </row>
    <row r="4386" spans="1:4" x14ac:dyDescent="0.2">
      <c r="A4386" s="344" t="s">
        <v>25846</v>
      </c>
      <c r="B4386" s="311" t="s">
        <v>25847</v>
      </c>
      <c r="C4386" s="312" t="s">
        <v>119</v>
      </c>
      <c r="D4386" s="313">
        <v>161.81</v>
      </c>
    </row>
    <row r="4387" spans="1:4" x14ac:dyDescent="0.2">
      <c r="A4387" s="344" t="s">
        <v>25848</v>
      </c>
      <c r="B4387" s="311" t="s">
        <v>25849</v>
      </c>
      <c r="C4387" s="312" t="s">
        <v>119</v>
      </c>
      <c r="D4387" s="313">
        <v>152.82</v>
      </c>
    </row>
    <row r="4388" spans="1:4" x14ac:dyDescent="0.2">
      <c r="A4388" s="344" t="s">
        <v>25850</v>
      </c>
      <c r="B4388" s="311" t="s">
        <v>25851</v>
      </c>
      <c r="C4388" s="312" t="s">
        <v>119</v>
      </c>
      <c r="D4388" s="313">
        <v>105.82</v>
      </c>
    </row>
    <row r="4389" spans="1:4" x14ac:dyDescent="0.2">
      <c r="A4389" s="315">
        <v>30145</v>
      </c>
      <c r="B4389" s="478" t="s">
        <v>25852</v>
      </c>
      <c r="C4389" s="478"/>
      <c r="D4389" s="478"/>
    </row>
    <row r="4390" spans="1:4" x14ac:dyDescent="0.2">
      <c r="A4390" s="344" t="s">
        <v>25853</v>
      </c>
      <c r="B4390" s="311" t="s">
        <v>25854</v>
      </c>
      <c r="C4390" s="312" t="s">
        <v>33</v>
      </c>
      <c r="D4390" s="313">
        <v>179.81</v>
      </c>
    </row>
    <row r="4391" spans="1:4" x14ac:dyDescent="0.2">
      <c r="A4391" s="344" t="s">
        <v>25855</v>
      </c>
      <c r="B4391" s="311" t="s">
        <v>25856</v>
      </c>
      <c r="C4391" s="312" t="s">
        <v>33</v>
      </c>
      <c r="D4391" s="313">
        <v>175.49</v>
      </c>
    </row>
    <row r="4392" spans="1:4" x14ac:dyDescent="0.2">
      <c r="A4392" s="344" t="s">
        <v>25857</v>
      </c>
      <c r="B4392" s="311" t="s">
        <v>25858</v>
      </c>
      <c r="C4392" s="312" t="s">
        <v>33</v>
      </c>
      <c r="D4392" s="313">
        <v>341.08</v>
      </c>
    </row>
    <row r="4393" spans="1:4" x14ac:dyDescent="0.2">
      <c r="A4393" s="344" t="s">
        <v>25859</v>
      </c>
      <c r="B4393" s="311" t="s">
        <v>25860</v>
      </c>
      <c r="C4393" s="312" t="s">
        <v>33</v>
      </c>
      <c r="D4393" s="313">
        <v>618.4</v>
      </c>
    </row>
    <row r="4394" spans="1:4" x14ac:dyDescent="0.2">
      <c r="A4394" s="344" t="s">
        <v>25861</v>
      </c>
      <c r="B4394" s="311" t="s">
        <v>25862</v>
      </c>
      <c r="C4394" s="312" t="s">
        <v>33</v>
      </c>
      <c r="D4394" s="313">
        <v>251.02</v>
      </c>
    </row>
    <row r="4395" spans="1:4" x14ac:dyDescent="0.2">
      <c r="A4395" s="344" t="s">
        <v>25863</v>
      </c>
      <c r="B4395" s="311" t="s">
        <v>25864</v>
      </c>
      <c r="C4395" s="312" t="s">
        <v>33</v>
      </c>
      <c r="D4395" s="313">
        <v>65.12</v>
      </c>
    </row>
    <row r="4396" spans="1:4" x14ac:dyDescent="0.2">
      <c r="A4396" s="344" t="s">
        <v>25865</v>
      </c>
      <c r="B4396" s="311" t="s">
        <v>25866</v>
      </c>
      <c r="C4396" s="312" t="s">
        <v>33</v>
      </c>
      <c r="D4396" s="313">
        <v>266.5</v>
      </c>
    </row>
    <row r="4397" spans="1:4" x14ac:dyDescent="0.2">
      <c r="A4397" s="344" t="s">
        <v>25867</v>
      </c>
      <c r="B4397" s="311" t="s">
        <v>25868</v>
      </c>
      <c r="C4397" s="312" t="s">
        <v>33</v>
      </c>
      <c r="D4397" s="313">
        <v>823.26</v>
      </c>
    </row>
    <row r="4398" spans="1:4" x14ac:dyDescent="0.2">
      <c r="A4398" s="315">
        <v>30147</v>
      </c>
      <c r="B4398" s="478" t="s">
        <v>25869</v>
      </c>
      <c r="C4398" s="478"/>
      <c r="D4398" s="478"/>
    </row>
    <row r="4399" spans="1:4" x14ac:dyDescent="0.2">
      <c r="A4399" s="344" t="s">
        <v>25870</v>
      </c>
      <c r="B4399" s="311" t="s">
        <v>25871</v>
      </c>
      <c r="C4399" s="312" t="s">
        <v>178</v>
      </c>
      <c r="D4399" s="313">
        <v>3.56</v>
      </c>
    </row>
    <row r="4400" spans="1:4" x14ac:dyDescent="0.2">
      <c r="A4400" s="344" t="s">
        <v>25872</v>
      </c>
      <c r="B4400" s="311" t="s">
        <v>25873</v>
      </c>
      <c r="C4400" s="312" t="s">
        <v>124</v>
      </c>
      <c r="D4400" s="313">
        <v>544.96</v>
      </c>
    </row>
    <row r="4401" spans="1:4" x14ac:dyDescent="0.2">
      <c r="A4401" s="344" t="s">
        <v>25874</v>
      </c>
      <c r="B4401" s="311" t="s">
        <v>25875</v>
      </c>
      <c r="C4401" s="312" t="s">
        <v>178</v>
      </c>
      <c r="D4401" s="313">
        <v>0.57999999999999996</v>
      </c>
    </row>
    <row r="4402" spans="1:4" x14ac:dyDescent="0.2">
      <c r="A4402" s="344" t="s">
        <v>25876</v>
      </c>
      <c r="B4402" s="311" t="s">
        <v>25877</v>
      </c>
      <c r="C4402" s="312" t="s">
        <v>178</v>
      </c>
      <c r="D4402" s="313">
        <v>1.54</v>
      </c>
    </row>
    <row r="4403" spans="1:4" x14ac:dyDescent="0.2">
      <c r="A4403" s="344" t="s">
        <v>25878</v>
      </c>
      <c r="B4403" s="311" t="s">
        <v>25879</v>
      </c>
      <c r="C4403" s="312" t="s">
        <v>25880</v>
      </c>
      <c r="D4403" s="313">
        <v>90761.95</v>
      </c>
    </row>
    <row r="4404" spans="1:4" x14ac:dyDescent="0.2">
      <c r="A4404" s="344" t="s">
        <v>25881</v>
      </c>
      <c r="B4404" s="311" t="s">
        <v>25882</v>
      </c>
      <c r="C4404" s="312" t="s">
        <v>178</v>
      </c>
      <c r="D4404" s="313">
        <v>1.87</v>
      </c>
    </row>
    <row r="4405" spans="1:4" x14ac:dyDescent="0.2">
      <c r="A4405" s="344" t="s">
        <v>25883</v>
      </c>
      <c r="B4405" s="311" t="s">
        <v>25884</v>
      </c>
      <c r="C4405" s="312" t="s">
        <v>178</v>
      </c>
      <c r="D4405" s="313">
        <v>30.1</v>
      </c>
    </row>
    <row r="4406" spans="1:4" x14ac:dyDescent="0.2">
      <c r="A4406" s="344" t="s">
        <v>25885</v>
      </c>
      <c r="B4406" s="311" t="s">
        <v>25886</v>
      </c>
      <c r="C4406" s="312" t="s">
        <v>178</v>
      </c>
      <c r="D4406" s="313">
        <v>33.299999999999997</v>
      </c>
    </row>
    <row r="4407" spans="1:4" x14ac:dyDescent="0.2">
      <c r="A4407" s="344" t="s">
        <v>25887</v>
      </c>
      <c r="B4407" s="311" t="s">
        <v>25888</v>
      </c>
      <c r="C4407" s="312" t="s">
        <v>178</v>
      </c>
      <c r="D4407" s="313">
        <v>92.68</v>
      </c>
    </row>
    <row r="4408" spans="1:4" x14ac:dyDescent="0.2">
      <c r="A4408" s="344" t="s">
        <v>25889</v>
      </c>
      <c r="B4408" s="311" t="s">
        <v>25890</v>
      </c>
      <c r="C4408" s="312" t="s">
        <v>119</v>
      </c>
      <c r="D4408" s="313">
        <v>85.94</v>
      </c>
    </row>
    <row r="4409" spans="1:4" x14ac:dyDescent="0.2">
      <c r="A4409" s="344" t="s">
        <v>25891</v>
      </c>
      <c r="B4409" s="311" t="s">
        <v>25892</v>
      </c>
      <c r="C4409" s="312" t="s">
        <v>119</v>
      </c>
      <c r="D4409" s="313">
        <v>86.45</v>
      </c>
    </row>
    <row r="4410" spans="1:4" x14ac:dyDescent="0.2">
      <c r="A4410" s="344" t="s">
        <v>25893</v>
      </c>
      <c r="B4410" s="311" t="s">
        <v>25894</v>
      </c>
      <c r="C4410" s="312" t="s">
        <v>119</v>
      </c>
      <c r="D4410" s="313">
        <v>63.84</v>
      </c>
    </row>
    <row r="4411" spans="1:4" x14ac:dyDescent="0.2">
      <c r="A4411" s="344" t="s">
        <v>25895</v>
      </c>
      <c r="B4411" s="311" t="s">
        <v>25896</v>
      </c>
      <c r="C4411" s="312" t="s">
        <v>119</v>
      </c>
      <c r="D4411" s="313">
        <v>82.53</v>
      </c>
    </row>
    <row r="4412" spans="1:4" x14ac:dyDescent="0.2">
      <c r="A4412" s="344" t="s">
        <v>25897</v>
      </c>
      <c r="B4412" s="311" t="s">
        <v>25898</v>
      </c>
      <c r="C4412" s="312" t="s">
        <v>119</v>
      </c>
      <c r="D4412" s="313">
        <v>47.21</v>
      </c>
    </row>
    <row r="4413" spans="1:4" x14ac:dyDescent="0.2">
      <c r="A4413" s="344" t="s">
        <v>25899</v>
      </c>
      <c r="B4413" s="311" t="s">
        <v>25900</v>
      </c>
      <c r="C4413" s="312" t="s">
        <v>119</v>
      </c>
      <c r="D4413" s="313">
        <v>51.49</v>
      </c>
    </row>
    <row r="4414" spans="1:4" x14ac:dyDescent="0.2">
      <c r="A4414" s="344" t="s">
        <v>25901</v>
      </c>
      <c r="B4414" s="311" t="s">
        <v>25902</v>
      </c>
      <c r="C4414" s="312" t="s">
        <v>119</v>
      </c>
      <c r="D4414" s="313">
        <v>61.03</v>
      </c>
    </row>
    <row r="4415" spans="1:4" x14ac:dyDescent="0.2">
      <c r="A4415" s="344" t="s">
        <v>25903</v>
      </c>
      <c r="B4415" s="311" t="s">
        <v>25904</v>
      </c>
      <c r="C4415" s="312" t="s">
        <v>119</v>
      </c>
      <c r="D4415" s="313">
        <v>84.08</v>
      </c>
    </row>
    <row r="4416" spans="1:4" x14ac:dyDescent="0.2">
      <c r="A4416" s="344" t="s">
        <v>25905</v>
      </c>
      <c r="B4416" s="311" t="s">
        <v>25906</v>
      </c>
      <c r="C4416" s="312" t="s">
        <v>119</v>
      </c>
      <c r="D4416" s="313">
        <v>88.73</v>
      </c>
    </row>
    <row r="4417" spans="1:4" x14ac:dyDescent="0.2">
      <c r="A4417" s="344" t="s">
        <v>25907</v>
      </c>
      <c r="B4417" s="311" t="s">
        <v>25908</v>
      </c>
      <c r="C4417" s="312" t="s">
        <v>119</v>
      </c>
      <c r="D4417" s="313">
        <v>284.67</v>
      </c>
    </row>
    <row r="4418" spans="1:4" x14ac:dyDescent="0.2">
      <c r="A4418" s="344" t="s">
        <v>25909</v>
      </c>
      <c r="B4418" s="311" t="s">
        <v>25910</v>
      </c>
      <c r="C4418" s="312" t="s">
        <v>119</v>
      </c>
      <c r="D4418" s="313">
        <v>283.27</v>
      </c>
    </row>
    <row r="4419" spans="1:4" x14ac:dyDescent="0.2">
      <c r="A4419" s="344" t="s">
        <v>25911</v>
      </c>
      <c r="B4419" s="311" t="s">
        <v>25912</v>
      </c>
      <c r="C4419" s="312" t="s">
        <v>119</v>
      </c>
      <c r="D4419" s="313">
        <v>281.87</v>
      </c>
    </row>
    <row r="4420" spans="1:4" x14ac:dyDescent="0.2">
      <c r="A4420" s="344" t="s">
        <v>25913</v>
      </c>
      <c r="B4420" s="311" t="s">
        <v>25914</v>
      </c>
      <c r="C4420" s="312" t="s">
        <v>119</v>
      </c>
      <c r="D4420" s="313">
        <v>279.07</v>
      </c>
    </row>
    <row r="4421" spans="1:4" x14ac:dyDescent="0.2">
      <c r="A4421" s="344" t="s">
        <v>25915</v>
      </c>
      <c r="B4421" s="311" t="s">
        <v>25916</v>
      </c>
      <c r="C4421" s="312" t="s">
        <v>119</v>
      </c>
      <c r="D4421" s="313">
        <v>265.06</v>
      </c>
    </row>
    <row r="4422" spans="1:4" x14ac:dyDescent="0.2">
      <c r="A4422" s="344" t="s">
        <v>25917</v>
      </c>
      <c r="B4422" s="311" t="s">
        <v>25918</v>
      </c>
      <c r="C4422" s="312" t="s">
        <v>119</v>
      </c>
      <c r="D4422" s="313">
        <v>267.86</v>
      </c>
    </row>
    <row r="4423" spans="1:4" x14ac:dyDescent="0.2">
      <c r="A4423" s="344" t="s">
        <v>25919</v>
      </c>
      <c r="B4423" s="311" t="s">
        <v>25920</v>
      </c>
      <c r="C4423" s="312" t="s">
        <v>119</v>
      </c>
      <c r="D4423" s="313">
        <v>289.02999999999997</v>
      </c>
    </row>
    <row r="4424" spans="1:4" x14ac:dyDescent="0.2">
      <c r="A4424" s="344" t="s">
        <v>25921</v>
      </c>
      <c r="B4424" s="311" t="s">
        <v>25922</v>
      </c>
      <c r="C4424" s="312" t="s">
        <v>119</v>
      </c>
      <c r="D4424" s="313">
        <v>282.33999999999997</v>
      </c>
    </row>
    <row r="4425" spans="1:4" x14ac:dyDescent="0.2">
      <c r="A4425" s="344" t="s">
        <v>25923</v>
      </c>
      <c r="B4425" s="311" t="s">
        <v>25924</v>
      </c>
      <c r="C4425" s="312" t="s">
        <v>119</v>
      </c>
      <c r="D4425" s="313">
        <v>282.49</v>
      </c>
    </row>
    <row r="4426" spans="1:4" x14ac:dyDescent="0.2">
      <c r="A4426" s="344" t="s">
        <v>25925</v>
      </c>
      <c r="B4426" s="311" t="s">
        <v>25926</v>
      </c>
      <c r="C4426" s="312" t="s">
        <v>119</v>
      </c>
      <c r="D4426" s="313">
        <v>265.06</v>
      </c>
    </row>
    <row r="4427" spans="1:4" x14ac:dyDescent="0.2">
      <c r="A4427" s="344" t="s">
        <v>25927</v>
      </c>
      <c r="B4427" s="311" t="s">
        <v>25928</v>
      </c>
      <c r="C4427" s="312" t="s">
        <v>119</v>
      </c>
      <c r="D4427" s="313">
        <v>284.49</v>
      </c>
    </row>
    <row r="4428" spans="1:4" x14ac:dyDescent="0.2">
      <c r="A4428" s="344" t="s">
        <v>25929</v>
      </c>
      <c r="B4428" s="311" t="s">
        <v>25930</v>
      </c>
      <c r="C4428" s="312" t="s">
        <v>119</v>
      </c>
      <c r="D4428" s="313">
        <v>321.88</v>
      </c>
    </row>
    <row r="4429" spans="1:4" x14ac:dyDescent="0.2">
      <c r="A4429" s="344" t="s">
        <v>25931</v>
      </c>
      <c r="B4429" s="311" t="s">
        <v>25932</v>
      </c>
      <c r="C4429" s="312" t="s">
        <v>119</v>
      </c>
      <c r="D4429" s="313">
        <v>304.02999999999997</v>
      </c>
    </row>
    <row r="4430" spans="1:4" x14ac:dyDescent="0.2">
      <c r="A4430" s="344" t="s">
        <v>25933</v>
      </c>
      <c r="B4430" s="311" t="s">
        <v>25934</v>
      </c>
      <c r="C4430" s="312" t="s">
        <v>119</v>
      </c>
      <c r="D4430" s="313">
        <v>306.72000000000003</v>
      </c>
    </row>
    <row r="4431" spans="1:4" x14ac:dyDescent="0.2">
      <c r="A4431" s="344" t="s">
        <v>25935</v>
      </c>
      <c r="B4431" s="311" t="s">
        <v>25936</v>
      </c>
      <c r="C4431" s="312" t="s">
        <v>119</v>
      </c>
      <c r="D4431" s="313">
        <v>328.62</v>
      </c>
    </row>
    <row r="4432" spans="1:4" x14ac:dyDescent="0.2">
      <c r="A4432" s="344" t="s">
        <v>25937</v>
      </c>
      <c r="B4432" s="311" t="s">
        <v>25938</v>
      </c>
      <c r="C4432" s="312" t="s">
        <v>119</v>
      </c>
      <c r="D4432" s="313">
        <v>351.78</v>
      </c>
    </row>
    <row r="4433" spans="1:4" x14ac:dyDescent="0.2">
      <c r="A4433" s="344" t="s">
        <v>25939</v>
      </c>
      <c r="B4433" s="311" t="s">
        <v>25940</v>
      </c>
      <c r="C4433" s="312" t="s">
        <v>119</v>
      </c>
      <c r="D4433" s="313">
        <v>331.57</v>
      </c>
    </row>
    <row r="4434" spans="1:4" x14ac:dyDescent="0.2">
      <c r="A4434" s="344" t="s">
        <v>25941</v>
      </c>
      <c r="B4434" s="311" t="s">
        <v>25942</v>
      </c>
      <c r="C4434" s="312" t="s">
        <v>119</v>
      </c>
      <c r="D4434" s="313">
        <v>412.42</v>
      </c>
    </row>
    <row r="4435" spans="1:4" x14ac:dyDescent="0.2">
      <c r="A4435" s="344" t="s">
        <v>25943</v>
      </c>
      <c r="B4435" s="311" t="s">
        <v>25944</v>
      </c>
      <c r="C4435" s="312" t="s">
        <v>119</v>
      </c>
      <c r="D4435" s="313">
        <v>347.36</v>
      </c>
    </row>
    <row r="4436" spans="1:4" x14ac:dyDescent="0.2">
      <c r="A4436" s="344" t="s">
        <v>25945</v>
      </c>
      <c r="B4436" s="311" t="s">
        <v>25946</v>
      </c>
      <c r="C4436" s="312" t="s">
        <v>119</v>
      </c>
      <c r="D4436" s="313">
        <v>372.42</v>
      </c>
    </row>
    <row r="4437" spans="1:4" x14ac:dyDescent="0.2">
      <c r="A4437" s="344" t="s">
        <v>25947</v>
      </c>
      <c r="B4437" s="311" t="s">
        <v>25948</v>
      </c>
      <c r="C4437" s="312" t="s">
        <v>119</v>
      </c>
      <c r="D4437" s="313">
        <v>344.2</v>
      </c>
    </row>
    <row r="4438" spans="1:4" x14ac:dyDescent="0.2">
      <c r="A4438" s="344" t="s">
        <v>25949</v>
      </c>
      <c r="B4438" s="311" t="s">
        <v>25950</v>
      </c>
      <c r="C4438" s="312" t="s">
        <v>119</v>
      </c>
      <c r="D4438" s="313">
        <v>343.78</v>
      </c>
    </row>
    <row r="4439" spans="1:4" x14ac:dyDescent="0.2">
      <c r="A4439" s="344" t="s">
        <v>25951</v>
      </c>
      <c r="B4439" s="311" t="s">
        <v>25952</v>
      </c>
      <c r="C4439" s="312" t="s">
        <v>119</v>
      </c>
      <c r="D4439" s="313">
        <v>349.26</v>
      </c>
    </row>
    <row r="4440" spans="1:4" x14ac:dyDescent="0.2">
      <c r="A4440" s="344" t="s">
        <v>25953</v>
      </c>
      <c r="B4440" s="311" t="s">
        <v>25954</v>
      </c>
      <c r="C4440" s="312" t="s">
        <v>119</v>
      </c>
      <c r="D4440" s="313">
        <v>350.52</v>
      </c>
    </row>
    <row r="4441" spans="1:4" x14ac:dyDescent="0.2">
      <c r="A4441" s="344" t="s">
        <v>25955</v>
      </c>
      <c r="B4441" s="311" t="s">
        <v>25956</v>
      </c>
      <c r="C4441" s="312" t="s">
        <v>119</v>
      </c>
      <c r="D4441" s="313">
        <v>351.78</v>
      </c>
    </row>
    <row r="4442" spans="1:4" x14ac:dyDescent="0.2">
      <c r="A4442" s="344" t="s">
        <v>25957</v>
      </c>
      <c r="B4442" s="311" t="s">
        <v>25958</v>
      </c>
      <c r="C4442" s="312" t="s">
        <v>119</v>
      </c>
      <c r="D4442" s="313">
        <v>311.36</v>
      </c>
    </row>
    <row r="4443" spans="1:4" x14ac:dyDescent="0.2">
      <c r="A4443" s="344" t="s">
        <v>25959</v>
      </c>
      <c r="B4443" s="311" t="s">
        <v>25960</v>
      </c>
      <c r="C4443" s="312" t="s">
        <v>119</v>
      </c>
      <c r="D4443" s="313">
        <v>308.83</v>
      </c>
    </row>
    <row r="4444" spans="1:4" x14ac:dyDescent="0.2">
      <c r="A4444" s="344" t="s">
        <v>25961</v>
      </c>
      <c r="B4444" s="311" t="s">
        <v>25962</v>
      </c>
      <c r="C4444" s="312" t="s">
        <v>119</v>
      </c>
      <c r="D4444" s="313">
        <v>284.83</v>
      </c>
    </row>
    <row r="4445" spans="1:4" x14ac:dyDescent="0.2">
      <c r="A4445" s="344" t="s">
        <v>25963</v>
      </c>
      <c r="B4445" s="311" t="s">
        <v>25964</v>
      </c>
      <c r="C4445" s="312" t="s">
        <v>119</v>
      </c>
      <c r="D4445" s="313">
        <v>294.93</v>
      </c>
    </row>
    <row r="4446" spans="1:4" x14ac:dyDescent="0.2">
      <c r="A4446" s="344" t="s">
        <v>25965</v>
      </c>
      <c r="B4446" s="311" t="s">
        <v>25966</v>
      </c>
      <c r="C4446" s="312" t="s">
        <v>119</v>
      </c>
      <c r="D4446" s="313">
        <v>380.84</v>
      </c>
    </row>
    <row r="4447" spans="1:4" x14ac:dyDescent="0.2">
      <c r="A4447" s="344" t="s">
        <v>25967</v>
      </c>
      <c r="B4447" s="311" t="s">
        <v>25968</v>
      </c>
      <c r="C4447" s="312" t="s">
        <v>119</v>
      </c>
      <c r="D4447" s="313">
        <v>397.68</v>
      </c>
    </row>
    <row r="4448" spans="1:4" x14ac:dyDescent="0.2">
      <c r="A4448" s="344" t="s">
        <v>25969</v>
      </c>
      <c r="B4448" s="311" t="s">
        <v>25970</v>
      </c>
      <c r="C4448" s="312" t="s">
        <v>119</v>
      </c>
      <c r="D4448" s="313">
        <v>613.29</v>
      </c>
    </row>
    <row r="4449" spans="1:4" x14ac:dyDescent="0.2">
      <c r="A4449" s="344" t="s">
        <v>25971</v>
      </c>
      <c r="B4449" s="311" t="s">
        <v>25972</v>
      </c>
      <c r="C4449" s="312" t="s">
        <v>119</v>
      </c>
      <c r="D4449" s="313">
        <v>317.67</v>
      </c>
    </row>
    <row r="4450" spans="1:4" x14ac:dyDescent="0.2">
      <c r="A4450" s="344" t="s">
        <v>25973</v>
      </c>
      <c r="B4450" s="311" t="s">
        <v>25974</v>
      </c>
      <c r="C4450" s="312" t="s">
        <v>119</v>
      </c>
      <c r="D4450" s="313">
        <v>329.04</v>
      </c>
    </row>
    <row r="4451" spans="1:4" x14ac:dyDescent="0.2">
      <c r="A4451" s="344" t="s">
        <v>25975</v>
      </c>
      <c r="B4451" s="311" t="s">
        <v>25976</v>
      </c>
      <c r="C4451" s="312" t="s">
        <v>119</v>
      </c>
      <c r="D4451" s="313">
        <v>305.04000000000002</v>
      </c>
    </row>
    <row r="4452" spans="1:4" x14ac:dyDescent="0.2">
      <c r="A4452" s="344" t="s">
        <v>25977</v>
      </c>
      <c r="B4452" s="311" t="s">
        <v>25978</v>
      </c>
      <c r="C4452" s="312" t="s">
        <v>119</v>
      </c>
      <c r="D4452" s="313">
        <v>304.02999999999997</v>
      </c>
    </row>
    <row r="4453" spans="1:4" x14ac:dyDescent="0.2">
      <c r="A4453" s="344" t="s">
        <v>25979</v>
      </c>
      <c r="B4453" s="311" t="s">
        <v>25980</v>
      </c>
      <c r="C4453" s="312" t="s">
        <v>119</v>
      </c>
      <c r="D4453" s="313">
        <v>82.48</v>
      </c>
    </row>
    <row r="4454" spans="1:4" x14ac:dyDescent="0.2">
      <c r="A4454" s="344" t="s">
        <v>25981</v>
      </c>
      <c r="B4454" s="311" t="s">
        <v>25982</v>
      </c>
      <c r="C4454" s="312" t="s">
        <v>119</v>
      </c>
      <c r="D4454" s="313">
        <v>84.97</v>
      </c>
    </row>
    <row r="4455" spans="1:4" x14ac:dyDescent="0.2">
      <c r="A4455" s="344" t="s">
        <v>25983</v>
      </c>
      <c r="B4455" s="311" t="s">
        <v>25984</v>
      </c>
      <c r="C4455" s="312" t="s">
        <v>178</v>
      </c>
      <c r="D4455" s="313">
        <v>80.77</v>
      </c>
    </row>
    <row r="4456" spans="1:4" x14ac:dyDescent="0.2">
      <c r="A4456" s="344" t="s">
        <v>25985</v>
      </c>
      <c r="B4456" s="311" t="s">
        <v>25986</v>
      </c>
      <c r="C4456" s="312" t="s">
        <v>178</v>
      </c>
      <c r="D4456" s="313">
        <v>94.69</v>
      </c>
    </row>
    <row r="4457" spans="1:4" x14ac:dyDescent="0.2">
      <c r="A4457" s="344" t="s">
        <v>25987</v>
      </c>
      <c r="B4457" s="311" t="s">
        <v>25988</v>
      </c>
      <c r="C4457" s="312" t="s">
        <v>178</v>
      </c>
      <c r="D4457" s="313">
        <v>80.319999999999993</v>
      </c>
    </row>
    <row r="4458" spans="1:4" x14ac:dyDescent="0.2">
      <c r="A4458" s="344" t="s">
        <v>25989</v>
      </c>
      <c r="B4458" s="311" t="s">
        <v>25990</v>
      </c>
      <c r="C4458" s="312" t="s">
        <v>178</v>
      </c>
      <c r="D4458" s="313">
        <v>91.87</v>
      </c>
    </row>
    <row r="4459" spans="1:4" x14ac:dyDescent="0.2">
      <c r="A4459" s="344" t="s">
        <v>25991</v>
      </c>
      <c r="B4459" s="311" t="s">
        <v>25992</v>
      </c>
      <c r="C4459" s="312" t="s">
        <v>178</v>
      </c>
      <c r="D4459" s="313">
        <v>105.39</v>
      </c>
    </row>
    <row r="4460" spans="1:4" x14ac:dyDescent="0.2">
      <c r="A4460" s="344" t="s">
        <v>25993</v>
      </c>
      <c r="B4460" s="311" t="s">
        <v>25994</v>
      </c>
      <c r="C4460" s="312" t="s">
        <v>178</v>
      </c>
      <c r="D4460" s="313">
        <v>100.08</v>
      </c>
    </row>
    <row r="4461" spans="1:4" x14ac:dyDescent="0.2">
      <c r="A4461" s="344" t="s">
        <v>25995</v>
      </c>
      <c r="B4461" s="311" t="s">
        <v>25996</v>
      </c>
      <c r="C4461" s="312" t="s">
        <v>178</v>
      </c>
      <c r="D4461" s="313">
        <v>78.63</v>
      </c>
    </row>
    <row r="4462" spans="1:4" x14ac:dyDescent="0.2">
      <c r="A4462" s="344" t="s">
        <v>25997</v>
      </c>
      <c r="B4462" s="311" t="s">
        <v>25998</v>
      </c>
      <c r="C4462" s="312" t="s">
        <v>178</v>
      </c>
      <c r="D4462" s="313">
        <v>106.41</v>
      </c>
    </row>
    <row r="4463" spans="1:4" x14ac:dyDescent="0.2">
      <c r="A4463" s="344" t="s">
        <v>25999</v>
      </c>
      <c r="B4463" s="311" t="s">
        <v>26000</v>
      </c>
      <c r="C4463" s="312" t="s">
        <v>178</v>
      </c>
      <c r="D4463" s="313">
        <v>92.89</v>
      </c>
    </row>
    <row r="4464" spans="1:4" x14ac:dyDescent="0.2">
      <c r="A4464" s="344" t="s">
        <v>26001</v>
      </c>
      <c r="B4464" s="311" t="s">
        <v>26002</v>
      </c>
      <c r="C4464" s="312" t="s">
        <v>178</v>
      </c>
      <c r="D4464" s="313">
        <v>83</v>
      </c>
    </row>
    <row r="4465" spans="1:4" x14ac:dyDescent="0.2">
      <c r="A4465" s="344" t="s">
        <v>26003</v>
      </c>
      <c r="B4465" s="311" t="s">
        <v>26004</v>
      </c>
      <c r="C4465" s="312" t="s">
        <v>178</v>
      </c>
      <c r="D4465" s="313">
        <v>79.7</v>
      </c>
    </row>
    <row r="4466" spans="1:4" x14ac:dyDescent="0.2">
      <c r="A4466" s="344" t="s">
        <v>26005</v>
      </c>
      <c r="B4466" s="311" t="s">
        <v>26006</v>
      </c>
      <c r="C4466" s="312" t="s">
        <v>178</v>
      </c>
      <c r="D4466" s="313">
        <v>80.72</v>
      </c>
    </row>
    <row r="4467" spans="1:4" x14ac:dyDescent="0.2">
      <c r="A4467" s="344" t="s">
        <v>26007</v>
      </c>
      <c r="B4467" s="311" t="s">
        <v>26008</v>
      </c>
      <c r="C4467" s="312" t="s">
        <v>119</v>
      </c>
      <c r="D4467" s="313">
        <v>317.2</v>
      </c>
    </row>
    <row r="4468" spans="1:4" x14ac:dyDescent="0.2">
      <c r="A4468" s="344" t="s">
        <v>26009</v>
      </c>
      <c r="B4468" s="311" t="s">
        <v>26010</v>
      </c>
      <c r="C4468" s="312" t="s">
        <v>119</v>
      </c>
      <c r="D4468" s="313">
        <v>310.44</v>
      </c>
    </row>
    <row r="4469" spans="1:4" x14ac:dyDescent="0.2">
      <c r="A4469" s="344" t="s">
        <v>26011</v>
      </c>
      <c r="B4469" s="311" t="s">
        <v>26012</v>
      </c>
      <c r="C4469" s="312" t="s">
        <v>119</v>
      </c>
      <c r="D4469" s="313">
        <v>335.45</v>
      </c>
    </row>
    <row r="4470" spans="1:4" x14ac:dyDescent="0.2">
      <c r="A4470" s="344" t="s">
        <v>26013</v>
      </c>
      <c r="B4470" s="311" t="s">
        <v>26014</v>
      </c>
      <c r="C4470" s="312" t="s">
        <v>119</v>
      </c>
      <c r="D4470" s="313">
        <v>83.66</v>
      </c>
    </row>
    <row r="4471" spans="1:4" x14ac:dyDescent="0.2">
      <c r="A4471" s="344" t="s">
        <v>26015</v>
      </c>
      <c r="B4471" s="311" t="s">
        <v>26016</v>
      </c>
      <c r="C4471" s="312" t="s">
        <v>119</v>
      </c>
      <c r="D4471" s="313">
        <v>77.45</v>
      </c>
    </row>
    <row r="4472" spans="1:4" x14ac:dyDescent="0.2">
      <c r="A4472" s="344" t="s">
        <v>26017</v>
      </c>
      <c r="B4472" s="311" t="s">
        <v>26018</v>
      </c>
      <c r="C4472" s="312" t="s">
        <v>119</v>
      </c>
      <c r="D4472" s="313">
        <v>78.930000000000007</v>
      </c>
    </row>
    <row r="4473" spans="1:4" x14ac:dyDescent="0.2">
      <c r="A4473" s="344" t="s">
        <v>26019</v>
      </c>
      <c r="B4473" s="311" t="s">
        <v>26020</v>
      </c>
      <c r="C4473" s="312" t="s">
        <v>119</v>
      </c>
      <c r="D4473" s="313">
        <v>28.56</v>
      </c>
    </row>
    <row r="4474" spans="1:4" x14ac:dyDescent="0.2">
      <c r="A4474" s="344" t="s">
        <v>26021</v>
      </c>
      <c r="B4474" s="311" t="s">
        <v>26022</v>
      </c>
      <c r="C4474" s="312" t="s">
        <v>178</v>
      </c>
      <c r="D4474" s="313">
        <v>1.07</v>
      </c>
    </row>
    <row r="4475" spans="1:4" x14ac:dyDescent="0.2">
      <c r="A4475" s="344" t="s">
        <v>26023</v>
      </c>
      <c r="B4475" s="311" t="s">
        <v>26024</v>
      </c>
      <c r="C4475" s="312" t="s">
        <v>178</v>
      </c>
      <c r="D4475" s="313">
        <v>0.05</v>
      </c>
    </row>
    <row r="4476" spans="1:4" x14ac:dyDescent="0.2">
      <c r="A4476" s="344" t="s">
        <v>26025</v>
      </c>
      <c r="B4476" s="311" t="s">
        <v>26026</v>
      </c>
      <c r="C4476" s="312" t="s">
        <v>119</v>
      </c>
      <c r="D4476" s="313">
        <v>218.58</v>
      </c>
    </row>
    <row r="4477" spans="1:4" x14ac:dyDescent="0.2">
      <c r="A4477" s="344" t="s">
        <v>26027</v>
      </c>
      <c r="B4477" s="311" t="s">
        <v>26028</v>
      </c>
      <c r="C4477" s="312" t="s">
        <v>25880</v>
      </c>
      <c r="D4477" s="313">
        <v>110400</v>
      </c>
    </row>
    <row r="4478" spans="1:4" x14ac:dyDescent="0.2">
      <c r="A4478" s="315">
        <v>30148</v>
      </c>
      <c r="B4478" s="478" t="s">
        <v>26029</v>
      </c>
      <c r="C4478" s="478"/>
      <c r="D4478" s="478"/>
    </row>
    <row r="4479" spans="1:4" x14ac:dyDescent="0.2">
      <c r="A4479" s="344" t="s">
        <v>26030</v>
      </c>
      <c r="B4479" s="311" t="s">
        <v>26031</v>
      </c>
      <c r="C4479" s="312" t="s">
        <v>119</v>
      </c>
      <c r="D4479" s="313">
        <v>515.07000000000005</v>
      </c>
    </row>
    <row r="4480" spans="1:4" x14ac:dyDescent="0.2">
      <c r="A4480" s="344" t="s">
        <v>26032</v>
      </c>
      <c r="B4480" s="311" t="s">
        <v>26033</v>
      </c>
      <c r="C4480" s="312" t="s">
        <v>119</v>
      </c>
      <c r="D4480" s="313">
        <v>876.31</v>
      </c>
    </row>
    <row r="4481" spans="1:4" x14ac:dyDescent="0.2">
      <c r="A4481" s="344" t="s">
        <v>26034</v>
      </c>
      <c r="B4481" s="311" t="s">
        <v>26035</v>
      </c>
      <c r="C4481" s="312" t="s">
        <v>119</v>
      </c>
      <c r="D4481" s="313">
        <v>4176.99</v>
      </c>
    </row>
    <row r="4482" spans="1:4" x14ac:dyDescent="0.2">
      <c r="A4482" s="344" t="s">
        <v>26036</v>
      </c>
      <c r="B4482" s="311" t="s">
        <v>26037</v>
      </c>
      <c r="C4482" s="312" t="s">
        <v>119</v>
      </c>
      <c r="D4482" s="313">
        <v>3916.45</v>
      </c>
    </row>
    <row r="4483" spans="1:4" x14ac:dyDescent="0.2">
      <c r="A4483" s="344" t="s">
        <v>26038</v>
      </c>
      <c r="B4483" s="311" t="s">
        <v>26039</v>
      </c>
      <c r="C4483" s="312" t="s">
        <v>119</v>
      </c>
      <c r="D4483" s="313">
        <v>2751.78</v>
      </c>
    </row>
    <row r="4484" spans="1:4" x14ac:dyDescent="0.2">
      <c r="A4484" s="344" t="s">
        <v>26040</v>
      </c>
      <c r="B4484" s="311" t="s">
        <v>26041</v>
      </c>
      <c r="C4484" s="312" t="s">
        <v>119</v>
      </c>
      <c r="D4484" s="313">
        <v>3796.36</v>
      </c>
    </row>
    <row r="4485" spans="1:4" x14ac:dyDescent="0.2">
      <c r="A4485" s="344" t="s">
        <v>26042</v>
      </c>
      <c r="B4485" s="311" t="s">
        <v>26043</v>
      </c>
      <c r="C4485" s="312" t="s">
        <v>119</v>
      </c>
      <c r="D4485" s="313">
        <v>470.39</v>
      </c>
    </row>
    <row r="4486" spans="1:4" x14ac:dyDescent="0.2">
      <c r="A4486" s="344" t="s">
        <v>26044</v>
      </c>
      <c r="B4486" s="311" t="s">
        <v>26045</v>
      </c>
      <c r="C4486" s="312" t="s">
        <v>13016</v>
      </c>
      <c r="D4486" s="313">
        <v>1594.24</v>
      </c>
    </row>
    <row r="4487" spans="1:4" x14ac:dyDescent="0.2">
      <c r="A4487" s="344" t="s">
        <v>26046</v>
      </c>
      <c r="B4487" s="311" t="s">
        <v>26047</v>
      </c>
      <c r="C4487" s="312" t="s">
        <v>119</v>
      </c>
      <c r="D4487" s="313">
        <v>2370.35</v>
      </c>
    </row>
    <row r="4488" spans="1:4" x14ac:dyDescent="0.2">
      <c r="A4488" s="344" t="s">
        <v>26048</v>
      </c>
      <c r="B4488" s="311" t="s">
        <v>26049</v>
      </c>
      <c r="C4488" s="312" t="s">
        <v>119</v>
      </c>
      <c r="D4488" s="313">
        <v>128228.55</v>
      </c>
    </row>
    <row r="4489" spans="1:4" x14ac:dyDescent="0.2">
      <c r="A4489" s="344" t="s">
        <v>26050</v>
      </c>
      <c r="B4489" s="311" t="s">
        <v>26051</v>
      </c>
      <c r="C4489" s="312" t="s">
        <v>119</v>
      </c>
      <c r="D4489" s="313">
        <v>5992.5</v>
      </c>
    </row>
    <row r="4490" spans="1:4" x14ac:dyDescent="0.2">
      <c r="A4490" s="344" t="s">
        <v>26052</v>
      </c>
      <c r="B4490" s="311" t="s">
        <v>26053</v>
      </c>
      <c r="C4490" s="312" t="s">
        <v>119</v>
      </c>
      <c r="D4490" s="313">
        <v>4516.1099999999997</v>
      </c>
    </row>
    <row r="4491" spans="1:4" x14ac:dyDescent="0.2">
      <c r="A4491" s="344" t="s">
        <v>26054</v>
      </c>
      <c r="B4491" s="311" t="s">
        <v>26055</v>
      </c>
      <c r="C4491" s="312" t="s">
        <v>119</v>
      </c>
      <c r="D4491" s="313">
        <v>5607.25</v>
      </c>
    </row>
    <row r="4492" spans="1:4" x14ac:dyDescent="0.2">
      <c r="A4492" s="344" t="s">
        <v>26056</v>
      </c>
      <c r="B4492" s="311" t="s">
        <v>26057</v>
      </c>
      <c r="C4492" s="312" t="s">
        <v>119</v>
      </c>
      <c r="D4492" s="313">
        <v>3290.74</v>
      </c>
    </row>
    <row r="4493" spans="1:4" x14ac:dyDescent="0.2">
      <c r="A4493" s="344" t="s">
        <v>26058</v>
      </c>
      <c r="B4493" s="311" t="s">
        <v>26059</v>
      </c>
      <c r="C4493" s="312" t="s">
        <v>119</v>
      </c>
      <c r="D4493" s="313">
        <v>5285.74</v>
      </c>
    </row>
    <row r="4494" spans="1:4" x14ac:dyDescent="0.2">
      <c r="A4494" s="344" t="s">
        <v>26060</v>
      </c>
      <c r="B4494" s="311" t="s">
        <v>26061</v>
      </c>
      <c r="C4494" s="312" t="s">
        <v>119</v>
      </c>
      <c r="D4494" s="313">
        <v>5855.74</v>
      </c>
    </row>
    <row r="4495" spans="1:4" x14ac:dyDescent="0.2">
      <c r="A4495" s="314">
        <v>31</v>
      </c>
      <c r="B4495" s="478" t="s">
        <v>26062</v>
      </c>
      <c r="C4495" s="478"/>
      <c r="D4495" s="478"/>
    </row>
    <row r="4496" spans="1:4" x14ac:dyDescent="0.2">
      <c r="A4496" s="315">
        <v>31101</v>
      </c>
      <c r="B4496" s="478" t="s">
        <v>26063</v>
      </c>
      <c r="C4496" s="478"/>
      <c r="D4496" s="478"/>
    </row>
    <row r="4497" spans="1:4" x14ac:dyDescent="0.2">
      <c r="A4497" s="344" t="s">
        <v>26064</v>
      </c>
      <c r="B4497" s="311" t="s">
        <v>26065</v>
      </c>
      <c r="C4497" s="312" t="s">
        <v>26066</v>
      </c>
      <c r="D4497" s="313">
        <v>3.73</v>
      </c>
    </row>
    <row r="4498" spans="1:4" x14ac:dyDescent="0.2">
      <c r="A4498" s="344" t="s">
        <v>26067</v>
      </c>
      <c r="B4498" s="311" t="s">
        <v>26068</v>
      </c>
      <c r="C4498" s="312" t="s">
        <v>26066</v>
      </c>
      <c r="D4498" s="313">
        <v>2.2400000000000002</v>
      </c>
    </row>
    <row r="4499" spans="1:4" x14ac:dyDescent="0.2">
      <c r="A4499" s="344" t="s">
        <v>26069</v>
      </c>
      <c r="B4499" s="311" t="s">
        <v>26070</v>
      </c>
      <c r="C4499" s="312" t="s">
        <v>26066</v>
      </c>
      <c r="D4499" s="313">
        <v>1.41</v>
      </c>
    </row>
    <row r="4500" spans="1:4" x14ac:dyDescent="0.2">
      <c r="A4500" s="344" t="s">
        <v>26071</v>
      </c>
      <c r="B4500" s="311" t="s">
        <v>26072</v>
      </c>
      <c r="C4500" s="312" t="s">
        <v>26066</v>
      </c>
      <c r="D4500" s="313">
        <v>0.94</v>
      </c>
    </row>
    <row r="4501" spans="1:4" x14ac:dyDescent="0.2">
      <c r="A4501" s="315">
        <v>31105</v>
      </c>
      <c r="B4501" s="478" t="s">
        <v>26073</v>
      </c>
      <c r="C4501" s="478"/>
      <c r="D4501" s="478"/>
    </row>
    <row r="4502" spans="1:4" x14ac:dyDescent="0.2">
      <c r="A4502" s="344" t="s">
        <v>26074</v>
      </c>
      <c r="B4502" s="311" t="s">
        <v>26075</v>
      </c>
      <c r="C4502" s="312" t="s">
        <v>119</v>
      </c>
      <c r="D4502" s="313">
        <v>335000</v>
      </c>
    </row>
    <row r="4503" spans="1:4" x14ac:dyDescent="0.2">
      <c r="A4503" s="344" t="s">
        <v>26076</v>
      </c>
      <c r="B4503" s="311" t="s">
        <v>26077</v>
      </c>
      <c r="C4503" s="312" t="s">
        <v>119</v>
      </c>
      <c r="D4503" s="313">
        <v>441341.03</v>
      </c>
    </row>
    <row r="4504" spans="1:4" x14ac:dyDescent="0.2">
      <c r="A4504" s="344" t="s">
        <v>26078</v>
      </c>
      <c r="B4504" s="311" t="s">
        <v>26079</v>
      </c>
      <c r="C4504" s="312" t="s">
        <v>119</v>
      </c>
      <c r="D4504" s="313">
        <v>583243.59</v>
      </c>
    </row>
    <row r="4505" spans="1:4" x14ac:dyDescent="0.2">
      <c r="A4505" s="344" t="s">
        <v>26080</v>
      </c>
      <c r="B4505" s="311" t="s">
        <v>26081</v>
      </c>
      <c r="C4505" s="312" t="s">
        <v>119</v>
      </c>
      <c r="D4505" s="313">
        <v>390833.32</v>
      </c>
    </row>
    <row r="4506" spans="1:4" x14ac:dyDescent="0.2">
      <c r="A4506" s="344" t="s">
        <v>26082</v>
      </c>
      <c r="B4506" s="311" t="s">
        <v>26083</v>
      </c>
      <c r="C4506" s="312" t="s">
        <v>119</v>
      </c>
      <c r="D4506" s="313">
        <v>517102.55</v>
      </c>
    </row>
    <row r="4507" spans="1:4" x14ac:dyDescent="0.2">
      <c r="A4507" s="344" t="s">
        <v>26084</v>
      </c>
      <c r="B4507" s="311" t="s">
        <v>26085</v>
      </c>
      <c r="C4507" s="312" t="s">
        <v>119</v>
      </c>
      <c r="D4507" s="313">
        <v>721538.46</v>
      </c>
    </row>
    <row r="4508" spans="1:4" x14ac:dyDescent="0.2">
      <c r="A4508" s="344" t="s">
        <v>26086</v>
      </c>
      <c r="B4508" s="311" t="s">
        <v>26087</v>
      </c>
      <c r="C4508" s="312" t="s">
        <v>26088</v>
      </c>
      <c r="D4508" s="313">
        <v>10574.8</v>
      </c>
    </row>
    <row r="4509" spans="1:4" x14ac:dyDescent="0.2">
      <c r="A4509" s="344" t="s">
        <v>26089</v>
      </c>
      <c r="B4509" s="311" t="s">
        <v>26090</v>
      </c>
      <c r="C4509" s="312" t="s">
        <v>26088</v>
      </c>
      <c r="D4509" s="313">
        <v>15299.8</v>
      </c>
    </row>
    <row r="4510" spans="1:4" x14ac:dyDescent="0.2">
      <c r="A4510" s="344" t="s">
        <v>26091</v>
      </c>
      <c r="B4510" s="311" t="s">
        <v>26092</v>
      </c>
      <c r="C4510" s="312" t="s">
        <v>119</v>
      </c>
      <c r="D4510" s="313">
        <v>1792.4</v>
      </c>
    </row>
    <row r="4511" spans="1:4" x14ac:dyDescent="0.2">
      <c r="A4511" s="344" t="s">
        <v>26093</v>
      </c>
      <c r="B4511" s="311" t="s">
        <v>26094</v>
      </c>
      <c r="C4511" s="312" t="s">
        <v>119</v>
      </c>
      <c r="D4511" s="313">
        <v>1792.4</v>
      </c>
    </row>
    <row r="4512" spans="1:4" x14ac:dyDescent="0.2">
      <c r="A4512" s="344" t="s">
        <v>26095</v>
      </c>
      <c r="B4512" s="311" t="s">
        <v>26096</v>
      </c>
      <c r="C4512" s="312" t="s">
        <v>119</v>
      </c>
      <c r="D4512" s="313">
        <v>1979.37</v>
      </c>
    </row>
    <row r="4513" spans="1:4" x14ac:dyDescent="0.2">
      <c r="A4513" s="344" t="s">
        <v>26097</v>
      </c>
      <c r="B4513" s="311" t="s">
        <v>26098</v>
      </c>
      <c r="C4513" s="312" t="s">
        <v>119</v>
      </c>
      <c r="D4513" s="313">
        <v>1979.37</v>
      </c>
    </row>
    <row r="4514" spans="1:4" x14ac:dyDescent="0.2">
      <c r="A4514" s="314">
        <v>32</v>
      </c>
      <c r="B4514" s="478" t="s">
        <v>26099</v>
      </c>
      <c r="C4514" s="478"/>
      <c r="D4514" s="478"/>
    </row>
    <row r="4515" spans="1:4" x14ac:dyDescent="0.2">
      <c r="A4515" s="315">
        <v>32101</v>
      </c>
      <c r="B4515" s="478" t="s">
        <v>26100</v>
      </c>
      <c r="C4515" s="478"/>
      <c r="D4515" s="478"/>
    </row>
    <row r="4516" spans="1:4" x14ac:dyDescent="0.2">
      <c r="A4516" s="344" t="s">
        <v>26101</v>
      </c>
      <c r="B4516" s="311" t="s">
        <v>26102</v>
      </c>
      <c r="C4516" s="312" t="s">
        <v>119</v>
      </c>
      <c r="D4516" s="313">
        <v>526.05999999999995</v>
      </c>
    </row>
    <row r="4517" spans="1:4" x14ac:dyDescent="0.2">
      <c r="A4517" s="344" t="s">
        <v>26103</v>
      </c>
      <c r="B4517" s="311" t="s">
        <v>26104</v>
      </c>
      <c r="C4517" s="312" t="s">
        <v>33</v>
      </c>
      <c r="D4517" s="313">
        <v>176.3</v>
      </c>
    </row>
    <row r="4518" spans="1:4" x14ac:dyDescent="0.2">
      <c r="A4518" s="344" t="s">
        <v>26105</v>
      </c>
      <c r="B4518" s="311" t="s">
        <v>26106</v>
      </c>
      <c r="C4518" s="312" t="s">
        <v>33</v>
      </c>
      <c r="D4518" s="313">
        <v>226.1</v>
      </c>
    </row>
    <row r="4519" spans="1:4" x14ac:dyDescent="0.2">
      <c r="A4519" s="344" t="s">
        <v>26107</v>
      </c>
      <c r="B4519" s="311" t="s">
        <v>26108</v>
      </c>
      <c r="C4519" s="312" t="s">
        <v>124</v>
      </c>
      <c r="D4519" s="313">
        <v>539.66999999999996</v>
      </c>
    </row>
    <row r="4520" spans="1:4" x14ac:dyDescent="0.2">
      <c r="A4520" s="344" t="s">
        <v>26109</v>
      </c>
      <c r="B4520" s="311" t="s">
        <v>26110</v>
      </c>
      <c r="C4520" s="312" t="s">
        <v>33</v>
      </c>
      <c r="D4520" s="313">
        <v>711.77</v>
      </c>
    </row>
    <row r="4521" spans="1:4" x14ac:dyDescent="0.2">
      <c r="A4521" s="344" t="s">
        <v>26111</v>
      </c>
      <c r="B4521" s="311" t="s">
        <v>26112</v>
      </c>
      <c r="C4521" s="312" t="s">
        <v>33</v>
      </c>
      <c r="D4521" s="313">
        <v>953.67</v>
      </c>
    </row>
    <row r="4522" spans="1:4" x14ac:dyDescent="0.2">
      <c r="A4522" s="344" t="s">
        <v>26113</v>
      </c>
      <c r="B4522" s="311" t="s">
        <v>26114</v>
      </c>
      <c r="C4522" s="312" t="s">
        <v>33</v>
      </c>
      <c r="D4522" s="313">
        <v>879.65</v>
      </c>
    </row>
    <row r="4523" spans="1:4" x14ac:dyDescent="0.2">
      <c r="A4523" s="344" t="s">
        <v>26115</v>
      </c>
      <c r="B4523" s="311" t="s">
        <v>26116</v>
      </c>
      <c r="C4523" s="312" t="s">
        <v>33</v>
      </c>
      <c r="D4523" s="313">
        <v>1674.44</v>
      </c>
    </row>
    <row r="4524" spans="1:4" x14ac:dyDescent="0.2">
      <c r="A4524" s="315">
        <v>32102</v>
      </c>
      <c r="B4524" s="478" t="s">
        <v>26117</v>
      </c>
      <c r="C4524" s="478"/>
      <c r="D4524" s="478"/>
    </row>
    <row r="4525" spans="1:4" x14ac:dyDescent="0.2">
      <c r="A4525" s="344" t="s">
        <v>26118</v>
      </c>
      <c r="B4525" s="311" t="s">
        <v>26119</v>
      </c>
      <c r="C4525" s="312" t="s">
        <v>119</v>
      </c>
      <c r="D4525" s="313">
        <v>2460.1999999999998</v>
      </c>
    </row>
    <row r="4526" spans="1:4" x14ac:dyDescent="0.2">
      <c r="A4526" s="344" t="s">
        <v>26120</v>
      </c>
      <c r="B4526" s="311" t="s">
        <v>26121</v>
      </c>
      <c r="C4526" s="312" t="s">
        <v>119</v>
      </c>
      <c r="D4526" s="313">
        <v>3182.74</v>
      </c>
    </row>
    <row r="4527" spans="1:4" x14ac:dyDescent="0.2">
      <c r="A4527" s="344" t="s">
        <v>26122</v>
      </c>
      <c r="B4527" s="311" t="s">
        <v>26123</v>
      </c>
      <c r="C4527" s="312" t="s">
        <v>119</v>
      </c>
      <c r="D4527" s="313">
        <v>6825.83</v>
      </c>
    </row>
    <row r="4528" spans="1:4" x14ac:dyDescent="0.2">
      <c r="A4528" s="344" t="s">
        <v>26124</v>
      </c>
      <c r="B4528" s="311" t="s">
        <v>26125</v>
      </c>
      <c r="C4528" s="312" t="s">
        <v>119</v>
      </c>
      <c r="D4528" s="313">
        <v>2323.8000000000002</v>
      </c>
    </row>
    <row r="4529" spans="1:4" x14ac:dyDescent="0.2">
      <c r="A4529" s="344" t="s">
        <v>26126</v>
      </c>
      <c r="B4529" s="311" t="s">
        <v>26127</v>
      </c>
      <c r="C4529" s="312" t="s">
        <v>119</v>
      </c>
      <c r="D4529" s="313">
        <v>3316.77</v>
      </c>
    </row>
    <row r="4530" spans="1:4" x14ac:dyDescent="0.2">
      <c r="A4530" s="344" t="s">
        <v>26128</v>
      </c>
      <c r="B4530" s="311" t="s">
        <v>26129</v>
      </c>
      <c r="C4530" s="312" t="s">
        <v>119</v>
      </c>
      <c r="D4530" s="313">
        <v>13191.23</v>
      </c>
    </row>
    <row r="4531" spans="1:4" x14ac:dyDescent="0.2">
      <c r="A4531" s="344" t="s">
        <v>26130</v>
      </c>
      <c r="B4531" s="311" t="s">
        <v>26131</v>
      </c>
      <c r="C4531" s="312" t="s">
        <v>119</v>
      </c>
      <c r="D4531" s="313">
        <v>8333.5400000000009</v>
      </c>
    </row>
    <row r="4532" spans="1:4" x14ac:dyDescent="0.2">
      <c r="A4532" s="344" t="s">
        <v>26132</v>
      </c>
      <c r="B4532" s="311" t="s">
        <v>26133</v>
      </c>
      <c r="C4532" s="312" t="s">
        <v>119</v>
      </c>
      <c r="D4532" s="313">
        <v>11232.27</v>
      </c>
    </row>
    <row r="4533" spans="1:4" x14ac:dyDescent="0.2">
      <c r="A4533" s="344" t="s">
        <v>26134</v>
      </c>
      <c r="B4533" s="311" t="s">
        <v>26135</v>
      </c>
      <c r="C4533" s="312" t="s">
        <v>119</v>
      </c>
      <c r="D4533" s="313">
        <v>3328.89</v>
      </c>
    </row>
    <row r="4534" spans="1:4" x14ac:dyDescent="0.2">
      <c r="A4534" s="344" t="s">
        <v>26136</v>
      </c>
      <c r="B4534" s="311" t="s">
        <v>26137</v>
      </c>
      <c r="C4534" s="312" t="s">
        <v>119</v>
      </c>
      <c r="D4534" s="313">
        <v>3753.27</v>
      </c>
    </row>
    <row r="4535" spans="1:4" x14ac:dyDescent="0.2">
      <c r="A4535" s="344" t="s">
        <v>26138</v>
      </c>
      <c r="B4535" s="311" t="s">
        <v>26139</v>
      </c>
      <c r="C4535" s="312" t="s">
        <v>33</v>
      </c>
      <c r="D4535" s="313">
        <v>4690.1000000000004</v>
      </c>
    </row>
    <row r="4536" spans="1:4" x14ac:dyDescent="0.2">
      <c r="A4536" s="344" t="s">
        <v>26140</v>
      </c>
      <c r="B4536" s="311" t="s">
        <v>26141</v>
      </c>
      <c r="C4536" s="312" t="s">
        <v>33</v>
      </c>
      <c r="D4536" s="313">
        <v>5573.52</v>
      </c>
    </row>
    <row r="4537" spans="1:4" x14ac:dyDescent="0.2">
      <c r="A4537" s="315">
        <v>32105</v>
      </c>
      <c r="B4537" s="478" t="s">
        <v>26142</v>
      </c>
      <c r="C4537" s="478"/>
      <c r="D4537" s="478"/>
    </row>
    <row r="4538" spans="1:4" x14ac:dyDescent="0.2">
      <c r="A4538" s="344" t="s">
        <v>26143</v>
      </c>
      <c r="B4538" s="311" t="s">
        <v>26144</v>
      </c>
      <c r="C4538" s="312" t="s">
        <v>119</v>
      </c>
      <c r="D4538" s="313">
        <v>643.24</v>
      </c>
    </row>
    <row r="4539" spans="1:4" x14ac:dyDescent="0.2">
      <c r="A4539" s="344" t="s">
        <v>26145</v>
      </c>
      <c r="B4539" s="311" t="s">
        <v>26146</v>
      </c>
      <c r="C4539" s="312" t="s">
        <v>119</v>
      </c>
      <c r="D4539" s="313">
        <v>607.13</v>
      </c>
    </row>
    <row r="4540" spans="1:4" x14ac:dyDescent="0.2">
      <c r="A4540" s="344" t="s">
        <v>26147</v>
      </c>
      <c r="B4540" s="311" t="s">
        <v>26148</v>
      </c>
      <c r="C4540" s="312" t="s">
        <v>119</v>
      </c>
      <c r="D4540" s="313">
        <v>515.98</v>
      </c>
    </row>
    <row r="4541" spans="1:4" x14ac:dyDescent="0.2">
      <c r="A4541" s="344" t="s">
        <v>26149</v>
      </c>
      <c r="B4541" s="311" t="s">
        <v>26150</v>
      </c>
      <c r="C4541" s="312" t="s">
        <v>119</v>
      </c>
      <c r="D4541" s="313">
        <v>888.34</v>
      </c>
    </row>
    <row r="4542" spans="1:4" x14ac:dyDescent="0.2">
      <c r="A4542" s="315">
        <v>32108</v>
      </c>
      <c r="B4542" s="478" t="s">
        <v>26151</v>
      </c>
      <c r="C4542" s="478"/>
      <c r="D4542" s="478"/>
    </row>
    <row r="4543" spans="1:4" x14ac:dyDescent="0.2">
      <c r="A4543" s="344" t="s">
        <v>26152</v>
      </c>
      <c r="B4543" s="311" t="s">
        <v>26153</v>
      </c>
      <c r="C4543" s="312" t="s">
        <v>119</v>
      </c>
      <c r="D4543" s="313">
        <v>2470.83</v>
      </c>
    </row>
    <row r="4544" spans="1:4" x14ac:dyDescent="0.2">
      <c r="A4544" s="344" t="s">
        <v>26154</v>
      </c>
      <c r="B4544" s="311" t="s">
        <v>26155</v>
      </c>
      <c r="C4544" s="312" t="s">
        <v>124</v>
      </c>
      <c r="D4544" s="313">
        <v>34.32</v>
      </c>
    </row>
    <row r="4545" spans="1:4" x14ac:dyDescent="0.2">
      <c r="A4545" s="344" t="s">
        <v>26156</v>
      </c>
      <c r="B4545" s="311" t="s">
        <v>26157</v>
      </c>
      <c r="C4545" s="312" t="s">
        <v>33</v>
      </c>
      <c r="D4545" s="313">
        <v>588.17999999999995</v>
      </c>
    </row>
    <row r="4546" spans="1:4" x14ac:dyDescent="0.2">
      <c r="A4546" s="344" t="s">
        <v>26158</v>
      </c>
      <c r="B4546" s="311" t="s">
        <v>26159</v>
      </c>
      <c r="C4546" s="312" t="s">
        <v>178</v>
      </c>
      <c r="D4546" s="313">
        <v>13.91</v>
      </c>
    </row>
    <row r="4547" spans="1:4" x14ac:dyDescent="0.2">
      <c r="A4547" s="314">
        <v>33</v>
      </c>
      <c r="B4547" s="478" t="s">
        <v>26160</v>
      </c>
      <c r="C4547" s="478"/>
      <c r="D4547" s="478"/>
    </row>
    <row r="4548" spans="1:4" x14ac:dyDescent="0.2">
      <c r="A4548" s="315">
        <v>33101</v>
      </c>
      <c r="B4548" s="478" t="s">
        <v>26161</v>
      </c>
      <c r="C4548" s="478"/>
      <c r="D4548" s="478"/>
    </row>
    <row r="4549" spans="1:4" x14ac:dyDescent="0.2">
      <c r="A4549" s="344" t="s">
        <v>26162</v>
      </c>
      <c r="B4549" s="311" t="s">
        <v>26163</v>
      </c>
      <c r="C4549" s="312" t="s">
        <v>132</v>
      </c>
      <c r="D4549" s="313">
        <v>91.14</v>
      </c>
    </row>
    <row r="4550" spans="1:4" x14ac:dyDescent="0.2">
      <c r="A4550" s="344" t="s">
        <v>26164</v>
      </c>
      <c r="B4550" s="311" t="s">
        <v>26163</v>
      </c>
      <c r="C4550" s="312" t="s">
        <v>26165</v>
      </c>
      <c r="D4550" s="313">
        <v>18.100000000000001</v>
      </c>
    </row>
    <row r="4551" spans="1:4" x14ac:dyDescent="0.2">
      <c r="A4551" s="344" t="s">
        <v>26166</v>
      </c>
      <c r="B4551" s="311" t="s">
        <v>26167</v>
      </c>
      <c r="C4551" s="312" t="s">
        <v>132</v>
      </c>
      <c r="D4551" s="313">
        <v>93.24</v>
      </c>
    </row>
    <row r="4552" spans="1:4" x14ac:dyDescent="0.2">
      <c r="A4552" s="344" t="s">
        <v>26168</v>
      </c>
      <c r="B4552" s="311" t="s">
        <v>26167</v>
      </c>
      <c r="C4552" s="312" t="s">
        <v>26165</v>
      </c>
      <c r="D4552" s="313">
        <v>19.399999999999999</v>
      </c>
    </row>
    <row r="4553" spans="1:4" x14ac:dyDescent="0.2">
      <c r="A4553" s="344" t="s">
        <v>26169</v>
      </c>
      <c r="B4553" s="311" t="s">
        <v>26170</v>
      </c>
      <c r="C4553" s="312" t="s">
        <v>132</v>
      </c>
      <c r="D4553" s="313">
        <v>112.34</v>
      </c>
    </row>
    <row r="4554" spans="1:4" x14ac:dyDescent="0.2">
      <c r="A4554" s="344" t="s">
        <v>26171</v>
      </c>
      <c r="B4554" s="311" t="s">
        <v>26170</v>
      </c>
      <c r="C4554" s="312" t="s">
        <v>26165</v>
      </c>
      <c r="D4554" s="313">
        <v>23.52</v>
      </c>
    </row>
    <row r="4555" spans="1:4" x14ac:dyDescent="0.2">
      <c r="A4555" s="344" t="s">
        <v>26172</v>
      </c>
      <c r="B4555" s="311" t="s">
        <v>26173</v>
      </c>
      <c r="C4555" s="312" t="s">
        <v>132</v>
      </c>
      <c r="D4555" s="313">
        <v>155.94999999999999</v>
      </c>
    </row>
    <row r="4556" spans="1:4" x14ac:dyDescent="0.2">
      <c r="A4556" s="344" t="s">
        <v>26174</v>
      </c>
      <c r="B4556" s="311" t="s">
        <v>26173</v>
      </c>
      <c r="C4556" s="312" t="s">
        <v>26165</v>
      </c>
      <c r="D4556" s="313">
        <v>29.16</v>
      </c>
    </row>
    <row r="4557" spans="1:4" x14ac:dyDescent="0.2">
      <c r="A4557" s="344" t="s">
        <v>26175</v>
      </c>
      <c r="B4557" s="311" t="s">
        <v>26176</v>
      </c>
      <c r="C4557" s="312" t="s">
        <v>132</v>
      </c>
      <c r="D4557" s="313">
        <v>162.68</v>
      </c>
    </row>
    <row r="4558" spans="1:4" x14ac:dyDescent="0.2">
      <c r="A4558" s="344" t="s">
        <v>26177</v>
      </c>
      <c r="B4558" s="311" t="s">
        <v>26176</v>
      </c>
      <c r="C4558" s="312" t="s">
        <v>26165</v>
      </c>
      <c r="D4558" s="313">
        <v>33.31</v>
      </c>
    </row>
    <row r="4559" spans="1:4" x14ac:dyDescent="0.2">
      <c r="A4559" s="344" t="s">
        <v>26178</v>
      </c>
      <c r="B4559" s="311" t="s">
        <v>26179</v>
      </c>
      <c r="C4559" s="312" t="s">
        <v>132</v>
      </c>
      <c r="D4559" s="313">
        <v>165.86</v>
      </c>
    </row>
    <row r="4560" spans="1:4" x14ac:dyDescent="0.2">
      <c r="A4560" s="344" t="s">
        <v>26180</v>
      </c>
      <c r="B4560" s="311" t="s">
        <v>26179</v>
      </c>
      <c r="C4560" s="312" t="s">
        <v>26165</v>
      </c>
      <c r="D4560" s="313">
        <v>35.28</v>
      </c>
    </row>
    <row r="4561" spans="1:4" x14ac:dyDescent="0.2">
      <c r="A4561" s="344" t="s">
        <v>26181</v>
      </c>
      <c r="B4561" s="311" t="s">
        <v>26182</v>
      </c>
      <c r="C4561" s="312" t="s">
        <v>132</v>
      </c>
      <c r="D4561" s="313">
        <v>261.29000000000002</v>
      </c>
    </row>
    <row r="4562" spans="1:4" x14ac:dyDescent="0.2">
      <c r="A4562" s="344" t="s">
        <v>26183</v>
      </c>
      <c r="B4562" s="311" t="s">
        <v>26182</v>
      </c>
      <c r="C4562" s="312" t="s">
        <v>26165</v>
      </c>
      <c r="D4562" s="313">
        <v>33.31</v>
      </c>
    </row>
    <row r="4563" spans="1:4" x14ac:dyDescent="0.2">
      <c r="A4563" s="344" t="s">
        <v>26184</v>
      </c>
      <c r="B4563" s="311" t="s">
        <v>26185</v>
      </c>
      <c r="C4563" s="312" t="s">
        <v>132</v>
      </c>
      <c r="D4563" s="313">
        <v>378.77</v>
      </c>
    </row>
    <row r="4564" spans="1:4" x14ac:dyDescent="0.2">
      <c r="A4564" s="344" t="s">
        <v>26186</v>
      </c>
      <c r="B4564" s="311" t="s">
        <v>26185</v>
      </c>
      <c r="C4564" s="312" t="s">
        <v>26165</v>
      </c>
      <c r="D4564" s="313">
        <v>67.72</v>
      </c>
    </row>
    <row r="4565" spans="1:4" x14ac:dyDescent="0.2">
      <c r="A4565" s="344" t="s">
        <v>26187</v>
      </c>
      <c r="B4565" s="311" t="s">
        <v>26188</v>
      </c>
      <c r="C4565" s="312" t="s">
        <v>132</v>
      </c>
      <c r="D4565" s="313">
        <v>380.24</v>
      </c>
    </row>
    <row r="4566" spans="1:4" x14ac:dyDescent="0.2">
      <c r="A4566" s="344" t="s">
        <v>26189</v>
      </c>
      <c r="B4566" s="311" t="s">
        <v>26188</v>
      </c>
      <c r="C4566" s="312" t="s">
        <v>26165</v>
      </c>
      <c r="D4566" s="313">
        <v>68.63</v>
      </c>
    </row>
    <row r="4567" spans="1:4" x14ac:dyDescent="0.2">
      <c r="A4567" s="315">
        <v>33102</v>
      </c>
      <c r="B4567" s="478" t="s">
        <v>26190</v>
      </c>
      <c r="C4567" s="478"/>
      <c r="D4567" s="478"/>
    </row>
    <row r="4568" spans="1:4" x14ac:dyDescent="0.2">
      <c r="A4568" s="344" t="s">
        <v>26191</v>
      </c>
      <c r="B4568" s="311" t="s">
        <v>26192</v>
      </c>
      <c r="C4568" s="312" t="s">
        <v>132</v>
      </c>
      <c r="D4568" s="313">
        <v>2.91</v>
      </c>
    </row>
    <row r="4569" spans="1:4" x14ac:dyDescent="0.2">
      <c r="A4569" s="344" t="s">
        <v>26193</v>
      </c>
      <c r="B4569" s="311" t="s">
        <v>26192</v>
      </c>
      <c r="C4569" s="312" t="s">
        <v>26165</v>
      </c>
      <c r="D4569" s="313">
        <v>0.96</v>
      </c>
    </row>
    <row r="4570" spans="1:4" x14ac:dyDescent="0.2">
      <c r="A4570" s="344" t="s">
        <v>26194</v>
      </c>
      <c r="B4570" s="311" t="s">
        <v>26195</v>
      </c>
      <c r="C4570" s="312" t="s">
        <v>132</v>
      </c>
      <c r="D4570" s="313">
        <v>31.34</v>
      </c>
    </row>
    <row r="4571" spans="1:4" x14ac:dyDescent="0.2">
      <c r="A4571" s="344" t="s">
        <v>26196</v>
      </c>
      <c r="B4571" s="311" t="s">
        <v>26195</v>
      </c>
      <c r="C4571" s="312" t="s">
        <v>26165</v>
      </c>
      <c r="D4571" s="313">
        <v>26.08</v>
      </c>
    </row>
    <row r="4572" spans="1:4" x14ac:dyDescent="0.2">
      <c r="A4572" s="315">
        <v>33103</v>
      </c>
      <c r="B4572" s="478" t="s">
        <v>26197</v>
      </c>
      <c r="C4572" s="478"/>
      <c r="D4572" s="478"/>
    </row>
    <row r="4573" spans="1:4" x14ac:dyDescent="0.2">
      <c r="A4573" s="344" t="s">
        <v>26198</v>
      </c>
      <c r="B4573" s="311" t="s">
        <v>26199</v>
      </c>
      <c r="C4573" s="312" t="s">
        <v>132</v>
      </c>
      <c r="D4573" s="313">
        <v>26.84</v>
      </c>
    </row>
    <row r="4574" spans="1:4" x14ac:dyDescent="0.2">
      <c r="A4574" s="344" t="s">
        <v>26200</v>
      </c>
      <c r="B4574" s="311" t="s">
        <v>26199</v>
      </c>
      <c r="C4574" s="312" t="s">
        <v>26165</v>
      </c>
      <c r="D4574" s="313">
        <v>21.22</v>
      </c>
    </row>
    <row r="4575" spans="1:4" x14ac:dyDescent="0.2">
      <c r="A4575" s="344" t="s">
        <v>26201</v>
      </c>
      <c r="B4575" s="311" t="s">
        <v>26202</v>
      </c>
      <c r="C4575" s="312" t="s">
        <v>132</v>
      </c>
      <c r="D4575" s="313">
        <v>27.73</v>
      </c>
    </row>
    <row r="4576" spans="1:4" x14ac:dyDescent="0.2">
      <c r="A4576" s="344" t="s">
        <v>26203</v>
      </c>
      <c r="B4576" s="311" t="s">
        <v>26202</v>
      </c>
      <c r="C4576" s="312" t="s">
        <v>26165</v>
      </c>
      <c r="D4576" s="313">
        <v>20.99</v>
      </c>
    </row>
    <row r="4577" spans="1:4" x14ac:dyDescent="0.2">
      <c r="A4577" s="315">
        <v>33104</v>
      </c>
      <c r="B4577" s="478" t="s">
        <v>26204</v>
      </c>
      <c r="C4577" s="478"/>
      <c r="D4577" s="478"/>
    </row>
    <row r="4578" spans="1:4" x14ac:dyDescent="0.2">
      <c r="A4578" s="344" t="s">
        <v>26205</v>
      </c>
      <c r="B4578" s="311" t="s">
        <v>26206</v>
      </c>
      <c r="C4578" s="312" t="s">
        <v>132</v>
      </c>
      <c r="D4578" s="313">
        <v>25.36</v>
      </c>
    </row>
    <row r="4579" spans="1:4" x14ac:dyDescent="0.2">
      <c r="A4579" s="344" t="s">
        <v>26207</v>
      </c>
      <c r="B4579" s="311" t="s">
        <v>26206</v>
      </c>
      <c r="C4579" s="312" t="s">
        <v>26165</v>
      </c>
      <c r="D4579" s="313">
        <v>22.11</v>
      </c>
    </row>
    <row r="4580" spans="1:4" x14ac:dyDescent="0.2">
      <c r="A4580" s="344" t="s">
        <v>26208</v>
      </c>
      <c r="B4580" s="311" t="s">
        <v>26209</v>
      </c>
      <c r="C4580" s="312" t="s">
        <v>132</v>
      </c>
      <c r="D4580" s="313">
        <v>33.89</v>
      </c>
    </row>
    <row r="4581" spans="1:4" x14ac:dyDescent="0.2">
      <c r="A4581" s="344" t="s">
        <v>26210</v>
      </c>
      <c r="B4581" s="311" t="s">
        <v>26209</v>
      </c>
      <c r="C4581" s="312" t="s">
        <v>26165</v>
      </c>
      <c r="D4581" s="313">
        <v>23.59</v>
      </c>
    </row>
    <row r="4582" spans="1:4" x14ac:dyDescent="0.2">
      <c r="A4582" s="344" t="s">
        <v>26211</v>
      </c>
      <c r="B4582" s="311" t="s">
        <v>26212</v>
      </c>
      <c r="C4582" s="312" t="s">
        <v>132</v>
      </c>
      <c r="D4582" s="313">
        <v>40.72</v>
      </c>
    </row>
    <row r="4583" spans="1:4" x14ac:dyDescent="0.2">
      <c r="A4583" s="344" t="s">
        <v>26213</v>
      </c>
      <c r="B4583" s="311" t="s">
        <v>26212</v>
      </c>
      <c r="C4583" s="312" t="s">
        <v>26165</v>
      </c>
      <c r="D4583" s="313">
        <v>25.65</v>
      </c>
    </row>
    <row r="4584" spans="1:4" x14ac:dyDescent="0.2">
      <c r="A4584" s="344" t="s">
        <v>26214</v>
      </c>
      <c r="B4584" s="311" t="s">
        <v>26215</v>
      </c>
      <c r="C4584" s="312" t="s">
        <v>132</v>
      </c>
      <c r="D4584" s="313">
        <v>31.65</v>
      </c>
    </row>
    <row r="4585" spans="1:4" x14ac:dyDescent="0.2">
      <c r="A4585" s="344" t="s">
        <v>26216</v>
      </c>
      <c r="B4585" s="311" t="s">
        <v>26215</v>
      </c>
      <c r="C4585" s="312" t="s">
        <v>26165</v>
      </c>
      <c r="D4585" s="313">
        <v>22.05</v>
      </c>
    </row>
    <row r="4586" spans="1:4" x14ac:dyDescent="0.2">
      <c r="A4586" s="344" t="s">
        <v>26217</v>
      </c>
      <c r="B4586" s="311" t="s">
        <v>26218</v>
      </c>
      <c r="C4586" s="312" t="s">
        <v>132</v>
      </c>
      <c r="D4586" s="313">
        <v>37.44</v>
      </c>
    </row>
    <row r="4587" spans="1:4" x14ac:dyDescent="0.2">
      <c r="A4587" s="344" t="s">
        <v>26219</v>
      </c>
      <c r="B4587" s="311" t="s">
        <v>26218</v>
      </c>
      <c r="C4587" s="312" t="s">
        <v>26165</v>
      </c>
      <c r="D4587" s="313">
        <v>23.34</v>
      </c>
    </row>
    <row r="4588" spans="1:4" x14ac:dyDescent="0.2">
      <c r="A4588" s="344" t="s">
        <v>26220</v>
      </c>
      <c r="B4588" s="311" t="s">
        <v>26221</v>
      </c>
      <c r="C4588" s="312" t="s">
        <v>132</v>
      </c>
      <c r="D4588" s="313">
        <v>45.9</v>
      </c>
    </row>
    <row r="4589" spans="1:4" x14ac:dyDescent="0.2">
      <c r="A4589" s="344" t="s">
        <v>26222</v>
      </c>
      <c r="B4589" s="311" t="s">
        <v>26221</v>
      </c>
      <c r="C4589" s="312" t="s">
        <v>26165</v>
      </c>
      <c r="D4589" s="313">
        <v>24.04</v>
      </c>
    </row>
    <row r="4590" spans="1:4" x14ac:dyDescent="0.2">
      <c r="A4590" s="315">
        <v>33105</v>
      </c>
      <c r="B4590" s="478" t="s">
        <v>26223</v>
      </c>
      <c r="C4590" s="478"/>
      <c r="D4590" s="478"/>
    </row>
    <row r="4591" spans="1:4" x14ac:dyDescent="0.2">
      <c r="A4591" s="344" t="s">
        <v>26224</v>
      </c>
      <c r="B4591" s="311" t="s">
        <v>26225</v>
      </c>
      <c r="C4591" s="312" t="s">
        <v>132</v>
      </c>
      <c r="D4591" s="313">
        <v>27.31</v>
      </c>
    </row>
    <row r="4592" spans="1:4" x14ac:dyDescent="0.2">
      <c r="A4592" s="344" t="s">
        <v>26226</v>
      </c>
      <c r="B4592" s="311" t="s">
        <v>26225</v>
      </c>
      <c r="C4592" s="312" t="s">
        <v>26165</v>
      </c>
      <c r="D4592" s="313">
        <v>25.38</v>
      </c>
    </row>
    <row r="4593" spans="1:4" x14ac:dyDescent="0.2">
      <c r="A4593" s="344" t="s">
        <v>26227</v>
      </c>
      <c r="B4593" s="311" t="s">
        <v>26228</v>
      </c>
      <c r="C4593" s="312" t="s">
        <v>132</v>
      </c>
      <c r="D4593" s="313">
        <v>28.35</v>
      </c>
    </row>
    <row r="4594" spans="1:4" x14ac:dyDescent="0.2">
      <c r="A4594" s="344" t="s">
        <v>26229</v>
      </c>
      <c r="B4594" s="311" t="s">
        <v>26228</v>
      </c>
      <c r="C4594" s="312" t="s">
        <v>26165</v>
      </c>
      <c r="D4594" s="313">
        <v>25.65</v>
      </c>
    </row>
    <row r="4595" spans="1:4" x14ac:dyDescent="0.2">
      <c r="A4595" s="344" t="s">
        <v>26230</v>
      </c>
      <c r="B4595" s="311" t="s">
        <v>26231</v>
      </c>
      <c r="C4595" s="312" t="s">
        <v>132</v>
      </c>
      <c r="D4595" s="313">
        <v>32.380000000000003</v>
      </c>
    </row>
    <row r="4596" spans="1:4" x14ac:dyDescent="0.2">
      <c r="A4596" s="344" t="s">
        <v>26232</v>
      </c>
      <c r="B4596" s="311" t="s">
        <v>26231</v>
      </c>
      <c r="C4596" s="312" t="s">
        <v>26165</v>
      </c>
      <c r="D4596" s="313">
        <v>25.62</v>
      </c>
    </row>
    <row r="4597" spans="1:4" x14ac:dyDescent="0.2">
      <c r="A4597" s="344" t="s">
        <v>26233</v>
      </c>
      <c r="B4597" s="311" t="s">
        <v>26234</v>
      </c>
      <c r="C4597" s="312" t="s">
        <v>132</v>
      </c>
      <c r="D4597" s="313">
        <v>30.01</v>
      </c>
    </row>
    <row r="4598" spans="1:4" x14ac:dyDescent="0.2">
      <c r="A4598" s="344" t="s">
        <v>26235</v>
      </c>
      <c r="B4598" s="311" t="s">
        <v>26234</v>
      </c>
      <c r="C4598" s="312" t="s">
        <v>26165</v>
      </c>
      <c r="D4598" s="313">
        <v>20.89</v>
      </c>
    </row>
    <row r="4599" spans="1:4" x14ac:dyDescent="0.2">
      <c r="A4599" s="344" t="s">
        <v>26236</v>
      </c>
      <c r="B4599" s="311" t="s">
        <v>26237</v>
      </c>
      <c r="C4599" s="312" t="s">
        <v>132</v>
      </c>
      <c r="D4599" s="313">
        <v>35.39</v>
      </c>
    </row>
    <row r="4600" spans="1:4" x14ac:dyDescent="0.2">
      <c r="A4600" s="344" t="s">
        <v>26238</v>
      </c>
      <c r="B4600" s="311" t="s">
        <v>26237</v>
      </c>
      <c r="C4600" s="312" t="s">
        <v>26165</v>
      </c>
      <c r="D4600" s="313">
        <v>20.99</v>
      </c>
    </row>
    <row r="4601" spans="1:4" x14ac:dyDescent="0.2">
      <c r="A4601" s="344" t="s">
        <v>26239</v>
      </c>
      <c r="B4601" s="311" t="s">
        <v>26240</v>
      </c>
      <c r="C4601" s="312" t="s">
        <v>132</v>
      </c>
      <c r="D4601" s="313">
        <v>35.229999999999997</v>
      </c>
    </row>
    <row r="4602" spans="1:4" x14ac:dyDescent="0.2">
      <c r="A4602" s="344" t="s">
        <v>26241</v>
      </c>
      <c r="B4602" s="311" t="s">
        <v>26240</v>
      </c>
      <c r="C4602" s="312" t="s">
        <v>26165</v>
      </c>
      <c r="D4602" s="313">
        <v>20.88</v>
      </c>
    </row>
    <row r="4603" spans="1:4" x14ac:dyDescent="0.2">
      <c r="A4603" s="344" t="s">
        <v>26242</v>
      </c>
      <c r="B4603" s="311" t="s">
        <v>26243</v>
      </c>
      <c r="C4603" s="312" t="s">
        <v>132</v>
      </c>
      <c r="D4603" s="313">
        <v>22.94</v>
      </c>
    </row>
    <row r="4604" spans="1:4" x14ac:dyDescent="0.2">
      <c r="A4604" s="344" t="s">
        <v>26244</v>
      </c>
      <c r="B4604" s="311" t="s">
        <v>26243</v>
      </c>
      <c r="C4604" s="312" t="s">
        <v>26165</v>
      </c>
      <c r="D4604" s="313">
        <v>20.58</v>
      </c>
    </row>
    <row r="4605" spans="1:4" x14ac:dyDescent="0.2">
      <c r="A4605" s="344" t="s">
        <v>26245</v>
      </c>
      <c r="B4605" s="311" t="s">
        <v>26246</v>
      </c>
      <c r="C4605" s="312" t="s">
        <v>132</v>
      </c>
      <c r="D4605" s="313">
        <v>20.97</v>
      </c>
    </row>
    <row r="4606" spans="1:4" x14ac:dyDescent="0.2">
      <c r="A4606" s="344" t="s">
        <v>26247</v>
      </c>
      <c r="B4606" s="311" t="s">
        <v>26246</v>
      </c>
      <c r="C4606" s="312" t="s">
        <v>26165</v>
      </c>
      <c r="D4606" s="313">
        <v>20.39</v>
      </c>
    </row>
    <row r="4607" spans="1:4" x14ac:dyDescent="0.2">
      <c r="A4607" s="344" t="s">
        <v>26248</v>
      </c>
      <c r="B4607" s="311" t="s">
        <v>26249</v>
      </c>
      <c r="C4607" s="312" t="s">
        <v>132</v>
      </c>
      <c r="D4607" s="313">
        <v>23.01</v>
      </c>
    </row>
    <row r="4608" spans="1:4" x14ac:dyDescent="0.2">
      <c r="A4608" s="344" t="s">
        <v>26250</v>
      </c>
      <c r="B4608" s="311" t="s">
        <v>26249</v>
      </c>
      <c r="C4608" s="312" t="s">
        <v>26165</v>
      </c>
      <c r="D4608" s="313">
        <v>20.63</v>
      </c>
    </row>
    <row r="4609" spans="1:4" x14ac:dyDescent="0.2">
      <c r="A4609" s="344" t="s">
        <v>26251</v>
      </c>
      <c r="B4609" s="311" t="s">
        <v>26252</v>
      </c>
      <c r="C4609" s="312" t="s">
        <v>132</v>
      </c>
      <c r="D4609" s="313">
        <v>43.06</v>
      </c>
    </row>
    <row r="4610" spans="1:4" x14ac:dyDescent="0.2">
      <c r="A4610" s="344" t="s">
        <v>26253</v>
      </c>
      <c r="B4610" s="311" t="s">
        <v>26252</v>
      </c>
      <c r="C4610" s="312" t="s">
        <v>26165</v>
      </c>
      <c r="D4610" s="313">
        <v>41.54</v>
      </c>
    </row>
    <row r="4611" spans="1:4" x14ac:dyDescent="0.2">
      <c r="A4611" s="344" t="s">
        <v>26254</v>
      </c>
      <c r="B4611" s="311" t="s">
        <v>26255</v>
      </c>
      <c r="C4611" s="312" t="s">
        <v>132</v>
      </c>
      <c r="D4611" s="313">
        <v>43.92</v>
      </c>
    </row>
    <row r="4612" spans="1:4" x14ac:dyDescent="0.2">
      <c r="A4612" s="344" t="s">
        <v>26256</v>
      </c>
      <c r="B4612" s="311" t="s">
        <v>26255</v>
      </c>
      <c r="C4612" s="312" t="s">
        <v>26165</v>
      </c>
      <c r="D4612" s="313">
        <v>42.12</v>
      </c>
    </row>
    <row r="4613" spans="1:4" x14ac:dyDescent="0.2">
      <c r="A4613" s="315">
        <v>33106</v>
      </c>
      <c r="B4613" s="478" t="s">
        <v>24133</v>
      </c>
      <c r="C4613" s="478"/>
      <c r="D4613" s="478"/>
    </row>
    <row r="4614" spans="1:4" x14ac:dyDescent="0.2">
      <c r="A4614" s="344" t="s">
        <v>26257</v>
      </c>
      <c r="B4614" s="311" t="s">
        <v>26258</v>
      </c>
      <c r="C4614" s="312" t="s">
        <v>132</v>
      </c>
      <c r="D4614" s="313">
        <v>23.47</v>
      </c>
    </row>
    <row r="4615" spans="1:4" x14ac:dyDescent="0.2">
      <c r="A4615" s="344" t="s">
        <v>26259</v>
      </c>
      <c r="B4615" s="311" t="s">
        <v>26258</v>
      </c>
      <c r="C4615" s="312" t="s">
        <v>26165</v>
      </c>
      <c r="D4615" s="313">
        <v>21.36</v>
      </c>
    </row>
    <row r="4616" spans="1:4" x14ac:dyDescent="0.2">
      <c r="A4616" s="344" t="s">
        <v>26260</v>
      </c>
      <c r="B4616" s="311" t="s">
        <v>26261</v>
      </c>
      <c r="C4616" s="312" t="s">
        <v>132</v>
      </c>
      <c r="D4616" s="313">
        <v>24.48</v>
      </c>
    </row>
    <row r="4617" spans="1:4" x14ac:dyDescent="0.2">
      <c r="A4617" s="344" t="s">
        <v>26262</v>
      </c>
      <c r="B4617" s="311" t="s">
        <v>26261</v>
      </c>
      <c r="C4617" s="312" t="s">
        <v>26165</v>
      </c>
      <c r="D4617" s="313">
        <v>21.61</v>
      </c>
    </row>
    <row r="4618" spans="1:4" x14ac:dyDescent="0.2">
      <c r="A4618" s="344" t="s">
        <v>26263</v>
      </c>
      <c r="B4618" s="311" t="s">
        <v>26264</v>
      </c>
      <c r="C4618" s="312" t="s">
        <v>132</v>
      </c>
      <c r="D4618" s="313">
        <v>25.47</v>
      </c>
    </row>
    <row r="4619" spans="1:4" x14ac:dyDescent="0.2">
      <c r="A4619" s="344" t="s">
        <v>26265</v>
      </c>
      <c r="B4619" s="311" t="s">
        <v>26264</v>
      </c>
      <c r="C4619" s="312" t="s">
        <v>26165</v>
      </c>
      <c r="D4619" s="313">
        <v>22.29</v>
      </c>
    </row>
    <row r="4620" spans="1:4" x14ac:dyDescent="0.2">
      <c r="A4620" s="344" t="s">
        <v>26266</v>
      </c>
      <c r="B4620" s="311" t="s">
        <v>26267</v>
      </c>
      <c r="C4620" s="312" t="s">
        <v>132</v>
      </c>
      <c r="D4620" s="313">
        <v>20.51</v>
      </c>
    </row>
    <row r="4621" spans="1:4" x14ac:dyDescent="0.2">
      <c r="A4621" s="344" t="s">
        <v>26268</v>
      </c>
      <c r="B4621" s="311" t="s">
        <v>26267</v>
      </c>
      <c r="C4621" s="312" t="s">
        <v>26165</v>
      </c>
      <c r="D4621" s="313">
        <v>20.14</v>
      </c>
    </row>
    <row r="4622" spans="1:4" x14ac:dyDescent="0.2">
      <c r="A4622" s="344" t="s">
        <v>26269</v>
      </c>
      <c r="B4622" s="311" t="s">
        <v>26270</v>
      </c>
      <c r="C4622" s="312" t="s">
        <v>132</v>
      </c>
      <c r="D4622" s="313">
        <v>21.23</v>
      </c>
    </row>
    <row r="4623" spans="1:4" x14ac:dyDescent="0.2">
      <c r="A4623" s="344" t="s">
        <v>26271</v>
      </c>
      <c r="B4623" s="311" t="s">
        <v>26270</v>
      </c>
      <c r="C4623" s="312" t="s">
        <v>26165</v>
      </c>
      <c r="D4623" s="313">
        <v>20.309999999999999</v>
      </c>
    </row>
    <row r="4624" spans="1:4" x14ac:dyDescent="0.2">
      <c r="A4624" s="344" t="s">
        <v>26272</v>
      </c>
      <c r="B4624" s="311" t="s">
        <v>26273</v>
      </c>
      <c r="C4624" s="312" t="s">
        <v>132</v>
      </c>
      <c r="D4624" s="313">
        <v>22.13</v>
      </c>
    </row>
    <row r="4625" spans="1:4" x14ac:dyDescent="0.2">
      <c r="A4625" s="344" t="s">
        <v>26274</v>
      </c>
      <c r="B4625" s="311" t="s">
        <v>26273</v>
      </c>
      <c r="C4625" s="312" t="s">
        <v>26165</v>
      </c>
      <c r="D4625" s="313">
        <v>20.440000000000001</v>
      </c>
    </row>
    <row r="4626" spans="1:4" x14ac:dyDescent="0.2">
      <c r="A4626" s="344" t="s">
        <v>26275</v>
      </c>
      <c r="B4626" s="311" t="s">
        <v>26276</v>
      </c>
      <c r="C4626" s="312" t="s">
        <v>132</v>
      </c>
      <c r="D4626" s="313">
        <v>26.94</v>
      </c>
    </row>
    <row r="4627" spans="1:4" x14ac:dyDescent="0.2">
      <c r="A4627" s="344" t="s">
        <v>26277</v>
      </c>
      <c r="B4627" s="311" t="s">
        <v>26276</v>
      </c>
      <c r="C4627" s="312" t="s">
        <v>26165</v>
      </c>
      <c r="D4627" s="313">
        <v>22.73</v>
      </c>
    </row>
    <row r="4628" spans="1:4" x14ac:dyDescent="0.2">
      <c r="A4628" s="344" t="s">
        <v>26278</v>
      </c>
      <c r="B4628" s="311" t="s">
        <v>26279</v>
      </c>
      <c r="C4628" s="312" t="s">
        <v>132</v>
      </c>
      <c r="D4628" s="313">
        <v>25.39</v>
      </c>
    </row>
    <row r="4629" spans="1:4" x14ac:dyDescent="0.2">
      <c r="A4629" s="344" t="s">
        <v>26280</v>
      </c>
      <c r="B4629" s="311" t="s">
        <v>26279</v>
      </c>
      <c r="C4629" s="312" t="s">
        <v>26165</v>
      </c>
      <c r="D4629" s="313">
        <v>21.68</v>
      </c>
    </row>
    <row r="4630" spans="1:4" x14ac:dyDescent="0.2">
      <c r="A4630" s="315">
        <v>33107</v>
      </c>
      <c r="B4630" s="478" t="s">
        <v>26281</v>
      </c>
      <c r="C4630" s="478"/>
      <c r="D4630" s="478"/>
    </row>
    <row r="4631" spans="1:4" x14ac:dyDescent="0.2">
      <c r="A4631" s="344" t="s">
        <v>26282</v>
      </c>
      <c r="B4631" s="311" t="s">
        <v>26283</v>
      </c>
      <c r="C4631" s="312" t="s">
        <v>132</v>
      </c>
      <c r="D4631" s="313">
        <v>208.17</v>
      </c>
    </row>
    <row r="4632" spans="1:4" x14ac:dyDescent="0.2">
      <c r="A4632" s="344" t="s">
        <v>26284</v>
      </c>
      <c r="B4632" s="311" t="s">
        <v>26283</v>
      </c>
      <c r="C4632" s="312" t="s">
        <v>26165</v>
      </c>
      <c r="D4632" s="313">
        <v>64.739999999999995</v>
      </c>
    </row>
    <row r="4633" spans="1:4" x14ac:dyDescent="0.2">
      <c r="A4633" s="344" t="s">
        <v>26285</v>
      </c>
      <c r="B4633" s="311" t="s">
        <v>26286</v>
      </c>
      <c r="C4633" s="312" t="s">
        <v>132</v>
      </c>
      <c r="D4633" s="313">
        <v>171.06</v>
      </c>
    </row>
    <row r="4634" spans="1:4" x14ac:dyDescent="0.2">
      <c r="A4634" s="344" t="s">
        <v>26287</v>
      </c>
      <c r="B4634" s="311" t="s">
        <v>26286</v>
      </c>
      <c r="C4634" s="312" t="s">
        <v>26165</v>
      </c>
      <c r="D4634" s="313">
        <v>59.45</v>
      </c>
    </row>
    <row r="4635" spans="1:4" x14ac:dyDescent="0.2">
      <c r="A4635" s="344" t="s">
        <v>26288</v>
      </c>
      <c r="B4635" s="311" t="s">
        <v>26289</v>
      </c>
      <c r="C4635" s="312" t="s">
        <v>132</v>
      </c>
      <c r="D4635" s="313">
        <v>254.11</v>
      </c>
    </row>
    <row r="4636" spans="1:4" x14ac:dyDescent="0.2">
      <c r="A4636" s="344" t="s">
        <v>26290</v>
      </c>
      <c r="B4636" s="311" t="s">
        <v>26289</v>
      </c>
      <c r="C4636" s="312" t="s">
        <v>26165</v>
      </c>
      <c r="D4636" s="313">
        <v>68.459999999999994</v>
      </c>
    </row>
    <row r="4637" spans="1:4" x14ac:dyDescent="0.2">
      <c r="A4637" s="344" t="s">
        <v>26291</v>
      </c>
      <c r="B4637" s="311" t="s">
        <v>26292</v>
      </c>
      <c r="C4637" s="312" t="s">
        <v>132</v>
      </c>
      <c r="D4637" s="313">
        <v>250.82</v>
      </c>
    </row>
    <row r="4638" spans="1:4" x14ac:dyDescent="0.2">
      <c r="A4638" s="344" t="s">
        <v>26293</v>
      </c>
      <c r="B4638" s="311" t="s">
        <v>26292</v>
      </c>
      <c r="C4638" s="312" t="s">
        <v>26165</v>
      </c>
      <c r="D4638" s="313">
        <v>75.11</v>
      </c>
    </row>
    <row r="4639" spans="1:4" x14ac:dyDescent="0.2">
      <c r="A4639" s="344" t="s">
        <v>26294</v>
      </c>
      <c r="B4639" s="311" t="s">
        <v>26295</v>
      </c>
      <c r="C4639" s="312" t="s">
        <v>132</v>
      </c>
      <c r="D4639" s="313">
        <v>41.15</v>
      </c>
    </row>
    <row r="4640" spans="1:4" x14ac:dyDescent="0.2">
      <c r="A4640" s="344" t="s">
        <v>26296</v>
      </c>
      <c r="B4640" s="311" t="s">
        <v>26295</v>
      </c>
      <c r="C4640" s="312" t="s">
        <v>26165</v>
      </c>
      <c r="D4640" s="313">
        <v>28.45</v>
      </c>
    </row>
    <row r="4641" spans="1:4" x14ac:dyDescent="0.2">
      <c r="A4641" s="344" t="s">
        <v>26297</v>
      </c>
      <c r="B4641" s="311" t="s">
        <v>26298</v>
      </c>
      <c r="C4641" s="312" t="s">
        <v>132</v>
      </c>
      <c r="D4641" s="313">
        <v>55.24</v>
      </c>
    </row>
    <row r="4642" spans="1:4" x14ac:dyDescent="0.2">
      <c r="A4642" s="344" t="s">
        <v>26299</v>
      </c>
      <c r="B4642" s="311" t="s">
        <v>26298</v>
      </c>
      <c r="C4642" s="312" t="s">
        <v>26165</v>
      </c>
      <c r="D4642" s="313">
        <v>41.83</v>
      </c>
    </row>
    <row r="4643" spans="1:4" x14ac:dyDescent="0.2">
      <c r="A4643" s="344" t="s">
        <v>26300</v>
      </c>
      <c r="B4643" s="311" t="s">
        <v>26301</v>
      </c>
      <c r="C4643" s="312" t="s">
        <v>132</v>
      </c>
      <c r="D4643" s="313">
        <v>49.19</v>
      </c>
    </row>
    <row r="4644" spans="1:4" x14ac:dyDescent="0.2">
      <c r="A4644" s="344" t="s">
        <v>26302</v>
      </c>
      <c r="B4644" s="311" t="s">
        <v>26301</v>
      </c>
      <c r="C4644" s="312" t="s">
        <v>26165</v>
      </c>
      <c r="D4644" s="313">
        <v>36.92</v>
      </c>
    </row>
    <row r="4645" spans="1:4" x14ac:dyDescent="0.2">
      <c r="A4645" s="315">
        <v>33108</v>
      </c>
      <c r="B4645" s="478" t="s">
        <v>26303</v>
      </c>
      <c r="C4645" s="478"/>
      <c r="D4645" s="478"/>
    </row>
    <row r="4646" spans="1:4" x14ac:dyDescent="0.2">
      <c r="A4646" s="344" t="s">
        <v>26304</v>
      </c>
      <c r="B4646" s="311" t="s">
        <v>26305</v>
      </c>
      <c r="C4646" s="312" t="s">
        <v>132</v>
      </c>
      <c r="D4646" s="313">
        <v>23.81</v>
      </c>
    </row>
    <row r="4647" spans="1:4" x14ac:dyDescent="0.2">
      <c r="A4647" s="344" t="s">
        <v>26306</v>
      </c>
      <c r="B4647" s="311" t="s">
        <v>26305</v>
      </c>
      <c r="C4647" s="312" t="s">
        <v>26165</v>
      </c>
      <c r="D4647" s="313">
        <v>21.77</v>
      </c>
    </row>
    <row r="4648" spans="1:4" x14ac:dyDescent="0.2">
      <c r="A4648" s="315">
        <v>33109</v>
      </c>
      <c r="B4648" s="478" t="s">
        <v>26307</v>
      </c>
      <c r="C4648" s="478"/>
      <c r="D4648" s="478"/>
    </row>
    <row r="4649" spans="1:4" x14ac:dyDescent="0.2">
      <c r="A4649" s="344" t="s">
        <v>26308</v>
      </c>
      <c r="B4649" s="311" t="s">
        <v>26309</v>
      </c>
      <c r="C4649" s="312" t="s">
        <v>132</v>
      </c>
      <c r="D4649" s="313">
        <v>209.37</v>
      </c>
    </row>
    <row r="4650" spans="1:4" x14ac:dyDescent="0.2">
      <c r="A4650" s="344" t="s">
        <v>26310</v>
      </c>
      <c r="B4650" s="311" t="s">
        <v>26309</v>
      </c>
      <c r="C4650" s="312" t="s">
        <v>26165</v>
      </c>
      <c r="D4650" s="313">
        <v>127.45</v>
      </c>
    </row>
    <row r="4651" spans="1:4" x14ac:dyDescent="0.2">
      <c r="A4651" s="344" t="s">
        <v>26311</v>
      </c>
      <c r="B4651" s="311" t="s">
        <v>26312</v>
      </c>
      <c r="C4651" s="312" t="s">
        <v>132</v>
      </c>
      <c r="D4651" s="313">
        <v>287.64999999999998</v>
      </c>
    </row>
    <row r="4652" spans="1:4" x14ac:dyDescent="0.2">
      <c r="A4652" s="344" t="s">
        <v>26313</v>
      </c>
      <c r="B4652" s="311" t="s">
        <v>26312</v>
      </c>
      <c r="C4652" s="312" t="s">
        <v>26165</v>
      </c>
      <c r="D4652" s="313">
        <v>166.8</v>
      </c>
    </row>
    <row r="4653" spans="1:4" x14ac:dyDescent="0.2">
      <c r="A4653" s="315">
        <v>33110</v>
      </c>
      <c r="B4653" s="478" t="s">
        <v>26314</v>
      </c>
      <c r="C4653" s="478"/>
      <c r="D4653" s="478"/>
    </row>
    <row r="4654" spans="1:4" x14ac:dyDescent="0.2">
      <c r="A4654" s="344" t="s">
        <v>26315</v>
      </c>
      <c r="B4654" s="311" t="s">
        <v>26316</v>
      </c>
      <c r="C4654" s="312" t="s">
        <v>132</v>
      </c>
      <c r="D4654" s="313">
        <v>21.81</v>
      </c>
    </row>
    <row r="4655" spans="1:4" x14ac:dyDescent="0.2">
      <c r="A4655" s="344" t="s">
        <v>26317</v>
      </c>
      <c r="B4655" s="311" t="s">
        <v>26316</v>
      </c>
      <c r="C4655" s="312" t="s">
        <v>26165</v>
      </c>
      <c r="D4655" s="313">
        <v>20.25</v>
      </c>
    </row>
    <row r="4656" spans="1:4" x14ac:dyDescent="0.2">
      <c r="A4656" s="344" t="s">
        <v>26318</v>
      </c>
      <c r="B4656" s="311" t="s">
        <v>26319</v>
      </c>
      <c r="C4656" s="312" t="s">
        <v>132</v>
      </c>
      <c r="D4656" s="313">
        <v>21.88</v>
      </c>
    </row>
    <row r="4657" spans="1:4" x14ac:dyDescent="0.2">
      <c r="A4657" s="344" t="s">
        <v>26320</v>
      </c>
      <c r="B4657" s="311" t="s">
        <v>26319</v>
      </c>
      <c r="C4657" s="312" t="s">
        <v>26165</v>
      </c>
      <c r="D4657" s="313">
        <v>20.3</v>
      </c>
    </row>
    <row r="4658" spans="1:4" x14ac:dyDescent="0.2">
      <c r="A4658" s="344" t="s">
        <v>26321</v>
      </c>
      <c r="B4658" s="311" t="s">
        <v>26322</v>
      </c>
      <c r="C4658" s="312" t="s">
        <v>132</v>
      </c>
      <c r="D4658" s="313">
        <v>21.94</v>
      </c>
    </row>
    <row r="4659" spans="1:4" x14ac:dyDescent="0.2">
      <c r="A4659" s="344" t="s">
        <v>26323</v>
      </c>
      <c r="B4659" s="311" t="s">
        <v>26322</v>
      </c>
      <c r="C4659" s="312" t="s">
        <v>26165</v>
      </c>
      <c r="D4659" s="313">
        <v>20.350000000000001</v>
      </c>
    </row>
    <row r="4660" spans="1:4" x14ac:dyDescent="0.2">
      <c r="A4660" s="344" t="s">
        <v>26324</v>
      </c>
      <c r="B4660" s="311" t="s">
        <v>26325</v>
      </c>
      <c r="C4660" s="312" t="s">
        <v>132</v>
      </c>
      <c r="D4660" s="313">
        <v>32.89</v>
      </c>
    </row>
    <row r="4661" spans="1:4" x14ac:dyDescent="0.2">
      <c r="A4661" s="344" t="s">
        <v>26326</v>
      </c>
      <c r="B4661" s="311" t="s">
        <v>26325</v>
      </c>
      <c r="C4661" s="312" t="s">
        <v>26165</v>
      </c>
      <c r="D4661" s="313">
        <v>20.350000000000001</v>
      </c>
    </row>
    <row r="4662" spans="1:4" x14ac:dyDescent="0.2">
      <c r="A4662" s="344" t="s">
        <v>26327</v>
      </c>
      <c r="B4662" s="311" t="s">
        <v>26328</v>
      </c>
      <c r="C4662" s="312" t="s">
        <v>132</v>
      </c>
      <c r="D4662" s="313">
        <v>32.99</v>
      </c>
    </row>
    <row r="4663" spans="1:4" x14ac:dyDescent="0.2">
      <c r="A4663" s="344" t="s">
        <v>26329</v>
      </c>
      <c r="B4663" s="311" t="s">
        <v>26328</v>
      </c>
      <c r="C4663" s="312" t="s">
        <v>26165</v>
      </c>
      <c r="D4663" s="313">
        <v>20.43</v>
      </c>
    </row>
    <row r="4664" spans="1:4" x14ac:dyDescent="0.2">
      <c r="A4664" s="344" t="s">
        <v>26330</v>
      </c>
      <c r="B4664" s="311" t="s">
        <v>26331</v>
      </c>
      <c r="C4664" s="312" t="s">
        <v>132</v>
      </c>
      <c r="D4664" s="313">
        <v>33.020000000000003</v>
      </c>
    </row>
    <row r="4665" spans="1:4" x14ac:dyDescent="0.2">
      <c r="A4665" s="344" t="s">
        <v>26332</v>
      </c>
      <c r="B4665" s="311" t="s">
        <v>26331</v>
      </c>
      <c r="C4665" s="312" t="s">
        <v>26165</v>
      </c>
      <c r="D4665" s="313">
        <v>20.45</v>
      </c>
    </row>
    <row r="4666" spans="1:4" x14ac:dyDescent="0.2">
      <c r="A4666" s="315">
        <v>33111</v>
      </c>
      <c r="B4666" s="478" t="s">
        <v>26333</v>
      </c>
      <c r="C4666" s="478"/>
      <c r="D4666" s="478"/>
    </row>
    <row r="4667" spans="1:4" x14ac:dyDescent="0.2">
      <c r="A4667" s="344" t="s">
        <v>26334</v>
      </c>
      <c r="B4667" s="311" t="s">
        <v>26335</v>
      </c>
      <c r="C4667" s="312" t="s">
        <v>132</v>
      </c>
      <c r="D4667" s="313">
        <v>20.09</v>
      </c>
    </row>
    <row r="4668" spans="1:4" x14ac:dyDescent="0.2">
      <c r="A4668" s="344" t="s">
        <v>26336</v>
      </c>
      <c r="B4668" s="311" t="s">
        <v>26335</v>
      </c>
      <c r="C4668" s="312" t="s">
        <v>26165</v>
      </c>
      <c r="D4668" s="313">
        <v>20.03</v>
      </c>
    </row>
    <row r="4669" spans="1:4" x14ac:dyDescent="0.2">
      <c r="A4669" s="344" t="s">
        <v>26337</v>
      </c>
      <c r="B4669" s="311" t="s">
        <v>26338</v>
      </c>
      <c r="C4669" s="312" t="s">
        <v>132</v>
      </c>
      <c r="D4669" s="313">
        <v>36.15</v>
      </c>
    </row>
    <row r="4670" spans="1:4" x14ac:dyDescent="0.2">
      <c r="A4670" s="344" t="s">
        <v>26339</v>
      </c>
      <c r="B4670" s="311" t="s">
        <v>26338</v>
      </c>
      <c r="C4670" s="312" t="s">
        <v>26165</v>
      </c>
      <c r="D4670" s="313">
        <v>29.43</v>
      </c>
    </row>
    <row r="4671" spans="1:4" x14ac:dyDescent="0.2">
      <c r="A4671" s="344" t="s">
        <v>26340</v>
      </c>
      <c r="B4671" s="311" t="s">
        <v>26341</v>
      </c>
      <c r="C4671" s="312" t="s">
        <v>132</v>
      </c>
      <c r="D4671" s="313">
        <v>50.96</v>
      </c>
    </row>
    <row r="4672" spans="1:4" x14ac:dyDescent="0.2">
      <c r="A4672" s="344" t="s">
        <v>26342</v>
      </c>
      <c r="B4672" s="311" t="s">
        <v>26341</v>
      </c>
      <c r="C4672" s="312" t="s">
        <v>26165</v>
      </c>
      <c r="D4672" s="313">
        <v>39.18</v>
      </c>
    </row>
    <row r="4673" spans="1:4" x14ac:dyDescent="0.2">
      <c r="A4673" s="344" t="s">
        <v>26343</v>
      </c>
      <c r="B4673" s="311" t="s">
        <v>26344</v>
      </c>
      <c r="C4673" s="312" t="s">
        <v>132</v>
      </c>
      <c r="D4673" s="313">
        <v>45.84</v>
      </c>
    </row>
    <row r="4674" spans="1:4" x14ac:dyDescent="0.2">
      <c r="A4674" s="344" t="s">
        <v>26345</v>
      </c>
      <c r="B4674" s="311" t="s">
        <v>26344</v>
      </c>
      <c r="C4674" s="312" t="s">
        <v>26165</v>
      </c>
      <c r="D4674" s="313">
        <v>37.76</v>
      </c>
    </row>
    <row r="4675" spans="1:4" x14ac:dyDescent="0.2">
      <c r="A4675" s="344" t="s">
        <v>26346</v>
      </c>
      <c r="B4675" s="311" t="s">
        <v>26347</v>
      </c>
      <c r="C4675" s="312" t="s">
        <v>132</v>
      </c>
      <c r="D4675" s="313">
        <v>40.619999999999997</v>
      </c>
    </row>
    <row r="4676" spans="1:4" x14ac:dyDescent="0.2">
      <c r="A4676" s="344" t="s">
        <v>26348</v>
      </c>
      <c r="B4676" s="311" t="s">
        <v>26347</v>
      </c>
      <c r="C4676" s="312" t="s">
        <v>26165</v>
      </c>
      <c r="D4676" s="313">
        <v>32.79</v>
      </c>
    </row>
    <row r="4677" spans="1:4" x14ac:dyDescent="0.2">
      <c r="A4677" s="315">
        <v>33112</v>
      </c>
      <c r="B4677" s="478" t="s">
        <v>26349</v>
      </c>
      <c r="C4677" s="478"/>
      <c r="D4677" s="478"/>
    </row>
    <row r="4678" spans="1:4" x14ac:dyDescent="0.2">
      <c r="A4678" s="344" t="s">
        <v>26350</v>
      </c>
      <c r="B4678" s="311" t="s">
        <v>26351</v>
      </c>
      <c r="C4678" s="312" t="s">
        <v>132</v>
      </c>
      <c r="D4678" s="313">
        <v>23.28</v>
      </c>
    </row>
    <row r="4679" spans="1:4" x14ac:dyDescent="0.2">
      <c r="A4679" s="344" t="s">
        <v>26352</v>
      </c>
      <c r="B4679" s="311" t="s">
        <v>26351</v>
      </c>
      <c r="C4679" s="312" t="s">
        <v>26165</v>
      </c>
      <c r="D4679" s="313">
        <v>20.78</v>
      </c>
    </row>
    <row r="4680" spans="1:4" x14ac:dyDescent="0.2">
      <c r="A4680" s="344" t="s">
        <v>26353</v>
      </c>
      <c r="B4680" s="311" t="s">
        <v>26354</v>
      </c>
      <c r="C4680" s="312" t="s">
        <v>132</v>
      </c>
      <c r="D4680" s="313">
        <v>23.31</v>
      </c>
    </row>
    <row r="4681" spans="1:4" x14ac:dyDescent="0.2">
      <c r="A4681" s="344" t="s">
        <v>26355</v>
      </c>
      <c r="B4681" s="311" t="s">
        <v>26354</v>
      </c>
      <c r="C4681" s="312" t="s">
        <v>26165</v>
      </c>
      <c r="D4681" s="313">
        <v>20.8</v>
      </c>
    </row>
    <row r="4682" spans="1:4" x14ac:dyDescent="0.2">
      <c r="A4682" s="344" t="s">
        <v>26356</v>
      </c>
      <c r="B4682" s="311" t="s">
        <v>26357</v>
      </c>
      <c r="C4682" s="312" t="s">
        <v>132</v>
      </c>
      <c r="D4682" s="313">
        <v>30.47</v>
      </c>
    </row>
    <row r="4683" spans="1:4" x14ac:dyDescent="0.2">
      <c r="A4683" s="344" t="s">
        <v>26358</v>
      </c>
      <c r="B4683" s="311" t="s">
        <v>26357</v>
      </c>
      <c r="C4683" s="312" t="s">
        <v>26165</v>
      </c>
      <c r="D4683" s="313">
        <v>25.89</v>
      </c>
    </row>
    <row r="4684" spans="1:4" x14ac:dyDescent="0.2">
      <c r="A4684" s="315">
        <v>33113</v>
      </c>
      <c r="B4684" s="478" t="s">
        <v>26359</v>
      </c>
      <c r="C4684" s="478"/>
      <c r="D4684" s="478"/>
    </row>
    <row r="4685" spans="1:4" x14ac:dyDescent="0.2">
      <c r="A4685" s="344" t="s">
        <v>26360</v>
      </c>
      <c r="B4685" s="311" t="s">
        <v>26361</v>
      </c>
      <c r="C4685" s="312" t="s">
        <v>132</v>
      </c>
      <c r="D4685" s="313">
        <v>23.65</v>
      </c>
    </row>
    <row r="4686" spans="1:4" x14ac:dyDescent="0.2">
      <c r="A4686" s="344" t="s">
        <v>26362</v>
      </c>
      <c r="B4686" s="311" t="s">
        <v>26361</v>
      </c>
      <c r="C4686" s="312" t="s">
        <v>26165</v>
      </c>
      <c r="D4686" s="313">
        <v>21.17</v>
      </c>
    </row>
    <row r="4687" spans="1:4" x14ac:dyDescent="0.2">
      <c r="A4687" s="344" t="s">
        <v>26363</v>
      </c>
      <c r="B4687" s="311" t="s">
        <v>26364</v>
      </c>
      <c r="C4687" s="312" t="s">
        <v>132</v>
      </c>
      <c r="D4687" s="313">
        <v>26.01</v>
      </c>
    </row>
    <row r="4688" spans="1:4" x14ac:dyDescent="0.2">
      <c r="A4688" s="344" t="s">
        <v>26365</v>
      </c>
      <c r="B4688" s="311" t="s">
        <v>26364</v>
      </c>
      <c r="C4688" s="312" t="s">
        <v>26165</v>
      </c>
      <c r="D4688" s="313">
        <v>21.88</v>
      </c>
    </row>
    <row r="4689" spans="1:4" x14ac:dyDescent="0.2">
      <c r="A4689" s="344" t="s">
        <v>26366</v>
      </c>
      <c r="B4689" s="311" t="s">
        <v>26367</v>
      </c>
      <c r="C4689" s="312" t="s">
        <v>132</v>
      </c>
      <c r="D4689" s="313">
        <v>27.8</v>
      </c>
    </row>
    <row r="4690" spans="1:4" x14ac:dyDescent="0.2">
      <c r="A4690" s="344" t="s">
        <v>26368</v>
      </c>
      <c r="B4690" s="311" t="s">
        <v>26367</v>
      </c>
      <c r="C4690" s="312" t="s">
        <v>26165</v>
      </c>
      <c r="D4690" s="313">
        <v>20.79</v>
      </c>
    </row>
    <row r="4691" spans="1:4" x14ac:dyDescent="0.2">
      <c r="A4691" s="344" t="s">
        <v>26369</v>
      </c>
      <c r="B4691" s="311" t="s">
        <v>26370</v>
      </c>
      <c r="C4691" s="312" t="s">
        <v>132</v>
      </c>
      <c r="D4691" s="313">
        <v>28.16</v>
      </c>
    </row>
    <row r="4692" spans="1:4" x14ac:dyDescent="0.2">
      <c r="A4692" s="344" t="s">
        <v>26371</v>
      </c>
      <c r="B4692" s="311" t="s">
        <v>26370</v>
      </c>
      <c r="C4692" s="312" t="s">
        <v>26165</v>
      </c>
      <c r="D4692" s="313">
        <v>20.52</v>
      </c>
    </row>
    <row r="4693" spans="1:4" x14ac:dyDescent="0.2">
      <c r="A4693" s="344" t="s">
        <v>26372</v>
      </c>
      <c r="B4693" s="311" t="s">
        <v>26373</v>
      </c>
      <c r="C4693" s="312" t="s">
        <v>132</v>
      </c>
      <c r="D4693" s="313">
        <v>22.27</v>
      </c>
    </row>
    <row r="4694" spans="1:4" x14ac:dyDescent="0.2">
      <c r="A4694" s="344" t="s">
        <v>26374</v>
      </c>
      <c r="B4694" s="311" t="s">
        <v>26373</v>
      </c>
      <c r="C4694" s="312" t="s">
        <v>26165</v>
      </c>
      <c r="D4694" s="313">
        <v>20.77</v>
      </c>
    </row>
    <row r="4695" spans="1:4" x14ac:dyDescent="0.2">
      <c r="A4695" s="344" t="s">
        <v>26375</v>
      </c>
      <c r="B4695" s="311" t="s">
        <v>26376</v>
      </c>
      <c r="C4695" s="312" t="s">
        <v>132</v>
      </c>
      <c r="D4695" s="313">
        <v>22.39</v>
      </c>
    </row>
    <row r="4696" spans="1:4" x14ac:dyDescent="0.2">
      <c r="A4696" s="344" t="s">
        <v>26377</v>
      </c>
      <c r="B4696" s="311" t="s">
        <v>26376</v>
      </c>
      <c r="C4696" s="312" t="s">
        <v>26165</v>
      </c>
      <c r="D4696" s="313">
        <v>20.79</v>
      </c>
    </row>
    <row r="4697" spans="1:4" x14ac:dyDescent="0.2">
      <c r="A4697" s="344" t="s">
        <v>26378</v>
      </c>
      <c r="B4697" s="311" t="s">
        <v>26379</v>
      </c>
      <c r="C4697" s="312" t="s">
        <v>132</v>
      </c>
      <c r="D4697" s="313">
        <v>23.29</v>
      </c>
    </row>
    <row r="4698" spans="1:4" x14ac:dyDescent="0.2">
      <c r="A4698" s="344" t="s">
        <v>26380</v>
      </c>
      <c r="B4698" s="311" t="s">
        <v>26379</v>
      </c>
      <c r="C4698" s="312" t="s">
        <v>26165</v>
      </c>
      <c r="D4698" s="313">
        <v>20.89</v>
      </c>
    </row>
    <row r="4699" spans="1:4" x14ac:dyDescent="0.2">
      <c r="A4699" s="344" t="s">
        <v>26381</v>
      </c>
      <c r="B4699" s="311" t="s">
        <v>26382</v>
      </c>
      <c r="C4699" s="312" t="s">
        <v>132</v>
      </c>
      <c r="D4699" s="313">
        <v>24.66</v>
      </c>
    </row>
    <row r="4700" spans="1:4" x14ac:dyDescent="0.2">
      <c r="A4700" s="344" t="s">
        <v>26383</v>
      </c>
      <c r="B4700" s="311" t="s">
        <v>26382</v>
      </c>
      <c r="C4700" s="312" t="s">
        <v>26165</v>
      </c>
      <c r="D4700" s="313">
        <v>21.44</v>
      </c>
    </row>
    <row r="4701" spans="1:4" x14ac:dyDescent="0.2">
      <c r="A4701" s="344" t="s">
        <v>26384</v>
      </c>
      <c r="B4701" s="311" t="s">
        <v>26385</v>
      </c>
      <c r="C4701" s="312" t="s">
        <v>132</v>
      </c>
      <c r="D4701" s="313">
        <v>26.39</v>
      </c>
    </row>
    <row r="4702" spans="1:4" x14ac:dyDescent="0.2">
      <c r="A4702" s="344" t="s">
        <v>26386</v>
      </c>
      <c r="B4702" s="311" t="s">
        <v>26385</v>
      </c>
      <c r="C4702" s="312" t="s">
        <v>26165</v>
      </c>
      <c r="D4702" s="313">
        <v>21.67</v>
      </c>
    </row>
    <row r="4703" spans="1:4" x14ac:dyDescent="0.2">
      <c r="A4703" s="344" t="s">
        <v>26387</v>
      </c>
      <c r="B4703" s="311" t="s">
        <v>26388</v>
      </c>
      <c r="C4703" s="312" t="s">
        <v>132</v>
      </c>
      <c r="D4703" s="313">
        <v>31.74</v>
      </c>
    </row>
    <row r="4704" spans="1:4" x14ac:dyDescent="0.2">
      <c r="A4704" s="344" t="s">
        <v>26389</v>
      </c>
      <c r="B4704" s="311" t="s">
        <v>26388</v>
      </c>
      <c r="C4704" s="312" t="s">
        <v>26165</v>
      </c>
      <c r="D4704" s="313">
        <v>22.3</v>
      </c>
    </row>
    <row r="4705" spans="1:4" x14ac:dyDescent="0.2">
      <c r="A4705" s="344" t="s">
        <v>26390</v>
      </c>
      <c r="B4705" s="311" t="s">
        <v>26391</v>
      </c>
      <c r="C4705" s="312" t="s">
        <v>132</v>
      </c>
      <c r="D4705" s="313">
        <v>35.78</v>
      </c>
    </row>
    <row r="4706" spans="1:4" x14ac:dyDescent="0.2">
      <c r="A4706" s="344" t="s">
        <v>26392</v>
      </c>
      <c r="B4706" s="311" t="s">
        <v>26391</v>
      </c>
      <c r="C4706" s="312" t="s">
        <v>26165</v>
      </c>
      <c r="D4706" s="313">
        <v>22.69</v>
      </c>
    </row>
    <row r="4707" spans="1:4" x14ac:dyDescent="0.2">
      <c r="A4707" s="344" t="s">
        <v>26393</v>
      </c>
      <c r="B4707" s="311" t="s">
        <v>26394</v>
      </c>
      <c r="C4707" s="312" t="s">
        <v>132</v>
      </c>
      <c r="D4707" s="313">
        <v>40.340000000000003</v>
      </c>
    </row>
    <row r="4708" spans="1:4" x14ac:dyDescent="0.2">
      <c r="A4708" s="344" t="s">
        <v>26395</v>
      </c>
      <c r="B4708" s="311" t="s">
        <v>26394</v>
      </c>
      <c r="C4708" s="312" t="s">
        <v>26165</v>
      </c>
      <c r="D4708" s="313">
        <v>23.48</v>
      </c>
    </row>
    <row r="4709" spans="1:4" x14ac:dyDescent="0.2">
      <c r="A4709" s="344" t="s">
        <v>26396</v>
      </c>
      <c r="B4709" s="311" t="s">
        <v>26397</v>
      </c>
      <c r="C4709" s="312" t="s">
        <v>132</v>
      </c>
      <c r="D4709" s="313">
        <v>44.48</v>
      </c>
    </row>
    <row r="4710" spans="1:4" x14ac:dyDescent="0.2">
      <c r="A4710" s="344" t="s">
        <v>26398</v>
      </c>
      <c r="B4710" s="311" t="s">
        <v>26397</v>
      </c>
      <c r="C4710" s="312" t="s">
        <v>26165</v>
      </c>
      <c r="D4710" s="313">
        <v>23.87</v>
      </c>
    </row>
    <row r="4711" spans="1:4" x14ac:dyDescent="0.2">
      <c r="A4711" s="344" t="s">
        <v>26399</v>
      </c>
      <c r="B4711" s="311" t="s">
        <v>26400</v>
      </c>
      <c r="C4711" s="312" t="s">
        <v>132</v>
      </c>
      <c r="D4711" s="313">
        <v>49.19</v>
      </c>
    </row>
    <row r="4712" spans="1:4" x14ac:dyDescent="0.2">
      <c r="A4712" s="344" t="s">
        <v>26401</v>
      </c>
      <c r="B4712" s="311" t="s">
        <v>26400</v>
      </c>
      <c r="C4712" s="312" t="s">
        <v>26165</v>
      </c>
      <c r="D4712" s="313">
        <v>24.77</v>
      </c>
    </row>
    <row r="4713" spans="1:4" x14ac:dyDescent="0.2">
      <c r="A4713" s="315">
        <v>33114</v>
      </c>
      <c r="B4713" s="478" t="s">
        <v>26402</v>
      </c>
      <c r="C4713" s="478"/>
      <c r="D4713" s="478"/>
    </row>
    <row r="4714" spans="1:4" x14ac:dyDescent="0.2">
      <c r="A4714" s="344" t="s">
        <v>26403</v>
      </c>
      <c r="B4714" s="311" t="s">
        <v>26404</v>
      </c>
      <c r="C4714" s="312" t="s">
        <v>132</v>
      </c>
      <c r="D4714" s="313">
        <v>54.35</v>
      </c>
    </row>
    <row r="4715" spans="1:4" x14ac:dyDescent="0.2">
      <c r="A4715" s="344" t="s">
        <v>26405</v>
      </c>
      <c r="B4715" s="311" t="s">
        <v>26404</v>
      </c>
      <c r="C4715" s="312" t="s">
        <v>26165</v>
      </c>
      <c r="D4715" s="313">
        <v>34.590000000000003</v>
      </c>
    </row>
    <row r="4716" spans="1:4" x14ac:dyDescent="0.2">
      <c r="A4716" s="315">
        <v>33115</v>
      </c>
      <c r="B4716" s="478" t="s">
        <v>26406</v>
      </c>
      <c r="C4716" s="478"/>
      <c r="D4716" s="478"/>
    </row>
    <row r="4717" spans="1:4" x14ac:dyDescent="0.2">
      <c r="A4717" s="344" t="s">
        <v>26407</v>
      </c>
      <c r="B4717" s="311" t="s">
        <v>26408</v>
      </c>
      <c r="C4717" s="312" t="s">
        <v>132</v>
      </c>
      <c r="D4717" s="313">
        <v>99.15</v>
      </c>
    </row>
    <row r="4718" spans="1:4" x14ac:dyDescent="0.2">
      <c r="A4718" s="344" t="s">
        <v>26409</v>
      </c>
      <c r="B4718" s="311" t="s">
        <v>26408</v>
      </c>
      <c r="C4718" s="312" t="s">
        <v>26165</v>
      </c>
      <c r="D4718" s="313">
        <v>39.78</v>
      </c>
    </row>
    <row r="4719" spans="1:4" x14ac:dyDescent="0.2">
      <c r="A4719" s="344" t="s">
        <v>26410</v>
      </c>
      <c r="B4719" s="311" t="s">
        <v>26411</v>
      </c>
      <c r="C4719" s="312" t="s">
        <v>132</v>
      </c>
      <c r="D4719" s="313">
        <v>109.56</v>
      </c>
    </row>
    <row r="4720" spans="1:4" x14ac:dyDescent="0.2">
      <c r="A4720" s="344" t="s">
        <v>26412</v>
      </c>
      <c r="B4720" s="311" t="s">
        <v>26411</v>
      </c>
      <c r="C4720" s="312" t="s">
        <v>26165</v>
      </c>
      <c r="D4720" s="313">
        <v>41.72</v>
      </c>
    </row>
    <row r="4721" spans="1:4" x14ac:dyDescent="0.2">
      <c r="A4721" s="344" t="s">
        <v>26413</v>
      </c>
      <c r="B4721" s="311" t="s">
        <v>26414</v>
      </c>
      <c r="C4721" s="312" t="s">
        <v>132</v>
      </c>
      <c r="D4721" s="313">
        <v>126.09</v>
      </c>
    </row>
    <row r="4722" spans="1:4" x14ac:dyDescent="0.2">
      <c r="A4722" s="344" t="s">
        <v>26415</v>
      </c>
      <c r="B4722" s="311" t="s">
        <v>26414</v>
      </c>
      <c r="C4722" s="312" t="s">
        <v>26165</v>
      </c>
      <c r="D4722" s="313">
        <v>44.05</v>
      </c>
    </row>
    <row r="4723" spans="1:4" x14ac:dyDescent="0.2">
      <c r="A4723" s="344" t="s">
        <v>26416</v>
      </c>
      <c r="B4723" s="311" t="s">
        <v>26417</v>
      </c>
      <c r="C4723" s="312" t="s">
        <v>132</v>
      </c>
      <c r="D4723" s="313">
        <v>136.68</v>
      </c>
    </row>
    <row r="4724" spans="1:4" x14ac:dyDescent="0.2">
      <c r="A4724" s="344" t="s">
        <v>26418</v>
      </c>
      <c r="B4724" s="311" t="s">
        <v>26417</v>
      </c>
      <c r="C4724" s="312" t="s">
        <v>26165</v>
      </c>
      <c r="D4724" s="313">
        <v>47.59</v>
      </c>
    </row>
    <row r="4725" spans="1:4" x14ac:dyDescent="0.2">
      <c r="A4725" s="315">
        <v>33116</v>
      </c>
      <c r="B4725" s="478" t="s">
        <v>26419</v>
      </c>
      <c r="C4725" s="478"/>
      <c r="D4725" s="478"/>
    </row>
    <row r="4726" spans="1:4" x14ac:dyDescent="0.2">
      <c r="A4726" s="344" t="s">
        <v>26420</v>
      </c>
      <c r="B4726" s="311" t="s">
        <v>26421</v>
      </c>
      <c r="C4726" s="312" t="s">
        <v>132</v>
      </c>
      <c r="D4726" s="313">
        <v>176.7</v>
      </c>
    </row>
    <row r="4727" spans="1:4" x14ac:dyDescent="0.2">
      <c r="A4727" s="344" t="s">
        <v>26422</v>
      </c>
      <c r="B4727" s="311" t="s">
        <v>26421</v>
      </c>
      <c r="C4727" s="312" t="s">
        <v>26165</v>
      </c>
      <c r="D4727" s="313">
        <v>66.56</v>
      </c>
    </row>
    <row r="4728" spans="1:4" x14ac:dyDescent="0.2">
      <c r="A4728" s="344" t="s">
        <v>26423</v>
      </c>
      <c r="B4728" s="311" t="s">
        <v>26424</v>
      </c>
      <c r="C4728" s="312" t="s">
        <v>132</v>
      </c>
      <c r="D4728" s="313">
        <v>196.66</v>
      </c>
    </row>
    <row r="4729" spans="1:4" x14ac:dyDescent="0.2">
      <c r="A4729" s="344" t="s">
        <v>26425</v>
      </c>
      <c r="B4729" s="311" t="s">
        <v>26424</v>
      </c>
      <c r="C4729" s="312" t="s">
        <v>26165</v>
      </c>
      <c r="D4729" s="313">
        <v>78.89</v>
      </c>
    </row>
    <row r="4730" spans="1:4" x14ac:dyDescent="0.2">
      <c r="A4730" s="344" t="s">
        <v>26426</v>
      </c>
      <c r="B4730" s="311" t="s">
        <v>26427</v>
      </c>
      <c r="C4730" s="312" t="s">
        <v>132</v>
      </c>
      <c r="D4730" s="313">
        <v>207.59</v>
      </c>
    </row>
    <row r="4731" spans="1:4" x14ac:dyDescent="0.2">
      <c r="A4731" s="344" t="s">
        <v>26428</v>
      </c>
      <c r="B4731" s="311" t="s">
        <v>26427</v>
      </c>
      <c r="C4731" s="312" t="s">
        <v>26165</v>
      </c>
      <c r="D4731" s="313">
        <v>83.59</v>
      </c>
    </row>
    <row r="4732" spans="1:4" x14ac:dyDescent="0.2">
      <c r="A4732" s="344" t="s">
        <v>26429</v>
      </c>
      <c r="B4732" s="311" t="s">
        <v>26430</v>
      </c>
      <c r="C4732" s="312" t="s">
        <v>132</v>
      </c>
      <c r="D4732" s="313">
        <v>228.39</v>
      </c>
    </row>
    <row r="4733" spans="1:4" x14ac:dyDescent="0.2">
      <c r="A4733" s="344" t="s">
        <v>26431</v>
      </c>
      <c r="B4733" s="311" t="s">
        <v>26430</v>
      </c>
      <c r="C4733" s="312" t="s">
        <v>26165</v>
      </c>
      <c r="D4733" s="313">
        <v>90.45</v>
      </c>
    </row>
    <row r="4734" spans="1:4" x14ac:dyDescent="0.2">
      <c r="A4734" s="344" t="s">
        <v>26432</v>
      </c>
      <c r="B4734" s="311" t="s">
        <v>26433</v>
      </c>
      <c r="C4734" s="312" t="s">
        <v>132</v>
      </c>
      <c r="D4734" s="313">
        <v>222.26</v>
      </c>
    </row>
    <row r="4735" spans="1:4" x14ac:dyDescent="0.2">
      <c r="A4735" s="344" t="s">
        <v>26434</v>
      </c>
      <c r="B4735" s="311" t="s">
        <v>26433</v>
      </c>
      <c r="C4735" s="312" t="s">
        <v>26165</v>
      </c>
      <c r="D4735" s="313">
        <v>85.17</v>
      </c>
    </row>
    <row r="4736" spans="1:4" x14ac:dyDescent="0.2">
      <c r="A4736" s="344" t="s">
        <v>26435</v>
      </c>
      <c r="B4736" s="311" t="s">
        <v>26436</v>
      </c>
      <c r="C4736" s="312" t="s">
        <v>132</v>
      </c>
      <c r="D4736" s="313">
        <v>214.49</v>
      </c>
    </row>
    <row r="4737" spans="1:4" x14ac:dyDescent="0.2">
      <c r="A4737" s="344" t="s">
        <v>26437</v>
      </c>
      <c r="B4737" s="311" t="s">
        <v>26436</v>
      </c>
      <c r="C4737" s="312" t="s">
        <v>26165</v>
      </c>
      <c r="D4737" s="313">
        <v>79.63</v>
      </c>
    </row>
    <row r="4738" spans="1:4" x14ac:dyDescent="0.2">
      <c r="A4738" s="344" t="s">
        <v>26438</v>
      </c>
      <c r="B4738" s="311" t="s">
        <v>26439</v>
      </c>
      <c r="C4738" s="312" t="s">
        <v>132</v>
      </c>
      <c r="D4738" s="313">
        <v>234.5</v>
      </c>
    </row>
    <row r="4739" spans="1:4" x14ac:dyDescent="0.2">
      <c r="A4739" s="344" t="s">
        <v>26440</v>
      </c>
      <c r="B4739" s="311" t="s">
        <v>26439</v>
      </c>
      <c r="C4739" s="312" t="s">
        <v>26165</v>
      </c>
      <c r="D4739" s="313">
        <v>88.93</v>
      </c>
    </row>
    <row r="4740" spans="1:4" x14ac:dyDescent="0.2">
      <c r="A4740" s="315">
        <v>33117</v>
      </c>
      <c r="B4740" s="478" t="s">
        <v>26441</v>
      </c>
      <c r="C4740" s="478"/>
      <c r="D4740" s="478"/>
    </row>
    <row r="4741" spans="1:4" x14ac:dyDescent="0.2">
      <c r="A4741" s="344" t="s">
        <v>26442</v>
      </c>
      <c r="B4741" s="311" t="s">
        <v>26443</v>
      </c>
      <c r="C4741" s="312" t="s">
        <v>132</v>
      </c>
      <c r="D4741" s="313">
        <v>131.46</v>
      </c>
    </row>
    <row r="4742" spans="1:4" x14ac:dyDescent="0.2">
      <c r="A4742" s="344" t="s">
        <v>26444</v>
      </c>
      <c r="B4742" s="311" t="s">
        <v>26443</v>
      </c>
      <c r="C4742" s="312" t="s">
        <v>26165</v>
      </c>
      <c r="D4742" s="313">
        <v>103.35</v>
      </c>
    </row>
    <row r="4743" spans="1:4" x14ac:dyDescent="0.2">
      <c r="A4743" s="344" t="s">
        <v>26445</v>
      </c>
      <c r="B4743" s="311" t="s">
        <v>26446</v>
      </c>
      <c r="C4743" s="312" t="s">
        <v>132</v>
      </c>
      <c r="D4743" s="313">
        <v>179.67</v>
      </c>
    </row>
    <row r="4744" spans="1:4" x14ac:dyDescent="0.2">
      <c r="A4744" s="344" t="s">
        <v>26447</v>
      </c>
      <c r="B4744" s="311" t="s">
        <v>26446</v>
      </c>
      <c r="C4744" s="312" t="s">
        <v>26165</v>
      </c>
      <c r="D4744" s="313">
        <v>121.93</v>
      </c>
    </row>
    <row r="4745" spans="1:4" x14ac:dyDescent="0.2">
      <c r="A4745" s="344" t="s">
        <v>26448</v>
      </c>
      <c r="B4745" s="311" t="s">
        <v>26449</v>
      </c>
      <c r="C4745" s="312" t="s">
        <v>132</v>
      </c>
      <c r="D4745" s="313">
        <v>204.42</v>
      </c>
    </row>
    <row r="4746" spans="1:4" x14ac:dyDescent="0.2">
      <c r="A4746" s="344" t="s">
        <v>26450</v>
      </c>
      <c r="B4746" s="311" t="s">
        <v>26449</v>
      </c>
      <c r="C4746" s="312" t="s">
        <v>26165</v>
      </c>
      <c r="D4746" s="313">
        <v>129.30000000000001</v>
      </c>
    </row>
    <row r="4747" spans="1:4" x14ac:dyDescent="0.2">
      <c r="A4747" s="344" t="s">
        <v>26451</v>
      </c>
      <c r="B4747" s="311" t="s">
        <v>26452</v>
      </c>
      <c r="C4747" s="312" t="s">
        <v>132</v>
      </c>
      <c r="D4747" s="313">
        <v>249.57</v>
      </c>
    </row>
    <row r="4748" spans="1:4" x14ac:dyDescent="0.2">
      <c r="A4748" s="344" t="s">
        <v>26453</v>
      </c>
      <c r="B4748" s="311" t="s">
        <v>26452</v>
      </c>
      <c r="C4748" s="312" t="s">
        <v>26165</v>
      </c>
      <c r="D4748" s="313">
        <v>144.35</v>
      </c>
    </row>
    <row r="4749" spans="1:4" x14ac:dyDescent="0.2">
      <c r="A4749" s="344" t="s">
        <v>26454</v>
      </c>
      <c r="B4749" s="311" t="s">
        <v>26455</v>
      </c>
      <c r="C4749" s="312" t="s">
        <v>132</v>
      </c>
      <c r="D4749" s="313">
        <v>464.81</v>
      </c>
    </row>
    <row r="4750" spans="1:4" x14ac:dyDescent="0.2">
      <c r="A4750" s="344" t="s">
        <v>26456</v>
      </c>
      <c r="B4750" s="311" t="s">
        <v>26455</v>
      </c>
      <c r="C4750" s="312" t="s">
        <v>26165</v>
      </c>
      <c r="D4750" s="313">
        <v>172.32</v>
      </c>
    </row>
    <row r="4751" spans="1:4" x14ac:dyDescent="0.2">
      <c r="A4751" s="315">
        <v>33118</v>
      </c>
      <c r="B4751" s="478" t="s">
        <v>26457</v>
      </c>
      <c r="C4751" s="478"/>
      <c r="D4751" s="478"/>
    </row>
    <row r="4752" spans="1:4" x14ac:dyDescent="0.2">
      <c r="A4752" s="344" t="s">
        <v>26458</v>
      </c>
      <c r="B4752" s="311" t="s">
        <v>26459</v>
      </c>
      <c r="C4752" s="312" t="s">
        <v>132</v>
      </c>
      <c r="D4752" s="313">
        <v>198.4</v>
      </c>
    </row>
    <row r="4753" spans="1:4" x14ac:dyDescent="0.2">
      <c r="A4753" s="344" t="s">
        <v>26460</v>
      </c>
      <c r="B4753" s="311" t="s">
        <v>26459</v>
      </c>
      <c r="C4753" s="312" t="s">
        <v>26165</v>
      </c>
      <c r="D4753" s="313">
        <v>126.97</v>
      </c>
    </row>
    <row r="4754" spans="1:4" x14ac:dyDescent="0.2">
      <c r="A4754" s="315">
        <v>33119</v>
      </c>
      <c r="B4754" s="478" t="s">
        <v>26461</v>
      </c>
      <c r="C4754" s="478"/>
      <c r="D4754" s="478"/>
    </row>
    <row r="4755" spans="1:4" x14ac:dyDescent="0.2">
      <c r="A4755" s="344" t="s">
        <v>26462</v>
      </c>
      <c r="B4755" s="311" t="s">
        <v>26463</v>
      </c>
      <c r="C4755" s="312" t="s">
        <v>132</v>
      </c>
      <c r="D4755" s="313">
        <v>100.71</v>
      </c>
    </row>
    <row r="4756" spans="1:4" x14ac:dyDescent="0.2">
      <c r="A4756" s="344" t="s">
        <v>26464</v>
      </c>
      <c r="B4756" s="311" t="s">
        <v>26463</v>
      </c>
      <c r="C4756" s="312" t="s">
        <v>26165</v>
      </c>
      <c r="D4756" s="313">
        <v>87.11</v>
      </c>
    </row>
    <row r="4757" spans="1:4" x14ac:dyDescent="0.2">
      <c r="A4757" s="315">
        <v>33120</v>
      </c>
      <c r="B4757" s="478" t="s">
        <v>26465</v>
      </c>
      <c r="C4757" s="478"/>
      <c r="D4757" s="478"/>
    </row>
    <row r="4758" spans="1:4" x14ac:dyDescent="0.2">
      <c r="A4758" s="344" t="s">
        <v>26466</v>
      </c>
      <c r="B4758" s="311" t="s">
        <v>26467</v>
      </c>
      <c r="C4758" s="312" t="s">
        <v>132</v>
      </c>
      <c r="D4758" s="313">
        <v>31.7</v>
      </c>
    </row>
    <row r="4759" spans="1:4" x14ac:dyDescent="0.2">
      <c r="A4759" s="344" t="s">
        <v>26468</v>
      </c>
      <c r="B4759" s="311" t="s">
        <v>26467</v>
      </c>
      <c r="C4759" s="312" t="s">
        <v>26165</v>
      </c>
      <c r="D4759" s="313">
        <v>6.29</v>
      </c>
    </row>
    <row r="4760" spans="1:4" x14ac:dyDescent="0.2">
      <c r="A4760" s="344" t="s">
        <v>26469</v>
      </c>
      <c r="B4760" s="311" t="s">
        <v>26470</v>
      </c>
      <c r="C4760" s="312" t="s">
        <v>132</v>
      </c>
      <c r="D4760" s="313">
        <v>65.2</v>
      </c>
    </row>
    <row r="4761" spans="1:4" x14ac:dyDescent="0.2">
      <c r="A4761" s="344" t="s">
        <v>26471</v>
      </c>
      <c r="B4761" s="311" t="s">
        <v>26470</v>
      </c>
      <c r="C4761" s="312" t="s">
        <v>26165</v>
      </c>
      <c r="D4761" s="313">
        <v>9.07</v>
      </c>
    </row>
    <row r="4762" spans="1:4" x14ac:dyDescent="0.2">
      <c r="A4762" s="344" t="s">
        <v>26472</v>
      </c>
      <c r="B4762" s="311" t="s">
        <v>26473</v>
      </c>
      <c r="C4762" s="312" t="s">
        <v>132</v>
      </c>
      <c r="D4762" s="313">
        <v>95.74</v>
      </c>
    </row>
    <row r="4763" spans="1:4" x14ac:dyDescent="0.2">
      <c r="A4763" s="344" t="s">
        <v>26474</v>
      </c>
      <c r="B4763" s="311" t="s">
        <v>26473</v>
      </c>
      <c r="C4763" s="312" t="s">
        <v>26165</v>
      </c>
      <c r="D4763" s="313">
        <v>10.15</v>
      </c>
    </row>
    <row r="4764" spans="1:4" x14ac:dyDescent="0.2">
      <c r="A4764" s="344" t="s">
        <v>26475</v>
      </c>
      <c r="B4764" s="311" t="s">
        <v>26476</v>
      </c>
      <c r="C4764" s="312" t="s">
        <v>132</v>
      </c>
      <c r="D4764" s="313">
        <v>110.87</v>
      </c>
    </row>
    <row r="4765" spans="1:4" x14ac:dyDescent="0.2">
      <c r="A4765" s="344" t="s">
        <v>26477</v>
      </c>
      <c r="B4765" s="311" t="s">
        <v>26476</v>
      </c>
      <c r="C4765" s="312" t="s">
        <v>26165</v>
      </c>
      <c r="D4765" s="313">
        <v>10.15</v>
      </c>
    </row>
    <row r="4766" spans="1:4" x14ac:dyDescent="0.2">
      <c r="A4766" s="344" t="s">
        <v>26478</v>
      </c>
      <c r="B4766" s="311" t="s">
        <v>26479</v>
      </c>
      <c r="C4766" s="312" t="s">
        <v>132</v>
      </c>
      <c r="D4766" s="313">
        <v>146.83000000000001</v>
      </c>
    </row>
    <row r="4767" spans="1:4" x14ac:dyDescent="0.2">
      <c r="A4767" s="344" t="s">
        <v>26480</v>
      </c>
      <c r="B4767" s="311" t="s">
        <v>26479</v>
      </c>
      <c r="C4767" s="312" t="s">
        <v>26165</v>
      </c>
      <c r="D4767" s="313">
        <v>12.09</v>
      </c>
    </row>
    <row r="4768" spans="1:4" x14ac:dyDescent="0.2">
      <c r="A4768" s="344" t="s">
        <v>26481</v>
      </c>
      <c r="B4768" s="311" t="s">
        <v>26482</v>
      </c>
      <c r="C4768" s="312" t="s">
        <v>132</v>
      </c>
      <c r="D4768" s="313">
        <v>216.13</v>
      </c>
    </row>
    <row r="4769" spans="1:4" x14ac:dyDescent="0.2">
      <c r="A4769" s="344" t="s">
        <v>26483</v>
      </c>
      <c r="B4769" s="311" t="s">
        <v>26482</v>
      </c>
      <c r="C4769" s="312" t="s">
        <v>26165</v>
      </c>
      <c r="D4769" s="313">
        <v>14.51</v>
      </c>
    </row>
    <row r="4770" spans="1:4" x14ac:dyDescent="0.2">
      <c r="A4770" s="344" t="s">
        <v>26484</v>
      </c>
      <c r="B4770" s="311" t="s">
        <v>26485</v>
      </c>
      <c r="C4770" s="312" t="s">
        <v>132</v>
      </c>
      <c r="D4770" s="313">
        <v>260.19</v>
      </c>
    </row>
    <row r="4771" spans="1:4" x14ac:dyDescent="0.2">
      <c r="A4771" s="344" t="s">
        <v>26486</v>
      </c>
      <c r="B4771" s="311" t="s">
        <v>26485</v>
      </c>
      <c r="C4771" s="312" t="s">
        <v>26165</v>
      </c>
      <c r="D4771" s="313">
        <v>17.489999999999998</v>
      </c>
    </row>
    <row r="4772" spans="1:4" x14ac:dyDescent="0.2">
      <c r="A4772" s="344" t="s">
        <v>26487</v>
      </c>
      <c r="B4772" s="311" t="s">
        <v>26488</v>
      </c>
      <c r="C4772" s="312" t="s">
        <v>132</v>
      </c>
      <c r="D4772" s="313">
        <v>417.03</v>
      </c>
    </row>
    <row r="4773" spans="1:4" x14ac:dyDescent="0.2">
      <c r="A4773" s="344" t="s">
        <v>26489</v>
      </c>
      <c r="B4773" s="311" t="s">
        <v>26488</v>
      </c>
      <c r="C4773" s="312" t="s">
        <v>26165</v>
      </c>
      <c r="D4773" s="313">
        <v>28.07</v>
      </c>
    </row>
    <row r="4774" spans="1:4" x14ac:dyDescent="0.2">
      <c r="A4774" s="344" t="s">
        <v>26490</v>
      </c>
      <c r="B4774" s="311" t="s">
        <v>26491</v>
      </c>
      <c r="C4774" s="312" t="s">
        <v>132</v>
      </c>
      <c r="D4774" s="313">
        <v>480.55</v>
      </c>
    </row>
    <row r="4775" spans="1:4" x14ac:dyDescent="0.2">
      <c r="A4775" s="344" t="s">
        <v>26492</v>
      </c>
      <c r="B4775" s="311" t="s">
        <v>26491</v>
      </c>
      <c r="C4775" s="312" t="s">
        <v>26165</v>
      </c>
      <c r="D4775" s="313">
        <v>28.07</v>
      </c>
    </row>
    <row r="4776" spans="1:4" x14ac:dyDescent="0.2">
      <c r="A4776" s="315">
        <v>33121</v>
      </c>
      <c r="B4776" s="478" t="s">
        <v>26493</v>
      </c>
      <c r="C4776" s="478"/>
      <c r="D4776" s="478"/>
    </row>
    <row r="4777" spans="1:4" x14ac:dyDescent="0.2">
      <c r="A4777" s="344" t="s">
        <v>26494</v>
      </c>
      <c r="B4777" s="311" t="s">
        <v>26495</v>
      </c>
      <c r="C4777" s="312" t="s">
        <v>132</v>
      </c>
      <c r="D4777" s="313">
        <v>110.16</v>
      </c>
    </row>
    <row r="4778" spans="1:4" x14ac:dyDescent="0.2">
      <c r="A4778" s="344" t="s">
        <v>26496</v>
      </c>
      <c r="B4778" s="311" t="s">
        <v>26495</v>
      </c>
      <c r="C4778" s="312" t="s">
        <v>26165</v>
      </c>
      <c r="D4778" s="313">
        <v>69.260000000000005</v>
      </c>
    </row>
    <row r="4779" spans="1:4" x14ac:dyDescent="0.2">
      <c r="A4779" s="344" t="s">
        <v>26497</v>
      </c>
      <c r="B4779" s="311" t="s">
        <v>26498</v>
      </c>
      <c r="C4779" s="312" t="s">
        <v>132</v>
      </c>
      <c r="D4779" s="313">
        <v>192.32</v>
      </c>
    </row>
    <row r="4780" spans="1:4" x14ac:dyDescent="0.2">
      <c r="A4780" s="344" t="s">
        <v>26499</v>
      </c>
      <c r="B4780" s="311" t="s">
        <v>26498</v>
      </c>
      <c r="C4780" s="312" t="s">
        <v>26165</v>
      </c>
      <c r="D4780" s="313">
        <v>111.68</v>
      </c>
    </row>
    <row r="4781" spans="1:4" x14ac:dyDescent="0.2">
      <c r="A4781" s="315">
        <v>33122</v>
      </c>
      <c r="B4781" s="478" t="s">
        <v>26500</v>
      </c>
      <c r="C4781" s="478"/>
      <c r="D4781" s="478"/>
    </row>
    <row r="4782" spans="1:4" x14ac:dyDescent="0.2">
      <c r="A4782" s="344" t="s">
        <v>26501</v>
      </c>
      <c r="B4782" s="311" t="s">
        <v>26502</v>
      </c>
      <c r="C4782" s="312" t="s">
        <v>132</v>
      </c>
      <c r="D4782" s="313">
        <v>85.21</v>
      </c>
    </row>
    <row r="4783" spans="1:4" x14ac:dyDescent="0.2">
      <c r="A4783" s="344" t="s">
        <v>26503</v>
      </c>
      <c r="B4783" s="311" t="s">
        <v>26502</v>
      </c>
      <c r="C4783" s="312" t="s">
        <v>26165</v>
      </c>
      <c r="D4783" s="313">
        <v>58.95</v>
      </c>
    </row>
    <row r="4784" spans="1:4" x14ac:dyDescent="0.2">
      <c r="A4784" s="344" t="s">
        <v>26504</v>
      </c>
      <c r="B4784" s="311" t="s">
        <v>26505</v>
      </c>
      <c r="C4784" s="312" t="s">
        <v>132</v>
      </c>
      <c r="D4784" s="313">
        <v>59.08</v>
      </c>
    </row>
    <row r="4785" spans="1:4" x14ac:dyDescent="0.2">
      <c r="A4785" s="344" t="s">
        <v>26506</v>
      </c>
      <c r="B4785" s="311" t="s">
        <v>26505</v>
      </c>
      <c r="C4785" s="312" t="s">
        <v>26165</v>
      </c>
      <c r="D4785" s="313">
        <v>53.76</v>
      </c>
    </row>
    <row r="4786" spans="1:4" x14ac:dyDescent="0.2">
      <c r="A4786" s="344" t="s">
        <v>26507</v>
      </c>
      <c r="B4786" s="311" t="s">
        <v>26508</v>
      </c>
      <c r="C4786" s="312" t="s">
        <v>132</v>
      </c>
      <c r="D4786" s="313">
        <v>109.21</v>
      </c>
    </row>
    <row r="4787" spans="1:4" x14ac:dyDescent="0.2">
      <c r="A4787" s="344" t="s">
        <v>26509</v>
      </c>
      <c r="B4787" s="311" t="s">
        <v>26508</v>
      </c>
      <c r="C4787" s="312" t="s">
        <v>26165</v>
      </c>
      <c r="D4787" s="313">
        <v>69.260000000000005</v>
      </c>
    </row>
    <row r="4788" spans="1:4" x14ac:dyDescent="0.2">
      <c r="A4788" s="315">
        <v>33123</v>
      </c>
      <c r="B4788" s="478" t="s">
        <v>26510</v>
      </c>
      <c r="C4788" s="478"/>
      <c r="D4788" s="478"/>
    </row>
    <row r="4789" spans="1:4" x14ac:dyDescent="0.2">
      <c r="A4789" s="344" t="s">
        <v>26511</v>
      </c>
      <c r="B4789" s="311" t="s">
        <v>26512</v>
      </c>
      <c r="C4789" s="312" t="s">
        <v>132</v>
      </c>
      <c r="D4789" s="313">
        <v>38.29</v>
      </c>
    </row>
    <row r="4790" spans="1:4" x14ac:dyDescent="0.2">
      <c r="A4790" s="344" t="s">
        <v>26513</v>
      </c>
      <c r="B4790" s="311" t="s">
        <v>26512</v>
      </c>
      <c r="C4790" s="312" t="s">
        <v>26165</v>
      </c>
      <c r="D4790" s="313">
        <v>26.34</v>
      </c>
    </row>
    <row r="4791" spans="1:4" x14ac:dyDescent="0.2">
      <c r="A4791" s="344" t="s">
        <v>26514</v>
      </c>
      <c r="B4791" s="311" t="s">
        <v>26515</v>
      </c>
      <c r="C4791" s="312" t="s">
        <v>132</v>
      </c>
      <c r="D4791" s="313">
        <v>42.3</v>
      </c>
    </row>
    <row r="4792" spans="1:4" x14ac:dyDescent="0.2">
      <c r="A4792" s="344" t="s">
        <v>26516</v>
      </c>
      <c r="B4792" s="311" t="s">
        <v>26515</v>
      </c>
      <c r="C4792" s="312" t="s">
        <v>26165</v>
      </c>
      <c r="D4792" s="313">
        <v>26.47</v>
      </c>
    </row>
    <row r="4793" spans="1:4" x14ac:dyDescent="0.2">
      <c r="A4793" s="315">
        <v>33124</v>
      </c>
      <c r="B4793" s="478" t="s">
        <v>26517</v>
      </c>
      <c r="C4793" s="478"/>
      <c r="D4793" s="478"/>
    </row>
    <row r="4794" spans="1:4" x14ac:dyDescent="0.2">
      <c r="A4794" s="344" t="s">
        <v>26518</v>
      </c>
      <c r="B4794" s="311" t="s">
        <v>26519</v>
      </c>
      <c r="C4794" s="312" t="s">
        <v>132</v>
      </c>
      <c r="D4794" s="313">
        <v>347.56</v>
      </c>
    </row>
    <row r="4795" spans="1:4" x14ac:dyDescent="0.2">
      <c r="A4795" s="344" t="s">
        <v>26520</v>
      </c>
      <c r="B4795" s="311" t="s">
        <v>26519</v>
      </c>
      <c r="C4795" s="312" t="s">
        <v>26165</v>
      </c>
      <c r="D4795" s="313">
        <v>144.88999999999999</v>
      </c>
    </row>
    <row r="4796" spans="1:4" x14ac:dyDescent="0.2">
      <c r="A4796" s="344" t="s">
        <v>26521</v>
      </c>
      <c r="B4796" s="311" t="s">
        <v>26522</v>
      </c>
      <c r="C4796" s="312" t="s">
        <v>132</v>
      </c>
      <c r="D4796" s="313">
        <v>873.82</v>
      </c>
    </row>
    <row r="4797" spans="1:4" x14ac:dyDescent="0.2">
      <c r="A4797" s="344" t="s">
        <v>26523</v>
      </c>
      <c r="B4797" s="311" t="s">
        <v>26522</v>
      </c>
      <c r="C4797" s="312" t="s">
        <v>26165</v>
      </c>
      <c r="D4797" s="313">
        <v>422.23</v>
      </c>
    </row>
    <row r="4798" spans="1:4" x14ac:dyDescent="0.2">
      <c r="A4798" s="344" t="s">
        <v>26524</v>
      </c>
      <c r="B4798" s="311" t="s">
        <v>26525</v>
      </c>
      <c r="C4798" s="312" t="s">
        <v>132</v>
      </c>
      <c r="D4798" s="313">
        <v>538.91999999999996</v>
      </c>
    </row>
    <row r="4799" spans="1:4" x14ac:dyDescent="0.2">
      <c r="A4799" s="344" t="s">
        <v>26526</v>
      </c>
      <c r="B4799" s="311" t="s">
        <v>26525</v>
      </c>
      <c r="C4799" s="312" t="s">
        <v>26165</v>
      </c>
      <c r="D4799" s="313">
        <v>141.41</v>
      </c>
    </row>
    <row r="4800" spans="1:4" x14ac:dyDescent="0.2">
      <c r="A4800" s="315">
        <v>33125</v>
      </c>
      <c r="B4800" s="478" t="s">
        <v>26527</v>
      </c>
      <c r="C4800" s="478"/>
      <c r="D4800" s="478"/>
    </row>
    <row r="4801" spans="1:4" x14ac:dyDescent="0.2">
      <c r="A4801" s="344" t="s">
        <v>26528</v>
      </c>
      <c r="B4801" s="311" t="s">
        <v>26529</v>
      </c>
      <c r="C4801" s="312" t="s">
        <v>132</v>
      </c>
      <c r="D4801" s="313">
        <v>46.45</v>
      </c>
    </row>
    <row r="4802" spans="1:4" x14ac:dyDescent="0.2">
      <c r="A4802" s="344" t="s">
        <v>26530</v>
      </c>
      <c r="B4802" s="311" t="s">
        <v>26529</v>
      </c>
      <c r="C4802" s="312" t="s">
        <v>26165</v>
      </c>
      <c r="D4802" s="313">
        <v>30.27</v>
      </c>
    </row>
    <row r="4803" spans="1:4" x14ac:dyDescent="0.2">
      <c r="A4803" s="344" t="s">
        <v>26531</v>
      </c>
      <c r="B4803" s="311" t="s">
        <v>26532</v>
      </c>
      <c r="C4803" s="312" t="s">
        <v>132</v>
      </c>
      <c r="D4803" s="313">
        <v>190.53</v>
      </c>
    </row>
    <row r="4804" spans="1:4" x14ac:dyDescent="0.2">
      <c r="A4804" s="344" t="s">
        <v>26533</v>
      </c>
      <c r="B4804" s="311" t="s">
        <v>26532</v>
      </c>
      <c r="C4804" s="312" t="s">
        <v>26165</v>
      </c>
      <c r="D4804" s="313">
        <v>65.14</v>
      </c>
    </row>
    <row r="4805" spans="1:4" x14ac:dyDescent="0.2">
      <c r="A4805" s="315">
        <v>33126</v>
      </c>
      <c r="B4805" s="478" t="s">
        <v>26534</v>
      </c>
      <c r="C4805" s="478"/>
      <c r="D4805" s="478"/>
    </row>
    <row r="4806" spans="1:4" x14ac:dyDescent="0.2">
      <c r="A4806" s="344" t="s">
        <v>26535</v>
      </c>
      <c r="B4806" s="311" t="s">
        <v>26536</v>
      </c>
      <c r="C4806" s="312" t="s">
        <v>132</v>
      </c>
      <c r="D4806" s="313">
        <v>22.26</v>
      </c>
    </row>
    <row r="4807" spans="1:4" x14ac:dyDescent="0.2">
      <c r="A4807" s="344" t="s">
        <v>26537</v>
      </c>
      <c r="B4807" s="311" t="s">
        <v>26536</v>
      </c>
      <c r="C4807" s="312" t="s">
        <v>26165</v>
      </c>
      <c r="D4807" s="313">
        <v>20.350000000000001</v>
      </c>
    </row>
    <row r="4808" spans="1:4" x14ac:dyDescent="0.2">
      <c r="A4808" s="315">
        <v>33127</v>
      </c>
      <c r="B4808" s="478" t="s">
        <v>26538</v>
      </c>
      <c r="C4808" s="478"/>
      <c r="D4808" s="478"/>
    </row>
    <row r="4809" spans="1:4" x14ac:dyDescent="0.2">
      <c r="A4809" s="344" t="s">
        <v>26539</v>
      </c>
      <c r="B4809" s="311" t="s">
        <v>26540</v>
      </c>
      <c r="C4809" s="312" t="s">
        <v>132</v>
      </c>
      <c r="D4809" s="313">
        <v>20.91</v>
      </c>
    </row>
    <row r="4810" spans="1:4" x14ac:dyDescent="0.2">
      <c r="A4810" s="344" t="s">
        <v>26541</v>
      </c>
      <c r="B4810" s="311" t="s">
        <v>26540</v>
      </c>
      <c r="C4810" s="312" t="s">
        <v>26165</v>
      </c>
      <c r="D4810" s="313">
        <v>20.13</v>
      </c>
    </row>
    <row r="4811" spans="1:4" x14ac:dyDescent="0.2">
      <c r="A4811" s="315">
        <v>33129</v>
      </c>
      <c r="B4811" s="478" t="s">
        <v>26542</v>
      </c>
      <c r="C4811" s="478"/>
      <c r="D4811" s="478"/>
    </row>
    <row r="4812" spans="1:4" x14ac:dyDescent="0.2">
      <c r="A4812" s="344" t="s">
        <v>26543</v>
      </c>
      <c r="B4812" s="311" t="s">
        <v>26544</v>
      </c>
      <c r="C4812" s="312" t="s">
        <v>132</v>
      </c>
      <c r="D4812" s="313">
        <v>34.619999999999997</v>
      </c>
    </row>
    <row r="4813" spans="1:4" x14ac:dyDescent="0.2">
      <c r="A4813" s="344" t="s">
        <v>26545</v>
      </c>
      <c r="B4813" s="311" t="s">
        <v>26544</v>
      </c>
      <c r="C4813" s="312" t="s">
        <v>26165</v>
      </c>
      <c r="D4813" s="313">
        <v>24.7</v>
      </c>
    </row>
    <row r="4814" spans="1:4" x14ac:dyDescent="0.2">
      <c r="A4814" s="344" t="s">
        <v>26546</v>
      </c>
      <c r="B4814" s="311" t="s">
        <v>26547</v>
      </c>
      <c r="C4814" s="312" t="s">
        <v>132</v>
      </c>
      <c r="D4814" s="313">
        <v>34.9</v>
      </c>
    </row>
    <row r="4815" spans="1:4" x14ac:dyDescent="0.2">
      <c r="A4815" s="344" t="s">
        <v>26548</v>
      </c>
      <c r="B4815" s="311" t="s">
        <v>26547</v>
      </c>
      <c r="C4815" s="312" t="s">
        <v>26165</v>
      </c>
      <c r="D4815" s="313">
        <v>23.82</v>
      </c>
    </row>
    <row r="4816" spans="1:4" x14ac:dyDescent="0.2">
      <c r="A4816" s="344" t="s">
        <v>26549</v>
      </c>
      <c r="B4816" s="311" t="s">
        <v>26550</v>
      </c>
      <c r="C4816" s="312" t="s">
        <v>132</v>
      </c>
      <c r="D4816" s="313">
        <v>38.15</v>
      </c>
    </row>
    <row r="4817" spans="1:4" x14ac:dyDescent="0.2">
      <c r="A4817" s="344" t="s">
        <v>26551</v>
      </c>
      <c r="B4817" s="311" t="s">
        <v>26550</v>
      </c>
      <c r="C4817" s="312" t="s">
        <v>26165</v>
      </c>
      <c r="D4817" s="313">
        <v>25.13</v>
      </c>
    </row>
    <row r="4818" spans="1:4" x14ac:dyDescent="0.2">
      <c r="A4818" s="344" t="s">
        <v>26552</v>
      </c>
      <c r="B4818" s="311" t="s">
        <v>26553</v>
      </c>
      <c r="C4818" s="312" t="s">
        <v>132</v>
      </c>
      <c r="D4818" s="313">
        <v>39.880000000000003</v>
      </c>
    </row>
    <row r="4819" spans="1:4" x14ac:dyDescent="0.2">
      <c r="A4819" s="344" t="s">
        <v>26554</v>
      </c>
      <c r="B4819" s="311" t="s">
        <v>26553</v>
      </c>
      <c r="C4819" s="312" t="s">
        <v>26165</v>
      </c>
      <c r="D4819" s="313">
        <v>25.06</v>
      </c>
    </row>
    <row r="4820" spans="1:4" x14ac:dyDescent="0.2">
      <c r="A4820" s="315">
        <v>33130</v>
      </c>
      <c r="B4820" s="478" t="s">
        <v>26555</v>
      </c>
      <c r="C4820" s="478"/>
      <c r="D4820" s="478"/>
    </row>
    <row r="4821" spans="1:4" x14ac:dyDescent="0.2">
      <c r="A4821" s="344" t="s">
        <v>26556</v>
      </c>
      <c r="B4821" s="311" t="s">
        <v>26557</v>
      </c>
      <c r="C4821" s="312" t="s">
        <v>132</v>
      </c>
      <c r="D4821" s="313">
        <v>29.63</v>
      </c>
    </row>
    <row r="4822" spans="1:4" x14ac:dyDescent="0.2">
      <c r="A4822" s="344" t="s">
        <v>26558</v>
      </c>
      <c r="B4822" s="311" t="s">
        <v>26557</v>
      </c>
      <c r="C4822" s="312" t="s">
        <v>26165</v>
      </c>
      <c r="D4822" s="313">
        <v>24.58</v>
      </c>
    </row>
    <row r="4823" spans="1:4" x14ac:dyDescent="0.2">
      <c r="A4823" s="315">
        <v>33131</v>
      </c>
      <c r="B4823" s="478" t="s">
        <v>26559</v>
      </c>
      <c r="C4823" s="478"/>
      <c r="D4823" s="478"/>
    </row>
    <row r="4824" spans="1:4" x14ac:dyDescent="0.2">
      <c r="A4824" s="344" t="s">
        <v>26560</v>
      </c>
      <c r="B4824" s="311" t="s">
        <v>26561</v>
      </c>
      <c r="C4824" s="312" t="s">
        <v>132</v>
      </c>
      <c r="D4824" s="313">
        <v>29.22</v>
      </c>
    </row>
    <row r="4825" spans="1:4" x14ac:dyDescent="0.2">
      <c r="A4825" s="344" t="s">
        <v>26562</v>
      </c>
      <c r="B4825" s="311" t="s">
        <v>26561</v>
      </c>
      <c r="C4825" s="312" t="s">
        <v>26165</v>
      </c>
      <c r="D4825" s="313">
        <v>22.72</v>
      </c>
    </row>
    <row r="4826" spans="1:4" x14ac:dyDescent="0.2">
      <c r="A4826" s="344" t="s">
        <v>26563</v>
      </c>
      <c r="B4826" s="311" t="s">
        <v>26564</v>
      </c>
      <c r="C4826" s="312" t="s">
        <v>132</v>
      </c>
      <c r="D4826" s="313">
        <v>29.43</v>
      </c>
    </row>
    <row r="4827" spans="1:4" x14ac:dyDescent="0.2">
      <c r="A4827" s="344" t="s">
        <v>26565</v>
      </c>
      <c r="B4827" s="311" t="s">
        <v>26564</v>
      </c>
      <c r="C4827" s="312" t="s">
        <v>26165</v>
      </c>
      <c r="D4827" s="313">
        <v>23.06</v>
      </c>
    </row>
    <row r="4828" spans="1:4" x14ac:dyDescent="0.2">
      <c r="A4828" s="344" t="s">
        <v>26566</v>
      </c>
      <c r="B4828" s="311" t="s">
        <v>26567</v>
      </c>
      <c r="C4828" s="312" t="s">
        <v>132</v>
      </c>
      <c r="D4828" s="313">
        <v>18.91</v>
      </c>
    </row>
    <row r="4829" spans="1:4" x14ac:dyDescent="0.2">
      <c r="A4829" s="344" t="s">
        <v>26568</v>
      </c>
      <c r="B4829" s="311" t="s">
        <v>26567</v>
      </c>
      <c r="C4829" s="312" t="s">
        <v>26165</v>
      </c>
      <c r="D4829" s="313">
        <v>11.79</v>
      </c>
    </row>
    <row r="4830" spans="1:4" x14ac:dyDescent="0.2">
      <c r="A4830" s="315">
        <v>33132</v>
      </c>
      <c r="B4830" s="478" t="s">
        <v>26569</v>
      </c>
      <c r="C4830" s="478"/>
      <c r="D4830" s="478"/>
    </row>
    <row r="4831" spans="1:4" x14ac:dyDescent="0.2">
      <c r="A4831" s="344" t="s">
        <v>26570</v>
      </c>
      <c r="B4831" s="311" t="s">
        <v>26571</v>
      </c>
      <c r="C4831" s="312" t="s">
        <v>132</v>
      </c>
      <c r="D4831" s="313">
        <v>28.21</v>
      </c>
    </row>
    <row r="4832" spans="1:4" x14ac:dyDescent="0.2">
      <c r="A4832" s="344" t="s">
        <v>26572</v>
      </c>
      <c r="B4832" s="311" t="s">
        <v>26571</v>
      </c>
      <c r="C4832" s="312" t="s">
        <v>26165</v>
      </c>
      <c r="D4832" s="313">
        <v>21.9</v>
      </c>
    </row>
    <row r="4833" spans="1:4" x14ac:dyDescent="0.2">
      <c r="A4833" s="344" t="s">
        <v>26573</v>
      </c>
      <c r="B4833" s="311" t="s">
        <v>26574</v>
      </c>
      <c r="C4833" s="312" t="s">
        <v>132</v>
      </c>
      <c r="D4833" s="313">
        <v>33.35</v>
      </c>
    </row>
    <row r="4834" spans="1:4" x14ac:dyDescent="0.2">
      <c r="A4834" s="344" t="s">
        <v>26575</v>
      </c>
      <c r="B4834" s="311" t="s">
        <v>26574</v>
      </c>
      <c r="C4834" s="312" t="s">
        <v>26165</v>
      </c>
      <c r="D4834" s="313">
        <v>21.06</v>
      </c>
    </row>
    <row r="4835" spans="1:4" x14ac:dyDescent="0.2">
      <c r="A4835" s="344" t="s">
        <v>26576</v>
      </c>
      <c r="B4835" s="311" t="s">
        <v>26577</v>
      </c>
      <c r="C4835" s="312" t="s">
        <v>132</v>
      </c>
      <c r="D4835" s="313">
        <v>35.68</v>
      </c>
    </row>
    <row r="4836" spans="1:4" x14ac:dyDescent="0.2">
      <c r="A4836" s="344" t="s">
        <v>26578</v>
      </c>
      <c r="B4836" s="311" t="s">
        <v>26577</v>
      </c>
      <c r="C4836" s="312" t="s">
        <v>26165</v>
      </c>
      <c r="D4836" s="313">
        <v>21.17</v>
      </c>
    </row>
    <row r="4837" spans="1:4" x14ac:dyDescent="0.2">
      <c r="A4837" s="344" t="s">
        <v>26579</v>
      </c>
      <c r="B4837" s="311" t="s">
        <v>26580</v>
      </c>
      <c r="C4837" s="312" t="s">
        <v>132</v>
      </c>
      <c r="D4837" s="313">
        <v>44.09</v>
      </c>
    </row>
    <row r="4838" spans="1:4" x14ac:dyDescent="0.2">
      <c r="A4838" s="344" t="s">
        <v>26581</v>
      </c>
      <c r="B4838" s="311" t="s">
        <v>26580</v>
      </c>
      <c r="C4838" s="312" t="s">
        <v>26165</v>
      </c>
      <c r="D4838" s="313">
        <v>22.68</v>
      </c>
    </row>
    <row r="4839" spans="1:4" x14ac:dyDescent="0.2">
      <c r="A4839" s="344" t="s">
        <v>26582</v>
      </c>
      <c r="B4839" s="311" t="s">
        <v>26583</v>
      </c>
      <c r="C4839" s="312" t="s">
        <v>132</v>
      </c>
      <c r="D4839" s="313">
        <v>136.82</v>
      </c>
    </row>
    <row r="4840" spans="1:4" x14ac:dyDescent="0.2">
      <c r="A4840" s="344" t="s">
        <v>26584</v>
      </c>
      <c r="B4840" s="311" t="s">
        <v>26583</v>
      </c>
      <c r="C4840" s="312" t="s">
        <v>26165</v>
      </c>
      <c r="D4840" s="313">
        <v>33.22</v>
      </c>
    </row>
    <row r="4841" spans="1:4" x14ac:dyDescent="0.2">
      <c r="A4841" s="344" t="s">
        <v>26585</v>
      </c>
      <c r="B4841" s="311" t="s">
        <v>26586</v>
      </c>
      <c r="C4841" s="312" t="s">
        <v>132</v>
      </c>
      <c r="D4841" s="313">
        <v>29.8</v>
      </c>
    </row>
    <row r="4842" spans="1:4" x14ac:dyDescent="0.2">
      <c r="A4842" s="344" t="s">
        <v>26587</v>
      </c>
      <c r="B4842" s="311" t="s">
        <v>26586</v>
      </c>
      <c r="C4842" s="312" t="s">
        <v>26165</v>
      </c>
      <c r="D4842" s="313">
        <v>24.06</v>
      </c>
    </row>
    <row r="4843" spans="1:4" x14ac:dyDescent="0.2">
      <c r="A4843" s="315">
        <v>33133</v>
      </c>
      <c r="B4843" s="478" t="s">
        <v>26588</v>
      </c>
      <c r="C4843" s="478"/>
      <c r="D4843" s="478"/>
    </row>
    <row r="4844" spans="1:4" x14ac:dyDescent="0.2">
      <c r="A4844" s="344" t="s">
        <v>26589</v>
      </c>
      <c r="B4844" s="311" t="s">
        <v>26590</v>
      </c>
      <c r="C4844" s="312" t="s">
        <v>132</v>
      </c>
      <c r="D4844" s="313">
        <v>233.35</v>
      </c>
    </row>
    <row r="4845" spans="1:4" x14ac:dyDescent="0.2">
      <c r="A4845" s="344" t="s">
        <v>26591</v>
      </c>
      <c r="B4845" s="311" t="s">
        <v>26590</v>
      </c>
      <c r="C4845" s="312" t="s">
        <v>26165</v>
      </c>
      <c r="D4845" s="313">
        <v>19.96</v>
      </c>
    </row>
    <row r="4846" spans="1:4" x14ac:dyDescent="0.2">
      <c r="A4846" s="344" t="s">
        <v>26592</v>
      </c>
      <c r="B4846" s="311" t="s">
        <v>26593</v>
      </c>
      <c r="C4846" s="312" t="s">
        <v>132</v>
      </c>
      <c r="D4846" s="313">
        <v>110.75</v>
      </c>
    </row>
    <row r="4847" spans="1:4" x14ac:dyDescent="0.2">
      <c r="A4847" s="344" t="s">
        <v>26594</v>
      </c>
      <c r="B4847" s="311" t="s">
        <v>26595</v>
      </c>
      <c r="C4847" s="312" t="s">
        <v>26165</v>
      </c>
      <c r="D4847" s="313">
        <v>26.45</v>
      </c>
    </row>
    <row r="4848" spans="1:4" x14ac:dyDescent="0.2">
      <c r="A4848" s="344" t="s">
        <v>26596</v>
      </c>
      <c r="B4848" s="311" t="s">
        <v>26597</v>
      </c>
      <c r="C4848" s="312" t="s">
        <v>132</v>
      </c>
      <c r="D4848" s="313">
        <v>90.5</v>
      </c>
    </row>
    <row r="4849" spans="1:4" x14ac:dyDescent="0.2">
      <c r="A4849" s="344" t="s">
        <v>26598</v>
      </c>
      <c r="B4849" s="311" t="s">
        <v>26597</v>
      </c>
      <c r="C4849" s="312" t="s">
        <v>26165</v>
      </c>
      <c r="D4849" s="313">
        <v>35.369999999999997</v>
      </c>
    </row>
    <row r="4850" spans="1:4" x14ac:dyDescent="0.2">
      <c r="A4850" s="344" t="s">
        <v>26599</v>
      </c>
      <c r="B4850" s="311" t="s">
        <v>26600</v>
      </c>
      <c r="C4850" s="312" t="s">
        <v>132</v>
      </c>
      <c r="D4850" s="313">
        <v>101.92</v>
      </c>
    </row>
    <row r="4851" spans="1:4" x14ac:dyDescent="0.2">
      <c r="A4851" s="344" t="s">
        <v>26601</v>
      </c>
      <c r="B4851" s="311" t="s">
        <v>26600</v>
      </c>
      <c r="C4851" s="312" t="s">
        <v>26165</v>
      </c>
      <c r="D4851" s="313">
        <v>36.630000000000003</v>
      </c>
    </row>
    <row r="4852" spans="1:4" x14ac:dyDescent="0.2">
      <c r="A4852" s="315">
        <v>33134</v>
      </c>
      <c r="B4852" s="478" t="s">
        <v>26602</v>
      </c>
      <c r="C4852" s="478"/>
      <c r="D4852" s="478"/>
    </row>
    <row r="4853" spans="1:4" x14ac:dyDescent="0.2">
      <c r="A4853" s="344" t="s">
        <v>26603</v>
      </c>
      <c r="B4853" s="311" t="s">
        <v>26604</v>
      </c>
      <c r="C4853" s="312" t="s">
        <v>132</v>
      </c>
      <c r="D4853" s="313">
        <v>20.14</v>
      </c>
    </row>
    <row r="4854" spans="1:4" x14ac:dyDescent="0.2">
      <c r="A4854" s="344" t="s">
        <v>26605</v>
      </c>
      <c r="B4854" s="311" t="s">
        <v>26604</v>
      </c>
      <c r="C4854" s="312" t="s">
        <v>26165</v>
      </c>
      <c r="D4854" s="313">
        <v>20.079999999999998</v>
      </c>
    </row>
    <row r="4855" spans="1:4" x14ac:dyDescent="0.2">
      <c r="A4855" s="344" t="s">
        <v>26606</v>
      </c>
      <c r="B4855" s="311" t="s">
        <v>26607</v>
      </c>
      <c r="C4855" s="312" t="s">
        <v>132</v>
      </c>
      <c r="D4855" s="313">
        <v>20.58</v>
      </c>
    </row>
    <row r="4856" spans="1:4" x14ac:dyDescent="0.2">
      <c r="A4856" s="344" t="s">
        <v>26608</v>
      </c>
      <c r="B4856" s="311" t="s">
        <v>26607</v>
      </c>
      <c r="C4856" s="312" t="s">
        <v>26165</v>
      </c>
      <c r="D4856" s="313">
        <v>20.41</v>
      </c>
    </row>
    <row r="4857" spans="1:4" x14ac:dyDescent="0.2">
      <c r="A4857" s="315">
        <v>33135</v>
      </c>
      <c r="B4857" s="478" t="s">
        <v>26609</v>
      </c>
      <c r="C4857" s="478"/>
      <c r="D4857" s="478"/>
    </row>
    <row r="4858" spans="1:4" x14ac:dyDescent="0.2">
      <c r="A4858" s="344" t="s">
        <v>26610</v>
      </c>
      <c r="B4858" s="311" t="s">
        <v>26611</v>
      </c>
      <c r="C4858" s="312" t="s">
        <v>132</v>
      </c>
      <c r="D4858" s="313">
        <v>20.87</v>
      </c>
    </row>
    <row r="4859" spans="1:4" x14ac:dyDescent="0.2">
      <c r="A4859" s="344" t="s">
        <v>26612</v>
      </c>
      <c r="B4859" s="311" t="s">
        <v>26611</v>
      </c>
      <c r="C4859" s="312" t="s">
        <v>26165</v>
      </c>
      <c r="D4859" s="313">
        <v>20.04</v>
      </c>
    </row>
    <row r="4860" spans="1:4" x14ac:dyDescent="0.2">
      <c r="A4860" s="344" t="s">
        <v>26613</v>
      </c>
      <c r="B4860" s="311" t="s">
        <v>26614</v>
      </c>
      <c r="C4860" s="312" t="s">
        <v>132</v>
      </c>
      <c r="D4860" s="313">
        <v>21.52</v>
      </c>
    </row>
    <row r="4861" spans="1:4" x14ac:dyDescent="0.2">
      <c r="A4861" s="344" t="s">
        <v>26615</v>
      </c>
      <c r="B4861" s="311" t="s">
        <v>26614</v>
      </c>
      <c r="C4861" s="312" t="s">
        <v>26165</v>
      </c>
      <c r="D4861" s="313">
        <v>20.11</v>
      </c>
    </row>
    <row r="4862" spans="1:4" x14ac:dyDescent="0.2">
      <c r="A4862" s="344" t="s">
        <v>26616</v>
      </c>
      <c r="B4862" s="311" t="s">
        <v>26617</v>
      </c>
      <c r="C4862" s="312" t="s">
        <v>132</v>
      </c>
      <c r="D4862" s="313">
        <v>27.07</v>
      </c>
    </row>
    <row r="4863" spans="1:4" x14ac:dyDescent="0.2">
      <c r="A4863" s="344" t="s">
        <v>26618</v>
      </c>
      <c r="B4863" s="311" t="s">
        <v>26617</v>
      </c>
      <c r="C4863" s="312" t="s">
        <v>26165</v>
      </c>
      <c r="D4863" s="313">
        <v>24.41</v>
      </c>
    </row>
    <row r="4864" spans="1:4" x14ac:dyDescent="0.2">
      <c r="A4864" s="315">
        <v>33136</v>
      </c>
      <c r="B4864" s="478" t="s">
        <v>26619</v>
      </c>
      <c r="C4864" s="478"/>
      <c r="D4864" s="478"/>
    </row>
    <row r="4865" spans="1:4" x14ac:dyDescent="0.2">
      <c r="A4865" s="344" t="s">
        <v>26620</v>
      </c>
      <c r="B4865" s="311" t="s">
        <v>26621</v>
      </c>
      <c r="C4865" s="312" t="s">
        <v>132</v>
      </c>
      <c r="D4865" s="313">
        <v>28.83</v>
      </c>
    </row>
    <row r="4866" spans="1:4" x14ac:dyDescent="0.2">
      <c r="A4866" s="344" t="s">
        <v>26622</v>
      </c>
      <c r="B4866" s="311" t="s">
        <v>26621</v>
      </c>
      <c r="C4866" s="312" t="s">
        <v>26165</v>
      </c>
      <c r="D4866" s="313">
        <v>25.65</v>
      </c>
    </row>
    <row r="4867" spans="1:4" x14ac:dyDescent="0.2">
      <c r="A4867" s="344" t="s">
        <v>26623</v>
      </c>
      <c r="B4867" s="311" t="s">
        <v>26624</v>
      </c>
      <c r="C4867" s="312" t="s">
        <v>132</v>
      </c>
      <c r="D4867" s="313">
        <v>260.52</v>
      </c>
    </row>
    <row r="4868" spans="1:4" x14ac:dyDescent="0.2">
      <c r="A4868" s="344" t="s">
        <v>26625</v>
      </c>
      <c r="B4868" s="311" t="s">
        <v>26624</v>
      </c>
      <c r="C4868" s="312" t="s">
        <v>26165</v>
      </c>
      <c r="D4868" s="313">
        <v>173.34</v>
      </c>
    </row>
    <row r="4869" spans="1:4" x14ac:dyDescent="0.2">
      <c r="A4869" s="344" t="s">
        <v>26626</v>
      </c>
      <c r="B4869" s="311" t="s">
        <v>26627</v>
      </c>
      <c r="C4869" s="312" t="s">
        <v>132</v>
      </c>
      <c r="D4869" s="313">
        <v>1626.49</v>
      </c>
    </row>
    <row r="4870" spans="1:4" x14ac:dyDescent="0.2">
      <c r="A4870" s="344" t="s">
        <v>26628</v>
      </c>
      <c r="B4870" s="311" t="s">
        <v>26627</v>
      </c>
      <c r="C4870" s="312" t="s">
        <v>26165</v>
      </c>
      <c r="D4870" s="313">
        <v>795.81</v>
      </c>
    </row>
    <row r="4871" spans="1:4" x14ac:dyDescent="0.2">
      <c r="A4871" s="315">
        <v>33137</v>
      </c>
      <c r="B4871" s="478" t="s">
        <v>26629</v>
      </c>
      <c r="C4871" s="478"/>
      <c r="D4871" s="478"/>
    </row>
    <row r="4872" spans="1:4" x14ac:dyDescent="0.2">
      <c r="A4872" s="344" t="s">
        <v>26630</v>
      </c>
      <c r="B4872" s="311" t="s">
        <v>26631</v>
      </c>
      <c r="C4872" s="312" t="s">
        <v>132</v>
      </c>
      <c r="D4872" s="313">
        <v>52.26</v>
      </c>
    </row>
    <row r="4873" spans="1:4" x14ac:dyDescent="0.2">
      <c r="A4873" s="344" t="s">
        <v>26632</v>
      </c>
      <c r="B4873" s="311" t="s">
        <v>26631</v>
      </c>
      <c r="C4873" s="312" t="s">
        <v>26165</v>
      </c>
      <c r="D4873" s="313">
        <v>43.84</v>
      </c>
    </row>
    <row r="4874" spans="1:4" x14ac:dyDescent="0.2">
      <c r="A4874" s="344" t="s">
        <v>26633</v>
      </c>
      <c r="B4874" s="311" t="s">
        <v>26634</v>
      </c>
      <c r="C4874" s="312" t="s">
        <v>132</v>
      </c>
      <c r="D4874" s="313">
        <v>309.14999999999998</v>
      </c>
    </row>
    <row r="4875" spans="1:4" x14ac:dyDescent="0.2">
      <c r="A4875" s="344" t="s">
        <v>26635</v>
      </c>
      <c r="B4875" s="311" t="s">
        <v>26634</v>
      </c>
      <c r="C4875" s="312" t="s">
        <v>26165</v>
      </c>
      <c r="D4875" s="313">
        <v>26.5</v>
      </c>
    </row>
    <row r="4876" spans="1:4" x14ac:dyDescent="0.2">
      <c r="A4876" s="315">
        <v>33138</v>
      </c>
      <c r="B4876" s="478" t="s">
        <v>26636</v>
      </c>
      <c r="C4876" s="478"/>
      <c r="D4876" s="478"/>
    </row>
    <row r="4877" spans="1:4" x14ac:dyDescent="0.2">
      <c r="A4877" s="344" t="s">
        <v>26637</v>
      </c>
      <c r="B4877" s="311" t="s">
        <v>26638</v>
      </c>
      <c r="C4877" s="312" t="s">
        <v>132</v>
      </c>
      <c r="D4877" s="313">
        <v>26.77</v>
      </c>
    </row>
    <row r="4878" spans="1:4" x14ac:dyDescent="0.2">
      <c r="A4878" s="344" t="s">
        <v>26639</v>
      </c>
      <c r="B4878" s="311" t="s">
        <v>26638</v>
      </c>
      <c r="C4878" s="312" t="s">
        <v>26165</v>
      </c>
      <c r="D4878" s="313">
        <v>18.09</v>
      </c>
    </row>
    <row r="4879" spans="1:4" x14ac:dyDescent="0.2">
      <c r="A4879" s="344" t="s">
        <v>26640</v>
      </c>
      <c r="B4879" s="311" t="s">
        <v>26641</v>
      </c>
      <c r="C4879" s="312" t="s">
        <v>132</v>
      </c>
      <c r="D4879" s="313">
        <v>681.91</v>
      </c>
    </row>
    <row r="4880" spans="1:4" x14ac:dyDescent="0.2">
      <c r="A4880" s="344" t="s">
        <v>26642</v>
      </c>
      <c r="B4880" s="311" t="s">
        <v>26641</v>
      </c>
      <c r="C4880" s="312" t="s">
        <v>26165</v>
      </c>
      <c r="D4880" s="313">
        <v>430.43</v>
      </c>
    </row>
    <row r="4881" spans="1:4" x14ac:dyDescent="0.2">
      <c r="A4881" s="344" t="s">
        <v>26643</v>
      </c>
      <c r="B4881" s="311" t="s">
        <v>26644</v>
      </c>
      <c r="C4881" s="312" t="s">
        <v>132</v>
      </c>
      <c r="D4881" s="313">
        <v>772.49</v>
      </c>
    </row>
    <row r="4882" spans="1:4" x14ac:dyDescent="0.2">
      <c r="A4882" s="344" t="s">
        <v>26645</v>
      </c>
      <c r="B4882" s="311" t="s">
        <v>26644</v>
      </c>
      <c r="C4882" s="312" t="s">
        <v>26165</v>
      </c>
      <c r="D4882" s="313">
        <v>460.71</v>
      </c>
    </row>
    <row r="4883" spans="1:4" x14ac:dyDescent="0.2">
      <c r="A4883" s="315">
        <v>33139</v>
      </c>
      <c r="B4883" s="478" t="s">
        <v>26646</v>
      </c>
      <c r="C4883" s="478"/>
      <c r="D4883" s="478"/>
    </row>
    <row r="4884" spans="1:4" x14ac:dyDescent="0.2">
      <c r="A4884" s="344" t="s">
        <v>26647</v>
      </c>
      <c r="B4884" s="311" t="s">
        <v>26648</v>
      </c>
      <c r="C4884" s="312" t="s">
        <v>132</v>
      </c>
      <c r="D4884" s="313">
        <v>124.12</v>
      </c>
    </row>
    <row r="4885" spans="1:4" x14ac:dyDescent="0.2">
      <c r="A4885" s="344" t="s">
        <v>26649</v>
      </c>
      <c r="B4885" s="311" t="s">
        <v>26648</v>
      </c>
      <c r="C4885" s="312" t="s">
        <v>26165</v>
      </c>
      <c r="D4885" s="313">
        <v>28.13</v>
      </c>
    </row>
    <row r="4886" spans="1:4" x14ac:dyDescent="0.2">
      <c r="A4886" s="344" t="s">
        <v>26650</v>
      </c>
      <c r="B4886" s="311" t="s">
        <v>26651</v>
      </c>
      <c r="C4886" s="312" t="s">
        <v>132</v>
      </c>
      <c r="D4886" s="313">
        <v>159.1</v>
      </c>
    </row>
    <row r="4887" spans="1:4" x14ac:dyDescent="0.2">
      <c r="A4887" s="344" t="s">
        <v>26652</v>
      </c>
      <c r="B4887" s="311" t="s">
        <v>26651</v>
      </c>
      <c r="C4887" s="312" t="s">
        <v>26165</v>
      </c>
      <c r="D4887" s="313">
        <v>31.3</v>
      </c>
    </row>
    <row r="4888" spans="1:4" x14ac:dyDescent="0.2">
      <c r="A4888" s="344" t="s">
        <v>26653</v>
      </c>
      <c r="B4888" s="311" t="s">
        <v>26654</v>
      </c>
      <c r="C4888" s="312" t="s">
        <v>132</v>
      </c>
      <c r="D4888" s="313">
        <v>134.5</v>
      </c>
    </row>
    <row r="4889" spans="1:4" x14ac:dyDescent="0.2">
      <c r="A4889" s="344" t="s">
        <v>26655</v>
      </c>
      <c r="B4889" s="311" t="s">
        <v>26654</v>
      </c>
      <c r="C4889" s="312" t="s">
        <v>26165</v>
      </c>
      <c r="D4889" s="313">
        <v>31.03</v>
      </c>
    </row>
    <row r="4890" spans="1:4" x14ac:dyDescent="0.2">
      <c r="A4890" s="344" t="s">
        <v>26656</v>
      </c>
      <c r="B4890" s="311" t="s">
        <v>26657</v>
      </c>
      <c r="C4890" s="312" t="s">
        <v>132</v>
      </c>
      <c r="D4890" s="313">
        <v>166.41</v>
      </c>
    </row>
    <row r="4891" spans="1:4" x14ac:dyDescent="0.2">
      <c r="A4891" s="344" t="s">
        <v>26658</v>
      </c>
      <c r="B4891" s="311" t="s">
        <v>26657</v>
      </c>
      <c r="C4891" s="312" t="s">
        <v>26165</v>
      </c>
      <c r="D4891" s="313">
        <v>32.14</v>
      </c>
    </row>
    <row r="4892" spans="1:4" x14ac:dyDescent="0.2">
      <c r="A4892" s="344" t="s">
        <v>26659</v>
      </c>
      <c r="B4892" s="311" t="s">
        <v>26660</v>
      </c>
      <c r="C4892" s="312" t="s">
        <v>132</v>
      </c>
      <c r="D4892" s="313">
        <v>206.09</v>
      </c>
    </row>
    <row r="4893" spans="1:4" x14ac:dyDescent="0.2">
      <c r="A4893" s="344" t="s">
        <v>26661</v>
      </c>
      <c r="B4893" s="311" t="s">
        <v>26660</v>
      </c>
      <c r="C4893" s="312" t="s">
        <v>26165</v>
      </c>
      <c r="D4893" s="313">
        <v>50.61</v>
      </c>
    </row>
    <row r="4894" spans="1:4" x14ac:dyDescent="0.2">
      <c r="A4894" s="315">
        <v>33140</v>
      </c>
      <c r="B4894" s="478" t="s">
        <v>26662</v>
      </c>
      <c r="C4894" s="478"/>
      <c r="D4894" s="478"/>
    </row>
    <row r="4895" spans="1:4" x14ac:dyDescent="0.2">
      <c r="A4895" s="344" t="s">
        <v>26663</v>
      </c>
      <c r="B4895" s="311" t="s">
        <v>26664</v>
      </c>
      <c r="C4895" s="312" t="s">
        <v>132</v>
      </c>
      <c r="D4895" s="313">
        <v>433.29</v>
      </c>
    </row>
    <row r="4896" spans="1:4" x14ac:dyDescent="0.2">
      <c r="A4896" s="344" t="s">
        <v>26665</v>
      </c>
      <c r="B4896" s="311" t="s">
        <v>26664</v>
      </c>
      <c r="C4896" s="312" t="s">
        <v>26165</v>
      </c>
      <c r="D4896" s="313">
        <v>136.13</v>
      </c>
    </row>
    <row r="4897" spans="1:4" x14ac:dyDescent="0.2">
      <c r="A4897" s="344" t="s">
        <v>26666</v>
      </c>
      <c r="B4897" s="311" t="s">
        <v>26667</v>
      </c>
      <c r="C4897" s="312" t="s">
        <v>132</v>
      </c>
      <c r="D4897" s="313">
        <v>1614.91</v>
      </c>
    </row>
    <row r="4898" spans="1:4" x14ac:dyDescent="0.2">
      <c r="A4898" s="344" t="s">
        <v>26668</v>
      </c>
      <c r="B4898" s="311" t="s">
        <v>26667</v>
      </c>
      <c r="C4898" s="312" t="s">
        <v>26165</v>
      </c>
      <c r="D4898" s="313">
        <v>811.61</v>
      </c>
    </row>
    <row r="4899" spans="1:4" x14ac:dyDescent="0.2">
      <c r="A4899" s="315">
        <v>33141</v>
      </c>
      <c r="B4899" s="478" t="s">
        <v>26669</v>
      </c>
      <c r="C4899" s="478"/>
      <c r="D4899" s="478"/>
    </row>
    <row r="4900" spans="1:4" x14ac:dyDescent="0.2">
      <c r="A4900" s="344" t="s">
        <v>26670</v>
      </c>
      <c r="B4900" s="311" t="s">
        <v>26671</v>
      </c>
      <c r="C4900" s="312" t="s">
        <v>132</v>
      </c>
      <c r="D4900" s="313">
        <v>236.74</v>
      </c>
    </row>
    <row r="4901" spans="1:4" x14ac:dyDescent="0.2">
      <c r="A4901" s="344" t="s">
        <v>26672</v>
      </c>
      <c r="B4901" s="311" t="s">
        <v>26671</v>
      </c>
      <c r="C4901" s="312" t="s">
        <v>26165</v>
      </c>
      <c r="D4901" s="313">
        <v>107.88</v>
      </c>
    </row>
    <row r="4902" spans="1:4" x14ac:dyDescent="0.2">
      <c r="A4902" s="344" t="s">
        <v>26673</v>
      </c>
      <c r="B4902" s="311" t="s">
        <v>26674</v>
      </c>
      <c r="C4902" s="312" t="s">
        <v>132</v>
      </c>
      <c r="D4902" s="313">
        <v>238.94</v>
      </c>
    </row>
    <row r="4903" spans="1:4" x14ac:dyDescent="0.2">
      <c r="A4903" s="344" t="s">
        <v>26675</v>
      </c>
      <c r="B4903" s="311" t="s">
        <v>26674</v>
      </c>
      <c r="C4903" s="312" t="s">
        <v>26165</v>
      </c>
      <c r="D4903" s="313">
        <v>106.25</v>
      </c>
    </row>
    <row r="4904" spans="1:4" x14ac:dyDescent="0.2">
      <c r="A4904" s="344" t="s">
        <v>26676</v>
      </c>
      <c r="B4904" s="311" t="s">
        <v>26677</v>
      </c>
      <c r="C4904" s="312" t="s">
        <v>132</v>
      </c>
      <c r="D4904" s="313">
        <v>279.22000000000003</v>
      </c>
    </row>
    <row r="4905" spans="1:4" x14ac:dyDescent="0.2">
      <c r="A4905" s="344" t="s">
        <v>26678</v>
      </c>
      <c r="B4905" s="311" t="s">
        <v>26677</v>
      </c>
      <c r="C4905" s="312" t="s">
        <v>26165</v>
      </c>
      <c r="D4905" s="313">
        <v>125.89</v>
      </c>
    </row>
    <row r="4906" spans="1:4" x14ac:dyDescent="0.2">
      <c r="A4906" s="344" t="s">
        <v>26679</v>
      </c>
      <c r="B4906" s="311" t="s">
        <v>26680</v>
      </c>
      <c r="C4906" s="312" t="s">
        <v>132</v>
      </c>
      <c r="D4906" s="313">
        <v>274.18</v>
      </c>
    </row>
    <row r="4907" spans="1:4" x14ac:dyDescent="0.2">
      <c r="A4907" s="344" t="s">
        <v>26681</v>
      </c>
      <c r="B4907" s="311" t="s">
        <v>26680</v>
      </c>
      <c r="C4907" s="312" t="s">
        <v>26165</v>
      </c>
      <c r="D4907" s="313">
        <v>116.8</v>
      </c>
    </row>
    <row r="4908" spans="1:4" x14ac:dyDescent="0.2">
      <c r="A4908" s="344" t="s">
        <v>39</v>
      </c>
      <c r="B4908" s="311" t="s">
        <v>26682</v>
      </c>
      <c r="C4908" s="312" t="s">
        <v>132</v>
      </c>
      <c r="D4908" s="313">
        <v>364.28</v>
      </c>
    </row>
    <row r="4909" spans="1:4" x14ac:dyDescent="0.2">
      <c r="A4909" s="344" t="s">
        <v>26683</v>
      </c>
      <c r="B4909" s="311" t="s">
        <v>26682</v>
      </c>
      <c r="C4909" s="312" t="s">
        <v>26165</v>
      </c>
      <c r="D4909" s="313">
        <v>156.75</v>
      </c>
    </row>
    <row r="4910" spans="1:4" x14ac:dyDescent="0.2">
      <c r="A4910" s="344" t="s">
        <v>26684</v>
      </c>
      <c r="B4910" s="311" t="s">
        <v>26685</v>
      </c>
      <c r="C4910" s="312" t="s">
        <v>132</v>
      </c>
      <c r="D4910" s="313">
        <v>432.36</v>
      </c>
    </row>
    <row r="4911" spans="1:4" x14ac:dyDescent="0.2">
      <c r="A4911" s="344" t="s">
        <v>26686</v>
      </c>
      <c r="B4911" s="311" t="s">
        <v>26685</v>
      </c>
      <c r="C4911" s="312" t="s">
        <v>26165</v>
      </c>
      <c r="D4911" s="313">
        <v>185.34</v>
      </c>
    </row>
    <row r="4912" spans="1:4" x14ac:dyDescent="0.2">
      <c r="A4912" s="344" t="s">
        <v>26687</v>
      </c>
      <c r="B4912" s="311" t="s">
        <v>26688</v>
      </c>
      <c r="C4912" s="312" t="s">
        <v>132</v>
      </c>
      <c r="D4912" s="313">
        <v>475.08</v>
      </c>
    </row>
    <row r="4913" spans="1:4" x14ac:dyDescent="0.2">
      <c r="A4913" s="344" t="s">
        <v>26689</v>
      </c>
      <c r="B4913" s="311" t="s">
        <v>26688</v>
      </c>
      <c r="C4913" s="312" t="s">
        <v>26165</v>
      </c>
      <c r="D4913" s="313">
        <v>208.73</v>
      </c>
    </row>
    <row r="4914" spans="1:4" x14ac:dyDescent="0.2">
      <c r="A4914" s="344" t="s">
        <v>26690</v>
      </c>
      <c r="B4914" s="311" t="s">
        <v>26691</v>
      </c>
      <c r="C4914" s="312" t="s">
        <v>132</v>
      </c>
      <c r="D4914" s="313">
        <v>531.11</v>
      </c>
    </row>
    <row r="4915" spans="1:4" x14ac:dyDescent="0.2">
      <c r="A4915" s="344" t="s">
        <v>26692</v>
      </c>
      <c r="B4915" s="311" t="s">
        <v>26691</v>
      </c>
      <c r="C4915" s="312" t="s">
        <v>26165</v>
      </c>
      <c r="D4915" s="313">
        <v>232.12</v>
      </c>
    </row>
    <row r="4916" spans="1:4" x14ac:dyDescent="0.2">
      <c r="A4916" s="344" t="s">
        <v>26693</v>
      </c>
      <c r="B4916" s="311" t="s">
        <v>26694</v>
      </c>
      <c r="C4916" s="312" t="s">
        <v>132</v>
      </c>
      <c r="D4916" s="313">
        <v>600.79</v>
      </c>
    </row>
    <row r="4917" spans="1:4" x14ac:dyDescent="0.2">
      <c r="A4917" s="344" t="s">
        <v>26695</v>
      </c>
      <c r="B4917" s="311" t="s">
        <v>26694</v>
      </c>
      <c r="C4917" s="312" t="s">
        <v>26165</v>
      </c>
      <c r="D4917" s="313">
        <v>255.72</v>
      </c>
    </row>
    <row r="4918" spans="1:4" x14ac:dyDescent="0.2">
      <c r="A4918" s="344" t="s">
        <v>26696</v>
      </c>
      <c r="B4918" s="311" t="s">
        <v>26697</v>
      </c>
      <c r="C4918" s="312" t="s">
        <v>132</v>
      </c>
      <c r="D4918" s="313">
        <v>587.41999999999996</v>
      </c>
    </row>
    <row r="4919" spans="1:4" x14ac:dyDescent="0.2">
      <c r="A4919" s="344" t="s">
        <v>26698</v>
      </c>
      <c r="B4919" s="311" t="s">
        <v>26697</v>
      </c>
      <c r="C4919" s="312" t="s">
        <v>26165</v>
      </c>
      <c r="D4919" s="313">
        <v>234.02</v>
      </c>
    </row>
    <row r="4920" spans="1:4" x14ac:dyDescent="0.2">
      <c r="A4920" s="344" t="s">
        <v>26699</v>
      </c>
      <c r="B4920" s="311" t="s">
        <v>26700</v>
      </c>
      <c r="C4920" s="312" t="s">
        <v>132</v>
      </c>
      <c r="D4920" s="313">
        <v>769.21</v>
      </c>
    </row>
    <row r="4921" spans="1:4" x14ac:dyDescent="0.2">
      <c r="A4921" s="344" t="s">
        <v>26701</v>
      </c>
      <c r="B4921" s="311" t="s">
        <v>26700</v>
      </c>
      <c r="C4921" s="312" t="s">
        <v>26165</v>
      </c>
      <c r="D4921" s="313">
        <v>334.31</v>
      </c>
    </row>
    <row r="4922" spans="1:4" x14ac:dyDescent="0.2">
      <c r="A4922" s="344" t="s">
        <v>26702</v>
      </c>
      <c r="B4922" s="311" t="s">
        <v>26703</v>
      </c>
      <c r="C4922" s="312" t="s">
        <v>132</v>
      </c>
      <c r="D4922" s="313">
        <v>847.71</v>
      </c>
    </row>
    <row r="4923" spans="1:4" x14ac:dyDescent="0.2">
      <c r="A4923" s="344" t="s">
        <v>26704</v>
      </c>
      <c r="B4923" s="311" t="s">
        <v>26703</v>
      </c>
      <c r="C4923" s="312" t="s">
        <v>26165</v>
      </c>
      <c r="D4923" s="313">
        <v>370.83</v>
      </c>
    </row>
    <row r="4924" spans="1:4" x14ac:dyDescent="0.2">
      <c r="A4924" s="344" t="s">
        <v>26705</v>
      </c>
      <c r="B4924" s="311" t="s">
        <v>26706</v>
      </c>
      <c r="C4924" s="312" t="s">
        <v>132</v>
      </c>
      <c r="D4924" s="313">
        <v>807.8</v>
      </c>
    </row>
    <row r="4925" spans="1:4" x14ac:dyDescent="0.2">
      <c r="A4925" s="344" t="s">
        <v>26707</v>
      </c>
      <c r="B4925" s="311" t="s">
        <v>26706</v>
      </c>
      <c r="C4925" s="312" t="s">
        <v>26165</v>
      </c>
      <c r="D4925" s="313">
        <v>328.26</v>
      </c>
    </row>
    <row r="4926" spans="1:4" x14ac:dyDescent="0.2">
      <c r="A4926" s="344" t="s">
        <v>26708</v>
      </c>
      <c r="B4926" s="311" t="s">
        <v>26709</v>
      </c>
      <c r="C4926" s="312" t="s">
        <v>132</v>
      </c>
      <c r="D4926" s="313">
        <v>1111.32</v>
      </c>
    </row>
    <row r="4927" spans="1:4" x14ac:dyDescent="0.2">
      <c r="A4927" s="344" t="s">
        <v>26710</v>
      </c>
      <c r="B4927" s="311" t="s">
        <v>26709</v>
      </c>
      <c r="C4927" s="312" t="s">
        <v>26165</v>
      </c>
      <c r="D4927" s="313">
        <v>449.93</v>
      </c>
    </row>
    <row r="4928" spans="1:4" x14ac:dyDescent="0.2">
      <c r="A4928" s="344" t="s">
        <v>26711</v>
      </c>
      <c r="B4928" s="311" t="s">
        <v>26712</v>
      </c>
      <c r="C4928" s="312" t="s">
        <v>132</v>
      </c>
      <c r="D4928" s="313">
        <v>1384.78</v>
      </c>
    </row>
    <row r="4929" spans="1:4" x14ac:dyDescent="0.2">
      <c r="A4929" s="344" t="s">
        <v>26713</v>
      </c>
      <c r="B4929" s="311" t="s">
        <v>26712</v>
      </c>
      <c r="C4929" s="312" t="s">
        <v>26165</v>
      </c>
      <c r="D4929" s="313">
        <v>577.69000000000005</v>
      </c>
    </row>
    <row r="4930" spans="1:4" x14ac:dyDescent="0.2">
      <c r="A4930" s="315">
        <v>33142</v>
      </c>
      <c r="B4930" s="478" t="s">
        <v>26714</v>
      </c>
      <c r="C4930" s="478"/>
      <c r="D4930" s="478"/>
    </row>
    <row r="4931" spans="1:4" x14ac:dyDescent="0.2">
      <c r="A4931" s="344" t="s">
        <v>26715</v>
      </c>
      <c r="B4931" s="311" t="s">
        <v>26716</v>
      </c>
      <c r="C4931" s="312" t="s">
        <v>132</v>
      </c>
      <c r="D4931" s="313">
        <v>8.58</v>
      </c>
    </row>
    <row r="4932" spans="1:4" x14ac:dyDescent="0.2">
      <c r="A4932" s="344" t="s">
        <v>26717</v>
      </c>
      <c r="B4932" s="311" t="s">
        <v>26716</v>
      </c>
      <c r="C4932" s="312" t="s">
        <v>26165</v>
      </c>
      <c r="D4932" s="313">
        <v>6.22</v>
      </c>
    </row>
    <row r="4933" spans="1:4" x14ac:dyDescent="0.2">
      <c r="A4933" s="315">
        <v>33143</v>
      </c>
      <c r="B4933" s="478" t="s">
        <v>26718</v>
      </c>
      <c r="C4933" s="478"/>
      <c r="D4933" s="478"/>
    </row>
    <row r="4934" spans="1:4" x14ac:dyDescent="0.2">
      <c r="A4934" s="344" t="s">
        <v>26719</v>
      </c>
      <c r="B4934" s="311" t="s">
        <v>26720</v>
      </c>
      <c r="C4934" s="312" t="s">
        <v>132</v>
      </c>
      <c r="D4934" s="313">
        <v>627.71</v>
      </c>
    </row>
    <row r="4935" spans="1:4" x14ac:dyDescent="0.2">
      <c r="A4935" s="344" t="s">
        <v>26721</v>
      </c>
      <c r="B4935" s="311" t="s">
        <v>26720</v>
      </c>
      <c r="C4935" s="312" t="s">
        <v>26165</v>
      </c>
      <c r="D4935" s="313">
        <v>204.91</v>
      </c>
    </row>
    <row r="4936" spans="1:4" x14ac:dyDescent="0.2">
      <c r="A4936" s="344" t="s">
        <v>26722</v>
      </c>
      <c r="B4936" s="311" t="s">
        <v>26723</v>
      </c>
      <c r="C4936" s="312" t="s">
        <v>132</v>
      </c>
      <c r="D4936" s="313">
        <v>888.77</v>
      </c>
    </row>
    <row r="4937" spans="1:4" x14ac:dyDescent="0.2">
      <c r="A4937" s="344" t="s">
        <v>26724</v>
      </c>
      <c r="B4937" s="311" t="s">
        <v>26723</v>
      </c>
      <c r="C4937" s="312" t="s">
        <v>26165</v>
      </c>
      <c r="D4937" s="313">
        <v>229.92</v>
      </c>
    </row>
    <row r="4938" spans="1:4" x14ac:dyDescent="0.2">
      <c r="A4938" s="344" t="s">
        <v>26725</v>
      </c>
      <c r="B4938" s="311" t="s">
        <v>26726</v>
      </c>
      <c r="C4938" s="312" t="s">
        <v>132</v>
      </c>
      <c r="D4938" s="313">
        <v>1054.78</v>
      </c>
    </row>
    <row r="4939" spans="1:4" x14ac:dyDescent="0.2">
      <c r="A4939" s="344" t="s">
        <v>26727</v>
      </c>
      <c r="B4939" s="311" t="s">
        <v>26726</v>
      </c>
      <c r="C4939" s="312" t="s">
        <v>26165</v>
      </c>
      <c r="D4939" s="313">
        <v>330.16</v>
      </c>
    </row>
    <row r="4940" spans="1:4" x14ac:dyDescent="0.2">
      <c r="A4940" s="344" t="s">
        <v>26728</v>
      </c>
      <c r="B4940" s="311" t="s">
        <v>26729</v>
      </c>
      <c r="C4940" s="312" t="s">
        <v>132</v>
      </c>
      <c r="D4940" s="313">
        <v>1314.92</v>
      </c>
    </row>
    <row r="4941" spans="1:4" x14ac:dyDescent="0.2">
      <c r="A4941" s="344" t="s">
        <v>26730</v>
      </c>
      <c r="B4941" s="311" t="s">
        <v>26729</v>
      </c>
      <c r="C4941" s="312" t="s">
        <v>26165</v>
      </c>
      <c r="D4941" s="313">
        <v>375.13</v>
      </c>
    </row>
    <row r="4942" spans="1:4" x14ac:dyDescent="0.2">
      <c r="A4942" s="315">
        <v>33144</v>
      </c>
      <c r="B4942" s="478" t="s">
        <v>26731</v>
      </c>
      <c r="C4942" s="478"/>
      <c r="D4942" s="478"/>
    </row>
    <row r="4943" spans="1:4" x14ac:dyDescent="0.2">
      <c r="A4943" s="344" t="s">
        <v>26732</v>
      </c>
      <c r="B4943" s="311" t="s">
        <v>26733</v>
      </c>
      <c r="C4943" s="312" t="s">
        <v>132</v>
      </c>
      <c r="D4943" s="313">
        <v>414.92</v>
      </c>
    </row>
    <row r="4944" spans="1:4" x14ac:dyDescent="0.2">
      <c r="A4944" s="344" t="s">
        <v>26734</v>
      </c>
      <c r="B4944" s="311" t="s">
        <v>26733</v>
      </c>
      <c r="C4944" s="312" t="s">
        <v>26165</v>
      </c>
      <c r="D4944" s="313">
        <v>165.11</v>
      </c>
    </row>
    <row r="4945" spans="1:4" x14ac:dyDescent="0.2">
      <c r="A4945" s="344" t="s">
        <v>26735</v>
      </c>
      <c r="B4945" s="311" t="s">
        <v>26736</v>
      </c>
      <c r="C4945" s="312" t="s">
        <v>132</v>
      </c>
      <c r="D4945" s="313">
        <v>348.63</v>
      </c>
    </row>
    <row r="4946" spans="1:4" x14ac:dyDescent="0.2">
      <c r="A4946" s="344" t="s">
        <v>26737</v>
      </c>
      <c r="B4946" s="311" t="s">
        <v>26736</v>
      </c>
      <c r="C4946" s="312" t="s">
        <v>26165</v>
      </c>
      <c r="D4946" s="313">
        <v>119.91</v>
      </c>
    </row>
    <row r="4947" spans="1:4" x14ac:dyDescent="0.2">
      <c r="A4947" s="344" t="s">
        <v>26738</v>
      </c>
      <c r="B4947" s="311" t="s">
        <v>26739</v>
      </c>
      <c r="C4947" s="312" t="s">
        <v>132</v>
      </c>
      <c r="D4947" s="313">
        <v>446.5</v>
      </c>
    </row>
    <row r="4948" spans="1:4" x14ac:dyDescent="0.2">
      <c r="A4948" s="344" t="s">
        <v>26740</v>
      </c>
      <c r="B4948" s="311" t="s">
        <v>26739</v>
      </c>
      <c r="C4948" s="312" t="s">
        <v>26165</v>
      </c>
      <c r="D4948" s="313">
        <v>165.64</v>
      </c>
    </row>
    <row r="4949" spans="1:4" x14ac:dyDescent="0.2">
      <c r="A4949" s="344" t="s">
        <v>26741</v>
      </c>
      <c r="B4949" s="311" t="s">
        <v>26742</v>
      </c>
      <c r="C4949" s="312" t="s">
        <v>132</v>
      </c>
      <c r="D4949" s="313">
        <v>483.23</v>
      </c>
    </row>
    <row r="4950" spans="1:4" x14ac:dyDescent="0.2">
      <c r="A4950" s="344" t="s">
        <v>26743</v>
      </c>
      <c r="B4950" s="311" t="s">
        <v>26742</v>
      </c>
      <c r="C4950" s="312" t="s">
        <v>26165</v>
      </c>
      <c r="D4950" s="313">
        <v>169.05</v>
      </c>
    </row>
    <row r="4951" spans="1:4" x14ac:dyDescent="0.2">
      <c r="A4951" s="344" t="s">
        <v>26744</v>
      </c>
      <c r="B4951" s="311" t="s">
        <v>26745</v>
      </c>
      <c r="C4951" s="312" t="s">
        <v>132</v>
      </c>
      <c r="D4951" s="313">
        <v>509.1</v>
      </c>
    </row>
    <row r="4952" spans="1:4" x14ac:dyDescent="0.2">
      <c r="A4952" s="344" t="s">
        <v>26746</v>
      </c>
      <c r="B4952" s="311" t="s">
        <v>26745</v>
      </c>
      <c r="C4952" s="312" t="s">
        <v>26165</v>
      </c>
      <c r="D4952" s="313">
        <v>150.69999999999999</v>
      </c>
    </row>
    <row r="4953" spans="1:4" x14ac:dyDescent="0.2">
      <c r="A4953" s="315">
        <v>33145</v>
      </c>
      <c r="B4953" s="478" t="s">
        <v>26747</v>
      </c>
      <c r="C4953" s="478"/>
      <c r="D4953" s="478"/>
    </row>
    <row r="4954" spans="1:4" x14ac:dyDescent="0.2">
      <c r="A4954" s="344" t="s">
        <v>26748</v>
      </c>
      <c r="B4954" s="311" t="s">
        <v>26749</v>
      </c>
      <c r="C4954" s="312" t="s">
        <v>132</v>
      </c>
      <c r="D4954" s="313">
        <v>113.55</v>
      </c>
    </row>
    <row r="4955" spans="1:4" x14ac:dyDescent="0.2">
      <c r="A4955" s="344" t="s">
        <v>26750</v>
      </c>
      <c r="B4955" s="311" t="s">
        <v>26749</v>
      </c>
      <c r="C4955" s="312" t="s">
        <v>26165</v>
      </c>
      <c r="D4955" s="313">
        <v>42.7</v>
      </c>
    </row>
    <row r="4956" spans="1:4" x14ac:dyDescent="0.2">
      <c r="A4956" s="344" t="s">
        <v>26751</v>
      </c>
      <c r="B4956" s="311" t="s">
        <v>26752</v>
      </c>
      <c r="C4956" s="312" t="s">
        <v>132</v>
      </c>
      <c r="D4956" s="313">
        <v>375.65</v>
      </c>
    </row>
    <row r="4957" spans="1:4" x14ac:dyDescent="0.2">
      <c r="A4957" s="344" t="s">
        <v>26753</v>
      </c>
      <c r="B4957" s="311" t="s">
        <v>26752</v>
      </c>
      <c r="C4957" s="312" t="s">
        <v>26165</v>
      </c>
      <c r="D4957" s="313">
        <v>176.85</v>
      </c>
    </row>
    <row r="4958" spans="1:4" x14ac:dyDescent="0.2">
      <c r="A4958" s="344" t="s">
        <v>26754</v>
      </c>
      <c r="B4958" s="311" t="s">
        <v>26755</v>
      </c>
      <c r="C4958" s="312" t="s">
        <v>132</v>
      </c>
      <c r="D4958" s="313">
        <v>263.95999999999998</v>
      </c>
    </row>
    <row r="4959" spans="1:4" x14ac:dyDescent="0.2">
      <c r="A4959" s="344" t="s">
        <v>26756</v>
      </c>
      <c r="B4959" s="311" t="s">
        <v>26755</v>
      </c>
      <c r="C4959" s="312" t="s">
        <v>26165</v>
      </c>
      <c r="D4959" s="313">
        <v>98.17</v>
      </c>
    </row>
    <row r="4960" spans="1:4" x14ac:dyDescent="0.2">
      <c r="A4960" s="344" t="s">
        <v>26757</v>
      </c>
      <c r="B4960" s="311" t="s">
        <v>26758</v>
      </c>
      <c r="C4960" s="312" t="s">
        <v>132</v>
      </c>
      <c r="D4960" s="313">
        <v>341.91</v>
      </c>
    </row>
    <row r="4961" spans="1:4" x14ac:dyDescent="0.2">
      <c r="A4961" s="344" t="s">
        <v>26759</v>
      </c>
      <c r="B4961" s="311" t="s">
        <v>26758</v>
      </c>
      <c r="C4961" s="312" t="s">
        <v>26165</v>
      </c>
      <c r="D4961" s="313">
        <v>131.27000000000001</v>
      </c>
    </row>
    <row r="4962" spans="1:4" x14ac:dyDescent="0.2">
      <c r="A4962" s="344" t="s">
        <v>26760</v>
      </c>
      <c r="B4962" s="311" t="s">
        <v>26761</v>
      </c>
      <c r="C4962" s="312" t="s">
        <v>132</v>
      </c>
      <c r="D4962" s="313">
        <v>291.42</v>
      </c>
    </row>
    <row r="4963" spans="1:4" x14ac:dyDescent="0.2">
      <c r="A4963" s="344" t="s">
        <v>26762</v>
      </c>
      <c r="B4963" s="311" t="s">
        <v>26761</v>
      </c>
      <c r="C4963" s="312" t="s">
        <v>26165</v>
      </c>
      <c r="D4963" s="313">
        <v>101.68</v>
      </c>
    </row>
    <row r="4964" spans="1:4" x14ac:dyDescent="0.2">
      <c r="A4964" s="344" t="s">
        <v>26763</v>
      </c>
      <c r="B4964" s="311" t="s">
        <v>26764</v>
      </c>
      <c r="C4964" s="312" t="s">
        <v>132</v>
      </c>
      <c r="D4964" s="313">
        <v>337.03</v>
      </c>
    </row>
    <row r="4965" spans="1:4" x14ac:dyDescent="0.2">
      <c r="A4965" s="344" t="s">
        <v>26765</v>
      </c>
      <c r="B4965" s="311" t="s">
        <v>26764</v>
      </c>
      <c r="C4965" s="312" t="s">
        <v>26165</v>
      </c>
      <c r="D4965" s="313">
        <v>123.87</v>
      </c>
    </row>
    <row r="4966" spans="1:4" x14ac:dyDescent="0.2">
      <c r="A4966" s="344" t="s">
        <v>26766</v>
      </c>
      <c r="B4966" s="311" t="s">
        <v>26767</v>
      </c>
      <c r="C4966" s="312" t="s">
        <v>132</v>
      </c>
      <c r="D4966" s="313">
        <v>418.27</v>
      </c>
    </row>
    <row r="4967" spans="1:4" x14ac:dyDescent="0.2">
      <c r="A4967" s="344" t="s">
        <v>26768</v>
      </c>
      <c r="B4967" s="311" t="s">
        <v>26767</v>
      </c>
      <c r="C4967" s="312" t="s">
        <v>26165</v>
      </c>
      <c r="D4967" s="313">
        <v>158.08000000000001</v>
      </c>
    </row>
    <row r="4968" spans="1:4" x14ac:dyDescent="0.2">
      <c r="A4968" s="344" t="s">
        <v>26769</v>
      </c>
      <c r="B4968" s="311" t="s">
        <v>26770</v>
      </c>
      <c r="C4968" s="312" t="s">
        <v>132</v>
      </c>
      <c r="D4968" s="313">
        <v>477.25</v>
      </c>
    </row>
    <row r="4969" spans="1:4" x14ac:dyDescent="0.2">
      <c r="A4969" s="344" t="s">
        <v>26771</v>
      </c>
      <c r="B4969" s="311" t="s">
        <v>26770</v>
      </c>
      <c r="C4969" s="312" t="s">
        <v>26165</v>
      </c>
      <c r="D4969" s="313">
        <v>173.51</v>
      </c>
    </row>
    <row r="4970" spans="1:4" x14ac:dyDescent="0.2">
      <c r="A4970" s="344" t="s">
        <v>26772</v>
      </c>
      <c r="B4970" s="311" t="s">
        <v>26773</v>
      </c>
      <c r="C4970" s="312" t="s">
        <v>132</v>
      </c>
      <c r="D4970" s="313">
        <v>534.55999999999995</v>
      </c>
    </row>
    <row r="4971" spans="1:4" x14ac:dyDescent="0.2">
      <c r="A4971" s="344" t="s">
        <v>26774</v>
      </c>
      <c r="B4971" s="311" t="s">
        <v>26773</v>
      </c>
      <c r="C4971" s="312" t="s">
        <v>26165</v>
      </c>
      <c r="D4971" s="313">
        <v>200.67</v>
      </c>
    </row>
    <row r="4972" spans="1:4" x14ac:dyDescent="0.2">
      <c r="A4972" s="344" t="s">
        <v>26775</v>
      </c>
      <c r="B4972" s="311" t="s">
        <v>26776</v>
      </c>
      <c r="C4972" s="312" t="s">
        <v>132</v>
      </c>
      <c r="D4972" s="313">
        <v>735.71</v>
      </c>
    </row>
    <row r="4973" spans="1:4" x14ac:dyDescent="0.2">
      <c r="A4973" s="344" t="s">
        <v>26777</v>
      </c>
      <c r="B4973" s="311" t="s">
        <v>26776</v>
      </c>
      <c r="C4973" s="312" t="s">
        <v>26165</v>
      </c>
      <c r="D4973" s="313">
        <v>279.99</v>
      </c>
    </row>
    <row r="4974" spans="1:4" x14ac:dyDescent="0.2">
      <c r="A4974" s="344" t="s">
        <v>26778</v>
      </c>
      <c r="B4974" s="311" t="s">
        <v>26779</v>
      </c>
      <c r="C4974" s="312" t="s">
        <v>132</v>
      </c>
      <c r="D4974" s="313">
        <v>1709.52</v>
      </c>
    </row>
    <row r="4975" spans="1:4" x14ac:dyDescent="0.2">
      <c r="A4975" s="344" t="s">
        <v>26780</v>
      </c>
      <c r="B4975" s="311" t="s">
        <v>26779</v>
      </c>
      <c r="C4975" s="312" t="s">
        <v>26165</v>
      </c>
      <c r="D4975" s="313">
        <v>609.46</v>
      </c>
    </row>
    <row r="4976" spans="1:4" x14ac:dyDescent="0.2">
      <c r="A4976" s="344" t="s">
        <v>26781</v>
      </c>
      <c r="B4976" s="311" t="s">
        <v>26782</v>
      </c>
      <c r="C4976" s="312" t="s">
        <v>132</v>
      </c>
      <c r="D4976" s="313">
        <v>2497.84</v>
      </c>
    </row>
    <row r="4977" spans="1:4" x14ac:dyDescent="0.2">
      <c r="A4977" s="344" t="s">
        <v>26783</v>
      </c>
      <c r="B4977" s="311" t="s">
        <v>26782</v>
      </c>
      <c r="C4977" s="312" t="s">
        <v>26165</v>
      </c>
      <c r="D4977" s="313">
        <v>726.51</v>
      </c>
    </row>
    <row r="4978" spans="1:4" x14ac:dyDescent="0.2">
      <c r="A4978" s="315">
        <v>33146</v>
      </c>
      <c r="B4978" s="478" t="s">
        <v>26784</v>
      </c>
      <c r="C4978" s="478"/>
      <c r="D4978" s="478"/>
    </row>
    <row r="4979" spans="1:4" x14ac:dyDescent="0.2">
      <c r="A4979" s="344" t="s">
        <v>26785</v>
      </c>
      <c r="B4979" s="311" t="s">
        <v>26786</v>
      </c>
      <c r="C4979" s="312" t="s">
        <v>132</v>
      </c>
      <c r="D4979" s="313">
        <v>276.66000000000003</v>
      </c>
    </row>
    <row r="4980" spans="1:4" x14ac:dyDescent="0.2">
      <c r="A4980" s="344" t="s">
        <v>26787</v>
      </c>
      <c r="B4980" s="311" t="s">
        <v>26786</v>
      </c>
      <c r="C4980" s="312" t="s">
        <v>26165</v>
      </c>
      <c r="D4980" s="313">
        <v>149.32</v>
      </c>
    </row>
    <row r="4981" spans="1:4" x14ac:dyDescent="0.2">
      <c r="A4981" s="315">
        <v>33147</v>
      </c>
      <c r="B4981" s="478" t="s">
        <v>26788</v>
      </c>
      <c r="C4981" s="478"/>
      <c r="D4981" s="478"/>
    </row>
    <row r="4982" spans="1:4" x14ac:dyDescent="0.2">
      <c r="A4982" s="344" t="s">
        <v>26789</v>
      </c>
      <c r="B4982" s="311" t="s">
        <v>26790</v>
      </c>
      <c r="C4982" s="312" t="s">
        <v>132</v>
      </c>
      <c r="D4982" s="313">
        <v>192.39</v>
      </c>
    </row>
    <row r="4983" spans="1:4" x14ac:dyDescent="0.2">
      <c r="A4983" s="344" t="s">
        <v>26791</v>
      </c>
      <c r="B4983" s="311" t="s">
        <v>26790</v>
      </c>
      <c r="C4983" s="312" t="s">
        <v>26165</v>
      </c>
      <c r="D4983" s="313">
        <v>80.709999999999994</v>
      </c>
    </row>
    <row r="4984" spans="1:4" x14ac:dyDescent="0.2">
      <c r="A4984" s="344" t="s">
        <v>26792</v>
      </c>
      <c r="B4984" s="311" t="s">
        <v>26793</v>
      </c>
      <c r="C4984" s="312" t="s">
        <v>132</v>
      </c>
      <c r="D4984" s="313">
        <v>215.86</v>
      </c>
    </row>
    <row r="4985" spans="1:4" x14ac:dyDescent="0.2">
      <c r="A4985" s="344" t="s">
        <v>26794</v>
      </c>
      <c r="B4985" s="311" t="s">
        <v>26793</v>
      </c>
      <c r="C4985" s="312" t="s">
        <v>26165</v>
      </c>
      <c r="D4985" s="313">
        <v>81.39</v>
      </c>
    </row>
    <row r="4986" spans="1:4" x14ac:dyDescent="0.2">
      <c r="A4986" s="344" t="s">
        <v>26795</v>
      </c>
      <c r="B4986" s="311" t="s">
        <v>26796</v>
      </c>
      <c r="C4986" s="312" t="s">
        <v>132</v>
      </c>
      <c r="D4986" s="313">
        <v>318.08</v>
      </c>
    </row>
    <row r="4987" spans="1:4" x14ac:dyDescent="0.2">
      <c r="A4987" s="344" t="s">
        <v>26797</v>
      </c>
      <c r="B4987" s="311" t="s">
        <v>26796</v>
      </c>
      <c r="C4987" s="312" t="s">
        <v>26165</v>
      </c>
      <c r="D4987" s="313">
        <v>138.31</v>
      </c>
    </row>
    <row r="4988" spans="1:4" x14ac:dyDescent="0.2">
      <c r="A4988" s="344" t="s">
        <v>26798</v>
      </c>
      <c r="B4988" s="311" t="s">
        <v>26799</v>
      </c>
      <c r="C4988" s="312" t="s">
        <v>132</v>
      </c>
      <c r="D4988" s="313">
        <v>293.89999999999998</v>
      </c>
    </row>
    <row r="4989" spans="1:4" x14ac:dyDescent="0.2">
      <c r="A4989" s="344" t="s">
        <v>26800</v>
      </c>
      <c r="B4989" s="311" t="s">
        <v>26799</v>
      </c>
      <c r="C4989" s="312" t="s">
        <v>26165</v>
      </c>
      <c r="D4989" s="313">
        <v>129.34</v>
      </c>
    </row>
    <row r="4990" spans="1:4" x14ac:dyDescent="0.2">
      <c r="A4990" s="344" t="s">
        <v>26801</v>
      </c>
      <c r="B4990" s="311" t="s">
        <v>26802</v>
      </c>
      <c r="C4990" s="312" t="s">
        <v>132</v>
      </c>
      <c r="D4990" s="313">
        <v>333.61</v>
      </c>
    </row>
    <row r="4991" spans="1:4" x14ac:dyDescent="0.2">
      <c r="A4991" s="344" t="s">
        <v>26803</v>
      </c>
      <c r="B4991" s="311" t="s">
        <v>26802</v>
      </c>
      <c r="C4991" s="312" t="s">
        <v>26165</v>
      </c>
      <c r="D4991" s="313">
        <v>139.44999999999999</v>
      </c>
    </row>
    <row r="4992" spans="1:4" x14ac:dyDescent="0.2">
      <c r="A4992" s="344" t="s">
        <v>26804</v>
      </c>
      <c r="B4992" s="311" t="s">
        <v>26805</v>
      </c>
      <c r="C4992" s="312" t="s">
        <v>132</v>
      </c>
      <c r="D4992" s="313">
        <v>173.41</v>
      </c>
    </row>
    <row r="4993" spans="1:4" x14ac:dyDescent="0.2">
      <c r="A4993" s="344" t="s">
        <v>26806</v>
      </c>
      <c r="B4993" s="311" t="s">
        <v>26805</v>
      </c>
      <c r="C4993" s="312" t="s">
        <v>26165</v>
      </c>
      <c r="D4993" s="313">
        <v>84.34</v>
      </c>
    </row>
    <row r="4994" spans="1:4" x14ac:dyDescent="0.2">
      <c r="A4994" s="344" t="s">
        <v>26807</v>
      </c>
      <c r="B4994" s="311" t="s">
        <v>26808</v>
      </c>
      <c r="C4994" s="312" t="s">
        <v>132</v>
      </c>
      <c r="D4994" s="313">
        <v>8.2899999999999991</v>
      </c>
    </row>
    <row r="4995" spans="1:4" x14ac:dyDescent="0.2">
      <c r="A4995" s="344" t="s">
        <v>26809</v>
      </c>
      <c r="B4995" s="311" t="s">
        <v>26808</v>
      </c>
      <c r="C4995" s="312" t="s">
        <v>26165</v>
      </c>
      <c r="D4995" s="313">
        <v>4.91</v>
      </c>
    </row>
    <row r="4996" spans="1:4" x14ac:dyDescent="0.2">
      <c r="A4996" s="344" t="s">
        <v>26810</v>
      </c>
      <c r="B4996" s="311" t="s">
        <v>26811</v>
      </c>
      <c r="C4996" s="312" t="s">
        <v>132</v>
      </c>
      <c r="D4996" s="313">
        <v>14.9</v>
      </c>
    </row>
    <row r="4997" spans="1:4" x14ac:dyDescent="0.2">
      <c r="A4997" s="344" t="s">
        <v>26812</v>
      </c>
      <c r="B4997" s="311" t="s">
        <v>26811</v>
      </c>
      <c r="C4997" s="312" t="s">
        <v>26165</v>
      </c>
      <c r="D4997" s="313">
        <v>9.01</v>
      </c>
    </row>
    <row r="4998" spans="1:4" x14ac:dyDescent="0.2">
      <c r="A4998" s="344" t="s">
        <v>26813</v>
      </c>
      <c r="B4998" s="311" t="s">
        <v>26814</v>
      </c>
      <c r="C4998" s="312" t="s">
        <v>132</v>
      </c>
      <c r="D4998" s="313">
        <v>35.93</v>
      </c>
    </row>
    <row r="4999" spans="1:4" x14ac:dyDescent="0.2">
      <c r="A4999" s="344" t="s">
        <v>26815</v>
      </c>
      <c r="B4999" s="311" t="s">
        <v>26814</v>
      </c>
      <c r="C4999" s="312" t="s">
        <v>26165</v>
      </c>
      <c r="D4999" s="313">
        <v>22.08</v>
      </c>
    </row>
    <row r="5000" spans="1:4" x14ac:dyDescent="0.2">
      <c r="A5000" s="344" t="s">
        <v>26816</v>
      </c>
      <c r="B5000" s="311" t="s">
        <v>26817</v>
      </c>
      <c r="C5000" s="312" t="s">
        <v>132</v>
      </c>
      <c r="D5000" s="313">
        <v>45.06</v>
      </c>
    </row>
    <row r="5001" spans="1:4" x14ac:dyDescent="0.2">
      <c r="A5001" s="344" t="s">
        <v>26818</v>
      </c>
      <c r="B5001" s="311" t="s">
        <v>26817</v>
      </c>
      <c r="C5001" s="312" t="s">
        <v>26165</v>
      </c>
      <c r="D5001" s="313">
        <v>27.76</v>
      </c>
    </row>
    <row r="5002" spans="1:4" x14ac:dyDescent="0.2">
      <c r="A5002" s="344" t="s">
        <v>26819</v>
      </c>
      <c r="B5002" s="311" t="s">
        <v>26820</v>
      </c>
      <c r="C5002" s="312" t="s">
        <v>132</v>
      </c>
      <c r="D5002" s="313">
        <v>444</v>
      </c>
    </row>
    <row r="5003" spans="1:4" x14ac:dyDescent="0.2">
      <c r="A5003" s="344" t="s">
        <v>26821</v>
      </c>
      <c r="B5003" s="311" t="s">
        <v>26820</v>
      </c>
      <c r="C5003" s="312" t="s">
        <v>26165</v>
      </c>
      <c r="D5003" s="313">
        <v>196.6</v>
      </c>
    </row>
    <row r="5004" spans="1:4" x14ac:dyDescent="0.2">
      <c r="A5004" s="344" t="s">
        <v>26822</v>
      </c>
      <c r="B5004" s="311" t="s">
        <v>26823</v>
      </c>
      <c r="C5004" s="312" t="s">
        <v>132</v>
      </c>
      <c r="D5004" s="313">
        <v>254.54</v>
      </c>
    </row>
    <row r="5005" spans="1:4" x14ac:dyDescent="0.2">
      <c r="A5005" s="344" t="s">
        <v>26824</v>
      </c>
      <c r="B5005" s="311" t="s">
        <v>26823</v>
      </c>
      <c r="C5005" s="312" t="s">
        <v>26165</v>
      </c>
      <c r="D5005" s="313">
        <v>117.98</v>
      </c>
    </row>
    <row r="5006" spans="1:4" x14ac:dyDescent="0.2">
      <c r="A5006" s="344" t="s">
        <v>26825</v>
      </c>
      <c r="B5006" s="311" t="s">
        <v>26826</v>
      </c>
      <c r="C5006" s="312" t="s">
        <v>132</v>
      </c>
      <c r="D5006" s="313">
        <v>334.48</v>
      </c>
    </row>
    <row r="5007" spans="1:4" x14ac:dyDescent="0.2">
      <c r="A5007" s="344" t="s">
        <v>26827</v>
      </c>
      <c r="B5007" s="311" t="s">
        <v>26826</v>
      </c>
      <c r="C5007" s="312" t="s">
        <v>26165</v>
      </c>
      <c r="D5007" s="313">
        <v>151.1</v>
      </c>
    </row>
    <row r="5008" spans="1:4" x14ac:dyDescent="0.2">
      <c r="A5008" s="344" t="s">
        <v>26828</v>
      </c>
      <c r="B5008" s="311" t="s">
        <v>26829</v>
      </c>
      <c r="C5008" s="312" t="s">
        <v>132</v>
      </c>
      <c r="D5008" s="313">
        <v>294.69</v>
      </c>
    </row>
    <row r="5009" spans="1:4" x14ac:dyDescent="0.2">
      <c r="A5009" s="344" t="s">
        <v>26830</v>
      </c>
      <c r="B5009" s="311" t="s">
        <v>26829</v>
      </c>
      <c r="C5009" s="312" t="s">
        <v>26165</v>
      </c>
      <c r="D5009" s="313">
        <v>146.93</v>
      </c>
    </row>
    <row r="5010" spans="1:4" x14ac:dyDescent="0.2">
      <c r="A5010" s="344" t="s">
        <v>26831</v>
      </c>
      <c r="B5010" s="311" t="s">
        <v>26832</v>
      </c>
      <c r="C5010" s="312" t="s">
        <v>132</v>
      </c>
      <c r="D5010" s="313">
        <v>336.55</v>
      </c>
    </row>
    <row r="5011" spans="1:4" x14ac:dyDescent="0.2">
      <c r="A5011" s="344" t="s">
        <v>26833</v>
      </c>
      <c r="B5011" s="311" t="s">
        <v>26832</v>
      </c>
      <c r="C5011" s="312" t="s">
        <v>26165</v>
      </c>
      <c r="D5011" s="313">
        <v>152.38999999999999</v>
      </c>
    </row>
    <row r="5012" spans="1:4" x14ac:dyDescent="0.2">
      <c r="A5012" s="344" t="s">
        <v>26834</v>
      </c>
      <c r="B5012" s="311" t="s">
        <v>26835</v>
      </c>
      <c r="C5012" s="312" t="s">
        <v>132</v>
      </c>
      <c r="D5012" s="313">
        <v>276.12</v>
      </c>
    </row>
    <row r="5013" spans="1:4" x14ac:dyDescent="0.2">
      <c r="A5013" s="344" t="s">
        <v>26836</v>
      </c>
      <c r="B5013" s="311" t="s">
        <v>26835</v>
      </c>
      <c r="C5013" s="312" t="s">
        <v>26165</v>
      </c>
      <c r="D5013" s="313">
        <v>92.28</v>
      </c>
    </row>
    <row r="5014" spans="1:4" x14ac:dyDescent="0.2">
      <c r="A5014" s="344" t="s">
        <v>26837</v>
      </c>
      <c r="B5014" s="311" t="s">
        <v>26838</v>
      </c>
      <c r="C5014" s="312" t="s">
        <v>132</v>
      </c>
      <c r="D5014" s="313">
        <v>114.62</v>
      </c>
    </row>
    <row r="5015" spans="1:4" x14ac:dyDescent="0.2">
      <c r="A5015" s="344" t="s">
        <v>26839</v>
      </c>
      <c r="B5015" s="311" t="s">
        <v>26838</v>
      </c>
      <c r="C5015" s="312" t="s">
        <v>26165</v>
      </c>
      <c r="D5015" s="313">
        <v>67.36</v>
      </c>
    </row>
    <row r="5016" spans="1:4" x14ac:dyDescent="0.2">
      <c r="A5016" s="344" t="s">
        <v>26840</v>
      </c>
      <c r="B5016" s="311" t="s">
        <v>26841</v>
      </c>
      <c r="C5016" s="312" t="s">
        <v>132</v>
      </c>
      <c r="D5016" s="313">
        <v>165.38</v>
      </c>
    </row>
    <row r="5017" spans="1:4" x14ac:dyDescent="0.2">
      <c r="A5017" s="344" t="s">
        <v>26842</v>
      </c>
      <c r="B5017" s="311" t="s">
        <v>26841</v>
      </c>
      <c r="C5017" s="312" t="s">
        <v>26165</v>
      </c>
      <c r="D5017" s="313">
        <v>84.24</v>
      </c>
    </row>
    <row r="5018" spans="1:4" x14ac:dyDescent="0.2">
      <c r="A5018" s="344" t="s">
        <v>26843</v>
      </c>
      <c r="B5018" s="311" t="s">
        <v>26844</v>
      </c>
      <c r="C5018" s="312" t="s">
        <v>132</v>
      </c>
      <c r="D5018" s="313">
        <v>293.55</v>
      </c>
    </row>
    <row r="5019" spans="1:4" x14ac:dyDescent="0.2">
      <c r="A5019" s="344" t="s">
        <v>26845</v>
      </c>
      <c r="B5019" s="311" t="s">
        <v>26844</v>
      </c>
      <c r="C5019" s="312" t="s">
        <v>26165</v>
      </c>
      <c r="D5019" s="313">
        <v>144.72</v>
      </c>
    </row>
    <row r="5020" spans="1:4" x14ac:dyDescent="0.2">
      <c r="A5020" s="344" t="s">
        <v>26846</v>
      </c>
      <c r="B5020" s="311" t="s">
        <v>26847</v>
      </c>
      <c r="C5020" s="312" t="s">
        <v>132</v>
      </c>
      <c r="D5020" s="313">
        <v>485.66</v>
      </c>
    </row>
    <row r="5021" spans="1:4" x14ac:dyDescent="0.2">
      <c r="A5021" s="344" t="s">
        <v>26848</v>
      </c>
      <c r="B5021" s="311" t="s">
        <v>26847</v>
      </c>
      <c r="C5021" s="312" t="s">
        <v>26165</v>
      </c>
      <c r="D5021" s="313">
        <v>254.32</v>
      </c>
    </row>
    <row r="5022" spans="1:4" x14ac:dyDescent="0.2">
      <c r="A5022" s="344" t="s">
        <v>26849</v>
      </c>
      <c r="B5022" s="311" t="s">
        <v>26850</v>
      </c>
      <c r="C5022" s="312" t="s">
        <v>132</v>
      </c>
      <c r="D5022" s="313">
        <v>338.24</v>
      </c>
    </row>
    <row r="5023" spans="1:4" x14ac:dyDescent="0.2">
      <c r="A5023" s="344" t="s">
        <v>26851</v>
      </c>
      <c r="B5023" s="311" t="s">
        <v>26850</v>
      </c>
      <c r="C5023" s="312" t="s">
        <v>26165</v>
      </c>
      <c r="D5023" s="313">
        <v>149.18</v>
      </c>
    </row>
    <row r="5024" spans="1:4" x14ac:dyDescent="0.2">
      <c r="A5024" s="315">
        <v>33148</v>
      </c>
      <c r="B5024" s="478" t="s">
        <v>26852</v>
      </c>
      <c r="C5024" s="478"/>
      <c r="D5024" s="478"/>
    </row>
    <row r="5025" spans="1:4" x14ac:dyDescent="0.2">
      <c r="A5025" s="344" t="s">
        <v>26853</v>
      </c>
      <c r="B5025" s="311" t="s">
        <v>26854</v>
      </c>
      <c r="C5025" s="312" t="s">
        <v>132</v>
      </c>
      <c r="D5025" s="313">
        <v>242.72</v>
      </c>
    </row>
    <row r="5026" spans="1:4" x14ac:dyDescent="0.2">
      <c r="A5026" s="344" t="s">
        <v>26855</v>
      </c>
      <c r="B5026" s="311" t="s">
        <v>26854</v>
      </c>
      <c r="C5026" s="312" t="s">
        <v>26165</v>
      </c>
      <c r="D5026" s="313">
        <v>107.4</v>
      </c>
    </row>
    <row r="5027" spans="1:4" x14ac:dyDescent="0.2">
      <c r="A5027" s="344" t="s">
        <v>26856</v>
      </c>
      <c r="B5027" s="311" t="s">
        <v>26857</v>
      </c>
      <c r="C5027" s="312" t="s">
        <v>132</v>
      </c>
      <c r="D5027" s="313">
        <v>283.61</v>
      </c>
    </row>
    <row r="5028" spans="1:4" x14ac:dyDescent="0.2">
      <c r="A5028" s="344" t="s">
        <v>26858</v>
      </c>
      <c r="B5028" s="311" t="s">
        <v>26857</v>
      </c>
      <c r="C5028" s="312" t="s">
        <v>26165</v>
      </c>
      <c r="D5028" s="313">
        <v>117.88</v>
      </c>
    </row>
    <row r="5029" spans="1:4" x14ac:dyDescent="0.2">
      <c r="A5029" s="344" t="s">
        <v>26859</v>
      </c>
      <c r="B5029" s="311" t="s">
        <v>26860</v>
      </c>
      <c r="C5029" s="312" t="s">
        <v>132</v>
      </c>
      <c r="D5029" s="313">
        <v>306.31</v>
      </c>
    </row>
    <row r="5030" spans="1:4" x14ac:dyDescent="0.2">
      <c r="A5030" s="344" t="s">
        <v>26861</v>
      </c>
      <c r="B5030" s="311" t="s">
        <v>26860</v>
      </c>
      <c r="C5030" s="312" t="s">
        <v>26165</v>
      </c>
      <c r="D5030" s="313">
        <v>131.16999999999999</v>
      </c>
    </row>
    <row r="5031" spans="1:4" x14ac:dyDescent="0.2">
      <c r="A5031" s="344" t="s">
        <v>26862</v>
      </c>
      <c r="B5031" s="311" t="s">
        <v>26863</v>
      </c>
      <c r="C5031" s="312" t="s">
        <v>132</v>
      </c>
      <c r="D5031" s="313">
        <v>312.2</v>
      </c>
    </row>
    <row r="5032" spans="1:4" x14ac:dyDescent="0.2">
      <c r="A5032" s="344" t="s">
        <v>26864</v>
      </c>
      <c r="B5032" s="311" t="s">
        <v>26863</v>
      </c>
      <c r="C5032" s="312" t="s">
        <v>26165</v>
      </c>
      <c r="D5032" s="313">
        <v>131.08000000000001</v>
      </c>
    </row>
    <row r="5033" spans="1:4" x14ac:dyDescent="0.2">
      <c r="A5033" s="344" t="s">
        <v>26865</v>
      </c>
      <c r="B5033" s="311" t="s">
        <v>26866</v>
      </c>
      <c r="C5033" s="312" t="s">
        <v>132</v>
      </c>
      <c r="D5033" s="313">
        <v>356.01</v>
      </c>
    </row>
    <row r="5034" spans="1:4" x14ac:dyDescent="0.2">
      <c r="A5034" s="344" t="s">
        <v>26867</v>
      </c>
      <c r="B5034" s="311" t="s">
        <v>26866</v>
      </c>
      <c r="C5034" s="312" t="s">
        <v>26165</v>
      </c>
      <c r="D5034" s="313">
        <v>148.22999999999999</v>
      </c>
    </row>
    <row r="5035" spans="1:4" x14ac:dyDescent="0.2">
      <c r="A5035" s="344" t="s">
        <v>26868</v>
      </c>
      <c r="B5035" s="311" t="s">
        <v>26869</v>
      </c>
      <c r="C5035" s="312" t="s">
        <v>132</v>
      </c>
      <c r="D5035" s="313">
        <v>378.97</v>
      </c>
    </row>
    <row r="5036" spans="1:4" x14ac:dyDescent="0.2">
      <c r="A5036" s="344" t="s">
        <v>26870</v>
      </c>
      <c r="B5036" s="311" t="s">
        <v>26869</v>
      </c>
      <c r="C5036" s="312" t="s">
        <v>26165</v>
      </c>
      <c r="D5036" s="313">
        <v>154.94</v>
      </c>
    </row>
    <row r="5037" spans="1:4" x14ac:dyDescent="0.2">
      <c r="A5037" s="344" t="s">
        <v>26871</v>
      </c>
      <c r="B5037" s="311" t="s">
        <v>26872</v>
      </c>
      <c r="C5037" s="312" t="s">
        <v>132</v>
      </c>
      <c r="D5037" s="313">
        <v>423.86</v>
      </c>
    </row>
    <row r="5038" spans="1:4" x14ac:dyDescent="0.2">
      <c r="A5038" s="344" t="s">
        <v>26873</v>
      </c>
      <c r="B5038" s="311" t="s">
        <v>26872</v>
      </c>
      <c r="C5038" s="312" t="s">
        <v>26165</v>
      </c>
      <c r="D5038" s="313">
        <v>165.99</v>
      </c>
    </row>
    <row r="5039" spans="1:4" x14ac:dyDescent="0.2">
      <c r="A5039" s="344" t="s">
        <v>26874</v>
      </c>
      <c r="B5039" s="311" t="s">
        <v>26875</v>
      </c>
      <c r="C5039" s="312" t="s">
        <v>132</v>
      </c>
      <c r="D5039" s="313">
        <v>476.9</v>
      </c>
    </row>
    <row r="5040" spans="1:4" x14ac:dyDescent="0.2">
      <c r="A5040" s="344" t="s">
        <v>26876</v>
      </c>
      <c r="B5040" s="311" t="s">
        <v>26875</v>
      </c>
      <c r="C5040" s="312" t="s">
        <v>26165</v>
      </c>
      <c r="D5040" s="313">
        <v>197.05</v>
      </c>
    </row>
    <row r="5041" spans="1:4" x14ac:dyDescent="0.2">
      <c r="A5041" s="344" t="s">
        <v>26877</v>
      </c>
      <c r="B5041" s="311" t="s">
        <v>26878</v>
      </c>
      <c r="C5041" s="312" t="s">
        <v>132</v>
      </c>
      <c r="D5041" s="313">
        <v>484.26</v>
      </c>
    </row>
    <row r="5042" spans="1:4" x14ac:dyDescent="0.2">
      <c r="A5042" s="344" t="s">
        <v>26879</v>
      </c>
      <c r="B5042" s="311" t="s">
        <v>26878</v>
      </c>
      <c r="C5042" s="312" t="s">
        <v>26165</v>
      </c>
      <c r="D5042" s="313">
        <v>188.61</v>
      </c>
    </row>
    <row r="5043" spans="1:4" x14ac:dyDescent="0.2">
      <c r="A5043" s="344" t="s">
        <v>26880</v>
      </c>
      <c r="B5043" s="311" t="s">
        <v>26881</v>
      </c>
      <c r="C5043" s="312" t="s">
        <v>132</v>
      </c>
      <c r="D5043" s="313">
        <v>873.11</v>
      </c>
    </row>
    <row r="5044" spans="1:4" x14ac:dyDescent="0.2">
      <c r="A5044" s="344" t="s">
        <v>26882</v>
      </c>
      <c r="B5044" s="311" t="s">
        <v>26881</v>
      </c>
      <c r="C5044" s="312" t="s">
        <v>26165</v>
      </c>
      <c r="D5044" s="313">
        <v>403.52</v>
      </c>
    </row>
    <row r="5045" spans="1:4" x14ac:dyDescent="0.2">
      <c r="A5045" s="344" t="s">
        <v>26883</v>
      </c>
      <c r="B5045" s="311" t="s">
        <v>26884</v>
      </c>
      <c r="C5045" s="312" t="s">
        <v>132</v>
      </c>
      <c r="D5045" s="313">
        <v>932.64</v>
      </c>
    </row>
    <row r="5046" spans="1:4" x14ac:dyDescent="0.2">
      <c r="A5046" s="344" t="s">
        <v>26885</v>
      </c>
      <c r="B5046" s="311" t="s">
        <v>26884</v>
      </c>
      <c r="C5046" s="312" t="s">
        <v>26165</v>
      </c>
      <c r="D5046" s="313">
        <v>428.81</v>
      </c>
    </row>
    <row r="5047" spans="1:4" x14ac:dyDescent="0.2">
      <c r="A5047" s="344" t="s">
        <v>26886</v>
      </c>
      <c r="B5047" s="311" t="s">
        <v>26887</v>
      </c>
      <c r="C5047" s="312" t="s">
        <v>132</v>
      </c>
      <c r="D5047" s="313">
        <v>1148.96</v>
      </c>
    </row>
    <row r="5048" spans="1:4" x14ac:dyDescent="0.2">
      <c r="A5048" s="344" t="s">
        <v>26888</v>
      </c>
      <c r="B5048" s="311" t="s">
        <v>26887</v>
      </c>
      <c r="C5048" s="312" t="s">
        <v>26165</v>
      </c>
      <c r="D5048" s="313">
        <v>529.96</v>
      </c>
    </row>
    <row r="5049" spans="1:4" x14ac:dyDescent="0.2">
      <c r="A5049" s="344" t="s">
        <v>26889</v>
      </c>
      <c r="B5049" s="311" t="s">
        <v>26890</v>
      </c>
      <c r="C5049" s="312" t="s">
        <v>132</v>
      </c>
      <c r="D5049" s="313">
        <v>1011.49</v>
      </c>
    </row>
    <row r="5050" spans="1:4" x14ac:dyDescent="0.2">
      <c r="A5050" s="344" t="s">
        <v>26891</v>
      </c>
      <c r="B5050" s="311" t="s">
        <v>26890</v>
      </c>
      <c r="C5050" s="312" t="s">
        <v>26165</v>
      </c>
      <c r="D5050" s="313">
        <v>406.24</v>
      </c>
    </row>
    <row r="5051" spans="1:4" x14ac:dyDescent="0.2">
      <c r="A5051" s="344" t="s">
        <v>26892</v>
      </c>
      <c r="B5051" s="311" t="s">
        <v>26893</v>
      </c>
      <c r="C5051" s="312" t="s">
        <v>132</v>
      </c>
      <c r="D5051" s="313">
        <v>1075.32</v>
      </c>
    </row>
    <row r="5052" spans="1:4" x14ac:dyDescent="0.2">
      <c r="A5052" s="344" t="s">
        <v>26894</v>
      </c>
      <c r="B5052" s="311" t="s">
        <v>26893</v>
      </c>
      <c r="C5052" s="312" t="s">
        <v>26165</v>
      </c>
      <c r="D5052" s="313">
        <v>440.97</v>
      </c>
    </row>
    <row r="5053" spans="1:4" x14ac:dyDescent="0.2">
      <c r="A5053" s="344" t="s">
        <v>26895</v>
      </c>
      <c r="B5053" s="311" t="s">
        <v>26896</v>
      </c>
      <c r="C5053" s="312" t="s">
        <v>132</v>
      </c>
      <c r="D5053" s="313">
        <v>1452.4</v>
      </c>
    </row>
    <row r="5054" spans="1:4" x14ac:dyDescent="0.2">
      <c r="A5054" s="344" t="s">
        <v>26897</v>
      </c>
      <c r="B5054" s="311" t="s">
        <v>26896</v>
      </c>
      <c r="C5054" s="312" t="s">
        <v>26165</v>
      </c>
      <c r="D5054" s="313">
        <v>597.26</v>
      </c>
    </row>
    <row r="5055" spans="1:4" x14ac:dyDescent="0.2">
      <c r="A5055" s="344" t="s">
        <v>26898</v>
      </c>
      <c r="B5055" s="311" t="s">
        <v>26899</v>
      </c>
      <c r="C5055" s="312" t="s">
        <v>132</v>
      </c>
      <c r="D5055" s="313">
        <v>514.46</v>
      </c>
    </row>
    <row r="5056" spans="1:4" x14ac:dyDescent="0.2">
      <c r="A5056" s="344" t="s">
        <v>26900</v>
      </c>
      <c r="B5056" s="311" t="s">
        <v>26899</v>
      </c>
      <c r="C5056" s="312" t="s">
        <v>26165</v>
      </c>
      <c r="D5056" s="313">
        <v>206.29</v>
      </c>
    </row>
    <row r="5057" spans="1:4" x14ac:dyDescent="0.2">
      <c r="A5057" s="344" t="s">
        <v>26901</v>
      </c>
      <c r="B5057" s="311" t="s">
        <v>26902</v>
      </c>
      <c r="C5057" s="312" t="s">
        <v>132</v>
      </c>
      <c r="D5057" s="313">
        <v>997.62</v>
      </c>
    </row>
    <row r="5058" spans="1:4" x14ac:dyDescent="0.2">
      <c r="A5058" s="344" t="s">
        <v>26903</v>
      </c>
      <c r="B5058" s="311" t="s">
        <v>26902</v>
      </c>
      <c r="C5058" s="312" t="s">
        <v>26165</v>
      </c>
      <c r="D5058" s="313">
        <v>395.69</v>
      </c>
    </row>
    <row r="5059" spans="1:4" x14ac:dyDescent="0.2">
      <c r="A5059" s="315">
        <v>33149</v>
      </c>
      <c r="B5059" s="478" t="s">
        <v>26904</v>
      </c>
      <c r="C5059" s="478"/>
      <c r="D5059" s="478"/>
    </row>
    <row r="5060" spans="1:4" x14ac:dyDescent="0.2">
      <c r="A5060" s="344" t="s">
        <v>26905</v>
      </c>
      <c r="B5060" s="311" t="s">
        <v>26906</v>
      </c>
      <c r="C5060" s="312" t="s">
        <v>132</v>
      </c>
      <c r="D5060" s="313">
        <v>87.11</v>
      </c>
    </row>
    <row r="5061" spans="1:4" x14ac:dyDescent="0.2">
      <c r="A5061" s="344" t="s">
        <v>26907</v>
      </c>
      <c r="B5061" s="311" t="s">
        <v>26906</v>
      </c>
      <c r="C5061" s="312" t="s">
        <v>26165</v>
      </c>
      <c r="D5061" s="313">
        <v>41.73</v>
      </c>
    </row>
    <row r="5062" spans="1:4" x14ac:dyDescent="0.2">
      <c r="A5062" s="344" t="s">
        <v>26908</v>
      </c>
      <c r="B5062" s="311" t="s">
        <v>26909</v>
      </c>
      <c r="C5062" s="312" t="s">
        <v>132</v>
      </c>
      <c r="D5062" s="313">
        <v>119.86</v>
      </c>
    </row>
    <row r="5063" spans="1:4" x14ac:dyDescent="0.2">
      <c r="A5063" s="344" t="s">
        <v>26910</v>
      </c>
      <c r="B5063" s="311" t="s">
        <v>26909</v>
      </c>
      <c r="C5063" s="312" t="s">
        <v>26165</v>
      </c>
      <c r="D5063" s="313">
        <v>48.8</v>
      </c>
    </row>
    <row r="5064" spans="1:4" x14ac:dyDescent="0.2">
      <c r="A5064" s="344" t="s">
        <v>26911</v>
      </c>
      <c r="B5064" s="311" t="s">
        <v>26912</v>
      </c>
      <c r="C5064" s="312" t="s">
        <v>132</v>
      </c>
      <c r="D5064" s="313">
        <v>133.28</v>
      </c>
    </row>
    <row r="5065" spans="1:4" x14ac:dyDescent="0.2">
      <c r="A5065" s="344" t="s">
        <v>26913</v>
      </c>
      <c r="B5065" s="311" t="s">
        <v>26912</v>
      </c>
      <c r="C5065" s="312" t="s">
        <v>26165</v>
      </c>
      <c r="D5065" s="313">
        <v>48.87</v>
      </c>
    </row>
    <row r="5066" spans="1:4" x14ac:dyDescent="0.2">
      <c r="A5066" s="344" t="s">
        <v>26914</v>
      </c>
      <c r="B5066" s="311" t="s">
        <v>26915</v>
      </c>
      <c r="C5066" s="312" t="s">
        <v>132</v>
      </c>
      <c r="D5066" s="313">
        <v>156.35</v>
      </c>
    </row>
    <row r="5067" spans="1:4" x14ac:dyDescent="0.2">
      <c r="A5067" s="344" t="s">
        <v>26916</v>
      </c>
      <c r="B5067" s="311" t="s">
        <v>26915</v>
      </c>
      <c r="C5067" s="312" t="s">
        <v>26165</v>
      </c>
      <c r="D5067" s="313">
        <v>53.76</v>
      </c>
    </row>
    <row r="5068" spans="1:4" x14ac:dyDescent="0.2">
      <c r="A5068" s="344" t="s">
        <v>26917</v>
      </c>
      <c r="B5068" s="311" t="s">
        <v>26918</v>
      </c>
      <c r="C5068" s="312" t="s">
        <v>132</v>
      </c>
      <c r="D5068" s="313">
        <v>176.92</v>
      </c>
    </row>
    <row r="5069" spans="1:4" x14ac:dyDescent="0.2">
      <c r="A5069" s="344" t="s">
        <v>26919</v>
      </c>
      <c r="B5069" s="311" t="s">
        <v>26918</v>
      </c>
      <c r="C5069" s="312" t="s">
        <v>26165</v>
      </c>
      <c r="D5069" s="313">
        <v>58.44</v>
      </c>
    </row>
    <row r="5070" spans="1:4" x14ac:dyDescent="0.2">
      <c r="A5070" s="344" t="s">
        <v>26920</v>
      </c>
      <c r="B5070" s="311" t="s">
        <v>26921</v>
      </c>
      <c r="C5070" s="312" t="s">
        <v>132</v>
      </c>
      <c r="D5070" s="313">
        <v>199.58</v>
      </c>
    </row>
    <row r="5071" spans="1:4" x14ac:dyDescent="0.2">
      <c r="A5071" s="344" t="s">
        <v>26922</v>
      </c>
      <c r="B5071" s="311" t="s">
        <v>26921</v>
      </c>
      <c r="C5071" s="312" t="s">
        <v>26165</v>
      </c>
      <c r="D5071" s="313">
        <v>61.54</v>
      </c>
    </row>
    <row r="5072" spans="1:4" x14ac:dyDescent="0.2">
      <c r="A5072" s="344" t="s">
        <v>26923</v>
      </c>
      <c r="B5072" s="311" t="s">
        <v>26924</v>
      </c>
      <c r="C5072" s="312" t="s">
        <v>132</v>
      </c>
      <c r="D5072" s="313">
        <v>230.38</v>
      </c>
    </row>
    <row r="5073" spans="1:4" x14ac:dyDescent="0.2">
      <c r="A5073" s="344" t="s">
        <v>26925</v>
      </c>
      <c r="B5073" s="311" t="s">
        <v>26924</v>
      </c>
      <c r="C5073" s="312" t="s">
        <v>26165</v>
      </c>
      <c r="D5073" s="313">
        <v>67.510000000000005</v>
      </c>
    </row>
    <row r="5074" spans="1:4" x14ac:dyDescent="0.2">
      <c r="A5074" s="344" t="s">
        <v>26926</v>
      </c>
      <c r="B5074" s="311" t="s">
        <v>26927</v>
      </c>
      <c r="C5074" s="312" t="s">
        <v>132</v>
      </c>
      <c r="D5074" s="313">
        <v>252.16</v>
      </c>
    </row>
    <row r="5075" spans="1:4" x14ac:dyDescent="0.2">
      <c r="A5075" s="344" t="s">
        <v>26928</v>
      </c>
      <c r="B5075" s="311" t="s">
        <v>26927</v>
      </c>
      <c r="C5075" s="312" t="s">
        <v>26165</v>
      </c>
      <c r="D5075" s="313">
        <v>69.849999999999994</v>
      </c>
    </row>
    <row r="5076" spans="1:4" x14ac:dyDescent="0.2">
      <c r="A5076" s="315">
        <v>33150</v>
      </c>
      <c r="B5076" s="478" t="s">
        <v>26929</v>
      </c>
      <c r="C5076" s="478"/>
      <c r="D5076" s="478"/>
    </row>
    <row r="5077" spans="1:4" x14ac:dyDescent="0.2">
      <c r="A5077" s="344" t="s">
        <v>26930</v>
      </c>
      <c r="B5077" s="311" t="s">
        <v>26931</v>
      </c>
      <c r="C5077" s="312" t="s">
        <v>132</v>
      </c>
      <c r="D5077" s="313">
        <v>149.36000000000001</v>
      </c>
    </row>
    <row r="5078" spans="1:4" x14ac:dyDescent="0.2">
      <c r="A5078" s="344" t="s">
        <v>26932</v>
      </c>
      <c r="B5078" s="311" t="s">
        <v>26931</v>
      </c>
      <c r="C5078" s="312" t="s">
        <v>26165</v>
      </c>
      <c r="D5078" s="313">
        <v>101.87</v>
      </c>
    </row>
    <row r="5079" spans="1:4" x14ac:dyDescent="0.2">
      <c r="A5079" s="344" t="s">
        <v>26933</v>
      </c>
      <c r="B5079" s="311" t="s">
        <v>26934</v>
      </c>
      <c r="C5079" s="312" t="s">
        <v>132</v>
      </c>
      <c r="D5079" s="313">
        <v>180.41</v>
      </c>
    </row>
    <row r="5080" spans="1:4" x14ac:dyDescent="0.2">
      <c r="A5080" s="344" t="s">
        <v>26935</v>
      </c>
      <c r="B5080" s="311" t="s">
        <v>26934</v>
      </c>
      <c r="C5080" s="312" t="s">
        <v>26165</v>
      </c>
      <c r="D5080" s="313">
        <v>108.03</v>
      </c>
    </row>
    <row r="5081" spans="1:4" x14ac:dyDescent="0.2">
      <c r="A5081" s="344" t="s">
        <v>26936</v>
      </c>
      <c r="B5081" s="311" t="s">
        <v>26937</v>
      </c>
      <c r="C5081" s="312" t="s">
        <v>132</v>
      </c>
      <c r="D5081" s="313">
        <v>331.78</v>
      </c>
    </row>
    <row r="5082" spans="1:4" x14ac:dyDescent="0.2">
      <c r="A5082" s="344" t="s">
        <v>26938</v>
      </c>
      <c r="B5082" s="311" t="s">
        <v>26937</v>
      </c>
      <c r="C5082" s="312" t="s">
        <v>26165</v>
      </c>
      <c r="D5082" s="313">
        <v>173.79</v>
      </c>
    </row>
    <row r="5083" spans="1:4" x14ac:dyDescent="0.2">
      <c r="A5083" s="344" t="s">
        <v>26939</v>
      </c>
      <c r="B5083" s="311" t="s">
        <v>26940</v>
      </c>
      <c r="C5083" s="312" t="s">
        <v>132</v>
      </c>
      <c r="D5083" s="313">
        <v>521.27</v>
      </c>
    </row>
    <row r="5084" spans="1:4" x14ac:dyDescent="0.2">
      <c r="A5084" s="344" t="s">
        <v>26941</v>
      </c>
      <c r="B5084" s="311" t="s">
        <v>26940</v>
      </c>
      <c r="C5084" s="312" t="s">
        <v>26165</v>
      </c>
      <c r="D5084" s="313">
        <v>251.72</v>
      </c>
    </row>
    <row r="5085" spans="1:4" x14ac:dyDescent="0.2">
      <c r="A5085" s="315">
        <v>33151</v>
      </c>
      <c r="B5085" s="478" t="s">
        <v>26942</v>
      </c>
      <c r="C5085" s="478"/>
      <c r="D5085" s="478"/>
    </row>
    <row r="5086" spans="1:4" x14ac:dyDescent="0.2">
      <c r="A5086" s="344" t="s">
        <v>26943</v>
      </c>
      <c r="B5086" s="311" t="s">
        <v>26944</v>
      </c>
      <c r="C5086" s="312" t="s">
        <v>132</v>
      </c>
      <c r="D5086" s="313">
        <v>3361.91</v>
      </c>
    </row>
    <row r="5087" spans="1:4" x14ac:dyDescent="0.2">
      <c r="A5087" s="344" t="s">
        <v>26945</v>
      </c>
      <c r="B5087" s="311" t="s">
        <v>26944</v>
      </c>
      <c r="C5087" s="312" t="s">
        <v>26165</v>
      </c>
      <c r="D5087" s="313">
        <v>468.55</v>
      </c>
    </row>
    <row r="5088" spans="1:4" x14ac:dyDescent="0.2">
      <c r="A5088" s="344" t="s">
        <v>26946</v>
      </c>
      <c r="B5088" s="311" t="s">
        <v>26947</v>
      </c>
      <c r="C5088" s="312" t="s">
        <v>132</v>
      </c>
      <c r="D5088" s="313">
        <v>2534.61</v>
      </c>
    </row>
    <row r="5089" spans="1:4" x14ac:dyDescent="0.2">
      <c r="A5089" s="344" t="s">
        <v>26948</v>
      </c>
      <c r="B5089" s="311" t="s">
        <v>26947</v>
      </c>
      <c r="C5089" s="312" t="s">
        <v>26165</v>
      </c>
      <c r="D5089" s="313">
        <v>357.91</v>
      </c>
    </row>
    <row r="5090" spans="1:4" x14ac:dyDescent="0.2">
      <c r="A5090" s="344" t="s">
        <v>26949</v>
      </c>
      <c r="B5090" s="311" t="s">
        <v>26950</v>
      </c>
      <c r="C5090" s="312" t="s">
        <v>132</v>
      </c>
      <c r="D5090" s="313">
        <v>3177.63</v>
      </c>
    </row>
    <row r="5091" spans="1:4" x14ac:dyDescent="0.2">
      <c r="A5091" s="344" t="s">
        <v>26951</v>
      </c>
      <c r="B5091" s="311" t="s">
        <v>26950</v>
      </c>
      <c r="C5091" s="312" t="s">
        <v>26165</v>
      </c>
      <c r="D5091" s="313">
        <v>390.57</v>
      </c>
    </row>
    <row r="5092" spans="1:4" x14ac:dyDescent="0.2">
      <c r="A5092" s="344" t="s">
        <v>26952</v>
      </c>
      <c r="B5092" s="311" t="s">
        <v>26953</v>
      </c>
      <c r="C5092" s="312" t="s">
        <v>132</v>
      </c>
      <c r="D5092" s="313">
        <v>4589.17</v>
      </c>
    </row>
    <row r="5093" spans="1:4" x14ac:dyDescent="0.2">
      <c r="A5093" s="344" t="s">
        <v>26954</v>
      </c>
      <c r="B5093" s="311" t="s">
        <v>26953</v>
      </c>
      <c r="C5093" s="312" t="s">
        <v>26165</v>
      </c>
      <c r="D5093" s="313">
        <v>490.34</v>
      </c>
    </row>
    <row r="5094" spans="1:4" x14ac:dyDescent="0.2">
      <c r="A5094" s="344" t="s">
        <v>26955</v>
      </c>
      <c r="B5094" s="311" t="s">
        <v>26956</v>
      </c>
      <c r="C5094" s="312" t="s">
        <v>132</v>
      </c>
      <c r="D5094" s="313">
        <v>6728.57</v>
      </c>
    </row>
    <row r="5095" spans="1:4" x14ac:dyDescent="0.2">
      <c r="A5095" s="344" t="s">
        <v>26957</v>
      </c>
      <c r="B5095" s="311" t="s">
        <v>26956</v>
      </c>
      <c r="C5095" s="312" t="s">
        <v>26165</v>
      </c>
      <c r="D5095" s="313">
        <v>879.78</v>
      </c>
    </row>
    <row r="5096" spans="1:4" x14ac:dyDescent="0.2">
      <c r="A5096" s="315">
        <v>33152</v>
      </c>
      <c r="B5096" s="478" t="s">
        <v>26958</v>
      </c>
      <c r="C5096" s="478"/>
      <c r="D5096" s="478"/>
    </row>
    <row r="5097" spans="1:4" x14ac:dyDescent="0.2">
      <c r="A5097" s="344" t="s">
        <v>26959</v>
      </c>
      <c r="B5097" s="311" t="s">
        <v>26960</v>
      </c>
      <c r="C5097" s="312" t="s">
        <v>132</v>
      </c>
      <c r="D5097" s="313">
        <v>614.44000000000005</v>
      </c>
    </row>
    <row r="5098" spans="1:4" x14ac:dyDescent="0.2">
      <c r="A5098" s="344" t="s">
        <v>26961</v>
      </c>
      <c r="B5098" s="311" t="s">
        <v>26960</v>
      </c>
      <c r="C5098" s="312" t="s">
        <v>26165</v>
      </c>
      <c r="D5098" s="313">
        <v>241.17</v>
      </c>
    </row>
    <row r="5099" spans="1:4" x14ac:dyDescent="0.2">
      <c r="A5099" s="344" t="s">
        <v>26962</v>
      </c>
      <c r="B5099" s="311" t="s">
        <v>26963</v>
      </c>
      <c r="C5099" s="312" t="s">
        <v>132</v>
      </c>
      <c r="D5099" s="313">
        <v>1331.27</v>
      </c>
    </row>
    <row r="5100" spans="1:4" x14ac:dyDescent="0.2">
      <c r="A5100" s="344" t="s">
        <v>26964</v>
      </c>
      <c r="B5100" s="311" t="s">
        <v>26963</v>
      </c>
      <c r="C5100" s="312" t="s">
        <v>26165</v>
      </c>
      <c r="D5100" s="313">
        <v>526.54999999999995</v>
      </c>
    </row>
    <row r="5101" spans="1:4" x14ac:dyDescent="0.2">
      <c r="A5101" s="344" t="s">
        <v>26965</v>
      </c>
      <c r="B5101" s="311" t="s">
        <v>26966</v>
      </c>
      <c r="C5101" s="312" t="s">
        <v>132</v>
      </c>
      <c r="D5101" s="313">
        <v>920.7</v>
      </c>
    </row>
    <row r="5102" spans="1:4" x14ac:dyDescent="0.2">
      <c r="A5102" s="344" t="s">
        <v>26967</v>
      </c>
      <c r="B5102" s="311" t="s">
        <v>26966</v>
      </c>
      <c r="C5102" s="312" t="s">
        <v>26165</v>
      </c>
      <c r="D5102" s="313">
        <v>343.4</v>
      </c>
    </row>
    <row r="5103" spans="1:4" x14ac:dyDescent="0.2">
      <c r="A5103" s="315">
        <v>33153</v>
      </c>
      <c r="B5103" s="478" t="s">
        <v>26968</v>
      </c>
      <c r="C5103" s="478"/>
      <c r="D5103" s="478"/>
    </row>
    <row r="5104" spans="1:4" x14ac:dyDescent="0.2">
      <c r="A5104" s="344" t="s">
        <v>26969</v>
      </c>
      <c r="B5104" s="311" t="s">
        <v>26970</v>
      </c>
      <c r="C5104" s="312" t="s">
        <v>132</v>
      </c>
      <c r="D5104" s="313">
        <v>1561.52</v>
      </c>
    </row>
    <row r="5105" spans="1:4" x14ac:dyDescent="0.2">
      <c r="A5105" s="344" t="s">
        <v>26971</v>
      </c>
      <c r="B5105" s="311" t="s">
        <v>26970</v>
      </c>
      <c r="C5105" s="312" t="s">
        <v>26165</v>
      </c>
      <c r="D5105" s="313">
        <v>619.01</v>
      </c>
    </row>
    <row r="5106" spans="1:4" x14ac:dyDescent="0.2">
      <c r="A5106" s="344" t="s">
        <v>26972</v>
      </c>
      <c r="B5106" s="311" t="s">
        <v>26973</v>
      </c>
      <c r="C5106" s="312" t="s">
        <v>132</v>
      </c>
      <c r="D5106" s="313">
        <v>2371.8200000000002</v>
      </c>
    </row>
    <row r="5107" spans="1:4" x14ac:dyDescent="0.2">
      <c r="A5107" s="344" t="s">
        <v>26974</v>
      </c>
      <c r="B5107" s="311" t="s">
        <v>26973</v>
      </c>
      <c r="C5107" s="312" t="s">
        <v>26165</v>
      </c>
      <c r="D5107" s="313">
        <v>930.13</v>
      </c>
    </row>
    <row r="5108" spans="1:4" x14ac:dyDescent="0.2">
      <c r="A5108" s="344" t="s">
        <v>26975</v>
      </c>
      <c r="B5108" s="311" t="s">
        <v>26976</v>
      </c>
      <c r="C5108" s="312" t="s">
        <v>132</v>
      </c>
      <c r="D5108" s="313">
        <v>1300.8499999999999</v>
      </c>
    </row>
    <row r="5109" spans="1:4" x14ac:dyDescent="0.2">
      <c r="A5109" s="344" t="s">
        <v>26977</v>
      </c>
      <c r="B5109" s="311" t="s">
        <v>26976</v>
      </c>
      <c r="C5109" s="312" t="s">
        <v>26165</v>
      </c>
      <c r="D5109" s="313">
        <v>446.37</v>
      </c>
    </row>
    <row r="5110" spans="1:4" x14ac:dyDescent="0.2">
      <c r="A5110" s="315">
        <v>33154</v>
      </c>
      <c r="B5110" s="478" t="s">
        <v>26978</v>
      </c>
      <c r="C5110" s="478"/>
      <c r="D5110" s="478"/>
    </row>
    <row r="5111" spans="1:4" x14ac:dyDescent="0.2">
      <c r="A5111" s="344" t="s">
        <v>26979</v>
      </c>
      <c r="B5111" s="311" t="s">
        <v>26980</v>
      </c>
      <c r="C5111" s="312" t="s">
        <v>132</v>
      </c>
      <c r="D5111" s="313">
        <v>21.11</v>
      </c>
    </row>
    <row r="5112" spans="1:4" x14ac:dyDescent="0.2">
      <c r="A5112" s="344" t="s">
        <v>26981</v>
      </c>
      <c r="B5112" s="311" t="s">
        <v>26980</v>
      </c>
      <c r="C5112" s="312" t="s">
        <v>26165</v>
      </c>
      <c r="D5112" s="313">
        <v>14.53</v>
      </c>
    </row>
    <row r="5113" spans="1:4" x14ac:dyDescent="0.2">
      <c r="A5113" s="315">
        <v>33155</v>
      </c>
      <c r="B5113" s="478" t="s">
        <v>26982</v>
      </c>
      <c r="C5113" s="478"/>
      <c r="D5113" s="478"/>
    </row>
    <row r="5114" spans="1:4" x14ac:dyDescent="0.2">
      <c r="A5114" s="344" t="s">
        <v>26983</v>
      </c>
      <c r="B5114" s="311" t="s">
        <v>26984</v>
      </c>
      <c r="C5114" s="312" t="s">
        <v>132</v>
      </c>
      <c r="D5114" s="313">
        <v>21.3</v>
      </c>
    </row>
    <row r="5115" spans="1:4" x14ac:dyDescent="0.2">
      <c r="A5115" s="344" t="s">
        <v>26985</v>
      </c>
      <c r="B5115" s="311" t="s">
        <v>26984</v>
      </c>
      <c r="C5115" s="312" t="s">
        <v>26165</v>
      </c>
      <c r="D5115" s="313">
        <v>6.11</v>
      </c>
    </row>
    <row r="5116" spans="1:4" x14ac:dyDescent="0.2">
      <c r="A5116" s="315">
        <v>33156</v>
      </c>
      <c r="B5116" s="478" t="s">
        <v>26986</v>
      </c>
      <c r="C5116" s="478"/>
      <c r="D5116" s="478"/>
    </row>
    <row r="5117" spans="1:4" x14ac:dyDescent="0.2">
      <c r="A5117" s="344" t="s">
        <v>26987</v>
      </c>
      <c r="B5117" s="311" t="s">
        <v>26988</v>
      </c>
      <c r="C5117" s="312" t="s">
        <v>132</v>
      </c>
      <c r="D5117" s="313">
        <v>370.4</v>
      </c>
    </row>
    <row r="5118" spans="1:4" x14ac:dyDescent="0.2">
      <c r="A5118" s="344" t="s">
        <v>26989</v>
      </c>
      <c r="B5118" s="311" t="s">
        <v>26988</v>
      </c>
      <c r="C5118" s="312" t="s">
        <v>26165</v>
      </c>
      <c r="D5118" s="313">
        <v>180.31</v>
      </c>
    </row>
    <row r="5119" spans="1:4" x14ac:dyDescent="0.2">
      <c r="A5119" s="344" t="s">
        <v>26990</v>
      </c>
      <c r="B5119" s="311" t="s">
        <v>26991</v>
      </c>
      <c r="C5119" s="312" t="s">
        <v>132</v>
      </c>
      <c r="D5119" s="313">
        <v>291.77999999999997</v>
      </c>
    </row>
    <row r="5120" spans="1:4" x14ac:dyDescent="0.2">
      <c r="A5120" s="344" t="s">
        <v>26992</v>
      </c>
      <c r="B5120" s="311" t="s">
        <v>26991</v>
      </c>
      <c r="C5120" s="312" t="s">
        <v>26165</v>
      </c>
      <c r="D5120" s="313">
        <v>144.41</v>
      </c>
    </row>
    <row r="5121" spans="1:4" x14ac:dyDescent="0.2">
      <c r="A5121" s="344" t="s">
        <v>26993</v>
      </c>
      <c r="B5121" s="311" t="s">
        <v>26994</v>
      </c>
      <c r="C5121" s="312" t="s">
        <v>132</v>
      </c>
      <c r="D5121" s="313">
        <v>319.70999999999998</v>
      </c>
    </row>
    <row r="5122" spans="1:4" x14ac:dyDescent="0.2">
      <c r="A5122" s="344" t="s">
        <v>26995</v>
      </c>
      <c r="B5122" s="311" t="s">
        <v>26994</v>
      </c>
      <c r="C5122" s="312" t="s">
        <v>26165</v>
      </c>
      <c r="D5122" s="313">
        <v>162.38</v>
      </c>
    </row>
    <row r="5123" spans="1:4" x14ac:dyDescent="0.2">
      <c r="A5123" s="344" t="s">
        <v>26996</v>
      </c>
      <c r="B5123" s="311" t="s">
        <v>26997</v>
      </c>
      <c r="C5123" s="312" t="s">
        <v>132</v>
      </c>
      <c r="D5123" s="313">
        <v>368.58</v>
      </c>
    </row>
    <row r="5124" spans="1:4" x14ac:dyDescent="0.2">
      <c r="A5124" s="344" t="s">
        <v>26998</v>
      </c>
      <c r="B5124" s="311" t="s">
        <v>26997</v>
      </c>
      <c r="C5124" s="312" t="s">
        <v>26165</v>
      </c>
      <c r="D5124" s="313">
        <v>180.31</v>
      </c>
    </row>
    <row r="5125" spans="1:4" x14ac:dyDescent="0.2">
      <c r="A5125" s="344" t="s">
        <v>26999</v>
      </c>
      <c r="B5125" s="311" t="s">
        <v>27000</v>
      </c>
      <c r="C5125" s="312" t="s">
        <v>132</v>
      </c>
      <c r="D5125" s="313">
        <v>384.67</v>
      </c>
    </row>
    <row r="5126" spans="1:4" x14ac:dyDescent="0.2">
      <c r="A5126" s="344" t="s">
        <v>27001</v>
      </c>
      <c r="B5126" s="311" t="s">
        <v>27000</v>
      </c>
      <c r="C5126" s="312" t="s">
        <v>26165</v>
      </c>
      <c r="D5126" s="313">
        <v>183.63</v>
      </c>
    </row>
    <row r="5127" spans="1:4" x14ac:dyDescent="0.2">
      <c r="A5127" s="315">
        <v>33158</v>
      </c>
      <c r="B5127" s="478" t="s">
        <v>27002</v>
      </c>
      <c r="C5127" s="478"/>
      <c r="D5127" s="478"/>
    </row>
    <row r="5128" spans="1:4" x14ac:dyDescent="0.2">
      <c r="A5128" s="344" t="s">
        <v>27003</v>
      </c>
      <c r="B5128" s="311" t="s">
        <v>27004</v>
      </c>
      <c r="C5128" s="312" t="s">
        <v>132</v>
      </c>
      <c r="D5128" s="313">
        <v>55.78</v>
      </c>
    </row>
    <row r="5129" spans="1:4" x14ac:dyDescent="0.2">
      <c r="A5129" s="344" t="s">
        <v>27005</v>
      </c>
      <c r="B5129" s="311" t="s">
        <v>27004</v>
      </c>
      <c r="C5129" s="312" t="s">
        <v>26165</v>
      </c>
      <c r="D5129" s="313">
        <v>35.67</v>
      </c>
    </row>
    <row r="5130" spans="1:4" x14ac:dyDescent="0.2">
      <c r="A5130" s="315">
        <v>33159</v>
      </c>
      <c r="B5130" s="478" t="s">
        <v>27006</v>
      </c>
      <c r="C5130" s="478"/>
      <c r="D5130" s="478"/>
    </row>
    <row r="5131" spans="1:4" x14ac:dyDescent="0.2">
      <c r="A5131" s="344" t="s">
        <v>27007</v>
      </c>
      <c r="B5131" s="311" t="s">
        <v>27008</v>
      </c>
      <c r="C5131" s="312" t="s">
        <v>132</v>
      </c>
      <c r="D5131" s="313">
        <v>205.54</v>
      </c>
    </row>
    <row r="5132" spans="1:4" x14ac:dyDescent="0.2">
      <c r="A5132" s="344" t="s">
        <v>27009</v>
      </c>
      <c r="B5132" s="311" t="s">
        <v>27008</v>
      </c>
      <c r="C5132" s="312" t="s">
        <v>26165</v>
      </c>
      <c r="D5132" s="313">
        <v>68.08</v>
      </c>
    </row>
    <row r="5133" spans="1:4" x14ac:dyDescent="0.2">
      <c r="A5133" s="344" t="s">
        <v>27010</v>
      </c>
      <c r="B5133" s="311" t="s">
        <v>27011</v>
      </c>
      <c r="C5133" s="312" t="s">
        <v>132</v>
      </c>
      <c r="D5133" s="313">
        <v>239.55</v>
      </c>
    </row>
    <row r="5134" spans="1:4" x14ac:dyDescent="0.2">
      <c r="A5134" s="344" t="s">
        <v>27012</v>
      </c>
      <c r="B5134" s="311" t="s">
        <v>27011</v>
      </c>
      <c r="C5134" s="312" t="s">
        <v>26165</v>
      </c>
      <c r="D5134" s="313">
        <v>70.94</v>
      </c>
    </row>
    <row r="5135" spans="1:4" x14ac:dyDescent="0.2">
      <c r="A5135" s="344" t="s">
        <v>27013</v>
      </c>
      <c r="B5135" s="311" t="s">
        <v>27014</v>
      </c>
      <c r="C5135" s="312" t="s">
        <v>132</v>
      </c>
      <c r="D5135" s="313">
        <v>260.97000000000003</v>
      </c>
    </row>
    <row r="5136" spans="1:4" x14ac:dyDescent="0.2">
      <c r="A5136" s="344" t="s">
        <v>27015</v>
      </c>
      <c r="B5136" s="311" t="s">
        <v>27014</v>
      </c>
      <c r="C5136" s="312" t="s">
        <v>26165</v>
      </c>
      <c r="D5136" s="313">
        <v>83.39</v>
      </c>
    </row>
    <row r="5137" spans="1:4" x14ac:dyDescent="0.2">
      <c r="A5137" s="344" t="s">
        <v>27016</v>
      </c>
      <c r="B5137" s="311" t="s">
        <v>27017</v>
      </c>
      <c r="C5137" s="312" t="s">
        <v>132</v>
      </c>
      <c r="D5137" s="313">
        <v>352.04</v>
      </c>
    </row>
    <row r="5138" spans="1:4" x14ac:dyDescent="0.2">
      <c r="A5138" s="344" t="s">
        <v>27018</v>
      </c>
      <c r="B5138" s="311" t="s">
        <v>27017</v>
      </c>
      <c r="C5138" s="312" t="s">
        <v>26165</v>
      </c>
      <c r="D5138" s="313">
        <v>94.1</v>
      </c>
    </row>
    <row r="5139" spans="1:4" x14ac:dyDescent="0.2">
      <c r="A5139" s="344" t="s">
        <v>27019</v>
      </c>
      <c r="B5139" s="311" t="s">
        <v>27020</v>
      </c>
      <c r="C5139" s="312" t="s">
        <v>132</v>
      </c>
      <c r="D5139" s="313">
        <v>485.13</v>
      </c>
    </row>
    <row r="5140" spans="1:4" x14ac:dyDescent="0.2">
      <c r="A5140" s="344" t="s">
        <v>27021</v>
      </c>
      <c r="B5140" s="311" t="s">
        <v>27020</v>
      </c>
      <c r="C5140" s="312" t="s">
        <v>26165</v>
      </c>
      <c r="D5140" s="313">
        <v>119.22</v>
      </c>
    </row>
    <row r="5141" spans="1:4" x14ac:dyDescent="0.2">
      <c r="A5141" s="344" t="s">
        <v>27022</v>
      </c>
      <c r="B5141" s="311" t="s">
        <v>27023</v>
      </c>
      <c r="C5141" s="312" t="s">
        <v>132</v>
      </c>
      <c r="D5141" s="313">
        <v>378.19</v>
      </c>
    </row>
    <row r="5142" spans="1:4" x14ac:dyDescent="0.2">
      <c r="A5142" s="344" t="s">
        <v>27024</v>
      </c>
      <c r="B5142" s="311" t="s">
        <v>27023</v>
      </c>
      <c r="C5142" s="312" t="s">
        <v>26165</v>
      </c>
      <c r="D5142" s="313">
        <v>104.95</v>
      </c>
    </row>
    <row r="5143" spans="1:4" x14ac:dyDescent="0.2">
      <c r="A5143" s="344" t="s">
        <v>27025</v>
      </c>
      <c r="B5143" s="311" t="s">
        <v>27026</v>
      </c>
      <c r="C5143" s="312" t="s">
        <v>132</v>
      </c>
      <c r="D5143" s="313">
        <v>526.70000000000005</v>
      </c>
    </row>
    <row r="5144" spans="1:4" x14ac:dyDescent="0.2">
      <c r="A5144" s="344" t="s">
        <v>27027</v>
      </c>
      <c r="B5144" s="311" t="s">
        <v>27026</v>
      </c>
      <c r="C5144" s="312" t="s">
        <v>26165</v>
      </c>
      <c r="D5144" s="313">
        <v>128.19</v>
      </c>
    </row>
    <row r="5145" spans="1:4" x14ac:dyDescent="0.2">
      <c r="A5145" s="344" t="s">
        <v>27028</v>
      </c>
      <c r="B5145" s="311" t="s">
        <v>27029</v>
      </c>
      <c r="C5145" s="312" t="s">
        <v>132</v>
      </c>
      <c r="D5145" s="313">
        <v>695.66</v>
      </c>
    </row>
    <row r="5146" spans="1:4" x14ac:dyDescent="0.2">
      <c r="A5146" s="344" t="s">
        <v>27030</v>
      </c>
      <c r="B5146" s="311" t="s">
        <v>27029</v>
      </c>
      <c r="C5146" s="312" t="s">
        <v>26165</v>
      </c>
      <c r="D5146" s="313">
        <v>219.22</v>
      </c>
    </row>
    <row r="5147" spans="1:4" x14ac:dyDescent="0.2">
      <c r="A5147" s="344" t="s">
        <v>27031</v>
      </c>
      <c r="B5147" s="311" t="s">
        <v>27032</v>
      </c>
      <c r="C5147" s="312" t="s">
        <v>132</v>
      </c>
      <c r="D5147" s="313">
        <v>730.39</v>
      </c>
    </row>
    <row r="5148" spans="1:4" x14ac:dyDescent="0.2">
      <c r="A5148" s="344" t="s">
        <v>27033</v>
      </c>
      <c r="B5148" s="311" t="s">
        <v>27032</v>
      </c>
      <c r="C5148" s="312" t="s">
        <v>26165</v>
      </c>
      <c r="D5148" s="313">
        <v>230.67</v>
      </c>
    </row>
    <row r="5149" spans="1:4" x14ac:dyDescent="0.2">
      <c r="A5149" s="344" t="s">
        <v>27034</v>
      </c>
      <c r="B5149" s="311" t="s">
        <v>27035</v>
      </c>
      <c r="C5149" s="312" t="s">
        <v>132</v>
      </c>
      <c r="D5149" s="313">
        <v>933.15</v>
      </c>
    </row>
    <row r="5150" spans="1:4" x14ac:dyDescent="0.2">
      <c r="A5150" s="344" t="s">
        <v>27036</v>
      </c>
      <c r="B5150" s="311" t="s">
        <v>27035</v>
      </c>
      <c r="C5150" s="312" t="s">
        <v>26165</v>
      </c>
      <c r="D5150" s="313">
        <v>275.83999999999997</v>
      </c>
    </row>
    <row r="5151" spans="1:4" x14ac:dyDescent="0.2">
      <c r="A5151" s="315">
        <v>33160</v>
      </c>
      <c r="B5151" s="478" t="s">
        <v>27037</v>
      </c>
      <c r="C5151" s="478"/>
      <c r="D5151" s="478"/>
    </row>
    <row r="5152" spans="1:4" x14ac:dyDescent="0.2">
      <c r="A5152" s="344" t="s">
        <v>27038</v>
      </c>
      <c r="B5152" s="311" t="s">
        <v>27039</v>
      </c>
      <c r="C5152" s="312" t="s">
        <v>132</v>
      </c>
      <c r="D5152" s="313">
        <v>337.76</v>
      </c>
    </row>
    <row r="5153" spans="1:4" x14ac:dyDescent="0.2">
      <c r="A5153" s="344" t="s">
        <v>27040</v>
      </c>
      <c r="B5153" s="311" t="s">
        <v>27039</v>
      </c>
      <c r="C5153" s="312" t="s">
        <v>26165</v>
      </c>
      <c r="D5153" s="313">
        <v>74.95</v>
      </c>
    </row>
    <row r="5154" spans="1:4" x14ac:dyDescent="0.2">
      <c r="A5154" s="344" t="s">
        <v>27041</v>
      </c>
      <c r="B5154" s="311" t="s">
        <v>27042</v>
      </c>
      <c r="C5154" s="312" t="s">
        <v>132</v>
      </c>
      <c r="D5154" s="313">
        <v>412.4</v>
      </c>
    </row>
    <row r="5155" spans="1:4" x14ac:dyDescent="0.2">
      <c r="A5155" s="344" t="s">
        <v>27043</v>
      </c>
      <c r="B5155" s="311" t="s">
        <v>27042</v>
      </c>
      <c r="C5155" s="312" t="s">
        <v>26165</v>
      </c>
      <c r="D5155" s="313">
        <v>108.64</v>
      </c>
    </row>
    <row r="5156" spans="1:4" x14ac:dyDescent="0.2">
      <c r="A5156" s="315">
        <v>33161</v>
      </c>
      <c r="B5156" s="478" t="s">
        <v>27044</v>
      </c>
      <c r="C5156" s="478"/>
      <c r="D5156" s="478"/>
    </row>
    <row r="5157" spans="1:4" x14ac:dyDescent="0.2">
      <c r="A5157" s="344" t="s">
        <v>27045</v>
      </c>
      <c r="B5157" s="311" t="s">
        <v>27046</v>
      </c>
      <c r="C5157" s="312" t="s">
        <v>132</v>
      </c>
      <c r="D5157" s="313">
        <v>182.68</v>
      </c>
    </row>
    <row r="5158" spans="1:4" x14ac:dyDescent="0.2">
      <c r="A5158" s="344" t="s">
        <v>27047</v>
      </c>
      <c r="B5158" s="311" t="s">
        <v>27046</v>
      </c>
      <c r="C5158" s="312" t="s">
        <v>26165</v>
      </c>
      <c r="D5158" s="313">
        <v>52.88</v>
      </c>
    </row>
    <row r="5159" spans="1:4" x14ac:dyDescent="0.2">
      <c r="A5159" s="344" t="s">
        <v>27048</v>
      </c>
      <c r="B5159" s="311" t="s">
        <v>27049</v>
      </c>
      <c r="C5159" s="312" t="s">
        <v>132</v>
      </c>
      <c r="D5159" s="313">
        <v>225.3</v>
      </c>
    </row>
    <row r="5160" spans="1:4" x14ac:dyDescent="0.2">
      <c r="A5160" s="344" t="s">
        <v>27050</v>
      </c>
      <c r="B5160" s="311" t="s">
        <v>27049</v>
      </c>
      <c r="C5160" s="312" t="s">
        <v>26165</v>
      </c>
      <c r="D5160" s="313">
        <v>65.209999999999994</v>
      </c>
    </row>
    <row r="5161" spans="1:4" x14ac:dyDescent="0.2">
      <c r="A5161" s="344" t="s">
        <v>27051</v>
      </c>
      <c r="B5161" s="311" t="s">
        <v>27052</v>
      </c>
      <c r="C5161" s="312" t="s">
        <v>132</v>
      </c>
      <c r="D5161" s="313">
        <v>309.68</v>
      </c>
    </row>
    <row r="5162" spans="1:4" x14ac:dyDescent="0.2">
      <c r="A5162" s="344" t="s">
        <v>27053</v>
      </c>
      <c r="B5162" s="311" t="s">
        <v>27052</v>
      </c>
      <c r="C5162" s="312" t="s">
        <v>26165</v>
      </c>
      <c r="D5162" s="313">
        <v>89.75</v>
      </c>
    </row>
    <row r="5163" spans="1:4" x14ac:dyDescent="0.2">
      <c r="A5163" s="344" t="s">
        <v>27054</v>
      </c>
      <c r="B5163" s="311" t="s">
        <v>27055</v>
      </c>
      <c r="C5163" s="312" t="s">
        <v>132</v>
      </c>
      <c r="D5163" s="313">
        <v>321.62</v>
      </c>
    </row>
    <row r="5164" spans="1:4" x14ac:dyDescent="0.2">
      <c r="A5164" s="344" t="s">
        <v>27056</v>
      </c>
      <c r="B5164" s="311" t="s">
        <v>27055</v>
      </c>
      <c r="C5164" s="312" t="s">
        <v>26165</v>
      </c>
      <c r="D5164" s="313">
        <v>90</v>
      </c>
    </row>
    <row r="5165" spans="1:4" x14ac:dyDescent="0.2">
      <c r="A5165" s="315">
        <v>33162</v>
      </c>
      <c r="B5165" s="478" t="s">
        <v>27057</v>
      </c>
      <c r="C5165" s="478"/>
      <c r="D5165" s="478"/>
    </row>
    <row r="5166" spans="1:4" x14ac:dyDescent="0.2">
      <c r="A5166" s="344" t="s">
        <v>27058</v>
      </c>
      <c r="B5166" s="311" t="s">
        <v>27059</v>
      </c>
      <c r="C5166" s="312" t="s">
        <v>132</v>
      </c>
      <c r="D5166" s="313">
        <v>450.71</v>
      </c>
    </row>
    <row r="5167" spans="1:4" x14ac:dyDescent="0.2">
      <c r="A5167" s="344" t="s">
        <v>27060</v>
      </c>
      <c r="B5167" s="311" t="s">
        <v>27059</v>
      </c>
      <c r="C5167" s="312" t="s">
        <v>26165</v>
      </c>
      <c r="D5167" s="313">
        <v>99.76</v>
      </c>
    </row>
    <row r="5168" spans="1:4" x14ac:dyDescent="0.2">
      <c r="A5168" s="315">
        <v>33163</v>
      </c>
      <c r="B5168" s="478" t="s">
        <v>27061</v>
      </c>
      <c r="C5168" s="478"/>
      <c r="D5168" s="478"/>
    </row>
    <row r="5169" spans="1:4" x14ac:dyDescent="0.2">
      <c r="A5169" s="344" t="s">
        <v>27062</v>
      </c>
      <c r="B5169" s="311" t="s">
        <v>27063</v>
      </c>
      <c r="C5169" s="312" t="s">
        <v>132</v>
      </c>
      <c r="D5169" s="313">
        <v>247.48</v>
      </c>
    </row>
    <row r="5170" spans="1:4" x14ac:dyDescent="0.2">
      <c r="A5170" s="344" t="s">
        <v>27064</v>
      </c>
      <c r="B5170" s="311" t="s">
        <v>27063</v>
      </c>
      <c r="C5170" s="312" t="s">
        <v>26165</v>
      </c>
      <c r="D5170" s="313">
        <v>77.38</v>
      </c>
    </row>
    <row r="5171" spans="1:4" x14ac:dyDescent="0.2">
      <c r="A5171" s="344" t="s">
        <v>27065</v>
      </c>
      <c r="B5171" s="311" t="s">
        <v>27066</v>
      </c>
      <c r="C5171" s="312" t="s">
        <v>132</v>
      </c>
      <c r="D5171" s="313">
        <v>332.09</v>
      </c>
    </row>
    <row r="5172" spans="1:4" x14ac:dyDescent="0.2">
      <c r="A5172" s="344" t="s">
        <v>27067</v>
      </c>
      <c r="B5172" s="311" t="s">
        <v>27066</v>
      </c>
      <c r="C5172" s="312" t="s">
        <v>26165</v>
      </c>
      <c r="D5172" s="313">
        <v>100.53</v>
      </c>
    </row>
    <row r="5173" spans="1:4" x14ac:dyDescent="0.2">
      <c r="A5173" s="344" t="s">
        <v>27068</v>
      </c>
      <c r="B5173" s="311" t="s">
        <v>27069</v>
      </c>
      <c r="C5173" s="312" t="s">
        <v>132</v>
      </c>
      <c r="D5173" s="313">
        <v>339.04</v>
      </c>
    </row>
    <row r="5174" spans="1:4" x14ac:dyDescent="0.2">
      <c r="A5174" s="344" t="s">
        <v>27070</v>
      </c>
      <c r="B5174" s="311" t="s">
        <v>27069</v>
      </c>
      <c r="C5174" s="312" t="s">
        <v>26165</v>
      </c>
      <c r="D5174" s="313">
        <v>104.39</v>
      </c>
    </row>
    <row r="5175" spans="1:4" x14ac:dyDescent="0.2">
      <c r="A5175" s="315">
        <v>33164</v>
      </c>
      <c r="B5175" s="478" t="s">
        <v>27071</v>
      </c>
      <c r="C5175" s="478"/>
      <c r="D5175" s="478"/>
    </row>
    <row r="5176" spans="1:4" x14ac:dyDescent="0.2">
      <c r="A5176" s="344" t="s">
        <v>27072</v>
      </c>
      <c r="B5176" s="311" t="s">
        <v>27073</v>
      </c>
      <c r="C5176" s="312" t="s">
        <v>132</v>
      </c>
      <c r="D5176" s="313">
        <v>149.94</v>
      </c>
    </row>
    <row r="5177" spans="1:4" x14ac:dyDescent="0.2">
      <c r="A5177" s="344" t="s">
        <v>27074</v>
      </c>
      <c r="B5177" s="311" t="s">
        <v>27073</v>
      </c>
      <c r="C5177" s="312" t="s">
        <v>26165</v>
      </c>
      <c r="D5177" s="313">
        <v>37.33</v>
      </c>
    </row>
    <row r="5178" spans="1:4" x14ac:dyDescent="0.2">
      <c r="A5178" s="344" t="s">
        <v>27075</v>
      </c>
      <c r="B5178" s="311" t="s">
        <v>27076</v>
      </c>
      <c r="C5178" s="312" t="s">
        <v>132</v>
      </c>
      <c r="D5178" s="313">
        <v>202.82</v>
      </c>
    </row>
    <row r="5179" spans="1:4" x14ac:dyDescent="0.2">
      <c r="A5179" s="344" t="s">
        <v>27077</v>
      </c>
      <c r="B5179" s="311" t="s">
        <v>27076</v>
      </c>
      <c r="C5179" s="312" t="s">
        <v>26165</v>
      </c>
      <c r="D5179" s="313">
        <v>63.4</v>
      </c>
    </row>
    <row r="5180" spans="1:4" x14ac:dyDescent="0.2">
      <c r="A5180" s="315">
        <v>33165</v>
      </c>
      <c r="B5180" s="478" t="s">
        <v>27078</v>
      </c>
      <c r="C5180" s="478"/>
      <c r="D5180" s="478"/>
    </row>
    <row r="5181" spans="1:4" x14ac:dyDescent="0.2">
      <c r="A5181" s="344" t="s">
        <v>27079</v>
      </c>
      <c r="B5181" s="311" t="s">
        <v>27080</v>
      </c>
      <c r="C5181" s="312" t="s">
        <v>132</v>
      </c>
      <c r="D5181" s="313">
        <v>350.47</v>
      </c>
    </row>
    <row r="5182" spans="1:4" x14ac:dyDescent="0.2">
      <c r="A5182" s="344" t="s">
        <v>27081</v>
      </c>
      <c r="B5182" s="311" t="s">
        <v>27080</v>
      </c>
      <c r="C5182" s="312" t="s">
        <v>26165</v>
      </c>
      <c r="D5182" s="313">
        <v>116.24</v>
      </c>
    </row>
    <row r="5183" spans="1:4" x14ac:dyDescent="0.2">
      <c r="A5183" s="315">
        <v>33166</v>
      </c>
      <c r="B5183" s="478" t="s">
        <v>27082</v>
      </c>
      <c r="C5183" s="478"/>
      <c r="D5183" s="478"/>
    </row>
    <row r="5184" spans="1:4" x14ac:dyDescent="0.2">
      <c r="A5184" s="344" t="s">
        <v>27083</v>
      </c>
      <c r="B5184" s="311" t="s">
        <v>27084</v>
      </c>
      <c r="C5184" s="312" t="s">
        <v>132</v>
      </c>
      <c r="D5184" s="313">
        <v>265.5</v>
      </c>
    </row>
    <row r="5185" spans="1:4" x14ac:dyDescent="0.2">
      <c r="A5185" s="344" t="s">
        <v>27085</v>
      </c>
      <c r="B5185" s="311" t="s">
        <v>27084</v>
      </c>
      <c r="C5185" s="312" t="s">
        <v>26165</v>
      </c>
      <c r="D5185" s="313">
        <v>68.459999999999994</v>
      </c>
    </row>
    <row r="5186" spans="1:4" x14ac:dyDescent="0.2">
      <c r="A5186" s="344" t="s">
        <v>27086</v>
      </c>
      <c r="B5186" s="311" t="s">
        <v>27087</v>
      </c>
      <c r="C5186" s="312" t="s">
        <v>132</v>
      </c>
      <c r="D5186" s="313">
        <v>265.14</v>
      </c>
    </row>
    <row r="5187" spans="1:4" x14ac:dyDescent="0.2">
      <c r="A5187" s="344" t="s">
        <v>27088</v>
      </c>
      <c r="B5187" s="311" t="s">
        <v>27087</v>
      </c>
      <c r="C5187" s="312" t="s">
        <v>26165</v>
      </c>
      <c r="D5187" s="313">
        <v>66.52</v>
      </c>
    </row>
    <row r="5188" spans="1:4" x14ac:dyDescent="0.2">
      <c r="A5188" s="344" t="s">
        <v>27089</v>
      </c>
      <c r="B5188" s="311" t="s">
        <v>27090</v>
      </c>
      <c r="C5188" s="312" t="s">
        <v>132</v>
      </c>
      <c r="D5188" s="313">
        <v>310.69</v>
      </c>
    </row>
    <row r="5189" spans="1:4" x14ac:dyDescent="0.2">
      <c r="A5189" s="344" t="s">
        <v>27091</v>
      </c>
      <c r="B5189" s="311" t="s">
        <v>27090</v>
      </c>
      <c r="C5189" s="312" t="s">
        <v>26165</v>
      </c>
      <c r="D5189" s="313">
        <v>93.58</v>
      </c>
    </row>
    <row r="5190" spans="1:4" x14ac:dyDescent="0.2">
      <c r="A5190" s="344" t="s">
        <v>27092</v>
      </c>
      <c r="B5190" s="311" t="s">
        <v>27093</v>
      </c>
      <c r="C5190" s="312" t="s">
        <v>132</v>
      </c>
      <c r="D5190" s="313">
        <v>343.24</v>
      </c>
    </row>
    <row r="5191" spans="1:4" x14ac:dyDescent="0.2">
      <c r="A5191" s="344" t="s">
        <v>27094</v>
      </c>
      <c r="B5191" s="311" t="s">
        <v>27093</v>
      </c>
      <c r="C5191" s="312" t="s">
        <v>26165</v>
      </c>
      <c r="D5191" s="313">
        <v>90.07</v>
      </c>
    </row>
    <row r="5192" spans="1:4" x14ac:dyDescent="0.2">
      <c r="A5192" s="315">
        <v>33167</v>
      </c>
      <c r="B5192" s="478" t="s">
        <v>27095</v>
      </c>
      <c r="C5192" s="478"/>
      <c r="D5192" s="478"/>
    </row>
    <row r="5193" spans="1:4" x14ac:dyDescent="0.2">
      <c r="A5193" s="344" t="s">
        <v>27096</v>
      </c>
      <c r="B5193" s="311" t="s">
        <v>27097</v>
      </c>
      <c r="C5193" s="312" t="s">
        <v>132</v>
      </c>
      <c r="D5193" s="313">
        <v>76.5</v>
      </c>
    </row>
    <row r="5194" spans="1:4" x14ac:dyDescent="0.2">
      <c r="A5194" s="344" t="s">
        <v>27098</v>
      </c>
      <c r="B5194" s="311" t="s">
        <v>27097</v>
      </c>
      <c r="C5194" s="312" t="s">
        <v>26165</v>
      </c>
      <c r="D5194" s="313">
        <v>41.31</v>
      </c>
    </row>
    <row r="5195" spans="1:4" x14ac:dyDescent="0.2">
      <c r="A5195" s="344" t="s">
        <v>27099</v>
      </c>
      <c r="B5195" s="311" t="s">
        <v>27100</v>
      </c>
      <c r="C5195" s="312" t="s">
        <v>132</v>
      </c>
      <c r="D5195" s="313">
        <v>96.24</v>
      </c>
    </row>
    <row r="5196" spans="1:4" x14ac:dyDescent="0.2">
      <c r="A5196" s="344" t="s">
        <v>27101</v>
      </c>
      <c r="B5196" s="311" t="s">
        <v>27100</v>
      </c>
      <c r="C5196" s="312" t="s">
        <v>26165</v>
      </c>
      <c r="D5196" s="313">
        <v>50.49</v>
      </c>
    </row>
    <row r="5197" spans="1:4" x14ac:dyDescent="0.2">
      <c r="A5197" s="344" t="s">
        <v>27102</v>
      </c>
      <c r="B5197" s="311" t="s">
        <v>27103</v>
      </c>
      <c r="C5197" s="312" t="s">
        <v>132</v>
      </c>
      <c r="D5197" s="313">
        <v>82.56</v>
      </c>
    </row>
    <row r="5198" spans="1:4" x14ac:dyDescent="0.2">
      <c r="A5198" s="344" t="s">
        <v>27104</v>
      </c>
      <c r="B5198" s="311" t="s">
        <v>27103</v>
      </c>
      <c r="C5198" s="312" t="s">
        <v>26165</v>
      </c>
      <c r="D5198" s="313">
        <v>41.99</v>
      </c>
    </row>
    <row r="5199" spans="1:4" x14ac:dyDescent="0.2">
      <c r="A5199" s="315">
        <v>33168</v>
      </c>
      <c r="B5199" s="478" t="s">
        <v>27105</v>
      </c>
      <c r="C5199" s="478"/>
      <c r="D5199" s="478"/>
    </row>
    <row r="5200" spans="1:4" x14ac:dyDescent="0.2">
      <c r="A5200" s="344" t="s">
        <v>27106</v>
      </c>
      <c r="B5200" s="311" t="s">
        <v>27107</v>
      </c>
      <c r="C5200" s="312" t="s">
        <v>132</v>
      </c>
      <c r="D5200" s="313">
        <v>398.56</v>
      </c>
    </row>
    <row r="5201" spans="1:4" x14ac:dyDescent="0.2">
      <c r="A5201" s="344" t="s">
        <v>27108</v>
      </c>
      <c r="B5201" s="311" t="s">
        <v>27107</v>
      </c>
      <c r="C5201" s="312" t="s">
        <v>26165</v>
      </c>
      <c r="D5201" s="313">
        <v>104.45</v>
      </c>
    </row>
    <row r="5202" spans="1:4" x14ac:dyDescent="0.2">
      <c r="A5202" s="344" t="s">
        <v>27109</v>
      </c>
      <c r="B5202" s="311" t="s">
        <v>27110</v>
      </c>
      <c r="C5202" s="312" t="s">
        <v>132</v>
      </c>
      <c r="D5202" s="313">
        <v>403.06</v>
      </c>
    </row>
    <row r="5203" spans="1:4" x14ac:dyDescent="0.2">
      <c r="A5203" s="344" t="s">
        <v>27111</v>
      </c>
      <c r="B5203" s="311" t="s">
        <v>27110</v>
      </c>
      <c r="C5203" s="312" t="s">
        <v>26165</v>
      </c>
      <c r="D5203" s="313">
        <v>83.94</v>
      </c>
    </row>
    <row r="5204" spans="1:4" x14ac:dyDescent="0.2">
      <c r="A5204" s="344" t="s">
        <v>27112</v>
      </c>
      <c r="B5204" s="311" t="s">
        <v>27113</v>
      </c>
      <c r="C5204" s="312" t="s">
        <v>132</v>
      </c>
      <c r="D5204" s="313">
        <v>470.8</v>
      </c>
    </row>
    <row r="5205" spans="1:4" x14ac:dyDescent="0.2">
      <c r="A5205" s="344" t="s">
        <v>27114</v>
      </c>
      <c r="B5205" s="311" t="s">
        <v>27113</v>
      </c>
      <c r="C5205" s="312" t="s">
        <v>26165</v>
      </c>
      <c r="D5205" s="313">
        <v>105.82</v>
      </c>
    </row>
    <row r="5206" spans="1:4" x14ac:dyDescent="0.2">
      <c r="A5206" s="315">
        <v>33169</v>
      </c>
      <c r="B5206" s="478" t="s">
        <v>27115</v>
      </c>
      <c r="C5206" s="478"/>
      <c r="D5206" s="478"/>
    </row>
    <row r="5207" spans="1:4" x14ac:dyDescent="0.2">
      <c r="A5207" s="344" t="s">
        <v>45</v>
      </c>
      <c r="B5207" s="311" t="s">
        <v>27116</v>
      </c>
      <c r="C5207" s="312" t="s">
        <v>132</v>
      </c>
      <c r="D5207" s="313">
        <v>474.89</v>
      </c>
    </row>
    <row r="5208" spans="1:4" x14ac:dyDescent="0.2">
      <c r="A5208" s="344" t="s">
        <v>27117</v>
      </c>
      <c r="B5208" s="311" t="s">
        <v>27116</v>
      </c>
      <c r="C5208" s="312" t="s">
        <v>26165</v>
      </c>
      <c r="D5208" s="313">
        <v>147.91</v>
      </c>
    </row>
    <row r="5209" spans="1:4" x14ac:dyDescent="0.2">
      <c r="A5209" s="344" t="s">
        <v>27118</v>
      </c>
      <c r="B5209" s="311" t="s">
        <v>27119</v>
      </c>
      <c r="C5209" s="312" t="s">
        <v>132</v>
      </c>
      <c r="D5209" s="313">
        <v>574.62</v>
      </c>
    </row>
    <row r="5210" spans="1:4" x14ac:dyDescent="0.2">
      <c r="A5210" s="344" t="s">
        <v>27120</v>
      </c>
      <c r="B5210" s="311" t="s">
        <v>27119</v>
      </c>
      <c r="C5210" s="312" t="s">
        <v>26165</v>
      </c>
      <c r="D5210" s="313">
        <v>181.23</v>
      </c>
    </row>
    <row r="5211" spans="1:4" x14ac:dyDescent="0.2">
      <c r="A5211" s="344" t="s">
        <v>27121</v>
      </c>
      <c r="B5211" s="311" t="s">
        <v>27122</v>
      </c>
      <c r="C5211" s="312" t="s">
        <v>132</v>
      </c>
      <c r="D5211" s="313">
        <v>550.65</v>
      </c>
    </row>
    <row r="5212" spans="1:4" x14ac:dyDescent="0.2">
      <c r="A5212" s="344" t="s">
        <v>27123</v>
      </c>
      <c r="B5212" s="311" t="s">
        <v>27122</v>
      </c>
      <c r="C5212" s="312" t="s">
        <v>26165</v>
      </c>
      <c r="D5212" s="313">
        <v>187.48</v>
      </c>
    </row>
    <row r="5213" spans="1:4" x14ac:dyDescent="0.2">
      <c r="A5213" s="315">
        <v>33170</v>
      </c>
      <c r="B5213" s="478" t="s">
        <v>27124</v>
      </c>
      <c r="C5213" s="478"/>
      <c r="D5213" s="478"/>
    </row>
    <row r="5214" spans="1:4" x14ac:dyDescent="0.2">
      <c r="A5214" s="344" t="s">
        <v>27125</v>
      </c>
      <c r="B5214" s="311" t="s">
        <v>27126</v>
      </c>
      <c r="C5214" s="312" t="s">
        <v>132</v>
      </c>
      <c r="D5214" s="313">
        <v>117.31</v>
      </c>
    </row>
    <row r="5215" spans="1:4" x14ac:dyDescent="0.2">
      <c r="A5215" s="344" t="s">
        <v>27127</v>
      </c>
      <c r="B5215" s="311" t="s">
        <v>27126</v>
      </c>
      <c r="C5215" s="312" t="s">
        <v>26165</v>
      </c>
      <c r="D5215" s="313">
        <v>66.12</v>
      </c>
    </row>
    <row r="5216" spans="1:4" x14ac:dyDescent="0.2">
      <c r="A5216" s="344" t="s">
        <v>27128</v>
      </c>
      <c r="B5216" s="311" t="s">
        <v>27129</v>
      </c>
      <c r="C5216" s="312" t="s">
        <v>132</v>
      </c>
      <c r="D5216" s="313">
        <v>106.85</v>
      </c>
    </row>
    <row r="5217" spans="1:4" x14ac:dyDescent="0.2">
      <c r="A5217" s="344" t="s">
        <v>27130</v>
      </c>
      <c r="B5217" s="311" t="s">
        <v>27129</v>
      </c>
      <c r="C5217" s="312" t="s">
        <v>26165</v>
      </c>
      <c r="D5217" s="313">
        <v>47.11</v>
      </c>
    </row>
    <row r="5218" spans="1:4" x14ac:dyDescent="0.2">
      <c r="A5218" s="315">
        <v>33171</v>
      </c>
      <c r="B5218" s="478" t="s">
        <v>27131</v>
      </c>
      <c r="C5218" s="478"/>
      <c r="D5218" s="478"/>
    </row>
    <row r="5219" spans="1:4" x14ac:dyDescent="0.2">
      <c r="A5219" s="344" t="s">
        <v>27132</v>
      </c>
      <c r="B5219" s="311" t="s">
        <v>27133</v>
      </c>
      <c r="C5219" s="312" t="s">
        <v>132</v>
      </c>
      <c r="D5219" s="313">
        <v>140.6</v>
      </c>
    </row>
    <row r="5220" spans="1:4" x14ac:dyDescent="0.2">
      <c r="A5220" s="344" t="s">
        <v>27134</v>
      </c>
      <c r="B5220" s="311" t="s">
        <v>27133</v>
      </c>
      <c r="C5220" s="312" t="s">
        <v>26165</v>
      </c>
      <c r="D5220" s="313">
        <v>31.82</v>
      </c>
    </row>
    <row r="5221" spans="1:4" x14ac:dyDescent="0.2">
      <c r="A5221" s="344" t="s">
        <v>27135</v>
      </c>
      <c r="B5221" s="311" t="s">
        <v>27136</v>
      </c>
      <c r="C5221" s="312" t="s">
        <v>132</v>
      </c>
      <c r="D5221" s="313">
        <v>141.54</v>
      </c>
    </row>
    <row r="5222" spans="1:4" x14ac:dyDescent="0.2">
      <c r="A5222" s="344" t="s">
        <v>27137</v>
      </c>
      <c r="B5222" s="311" t="s">
        <v>27136</v>
      </c>
      <c r="C5222" s="312" t="s">
        <v>26165</v>
      </c>
      <c r="D5222" s="313">
        <v>32.36</v>
      </c>
    </row>
    <row r="5223" spans="1:4" x14ac:dyDescent="0.2">
      <c r="A5223" s="315">
        <v>33172</v>
      </c>
      <c r="B5223" s="478" t="s">
        <v>27138</v>
      </c>
      <c r="C5223" s="478"/>
      <c r="D5223" s="478"/>
    </row>
    <row r="5224" spans="1:4" x14ac:dyDescent="0.2">
      <c r="A5224" s="344" t="s">
        <v>27139</v>
      </c>
      <c r="B5224" s="311" t="s">
        <v>27140</v>
      </c>
      <c r="C5224" s="312" t="s">
        <v>132</v>
      </c>
      <c r="D5224" s="313">
        <v>79.03</v>
      </c>
    </row>
    <row r="5225" spans="1:4" x14ac:dyDescent="0.2">
      <c r="A5225" s="344" t="s">
        <v>27141</v>
      </c>
      <c r="B5225" s="311" t="s">
        <v>27140</v>
      </c>
      <c r="C5225" s="312" t="s">
        <v>26165</v>
      </c>
      <c r="D5225" s="313">
        <v>28.77</v>
      </c>
    </row>
    <row r="5226" spans="1:4" x14ac:dyDescent="0.2">
      <c r="A5226" s="344" t="s">
        <v>134</v>
      </c>
      <c r="B5226" s="311" t="s">
        <v>27142</v>
      </c>
      <c r="C5226" s="312" t="s">
        <v>132</v>
      </c>
      <c r="D5226" s="313">
        <v>89.21</v>
      </c>
    </row>
    <row r="5227" spans="1:4" x14ac:dyDescent="0.2">
      <c r="A5227" s="344" t="s">
        <v>27143</v>
      </c>
      <c r="B5227" s="311" t="s">
        <v>27142</v>
      </c>
      <c r="C5227" s="312" t="s">
        <v>26165</v>
      </c>
      <c r="D5227" s="313">
        <v>29.31</v>
      </c>
    </row>
    <row r="5228" spans="1:4" x14ac:dyDescent="0.2">
      <c r="A5228" s="315">
        <v>33173</v>
      </c>
      <c r="B5228" s="478" t="s">
        <v>27144</v>
      </c>
      <c r="C5228" s="478"/>
      <c r="D5228" s="478"/>
    </row>
    <row r="5229" spans="1:4" x14ac:dyDescent="0.2">
      <c r="A5229" s="344" t="s">
        <v>130</v>
      </c>
      <c r="B5229" s="311" t="s">
        <v>27145</v>
      </c>
      <c r="C5229" s="312" t="s">
        <v>132</v>
      </c>
      <c r="D5229" s="313">
        <v>80.900000000000006</v>
      </c>
    </row>
    <row r="5230" spans="1:4" x14ac:dyDescent="0.2">
      <c r="A5230" s="344" t="s">
        <v>27146</v>
      </c>
      <c r="B5230" s="311" t="s">
        <v>27145</v>
      </c>
      <c r="C5230" s="312" t="s">
        <v>26165</v>
      </c>
      <c r="D5230" s="313">
        <v>29.85</v>
      </c>
    </row>
    <row r="5231" spans="1:4" x14ac:dyDescent="0.2">
      <c r="A5231" s="344" t="s">
        <v>27147</v>
      </c>
      <c r="B5231" s="311" t="s">
        <v>27148</v>
      </c>
      <c r="C5231" s="312" t="s">
        <v>132</v>
      </c>
      <c r="D5231" s="313">
        <v>91.07</v>
      </c>
    </row>
    <row r="5232" spans="1:4" x14ac:dyDescent="0.2">
      <c r="A5232" s="344" t="s">
        <v>27149</v>
      </c>
      <c r="B5232" s="311" t="s">
        <v>27148</v>
      </c>
      <c r="C5232" s="312" t="s">
        <v>26165</v>
      </c>
      <c r="D5232" s="313">
        <v>30.38</v>
      </c>
    </row>
    <row r="5233" spans="1:4" x14ac:dyDescent="0.2">
      <c r="A5233" s="344" t="s">
        <v>27150</v>
      </c>
      <c r="B5233" s="311" t="s">
        <v>27151</v>
      </c>
      <c r="C5233" s="312" t="s">
        <v>132</v>
      </c>
      <c r="D5233" s="313">
        <v>182.85</v>
      </c>
    </row>
    <row r="5234" spans="1:4" x14ac:dyDescent="0.2">
      <c r="A5234" s="344" t="s">
        <v>27152</v>
      </c>
      <c r="B5234" s="311" t="s">
        <v>27151</v>
      </c>
      <c r="C5234" s="312" t="s">
        <v>26165</v>
      </c>
      <c r="D5234" s="313">
        <v>38.549999999999997</v>
      </c>
    </row>
    <row r="5235" spans="1:4" x14ac:dyDescent="0.2">
      <c r="A5235" s="344" t="s">
        <v>27153</v>
      </c>
      <c r="B5235" s="311" t="s">
        <v>27154</v>
      </c>
      <c r="C5235" s="312" t="s">
        <v>132</v>
      </c>
      <c r="D5235" s="313">
        <v>190.55</v>
      </c>
    </row>
    <row r="5236" spans="1:4" x14ac:dyDescent="0.2">
      <c r="A5236" s="344" t="s">
        <v>27155</v>
      </c>
      <c r="B5236" s="311" t="s">
        <v>27154</v>
      </c>
      <c r="C5236" s="312" t="s">
        <v>26165</v>
      </c>
      <c r="D5236" s="313">
        <v>42.98</v>
      </c>
    </row>
    <row r="5237" spans="1:4" x14ac:dyDescent="0.2">
      <c r="A5237" s="314" t="s">
        <v>27156</v>
      </c>
      <c r="B5237" s="478" t="s">
        <v>27157</v>
      </c>
      <c r="C5237" s="478"/>
      <c r="D5237" s="478"/>
    </row>
    <row r="5238" spans="1:4" x14ac:dyDescent="0.2">
      <c r="A5238" s="314" t="s">
        <v>27158</v>
      </c>
      <c r="B5238" s="478" t="s">
        <v>27159</v>
      </c>
      <c r="C5238" s="478"/>
      <c r="D5238" s="478"/>
    </row>
    <row r="5239" spans="1:4" x14ac:dyDescent="0.2">
      <c r="A5239" s="344" t="s">
        <v>27160</v>
      </c>
      <c r="B5239" s="311" t="s">
        <v>26590</v>
      </c>
      <c r="C5239" s="312" t="s">
        <v>119</v>
      </c>
      <c r="D5239" s="313">
        <v>580</v>
      </c>
    </row>
    <row r="5240" spans="1:4" x14ac:dyDescent="0.2">
      <c r="A5240" s="344" t="s">
        <v>27161</v>
      </c>
      <c r="B5240" s="311" t="s">
        <v>27162</v>
      </c>
      <c r="C5240" s="312" t="s">
        <v>119</v>
      </c>
      <c r="D5240" s="313">
        <v>2850</v>
      </c>
    </row>
    <row r="5241" spans="1:4" x14ac:dyDescent="0.2">
      <c r="A5241" s="344" t="s">
        <v>27163</v>
      </c>
      <c r="B5241" s="311" t="s">
        <v>27164</v>
      </c>
      <c r="C5241" s="312" t="s">
        <v>119</v>
      </c>
      <c r="D5241" s="313">
        <v>4845</v>
      </c>
    </row>
    <row r="5242" spans="1:4" x14ac:dyDescent="0.2">
      <c r="A5242" s="344" t="s">
        <v>27165</v>
      </c>
      <c r="B5242" s="311" t="s">
        <v>27166</v>
      </c>
      <c r="C5242" s="312" t="s">
        <v>119</v>
      </c>
      <c r="D5242" s="313">
        <v>5415</v>
      </c>
    </row>
    <row r="5243" spans="1:4" x14ac:dyDescent="0.2">
      <c r="A5243" s="344" t="s">
        <v>27167</v>
      </c>
      <c r="B5243" s="311" t="s">
        <v>27168</v>
      </c>
      <c r="C5243" s="312" t="s">
        <v>119</v>
      </c>
      <c r="D5243" s="313">
        <v>5331.39</v>
      </c>
    </row>
    <row r="5244" spans="1:4" x14ac:dyDescent="0.2">
      <c r="A5244" s="344" t="s">
        <v>27169</v>
      </c>
      <c r="B5244" s="311" t="s">
        <v>27170</v>
      </c>
      <c r="C5244" s="312" t="s">
        <v>119</v>
      </c>
      <c r="D5244" s="313">
        <v>3855</v>
      </c>
    </row>
    <row r="5245" spans="1:4" x14ac:dyDescent="0.2">
      <c r="A5245" s="344" t="s">
        <v>27171</v>
      </c>
      <c r="B5245" s="311" t="s">
        <v>27172</v>
      </c>
      <c r="C5245" s="312" t="s">
        <v>119</v>
      </c>
      <c r="D5245" s="313">
        <v>4946.1400000000003</v>
      </c>
    </row>
    <row r="5246" spans="1:4" x14ac:dyDescent="0.2">
      <c r="A5246" s="344" t="s">
        <v>27173</v>
      </c>
      <c r="B5246" s="311" t="s">
        <v>27174</v>
      </c>
      <c r="C5246" s="312" t="s">
        <v>119</v>
      </c>
      <c r="D5246" s="313">
        <v>1786.24</v>
      </c>
    </row>
    <row r="5247" spans="1:4" x14ac:dyDescent="0.2">
      <c r="A5247" s="344" t="s">
        <v>27175</v>
      </c>
      <c r="B5247" s="311" t="s">
        <v>27176</v>
      </c>
      <c r="C5247" s="312" t="s">
        <v>119</v>
      </c>
      <c r="D5247" s="313">
        <v>3990.18</v>
      </c>
    </row>
    <row r="5248" spans="1:4" x14ac:dyDescent="0.2">
      <c r="A5248" s="344" t="s">
        <v>27177</v>
      </c>
      <c r="B5248" s="311" t="s">
        <v>27178</v>
      </c>
      <c r="C5248" s="312" t="s">
        <v>119</v>
      </c>
      <c r="D5248" s="313">
        <v>13959.31</v>
      </c>
    </row>
    <row r="5249" spans="1:4" x14ac:dyDescent="0.2">
      <c r="A5249" s="344" t="s">
        <v>27179</v>
      </c>
      <c r="B5249" s="311" t="s">
        <v>27180</v>
      </c>
      <c r="C5249" s="312" t="s">
        <v>119</v>
      </c>
      <c r="D5249" s="313">
        <v>2376.4299999999998</v>
      </c>
    </row>
    <row r="5250" spans="1:4" x14ac:dyDescent="0.2">
      <c r="A5250" s="344" t="s">
        <v>27181</v>
      </c>
      <c r="B5250" s="311" t="s">
        <v>27182</v>
      </c>
      <c r="C5250" s="312" t="s">
        <v>119</v>
      </c>
      <c r="D5250" s="313">
        <v>1785.48</v>
      </c>
    </row>
    <row r="5251" spans="1:4" x14ac:dyDescent="0.2">
      <c r="A5251" s="344" t="s">
        <v>27183</v>
      </c>
      <c r="B5251" s="311" t="s">
        <v>27184</v>
      </c>
      <c r="C5251" s="312" t="s">
        <v>119</v>
      </c>
      <c r="D5251" s="313">
        <v>4648.47</v>
      </c>
    </row>
    <row r="5252" spans="1:4" x14ac:dyDescent="0.2">
      <c r="A5252" s="344" t="s">
        <v>27185</v>
      </c>
      <c r="B5252" s="311" t="s">
        <v>27186</v>
      </c>
      <c r="C5252" s="312" t="s">
        <v>119</v>
      </c>
      <c r="D5252" s="313">
        <v>8878.15</v>
      </c>
    </row>
    <row r="5253" spans="1:4" x14ac:dyDescent="0.2">
      <c r="A5253" s="344" t="s">
        <v>27187</v>
      </c>
      <c r="B5253" s="311" t="s">
        <v>27188</v>
      </c>
      <c r="C5253" s="312" t="s">
        <v>119</v>
      </c>
      <c r="D5253" s="313">
        <v>10606.8</v>
      </c>
    </row>
    <row r="5254" spans="1:4" x14ac:dyDescent="0.2">
      <c r="A5254" s="314" t="s">
        <v>27189</v>
      </c>
      <c r="B5254" s="478" t="s">
        <v>27190</v>
      </c>
      <c r="C5254" s="478"/>
      <c r="D5254" s="478"/>
    </row>
    <row r="5255" spans="1:4" x14ac:dyDescent="0.2">
      <c r="A5255" s="344" t="s">
        <v>27191</v>
      </c>
      <c r="B5255" s="311" t="s">
        <v>27192</v>
      </c>
      <c r="C5255" s="312" t="s">
        <v>26088</v>
      </c>
      <c r="D5255" s="313">
        <v>186.17</v>
      </c>
    </row>
    <row r="5256" spans="1:4" x14ac:dyDescent="0.2">
      <c r="A5256" s="344" t="s">
        <v>27193</v>
      </c>
      <c r="B5256" s="311" t="s">
        <v>27194</v>
      </c>
      <c r="C5256" s="312" t="s">
        <v>27195</v>
      </c>
      <c r="D5256" s="313">
        <v>0.43</v>
      </c>
    </row>
    <row r="5257" spans="1:4" x14ac:dyDescent="0.2">
      <c r="A5257" s="344" t="s">
        <v>27196</v>
      </c>
      <c r="B5257" s="311" t="s">
        <v>27197</v>
      </c>
      <c r="C5257" s="312" t="s">
        <v>27195</v>
      </c>
      <c r="D5257" s="313">
        <v>1.33</v>
      </c>
    </row>
    <row r="5258" spans="1:4" x14ac:dyDescent="0.2">
      <c r="A5258" s="344" t="s">
        <v>27198</v>
      </c>
      <c r="B5258" s="311" t="s">
        <v>27199</v>
      </c>
      <c r="C5258" s="312" t="s">
        <v>27200</v>
      </c>
      <c r="D5258" s="313">
        <v>0.34</v>
      </c>
    </row>
    <row r="5259" spans="1:4" x14ac:dyDescent="0.2">
      <c r="A5259" s="344" t="s">
        <v>27201</v>
      </c>
      <c r="B5259" s="311" t="s">
        <v>27202</v>
      </c>
      <c r="C5259" s="312" t="s">
        <v>27200</v>
      </c>
      <c r="D5259" s="313">
        <v>0.51</v>
      </c>
    </row>
    <row r="5260" spans="1:4" x14ac:dyDescent="0.2">
      <c r="A5260" s="344" t="s">
        <v>27203</v>
      </c>
      <c r="B5260" s="311" t="s">
        <v>27204</v>
      </c>
      <c r="C5260" s="312" t="s">
        <v>26088</v>
      </c>
      <c r="D5260" s="313">
        <v>27</v>
      </c>
    </row>
    <row r="5261" spans="1:4" x14ac:dyDescent="0.2">
      <c r="A5261" s="344" t="s">
        <v>27205</v>
      </c>
      <c r="B5261" s="311" t="s">
        <v>27206</v>
      </c>
      <c r="C5261" s="312" t="s">
        <v>27207</v>
      </c>
      <c r="D5261" s="313">
        <v>28</v>
      </c>
    </row>
    <row r="5262" spans="1:4" x14ac:dyDescent="0.2">
      <c r="A5262" s="344" t="s">
        <v>27208</v>
      </c>
      <c r="B5262" s="311" t="s">
        <v>27209</v>
      </c>
      <c r="C5262" s="312" t="s">
        <v>178</v>
      </c>
      <c r="D5262" s="313">
        <v>24.92</v>
      </c>
    </row>
    <row r="5263" spans="1:4" x14ac:dyDescent="0.2">
      <c r="A5263" s="344" t="s">
        <v>27210</v>
      </c>
      <c r="B5263" s="311" t="s">
        <v>27211</v>
      </c>
      <c r="C5263" s="312" t="s">
        <v>27212</v>
      </c>
      <c r="D5263" s="313">
        <v>9975</v>
      </c>
    </row>
    <row r="5264" spans="1:4" x14ac:dyDescent="0.2">
      <c r="A5264" s="344" t="s">
        <v>27213</v>
      </c>
      <c r="B5264" s="311" t="s">
        <v>27214</v>
      </c>
      <c r="C5264" s="312" t="s">
        <v>27212</v>
      </c>
      <c r="D5264" s="313">
        <v>5250</v>
      </c>
    </row>
    <row r="5265" spans="1:4" x14ac:dyDescent="0.2">
      <c r="A5265" s="344" t="s">
        <v>27215</v>
      </c>
      <c r="B5265" s="311" t="s">
        <v>27216</v>
      </c>
      <c r="C5265" s="312" t="s">
        <v>27217</v>
      </c>
      <c r="D5265" s="313">
        <v>18</v>
      </c>
    </row>
    <row r="5266" spans="1:4" x14ac:dyDescent="0.2">
      <c r="A5266" s="344" t="s">
        <v>27218</v>
      </c>
      <c r="B5266" s="311" t="s">
        <v>27219</v>
      </c>
      <c r="C5266" s="312" t="s">
        <v>27217</v>
      </c>
      <c r="D5266" s="313">
        <v>17.2</v>
      </c>
    </row>
    <row r="5267" spans="1:4" x14ac:dyDescent="0.2">
      <c r="A5267" s="344" t="s">
        <v>27220</v>
      </c>
      <c r="B5267" s="311" t="s">
        <v>27221</v>
      </c>
      <c r="C5267" s="312" t="s">
        <v>27217</v>
      </c>
      <c r="D5267" s="313">
        <v>12</v>
      </c>
    </row>
    <row r="5268" spans="1:4" x14ac:dyDescent="0.2">
      <c r="A5268" s="344" t="s">
        <v>27222</v>
      </c>
      <c r="B5268" s="311" t="s">
        <v>27223</v>
      </c>
      <c r="C5268" s="312" t="s">
        <v>27195</v>
      </c>
      <c r="D5268" s="313">
        <v>90</v>
      </c>
    </row>
    <row r="5269" spans="1:4" x14ac:dyDescent="0.2">
      <c r="A5269" s="344" t="s">
        <v>27224</v>
      </c>
      <c r="B5269" s="311" t="s">
        <v>27225</v>
      </c>
      <c r="C5269" s="312" t="s">
        <v>27217</v>
      </c>
      <c r="D5269" s="313">
        <v>5.19</v>
      </c>
    </row>
    <row r="5270" spans="1:4" x14ac:dyDescent="0.2">
      <c r="A5270" s="344" t="s">
        <v>27226</v>
      </c>
      <c r="B5270" s="311" t="s">
        <v>27227</v>
      </c>
      <c r="C5270" s="312" t="s">
        <v>27217</v>
      </c>
      <c r="D5270" s="313">
        <v>275</v>
      </c>
    </row>
    <row r="5271" spans="1:4" x14ac:dyDescent="0.2">
      <c r="A5271" s="344" t="s">
        <v>27228</v>
      </c>
      <c r="B5271" s="311" t="s">
        <v>27229</v>
      </c>
      <c r="C5271" s="312" t="s">
        <v>27230</v>
      </c>
      <c r="D5271" s="313">
        <v>1.1599999999999999</v>
      </c>
    </row>
    <row r="5272" spans="1:4" x14ac:dyDescent="0.2">
      <c r="A5272" s="344" t="s">
        <v>27231</v>
      </c>
      <c r="B5272" s="311" t="s">
        <v>27232</v>
      </c>
      <c r="C5272" s="312" t="s">
        <v>27230</v>
      </c>
      <c r="D5272" s="313">
        <v>1.35</v>
      </c>
    </row>
    <row r="5273" spans="1:4" x14ac:dyDescent="0.2">
      <c r="A5273" s="344" t="s">
        <v>27233</v>
      </c>
      <c r="B5273" s="311" t="s">
        <v>27234</v>
      </c>
      <c r="C5273" s="312" t="s">
        <v>27230</v>
      </c>
      <c r="D5273" s="313">
        <v>1.54</v>
      </c>
    </row>
    <row r="5274" spans="1:4" x14ac:dyDescent="0.2">
      <c r="A5274" s="344" t="s">
        <v>27235</v>
      </c>
      <c r="B5274" s="311" t="s">
        <v>27236</v>
      </c>
      <c r="C5274" s="312" t="s">
        <v>27230</v>
      </c>
      <c r="D5274" s="313">
        <v>1.74</v>
      </c>
    </row>
    <row r="5275" spans="1:4" x14ac:dyDescent="0.2">
      <c r="A5275" s="344" t="s">
        <v>27237</v>
      </c>
      <c r="B5275" s="311" t="s">
        <v>27238</v>
      </c>
      <c r="C5275" s="312" t="s">
        <v>27230</v>
      </c>
      <c r="D5275" s="313">
        <v>1.93</v>
      </c>
    </row>
    <row r="5276" spans="1:4" x14ac:dyDescent="0.2">
      <c r="A5276" s="344" t="s">
        <v>27239</v>
      </c>
      <c r="B5276" s="311" t="s">
        <v>27240</v>
      </c>
      <c r="C5276" s="312" t="s">
        <v>27230</v>
      </c>
      <c r="D5276" s="313">
        <v>3.09</v>
      </c>
    </row>
    <row r="5277" spans="1:4" x14ac:dyDescent="0.2">
      <c r="A5277" s="344" t="s">
        <v>27241</v>
      </c>
      <c r="B5277" s="311" t="s">
        <v>27242</v>
      </c>
      <c r="C5277" s="312" t="s">
        <v>27230</v>
      </c>
      <c r="D5277" s="313">
        <v>3.28</v>
      </c>
    </row>
    <row r="5278" spans="1:4" x14ac:dyDescent="0.2">
      <c r="A5278" s="344" t="s">
        <v>27243</v>
      </c>
      <c r="B5278" s="311" t="s">
        <v>27244</v>
      </c>
      <c r="C5278" s="312" t="s">
        <v>27230</v>
      </c>
      <c r="D5278" s="313">
        <v>3.67</v>
      </c>
    </row>
    <row r="5279" spans="1:4" x14ac:dyDescent="0.2">
      <c r="A5279" s="344" t="s">
        <v>27245</v>
      </c>
      <c r="B5279" s="311" t="s">
        <v>27246</v>
      </c>
      <c r="C5279" s="312" t="s">
        <v>27230</v>
      </c>
      <c r="D5279" s="313">
        <v>4.05</v>
      </c>
    </row>
    <row r="5280" spans="1:4" x14ac:dyDescent="0.2">
      <c r="A5280" s="344" t="s">
        <v>27247</v>
      </c>
      <c r="B5280" s="311" t="s">
        <v>27248</v>
      </c>
      <c r="C5280" s="312" t="s">
        <v>27230</v>
      </c>
      <c r="D5280" s="313">
        <v>4.63</v>
      </c>
    </row>
    <row r="5281" spans="1:4" x14ac:dyDescent="0.2">
      <c r="A5281" s="344" t="s">
        <v>27249</v>
      </c>
      <c r="B5281" s="311" t="s">
        <v>27250</v>
      </c>
      <c r="C5281" s="312" t="s">
        <v>27251</v>
      </c>
      <c r="D5281" s="313">
        <v>1.93</v>
      </c>
    </row>
    <row r="5282" spans="1:4" x14ac:dyDescent="0.2">
      <c r="A5282" s="344" t="s">
        <v>27252</v>
      </c>
      <c r="B5282" s="311" t="s">
        <v>27253</v>
      </c>
      <c r="C5282" s="312" t="s">
        <v>27251</v>
      </c>
      <c r="D5282" s="313">
        <v>2.7</v>
      </c>
    </row>
    <row r="5283" spans="1:4" x14ac:dyDescent="0.2">
      <c r="A5283" s="344" t="s">
        <v>27254</v>
      </c>
      <c r="B5283" s="311" t="s">
        <v>27255</v>
      </c>
      <c r="C5283" s="312" t="s">
        <v>27256</v>
      </c>
      <c r="D5283" s="313">
        <v>8.69</v>
      </c>
    </row>
    <row r="5284" spans="1:4" x14ac:dyDescent="0.2">
      <c r="A5284" s="344" t="s">
        <v>27257</v>
      </c>
      <c r="B5284" s="311" t="s">
        <v>27258</v>
      </c>
      <c r="C5284" s="312" t="s">
        <v>27256</v>
      </c>
      <c r="D5284" s="313">
        <v>8.69</v>
      </c>
    </row>
    <row r="5285" spans="1:4" x14ac:dyDescent="0.2">
      <c r="A5285" s="344" t="s">
        <v>27259</v>
      </c>
      <c r="B5285" s="311" t="s">
        <v>27260</v>
      </c>
      <c r="C5285" s="312" t="s">
        <v>27256</v>
      </c>
      <c r="D5285" s="313">
        <v>8.69</v>
      </c>
    </row>
    <row r="5286" spans="1:4" x14ac:dyDescent="0.2">
      <c r="A5286" s="344" t="s">
        <v>27261</v>
      </c>
      <c r="B5286" s="311" t="s">
        <v>27262</v>
      </c>
      <c r="C5286" s="312" t="s">
        <v>27256</v>
      </c>
      <c r="D5286" s="313">
        <v>8.69</v>
      </c>
    </row>
    <row r="5287" spans="1:4" x14ac:dyDescent="0.2">
      <c r="A5287" s="344" t="s">
        <v>27263</v>
      </c>
      <c r="B5287" s="311" t="s">
        <v>27264</v>
      </c>
      <c r="C5287" s="312" t="s">
        <v>27256</v>
      </c>
      <c r="D5287" s="313">
        <v>8.69</v>
      </c>
    </row>
    <row r="5288" spans="1:4" x14ac:dyDescent="0.2">
      <c r="A5288" s="344" t="s">
        <v>27265</v>
      </c>
      <c r="B5288" s="311" t="s">
        <v>27266</v>
      </c>
      <c r="C5288" s="312" t="s">
        <v>27256</v>
      </c>
      <c r="D5288" s="313">
        <v>8.69</v>
      </c>
    </row>
    <row r="5289" spans="1:4" x14ac:dyDescent="0.2">
      <c r="A5289" s="344" t="s">
        <v>27267</v>
      </c>
      <c r="B5289" s="311" t="s">
        <v>27268</v>
      </c>
      <c r="C5289" s="312" t="s">
        <v>27256</v>
      </c>
      <c r="D5289" s="313">
        <v>8.69</v>
      </c>
    </row>
    <row r="5290" spans="1:4" x14ac:dyDescent="0.2">
      <c r="A5290" s="344" t="s">
        <v>27269</v>
      </c>
      <c r="B5290" s="311" t="s">
        <v>27270</v>
      </c>
      <c r="C5290" s="312" t="s">
        <v>27256</v>
      </c>
      <c r="D5290" s="313">
        <v>8.69</v>
      </c>
    </row>
    <row r="5291" spans="1:4" x14ac:dyDescent="0.2">
      <c r="A5291" s="344" t="s">
        <v>27271</v>
      </c>
      <c r="B5291" s="311" t="s">
        <v>27272</v>
      </c>
      <c r="C5291" s="312" t="s">
        <v>27256</v>
      </c>
      <c r="D5291" s="313">
        <v>8.69</v>
      </c>
    </row>
    <row r="5292" spans="1:4" x14ac:dyDescent="0.2">
      <c r="A5292" s="344" t="s">
        <v>27273</v>
      </c>
      <c r="B5292" s="311" t="s">
        <v>27274</v>
      </c>
      <c r="C5292" s="312" t="s">
        <v>27256</v>
      </c>
      <c r="D5292" s="313">
        <v>8.69</v>
      </c>
    </row>
    <row r="5293" spans="1:4" x14ac:dyDescent="0.2">
      <c r="A5293" s="344" t="s">
        <v>27275</v>
      </c>
      <c r="B5293" s="311" t="s">
        <v>27276</v>
      </c>
      <c r="C5293" s="312" t="s">
        <v>27256</v>
      </c>
      <c r="D5293" s="313">
        <v>8.69</v>
      </c>
    </row>
    <row r="5294" spans="1:4" x14ac:dyDescent="0.2">
      <c r="A5294" s="344" t="s">
        <v>27277</v>
      </c>
      <c r="B5294" s="311" t="s">
        <v>27278</v>
      </c>
      <c r="C5294" s="312" t="s">
        <v>27256</v>
      </c>
      <c r="D5294" s="313">
        <v>8.69</v>
      </c>
    </row>
    <row r="5295" spans="1:4" x14ac:dyDescent="0.2">
      <c r="A5295" s="344" t="s">
        <v>27279</v>
      </c>
      <c r="B5295" s="311" t="s">
        <v>27280</v>
      </c>
      <c r="C5295" s="312" t="s">
        <v>27256</v>
      </c>
      <c r="D5295" s="313">
        <v>8.69</v>
      </c>
    </row>
    <row r="5296" spans="1:4" x14ac:dyDescent="0.2">
      <c r="A5296" s="344" t="s">
        <v>27281</v>
      </c>
      <c r="B5296" s="311" t="s">
        <v>27282</v>
      </c>
      <c r="C5296" s="312" t="s">
        <v>27256</v>
      </c>
      <c r="D5296" s="313">
        <v>8.69</v>
      </c>
    </row>
    <row r="5297" spans="1:4" x14ac:dyDescent="0.2">
      <c r="A5297" s="344" t="s">
        <v>27283</v>
      </c>
      <c r="B5297" s="311" t="s">
        <v>27284</v>
      </c>
      <c r="C5297" s="312" t="s">
        <v>27256</v>
      </c>
      <c r="D5297" s="313">
        <v>8.69</v>
      </c>
    </row>
    <row r="5298" spans="1:4" x14ac:dyDescent="0.2">
      <c r="A5298" s="344" t="s">
        <v>27285</v>
      </c>
      <c r="B5298" s="311" t="s">
        <v>27286</v>
      </c>
      <c r="C5298" s="312" t="s">
        <v>27256</v>
      </c>
      <c r="D5298" s="313">
        <v>8.69</v>
      </c>
    </row>
    <row r="5299" spans="1:4" x14ac:dyDescent="0.2">
      <c r="A5299" s="344" t="s">
        <v>27287</v>
      </c>
      <c r="B5299" s="311" t="s">
        <v>27288</v>
      </c>
      <c r="C5299" s="312" t="s">
        <v>27256</v>
      </c>
      <c r="D5299" s="313">
        <v>8.69</v>
      </c>
    </row>
    <row r="5300" spans="1:4" x14ac:dyDescent="0.2">
      <c r="A5300" s="344" t="s">
        <v>27289</v>
      </c>
      <c r="B5300" s="311" t="s">
        <v>27290</v>
      </c>
      <c r="C5300" s="312" t="s">
        <v>27256</v>
      </c>
      <c r="D5300" s="313">
        <v>8.69</v>
      </c>
    </row>
    <row r="5301" spans="1:4" x14ac:dyDescent="0.2">
      <c r="A5301" s="344" t="s">
        <v>27291</v>
      </c>
      <c r="B5301" s="311" t="s">
        <v>27292</v>
      </c>
      <c r="C5301" s="312" t="s">
        <v>27256</v>
      </c>
      <c r="D5301" s="313">
        <v>8.69</v>
      </c>
    </row>
    <row r="5302" spans="1:4" x14ac:dyDescent="0.2">
      <c r="A5302" s="344" t="s">
        <v>27293</v>
      </c>
      <c r="B5302" s="311" t="s">
        <v>27294</v>
      </c>
      <c r="C5302" s="312" t="s">
        <v>27256</v>
      </c>
      <c r="D5302" s="313">
        <v>8.69</v>
      </c>
    </row>
    <row r="5303" spans="1:4" x14ac:dyDescent="0.2">
      <c r="A5303" s="344" t="s">
        <v>27295</v>
      </c>
      <c r="B5303" s="311" t="s">
        <v>27296</v>
      </c>
      <c r="C5303" s="312" t="s">
        <v>27256</v>
      </c>
      <c r="D5303" s="313">
        <v>8.69</v>
      </c>
    </row>
    <row r="5304" spans="1:4" x14ac:dyDescent="0.2">
      <c r="A5304" s="344" t="s">
        <v>27297</v>
      </c>
      <c r="B5304" s="311" t="s">
        <v>27298</v>
      </c>
      <c r="C5304" s="312" t="s">
        <v>27256</v>
      </c>
      <c r="D5304" s="313">
        <v>8.69</v>
      </c>
    </row>
    <row r="5305" spans="1:4" x14ac:dyDescent="0.2">
      <c r="A5305" s="344" t="s">
        <v>27299</v>
      </c>
      <c r="B5305" s="311" t="s">
        <v>27300</v>
      </c>
      <c r="C5305" s="312" t="s">
        <v>27256</v>
      </c>
      <c r="D5305" s="313">
        <v>8.69</v>
      </c>
    </row>
    <row r="5306" spans="1:4" x14ac:dyDescent="0.2">
      <c r="A5306" s="344" t="s">
        <v>27301</v>
      </c>
      <c r="B5306" s="311" t="s">
        <v>27302</v>
      </c>
      <c r="C5306" s="312" t="s">
        <v>27256</v>
      </c>
      <c r="D5306" s="313">
        <v>8.69</v>
      </c>
    </row>
    <row r="5307" spans="1:4" x14ac:dyDescent="0.2">
      <c r="A5307" s="344" t="s">
        <v>27303</v>
      </c>
      <c r="B5307" s="311" t="s">
        <v>27304</v>
      </c>
      <c r="C5307" s="312" t="s">
        <v>27256</v>
      </c>
      <c r="D5307" s="313">
        <v>8.69</v>
      </c>
    </row>
    <row r="5308" spans="1:4" x14ac:dyDescent="0.2">
      <c r="A5308" s="344" t="s">
        <v>27305</v>
      </c>
      <c r="B5308" s="311" t="s">
        <v>27306</v>
      </c>
      <c r="C5308" s="312" t="s">
        <v>27256</v>
      </c>
      <c r="D5308" s="313">
        <v>8.69</v>
      </c>
    </row>
    <row r="5309" spans="1:4" x14ac:dyDescent="0.2">
      <c r="A5309" s="344" t="s">
        <v>27307</v>
      </c>
      <c r="B5309" s="311" t="s">
        <v>27308</v>
      </c>
      <c r="C5309" s="312" t="s">
        <v>27256</v>
      </c>
      <c r="D5309" s="313">
        <v>8.69</v>
      </c>
    </row>
    <row r="5310" spans="1:4" x14ac:dyDescent="0.2">
      <c r="A5310" s="344" t="s">
        <v>27309</v>
      </c>
      <c r="B5310" s="311" t="s">
        <v>27310</v>
      </c>
      <c r="C5310" s="312" t="s">
        <v>27256</v>
      </c>
      <c r="D5310" s="313">
        <v>8.69</v>
      </c>
    </row>
    <row r="5311" spans="1:4" x14ac:dyDescent="0.2">
      <c r="A5311" s="344" t="s">
        <v>27311</v>
      </c>
      <c r="B5311" s="311" t="s">
        <v>27312</v>
      </c>
      <c r="C5311" s="312" t="s">
        <v>27256</v>
      </c>
      <c r="D5311" s="313">
        <v>8.69</v>
      </c>
    </row>
    <row r="5312" spans="1:4" x14ac:dyDescent="0.2">
      <c r="A5312" s="344" t="s">
        <v>27313</v>
      </c>
      <c r="B5312" s="311" t="s">
        <v>27314</v>
      </c>
      <c r="C5312" s="312" t="s">
        <v>27256</v>
      </c>
      <c r="D5312" s="313">
        <v>8.69</v>
      </c>
    </row>
    <row r="5313" spans="1:4" x14ac:dyDescent="0.2">
      <c r="A5313" s="344" t="s">
        <v>27315</v>
      </c>
      <c r="B5313" s="311" t="s">
        <v>27316</v>
      </c>
      <c r="C5313" s="312" t="s">
        <v>27256</v>
      </c>
      <c r="D5313" s="313">
        <v>8.69</v>
      </c>
    </row>
    <row r="5314" spans="1:4" x14ac:dyDescent="0.2">
      <c r="A5314" s="344" t="s">
        <v>27317</v>
      </c>
      <c r="B5314" s="311" t="s">
        <v>27318</v>
      </c>
      <c r="C5314" s="312" t="s">
        <v>27256</v>
      </c>
      <c r="D5314" s="313">
        <v>8.69</v>
      </c>
    </row>
    <row r="5315" spans="1:4" x14ac:dyDescent="0.2">
      <c r="A5315" s="344" t="s">
        <v>27319</v>
      </c>
      <c r="B5315" s="311" t="s">
        <v>27320</v>
      </c>
      <c r="C5315" s="312" t="s">
        <v>27256</v>
      </c>
      <c r="D5315" s="313">
        <v>8.69</v>
      </c>
    </row>
    <row r="5316" spans="1:4" x14ac:dyDescent="0.2">
      <c r="A5316" s="344" t="s">
        <v>27321</v>
      </c>
      <c r="B5316" s="311" t="s">
        <v>27322</v>
      </c>
      <c r="C5316" s="312" t="s">
        <v>27256</v>
      </c>
      <c r="D5316" s="313">
        <v>8.69</v>
      </c>
    </row>
    <row r="5317" spans="1:4" x14ac:dyDescent="0.2">
      <c r="A5317" s="344" t="s">
        <v>27323</v>
      </c>
      <c r="B5317" s="311" t="s">
        <v>27324</v>
      </c>
      <c r="C5317" s="312" t="s">
        <v>27256</v>
      </c>
      <c r="D5317" s="313">
        <v>8.69</v>
      </c>
    </row>
    <row r="5318" spans="1:4" x14ac:dyDescent="0.2">
      <c r="A5318" s="344" t="s">
        <v>27325</v>
      </c>
      <c r="B5318" s="311" t="s">
        <v>27326</v>
      </c>
      <c r="C5318" s="312" t="s">
        <v>27256</v>
      </c>
      <c r="D5318" s="313">
        <v>8.69</v>
      </c>
    </row>
    <row r="5319" spans="1:4" x14ac:dyDescent="0.2">
      <c r="A5319" s="344" t="s">
        <v>27327</v>
      </c>
      <c r="B5319" s="311" t="s">
        <v>27328</v>
      </c>
      <c r="C5319" s="312" t="s">
        <v>27256</v>
      </c>
      <c r="D5319" s="313">
        <v>8.69</v>
      </c>
    </row>
    <row r="5320" spans="1:4" x14ac:dyDescent="0.2">
      <c r="A5320" s="344" t="s">
        <v>27329</v>
      </c>
      <c r="B5320" s="311" t="s">
        <v>27330</v>
      </c>
      <c r="C5320" s="312" t="s">
        <v>27256</v>
      </c>
      <c r="D5320" s="313">
        <v>8.69</v>
      </c>
    </row>
    <row r="5321" spans="1:4" x14ac:dyDescent="0.2">
      <c r="A5321" s="344" t="s">
        <v>27331</v>
      </c>
      <c r="B5321" s="311" t="s">
        <v>27332</v>
      </c>
      <c r="C5321" s="312" t="s">
        <v>27256</v>
      </c>
      <c r="D5321" s="313">
        <v>8.69</v>
      </c>
    </row>
    <row r="5322" spans="1:4" x14ac:dyDescent="0.2">
      <c r="A5322" s="344" t="s">
        <v>27333</v>
      </c>
      <c r="B5322" s="311" t="s">
        <v>27334</v>
      </c>
      <c r="C5322" s="312" t="s">
        <v>27256</v>
      </c>
      <c r="D5322" s="313">
        <v>8.69</v>
      </c>
    </row>
    <row r="5323" spans="1:4" x14ac:dyDescent="0.2">
      <c r="A5323" s="344" t="s">
        <v>27335</v>
      </c>
      <c r="B5323" s="311" t="s">
        <v>27336</v>
      </c>
      <c r="C5323" s="312" t="s">
        <v>27256</v>
      </c>
      <c r="D5323" s="313">
        <v>8.69</v>
      </c>
    </row>
    <row r="5324" spans="1:4" x14ac:dyDescent="0.2">
      <c r="A5324" s="344" t="s">
        <v>27337</v>
      </c>
      <c r="B5324" s="311" t="s">
        <v>27338</v>
      </c>
      <c r="C5324" s="312" t="s">
        <v>27339</v>
      </c>
      <c r="D5324" s="313">
        <v>1.54</v>
      </c>
    </row>
    <row r="5325" spans="1:4" x14ac:dyDescent="0.2">
      <c r="A5325" s="344" t="s">
        <v>27340</v>
      </c>
      <c r="B5325" s="311" t="s">
        <v>27341</v>
      </c>
      <c r="C5325" s="312" t="s">
        <v>27339</v>
      </c>
      <c r="D5325" s="313">
        <v>1.93</v>
      </c>
    </row>
    <row r="5326" spans="1:4" x14ac:dyDescent="0.2">
      <c r="A5326" s="344" t="s">
        <v>27342</v>
      </c>
      <c r="B5326" s="311" t="s">
        <v>27343</v>
      </c>
      <c r="C5326" s="312" t="s">
        <v>178</v>
      </c>
      <c r="D5326" s="313">
        <v>1.8</v>
      </c>
    </row>
    <row r="5327" spans="1:4" x14ac:dyDescent="0.2">
      <c r="A5327" s="344" t="s">
        <v>27344</v>
      </c>
      <c r="B5327" s="311" t="s">
        <v>27345</v>
      </c>
      <c r="C5327" s="312" t="s">
        <v>43</v>
      </c>
      <c r="D5327" s="313">
        <v>72.709999999999994</v>
      </c>
    </row>
    <row r="5328" spans="1:4" x14ac:dyDescent="0.2">
      <c r="A5328" s="314" t="s">
        <v>27346</v>
      </c>
      <c r="B5328" s="478" t="s">
        <v>27347</v>
      </c>
      <c r="C5328" s="478"/>
      <c r="D5328" s="478"/>
    </row>
    <row r="5329" spans="1:4" x14ac:dyDescent="0.2">
      <c r="A5329" s="344" t="s">
        <v>27348</v>
      </c>
      <c r="B5329" s="311" t="s">
        <v>27349</v>
      </c>
      <c r="C5329" s="312" t="s">
        <v>33</v>
      </c>
      <c r="D5329" s="313">
        <v>154.78</v>
      </c>
    </row>
    <row r="5330" spans="1:4" x14ac:dyDescent="0.2">
      <c r="A5330" s="344" t="s">
        <v>27350</v>
      </c>
      <c r="B5330" s="311" t="s">
        <v>27351</v>
      </c>
      <c r="C5330" s="312" t="s">
        <v>33</v>
      </c>
      <c r="D5330" s="313">
        <v>120</v>
      </c>
    </row>
    <row r="5331" spans="1:4" x14ac:dyDescent="0.2">
      <c r="A5331" s="344" t="s">
        <v>27352</v>
      </c>
      <c r="B5331" s="311" t="s">
        <v>27353</v>
      </c>
      <c r="C5331" s="312" t="s">
        <v>33</v>
      </c>
      <c r="D5331" s="313">
        <v>116</v>
      </c>
    </row>
    <row r="5332" spans="1:4" x14ac:dyDescent="0.2">
      <c r="A5332" s="344" t="s">
        <v>27354</v>
      </c>
      <c r="B5332" s="311" t="s">
        <v>27355</v>
      </c>
      <c r="C5332" s="312" t="s">
        <v>33</v>
      </c>
      <c r="D5332" s="313">
        <v>18</v>
      </c>
    </row>
    <row r="5333" spans="1:4" x14ac:dyDescent="0.2">
      <c r="A5333" s="344" t="s">
        <v>27354</v>
      </c>
      <c r="B5333" s="311" t="s">
        <v>27355</v>
      </c>
      <c r="C5333" s="312" t="s">
        <v>33</v>
      </c>
      <c r="D5333" s="313">
        <v>18</v>
      </c>
    </row>
    <row r="5334" spans="1:4" x14ac:dyDescent="0.2">
      <c r="A5334" s="344" t="s">
        <v>27356</v>
      </c>
      <c r="B5334" s="311" t="s">
        <v>27357</v>
      </c>
      <c r="C5334" s="312" t="s">
        <v>33</v>
      </c>
      <c r="D5334" s="313">
        <v>39</v>
      </c>
    </row>
    <row r="5335" spans="1:4" x14ac:dyDescent="0.2">
      <c r="A5335" s="344" t="s">
        <v>27358</v>
      </c>
      <c r="B5335" s="311" t="s">
        <v>27359</v>
      </c>
      <c r="C5335" s="312" t="s">
        <v>33</v>
      </c>
      <c r="D5335" s="313">
        <v>3380</v>
      </c>
    </row>
    <row r="5336" spans="1:4" x14ac:dyDescent="0.2">
      <c r="A5336" s="344" t="s">
        <v>27360</v>
      </c>
      <c r="B5336" s="311" t="s">
        <v>27361</v>
      </c>
      <c r="C5336" s="312" t="s">
        <v>33</v>
      </c>
      <c r="D5336" s="313">
        <v>31.26</v>
      </c>
    </row>
    <row r="5337" spans="1:4" x14ac:dyDescent="0.2">
      <c r="A5337" s="344" t="s">
        <v>27362</v>
      </c>
      <c r="B5337" s="311" t="s">
        <v>27363</v>
      </c>
      <c r="C5337" s="312" t="s">
        <v>33</v>
      </c>
      <c r="D5337" s="313">
        <v>30.48</v>
      </c>
    </row>
    <row r="5338" spans="1:4" x14ac:dyDescent="0.2">
      <c r="A5338" s="344" t="s">
        <v>27364</v>
      </c>
      <c r="B5338" s="311" t="s">
        <v>27365</v>
      </c>
      <c r="C5338" s="312" t="s">
        <v>33</v>
      </c>
      <c r="D5338" s="313">
        <v>75</v>
      </c>
    </row>
    <row r="5339" spans="1:4" x14ac:dyDescent="0.2">
      <c r="A5339" s="344" t="s">
        <v>27366</v>
      </c>
      <c r="B5339" s="311" t="s">
        <v>27367</v>
      </c>
      <c r="C5339" s="312" t="s">
        <v>178</v>
      </c>
      <c r="D5339" s="313">
        <v>3.69</v>
      </c>
    </row>
    <row r="5340" spans="1:4" x14ac:dyDescent="0.2">
      <c r="A5340" s="344" t="s">
        <v>27368</v>
      </c>
      <c r="B5340" s="311" t="s">
        <v>27369</v>
      </c>
      <c r="C5340" s="312" t="s">
        <v>119</v>
      </c>
      <c r="D5340" s="313">
        <v>124.03</v>
      </c>
    </row>
    <row r="5341" spans="1:4" x14ac:dyDescent="0.2">
      <c r="A5341" s="344" t="s">
        <v>27370</v>
      </c>
      <c r="B5341" s="311" t="s">
        <v>27371</v>
      </c>
      <c r="C5341" s="312" t="s">
        <v>33</v>
      </c>
      <c r="D5341" s="313">
        <v>0.15</v>
      </c>
    </row>
    <row r="5342" spans="1:4" x14ac:dyDescent="0.2">
      <c r="A5342" s="344" t="s">
        <v>27372</v>
      </c>
      <c r="B5342" s="311" t="s">
        <v>27373</v>
      </c>
      <c r="C5342" s="312" t="s">
        <v>33</v>
      </c>
      <c r="D5342" s="313">
        <v>3.25</v>
      </c>
    </row>
    <row r="5343" spans="1:4" x14ac:dyDescent="0.2">
      <c r="A5343" s="344" t="s">
        <v>27374</v>
      </c>
      <c r="B5343" s="311" t="s">
        <v>27375</v>
      </c>
      <c r="C5343" s="312" t="s">
        <v>119</v>
      </c>
      <c r="D5343" s="313">
        <v>582.42999999999995</v>
      </c>
    </row>
    <row r="5344" spans="1:4" x14ac:dyDescent="0.2">
      <c r="A5344" s="344" t="s">
        <v>27376</v>
      </c>
      <c r="B5344" s="311" t="s">
        <v>27377</v>
      </c>
      <c r="C5344" s="312" t="s">
        <v>33</v>
      </c>
      <c r="D5344" s="313">
        <v>7.4</v>
      </c>
    </row>
    <row r="5345" spans="1:4" x14ac:dyDescent="0.2">
      <c r="A5345" s="344" t="s">
        <v>27378</v>
      </c>
      <c r="B5345" s="311" t="s">
        <v>27379</v>
      </c>
      <c r="C5345" s="312" t="s">
        <v>119</v>
      </c>
      <c r="D5345" s="313">
        <v>1359.28</v>
      </c>
    </row>
    <row r="5346" spans="1:4" x14ac:dyDescent="0.2">
      <c r="A5346" s="344" t="s">
        <v>27380</v>
      </c>
      <c r="B5346" s="311" t="s">
        <v>27381</v>
      </c>
      <c r="C5346" s="312" t="s">
        <v>119</v>
      </c>
      <c r="D5346" s="313">
        <v>1053.49</v>
      </c>
    </row>
    <row r="5347" spans="1:4" x14ac:dyDescent="0.2">
      <c r="A5347" s="344" t="s">
        <v>27382</v>
      </c>
      <c r="B5347" s="311" t="s">
        <v>27383</v>
      </c>
      <c r="C5347" s="312" t="s">
        <v>442</v>
      </c>
      <c r="D5347" s="313">
        <v>0.43</v>
      </c>
    </row>
    <row r="5348" spans="1:4" x14ac:dyDescent="0.2">
      <c r="A5348" s="344" t="s">
        <v>27384</v>
      </c>
      <c r="B5348" s="311" t="s">
        <v>27385</v>
      </c>
      <c r="C5348" s="312" t="s">
        <v>124</v>
      </c>
      <c r="D5348" s="313">
        <v>221.89</v>
      </c>
    </row>
    <row r="5349" spans="1:4" x14ac:dyDescent="0.2">
      <c r="A5349" s="344" t="s">
        <v>27386</v>
      </c>
      <c r="B5349" s="311" t="s">
        <v>27387</v>
      </c>
      <c r="C5349" s="312" t="s">
        <v>124</v>
      </c>
      <c r="D5349" s="313">
        <v>0.01</v>
      </c>
    </row>
    <row r="5350" spans="1:4" x14ac:dyDescent="0.2">
      <c r="A5350" s="344" t="s">
        <v>27388</v>
      </c>
      <c r="B5350" s="311" t="s">
        <v>27389</v>
      </c>
      <c r="C5350" s="312" t="s">
        <v>124</v>
      </c>
      <c r="D5350" s="313">
        <v>254.36</v>
      </c>
    </row>
    <row r="5351" spans="1:4" x14ac:dyDescent="0.2">
      <c r="A5351" s="344" t="s">
        <v>27390</v>
      </c>
      <c r="B5351" s="311" t="s">
        <v>27391</v>
      </c>
      <c r="C5351" s="312" t="s">
        <v>124</v>
      </c>
      <c r="D5351" s="313">
        <v>120</v>
      </c>
    </row>
    <row r="5352" spans="1:4" x14ac:dyDescent="0.2">
      <c r="A5352" s="344" t="s">
        <v>27392</v>
      </c>
      <c r="B5352" s="311" t="s">
        <v>27393</v>
      </c>
      <c r="C5352" s="312" t="s">
        <v>124</v>
      </c>
      <c r="D5352" s="313">
        <v>215.52</v>
      </c>
    </row>
    <row r="5353" spans="1:4" x14ac:dyDescent="0.2">
      <c r="A5353" s="344" t="s">
        <v>27394</v>
      </c>
      <c r="B5353" s="311" t="s">
        <v>27395</v>
      </c>
      <c r="C5353" s="312" t="s">
        <v>124</v>
      </c>
      <c r="D5353" s="313">
        <v>53.88</v>
      </c>
    </row>
    <row r="5354" spans="1:4" x14ac:dyDescent="0.2">
      <c r="A5354" s="344" t="s">
        <v>27396</v>
      </c>
      <c r="B5354" s="311" t="s">
        <v>27397</v>
      </c>
      <c r="C5354" s="312" t="s">
        <v>124</v>
      </c>
      <c r="D5354" s="313">
        <v>212.86</v>
      </c>
    </row>
    <row r="5355" spans="1:4" x14ac:dyDescent="0.2">
      <c r="A5355" s="344" t="s">
        <v>27398</v>
      </c>
      <c r="B5355" s="311" t="s">
        <v>27399</v>
      </c>
      <c r="C5355" s="312" t="s">
        <v>124</v>
      </c>
      <c r="D5355" s="313">
        <v>201.43</v>
      </c>
    </row>
    <row r="5356" spans="1:4" x14ac:dyDescent="0.2">
      <c r="A5356" s="344" t="s">
        <v>27400</v>
      </c>
      <c r="B5356" s="311" t="s">
        <v>27401</v>
      </c>
      <c r="C5356" s="312" t="s">
        <v>124</v>
      </c>
      <c r="D5356" s="313">
        <v>164.51</v>
      </c>
    </row>
    <row r="5357" spans="1:4" x14ac:dyDescent="0.2">
      <c r="A5357" s="344" t="s">
        <v>27402</v>
      </c>
      <c r="B5357" s="311" t="s">
        <v>27403</v>
      </c>
      <c r="C5357" s="312" t="s">
        <v>442</v>
      </c>
      <c r="D5357" s="313">
        <v>0.22</v>
      </c>
    </row>
    <row r="5358" spans="1:4" x14ac:dyDescent="0.2">
      <c r="A5358" s="344" t="s">
        <v>27404</v>
      </c>
      <c r="B5358" s="311" t="s">
        <v>27405</v>
      </c>
      <c r="C5358" s="312" t="s">
        <v>124</v>
      </c>
      <c r="D5358" s="313">
        <v>178.22</v>
      </c>
    </row>
    <row r="5359" spans="1:4" x14ac:dyDescent="0.2">
      <c r="A5359" s="344" t="s">
        <v>27406</v>
      </c>
      <c r="B5359" s="311" t="s">
        <v>27407</v>
      </c>
      <c r="C5359" s="312" t="s">
        <v>124</v>
      </c>
      <c r="D5359" s="313">
        <v>253.96</v>
      </c>
    </row>
    <row r="5360" spans="1:4" x14ac:dyDescent="0.2">
      <c r="A5360" s="344" t="s">
        <v>27408</v>
      </c>
      <c r="B5360" s="311" t="s">
        <v>27409</v>
      </c>
      <c r="C5360" s="312" t="s">
        <v>124</v>
      </c>
      <c r="D5360" s="313">
        <v>121.77</v>
      </c>
    </row>
    <row r="5361" spans="1:4" x14ac:dyDescent="0.2">
      <c r="A5361" s="344" t="s">
        <v>27410</v>
      </c>
      <c r="B5361" s="311" t="s">
        <v>27411</v>
      </c>
      <c r="C5361" s="312" t="s">
        <v>124</v>
      </c>
      <c r="D5361" s="313">
        <v>322.02999999999997</v>
      </c>
    </row>
    <row r="5362" spans="1:4" x14ac:dyDescent="0.2">
      <c r="A5362" s="344" t="s">
        <v>27412</v>
      </c>
      <c r="B5362" s="311" t="s">
        <v>27413</v>
      </c>
      <c r="C5362" s="312" t="s">
        <v>124</v>
      </c>
      <c r="D5362" s="313">
        <v>233</v>
      </c>
    </row>
    <row r="5363" spans="1:4" x14ac:dyDescent="0.2">
      <c r="A5363" s="344" t="s">
        <v>27414</v>
      </c>
      <c r="B5363" s="311" t="s">
        <v>27415</v>
      </c>
      <c r="C5363" s="312" t="s">
        <v>442</v>
      </c>
      <c r="D5363" s="313">
        <v>5.07</v>
      </c>
    </row>
    <row r="5364" spans="1:4" x14ac:dyDescent="0.2">
      <c r="A5364" s="344" t="s">
        <v>27416</v>
      </c>
      <c r="B5364" s="311" t="s">
        <v>27417</v>
      </c>
      <c r="C5364" s="312" t="s">
        <v>124</v>
      </c>
      <c r="D5364" s="313">
        <v>294.3</v>
      </c>
    </row>
    <row r="5365" spans="1:4" x14ac:dyDescent="0.2">
      <c r="A5365" s="344" t="s">
        <v>27418</v>
      </c>
      <c r="B5365" s="311" t="s">
        <v>27419</v>
      </c>
      <c r="C5365" s="312" t="s">
        <v>124</v>
      </c>
      <c r="D5365" s="313">
        <v>220.55</v>
      </c>
    </row>
    <row r="5366" spans="1:4" x14ac:dyDescent="0.2">
      <c r="A5366" s="344" t="s">
        <v>27420</v>
      </c>
      <c r="B5366" s="311" t="s">
        <v>27421</v>
      </c>
      <c r="C5366" s="312" t="s">
        <v>124</v>
      </c>
      <c r="D5366" s="313">
        <v>310.35000000000002</v>
      </c>
    </row>
    <row r="5367" spans="1:4" x14ac:dyDescent="0.2">
      <c r="A5367" s="344" t="s">
        <v>27422</v>
      </c>
      <c r="B5367" s="311" t="s">
        <v>27423</v>
      </c>
      <c r="C5367" s="312" t="s">
        <v>442</v>
      </c>
      <c r="D5367" s="313">
        <v>1.17</v>
      </c>
    </row>
    <row r="5368" spans="1:4" x14ac:dyDescent="0.2">
      <c r="A5368" s="344" t="s">
        <v>27424</v>
      </c>
      <c r="B5368" s="311" t="s">
        <v>27425</v>
      </c>
      <c r="C5368" s="312" t="s">
        <v>442</v>
      </c>
      <c r="D5368" s="313">
        <v>8.25</v>
      </c>
    </row>
    <row r="5369" spans="1:4" x14ac:dyDescent="0.2">
      <c r="A5369" s="344" t="s">
        <v>27426</v>
      </c>
      <c r="B5369" s="311" t="s">
        <v>27427</v>
      </c>
      <c r="C5369" s="312" t="s">
        <v>442</v>
      </c>
      <c r="D5369" s="313">
        <v>0.77</v>
      </c>
    </row>
    <row r="5370" spans="1:4" x14ac:dyDescent="0.2">
      <c r="A5370" s="344" t="s">
        <v>27428</v>
      </c>
      <c r="B5370" s="311" t="s">
        <v>23409</v>
      </c>
      <c r="C5370" s="312" t="s">
        <v>442</v>
      </c>
      <c r="D5370" s="313">
        <v>1.33</v>
      </c>
    </row>
    <row r="5371" spans="1:4" x14ac:dyDescent="0.2">
      <c r="A5371" s="344" t="s">
        <v>27429</v>
      </c>
      <c r="B5371" s="311" t="s">
        <v>27430</v>
      </c>
      <c r="C5371" s="312" t="s">
        <v>442</v>
      </c>
      <c r="D5371" s="313">
        <v>6.53</v>
      </c>
    </row>
    <row r="5372" spans="1:4" x14ac:dyDescent="0.2">
      <c r="A5372" s="344" t="s">
        <v>27431</v>
      </c>
      <c r="B5372" s="311" t="s">
        <v>27432</v>
      </c>
      <c r="C5372" s="312" t="s">
        <v>442</v>
      </c>
      <c r="D5372" s="313">
        <v>65.78</v>
      </c>
    </row>
    <row r="5373" spans="1:4" x14ac:dyDescent="0.2">
      <c r="A5373" s="344" t="s">
        <v>27433</v>
      </c>
      <c r="B5373" s="311" t="s">
        <v>27434</v>
      </c>
      <c r="C5373" s="312" t="s">
        <v>442</v>
      </c>
      <c r="D5373" s="313">
        <v>14.13</v>
      </c>
    </row>
    <row r="5374" spans="1:4" x14ac:dyDescent="0.2">
      <c r="A5374" s="344" t="s">
        <v>27435</v>
      </c>
      <c r="B5374" s="311" t="s">
        <v>27436</v>
      </c>
      <c r="C5374" s="312" t="s">
        <v>442</v>
      </c>
      <c r="D5374" s="313">
        <v>3</v>
      </c>
    </row>
    <row r="5375" spans="1:4" x14ac:dyDescent="0.2">
      <c r="A5375" s="344" t="s">
        <v>27437</v>
      </c>
      <c r="B5375" s="311" t="s">
        <v>27438</v>
      </c>
      <c r="C5375" s="312" t="s">
        <v>442</v>
      </c>
      <c r="D5375" s="313">
        <v>7.59</v>
      </c>
    </row>
    <row r="5376" spans="1:4" x14ac:dyDescent="0.2">
      <c r="A5376" s="344" t="s">
        <v>27439</v>
      </c>
      <c r="B5376" s="311" t="s">
        <v>27440</v>
      </c>
      <c r="C5376" s="312" t="s">
        <v>442</v>
      </c>
      <c r="D5376" s="313">
        <v>7.59</v>
      </c>
    </row>
    <row r="5377" spans="1:4" x14ac:dyDescent="0.2">
      <c r="A5377" s="344" t="s">
        <v>27441</v>
      </c>
      <c r="B5377" s="311" t="s">
        <v>27442</v>
      </c>
      <c r="C5377" s="312" t="s">
        <v>442</v>
      </c>
      <c r="D5377" s="313">
        <v>1.23</v>
      </c>
    </row>
    <row r="5378" spans="1:4" x14ac:dyDescent="0.2">
      <c r="A5378" s="344" t="s">
        <v>27443</v>
      </c>
      <c r="B5378" s="311" t="s">
        <v>27444</v>
      </c>
      <c r="C5378" s="312" t="s">
        <v>442</v>
      </c>
      <c r="D5378" s="313">
        <v>3.14</v>
      </c>
    </row>
    <row r="5379" spans="1:4" x14ac:dyDescent="0.2">
      <c r="A5379" s="344" t="s">
        <v>27445</v>
      </c>
      <c r="B5379" s="311" t="s">
        <v>27446</v>
      </c>
      <c r="C5379" s="312" t="s">
        <v>442</v>
      </c>
      <c r="D5379" s="313">
        <v>6.64</v>
      </c>
    </row>
    <row r="5380" spans="1:4" x14ac:dyDescent="0.2">
      <c r="A5380" s="344" t="s">
        <v>27447</v>
      </c>
      <c r="B5380" s="311" t="s">
        <v>27448</v>
      </c>
      <c r="C5380" s="312" t="s">
        <v>442</v>
      </c>
      <c r="D5380" s="313">
        <v>10.59</v>
      </c>
    </row>
    <row r="5381" spans="1:4" x14ac:dyDescent="0.2">
      <c r="A5381" s="344" t="s">
        <v>27449</v>
      </c>
      <c r="B5381" s="311" t="s">
        <v>27450</v>
      </c>
      <c r="C5381" s="312" t="s">
        <v>442</v>
      </c>
      <c r="D5381" s="313">
        <v>6.79</v>
      </c>
    </row>
    <row r="5382" spans="1:4" x14ac:dyDescent="0.2">
      <c r="A5382" s="344" t="s">
        <v>27451</v>
      </c>
      <c r="B5382" s="311" t="s">
        <v>27452</v>
      </c>
      <c r="C5382" s="312" t="s">
        <v>442</v>
      </c>
      <c r="D5382" s="313">
        <v>2.0699999999999998</v>
      </c>
    </row>
    <row r="5383" spans="1:4" x14ac:dyDescent="0.2">
      <c r="A5383" s="344" t="s">
        <v>27453</v>
      </c>
      <c r="B5383" s="311" t="s">
        <v>27454</v>
      </c>
      <c r="C5383" s="312" t="s">
        <v>442</v>
      </c>
      <c r="D5383" s="313">
        <v>6.03</v>
      </c>
    </row>
    <row r="5384" spans="1:4" x14ac:dyDescent="0.2">
      <c r="A5384" s="344" t="s">
        <v>27455</v>
      </c>
      <c r="B5384" s="311" t="s">
        <v>27456</v>
      </c>
      <c r="C5384" s="312" t="s">
        <v>442</v>
      </c>
      <c r="D5384" s="313">
        <v>9.16</v>
      </c>
    </row>
    <row r="5385" spans="1:4" x14ac:dyDescent="0.2">
      <c r="A5385" s="344" t="s">
        <v>27457</v>
      </c>
      <c r="B5385" s="311" t="s">
        <v>27458</v>
      </c>
      <c r="C5385" s="312" t="s">
        <v>442</v>
      </c>
      <c r="D5385" s="313">
        <v>3.27</v>
      </c>
    </row>
    <row r="5386" spans="1:4" x14ac:dyDescent="0.2">
      <c r="A5386" s="344" t="s">
        <v>27459</v>
      </c>
      <c r="B5386" s="311" t="s">
        <v>27460</v>
      </c>
      <c r="C5386" s="312" t="s">
        <v>442</v>
      </c>
      <c r="D5386" s="313">
        <v>4.95</v>
      </c>
    </row>
    <row r="5387" spans="1:4" x14ac:dyDescent="0.2">
      <c r="A5387" s="344" t="s">
        <v>27461</v>
      </c>
      <c r="B5387" s="311" t="s">
        <v>27462</v>
      </c>
      <c r="C5387" s="312" t="s">
        <v>442</v>
      </c>
      <c r="D5387" s="313">
        <v>11.54</v>
      </c>
    </row>
    <row r="5388" spans="1:4" x14ac:dyDescent="0.2">
      <c r="A5388" s="344" t="s">
        <v>27463</v>
      </c>
      <c r="B5388" s="311" t="s">
        <v>27464</v>
      </c>
      <c r="C5388" s="312" t="s">
        <v>442</v>
      </c>
      <c r="D5388" s="313">
        <v>3.15</v>
      </c>
    </row>
    <row r="5389" spans="1:4" x14ac:dyDescent="0.2">
      <c r="A5389" s="344" t="s">
        <v>27465</v>
      </c>
      <c r="B5389" s="311" t="s">
        <v>27466</v>
      </c>
      <c r="C5389" s="312" t="s">
        <v>442</v>
      </c>
      <c r="D5389" s="313">
        <v>113.72</v>
      </c>
    </row>
    <row r="5390" spans="1:4" x14ac:dyDescent="0.2">
      <c r="A5390" s="344" t="s">
        <v>27467</v>
      </c>
      <c r="B5390" s="311" t="s">
        <v>27468</v>
      </c>
      <c r="C5390" s="312" t="s">
        <v>442</v>
      </c>
      <c r="D5390" s="313">
        <v>12.01</v>
      </c>
    </row>
    <row r="5391" spans="1:4" x14ac:dyDescent="0.2">
      <c r="A5391" s="344" t="s">
        <v>27469</v>
      </c>
      <c r="B5391" s="311" t="s">
        <v>27470</v>
      </c>
      <c r="C5391" s="312" t="s">
        <v>442</v>
      </c>
      <c r="D5391" s="313">
        <v>10.91</v>
      </c>
    </row>
    <row r="5392" spans="1:4" x14ac:dyDescent="0.2">
      <c r="A5392" s="344" t="s">
        <v>27471</v>
      </c>
      <c r="B5392" s="311" t="s">
        <v>27472</v>
      </c>
      <c r="C5392" s="312" t="s">
        <v>442</v>
      </c>
      <c r="D5392" s="313">
        <v>1.97</v>
      </c>
    </row>
    <row r="5393" spans="1:4" x14ac:dyDescent="0.2">
      <c r="A5393" s="344" t="s">
        <v>27473</v>
      </c>
      <c r="B5393" s="311" t="s">
        <v>27474</v>
      </c>
      <c r="C5393" s="312" t="s">
        <v>442</v>
      </c>
      <c r="D5393" s="313">
        <v>1.97</v>
      </c>
    </row>
    <row r="5394" spans="1:4" x14ac:dyDescent="0.2">
      <c r="A5394" s="344" t="s">
        <v>27475</v>
      </c>
      <c r="B5394" s="311" t="s">
        <v>27476</v>
      </c>
      <c r="C5394" s="312" t="s">
        <v>442</v>
      </c>
      <c r="D5394" s="313">
        <v>1.97</v>
      </c>
    </row>
    <row r="5395" spans="1:4" x14ac:dyDescent="0.2">
      <c r="A5395" s="344" t="s">
        <v>27477</v>
      </c>
      <c r="B5395" s="311" t="s">
        <v>27478</v>
      </c>
      <c r="C5395" s="312" t="s">
        <v>442</v>
      </c>
      <c r="D5395" s="313">
        <v>7.59</v>
      </c>
    </row>
    <row r="5396" spans="1:4" x14ac:dyDescent="0.2">
      <c r="A5396" s="344" t="s">
        <v>27479</v>
      </c>
      <c r="B5396" s="311" t="s">
        <v>27480</v>
      </c>
      <c r="C5396" s="312" t="s">
        <v>442</v>
      </c>
      <c r="D5396" s="313">
        <v>1.97</v>
      </c>
    </row>
    <row r="5397" spans="1:4" x14ac:dyDescent="0.2">
      <c r="A5397" s="344" t="s">
        <v>27481</v>
      </c>
      <c r="B5397" s="311" t="s">
        <v>27482</v>
      </c>
      <c r="C5397" s="312" t="s">
        <v>442</v>
      </c>
      <c r="D5397" s="313">
        <v>6.02</v>
      </c>
    </row>
    <row r="5398" spans="1:4" x14ac:dyDescent="0.2">
      <c r="A5398" s="344" t="s">
        <v>27483</v>
      </c>
      <c r="B5398" s="311" t="s">
        <v>27484</v>
      </c>
      <c r="C5398" s="312" t="s">
        <v>442</v>
      </c>
      <c r="D5398" s="313">
        <v>1.69</v>
      </c>
    </row>
    <row r="5399" spans="1:4" x14ac:dyDescent="0.2">
      <c r="A5399" s="344" t="s">
        <v>27485</v>
      </c>
      <c r="B5399" s="311" t="s">
        <v>27486</v>
      </c>
      <c r="C5399" s="312" t="s">
        <v>442</v>
      </c>
      <c r="D5399" s="313">
        <v>8.9700000000000006</v>
      </c>
    </row>
    <row r="5400" spans="1:4" x14ac:dyDescent="0.2">
      <c r="A5400" s="344" t="s">
        <v>27487</v>
      </c>
      <c r="B5400" s="311" t="s">
        <v>27488</v>
      </c>
      <c r="C5400" s="312" t="s">
        <v>442</v>
      </c>
      <c r="D5400" s="313">
        <v>6.05</v>
      </c>
    </row>
    <row r="5401" spans="1:4" x14ac:dyDescent="0.2">
      <c r="A5401" s="344" t="s">
        <v>27489</v>
      </c>
      <c r="B5401" s="311" t="s">
        <v>27490</v>
      </c>
      <c r="C5401" s="312" t="s">
        <v>442</v>
      </c>
      <c r="D5401" s="313">
        <v>6.03</v>
      </c>
    </row>
    <row r="5402" spans="1:4" x14ac:dyDescent="0.2">
      <c r="A5402" s="344" t="s">
        <v>27491</v>
      </c>
      <c r="B5402" s="311" t="s">
        <v>27492</v>
      </c>
      <c r="C5402" s="312" t="s">
        <v>119</v>
      </c>
      <c r="D5402" s="313">
        <v>2.56</v>
      </c>
    </row>
    <row r="5403" spans="1:4" x14ac:dyDescent="0.2">
      <c r="A5403" s="344" t="s">
        <v>27493</v>
      </c>
      <c r="B5403" s="311" t="s">
        <v>27494</v>
      </c>
      <c r="C5403" s="312" t="s">
        <v>119</v>
      </c>
      <c r="D5403" s="313">
        <v>3.86</v>
      </c>
    </row>
    <row r="5404" spans="1:4" x14ac:dyDescent="0.2">
      <c r="A5404" s="344" t="s">
        <v>27495</v>
      </c>
      <c r="B5404" s="311" t="s">
        <v>27496</v>
      </c>
      <c r="C5404" s="312" t="s">
        <v>119</v>
      </c>
      <c r="D5404" s="313">
        <v>4.0999999999999996</v>
      </c>
    </row>
    <row r="5405" spans="1:4" x14ac:dyDescent="0.2">
      <c r="A5405" s="344" t="s">
        <v>27497</v>
      </c>
      <c r="B5405" s="311" t="s">
        <v>27498</v>
      </c>
      <c r="C5405" s="312" t="s">
        <v>119</v>
      </c>
      <c r="D5405" s="313">
        <v>5.92</v>
      </c>
    </row>
    <row r="5406" spans="1:4" x14ac:dyDescent="0.2">
      <c r="A5406" s="344" t="s">
        <v>27499</v>
      </c>
      <c r="B5406" s="311" t="s">
        <v>27500</v>
      </c>
      <c r="C5406" s="312" t="s">
        <v>178</v>
      </c>
      <c r="D5406" s="313">
        <v>140.22</v>
      </c>
    </row>
    <row r="5407" spans="1:4" x14ac:dyDescent="0.2">
      <c r="A5407" s="344" t="s">
        <v>27501</v>
      </c>
      <c r="B5407" s="311" t="s">
        <v>27502</v>
      </c>
      <c r="C5407" s="312" t="s">
        <v>178</v>
      </c>
      <c r="D5407" s="313">
        <v>186.87</v>
      </c>
    </row>
    <row r="5408" spans="1:4" x14ac:dyDescent="0.2">
      <c r="A5408" s="344" t="s">
        <v>27503</v>
      </c>
      <c r="B5408" s="311" t="s">
        <v>27504</v>
      </c>
      <c r="C5408" s="312" t="s">
        <v>178</v>
      </c>
      <c r="D5408" s="313">
        <v>60.41</v>
      </c>
    </row>
    <row r="5409" spans="1:4" x14ac:dyDescent="0.2">
      <c r="A5409" s="344" t="s">
        <v>27505</v>
      </c>
      <c r="B5409" s="311" t="s">
        <v>27506</v>
      </c>
      <c r="C5409" s="312" t="s">
        <v>178</v>
      </c>
      <c r="D5409" s="313">
        <v>90.1</v>
      </c>
    </row>
    <row r="5410" spans="1:4" x14ac:dyDescent="0.2">
      <c r="A5410" s="344" t="s">
        <v>27507</v>
      </c>
      <c r="B5410" s="311" t="s">
        <v>27508</v>
      </c>
      <c r="C5410" s="312" t="s">
        <v>178</v>
      </c>
      <c r="D5410" s="313">
        <v>110.08</v>
      </c>
    </row>
    <row r="5411" spans="1:4" x14ac:dyDescent="0.2">
      <c r="A5411" s="344" t="s">
        <v>27509</v>
      </c>
      <c r="B5411" s="311" t="s">
        <v>27510</v>
      </c>
      <c r="C5411" s="312" t="s">
        <v>119</v>
      </c>
      <c r="D5411" s="313">
        <v>4.62</v>
      </c>
    </row>
    <row r="5412" spans="1:4" x14ac:dyDescent="0.2">
      <c r="A5412" s="344" t="s">
        <v>27511</v>
      </c>
      <c r="B5412" s="311" t="s">
        <v>27512</v>
      </c>
      <c r="C5412" s="312" t="s">
        <v>119</v>
      </c>
      <c r="D5412" s="313">
        <v>4.33</v>
      </c>
    </row>
    <row r="5413" spans="1:4" x14ac:dyDescent="0.2">
      <c r="A5413" s="344" t="s">
        <v>27513</v>
      </c>
      <c r="B5413" s="311" t="s">
        <v>27514</v>
      </c>
      <c r="C5413" s="312" t="s">
        <v>119</v>
      </c>
      <c r="D5413" s="313">
        <v>7.27</v>
      </c>
    </row>
    <row r="5414" spans="1:4" x14ac:dyDescent="0.2">
      <c r="A5414" s="344" t="s">
        <v>27515</v>
      </c>
      <c r="B5414" s="311" t="s">
        <v>27516</v>
      </c>
      <c r="C5414" s="312" t="s">
        <v>119</v>
      </c>
      <c r="D5414" s="313">
        <v>5.12</v>
      </c>
    </row>
    <row r="5415" spans="1:4" x14ac:dyDescent="0.2">
      <c r="A5415" s="344" t="s">
        <v>27517</v>
      </c>
      <c r="B5415" s="311" t="s">
        <v>27518</v>
      </c>
      <c r="C5415" s="312" t="s">
        <v>119</v>
      </c>
      <c r="D5415" s="313">
        <v>6.83</v>
      </c>
    </row>
    <row r="5416" spans="1:4" x14ac:dyDescent="0.2">
      <c r="A5416" s="344" t="s">
        <v>27519</v>
      </c>
      <c r="B5416" s="311" t="s">
        <v>27520</v>
      </c>
      <c r="C5416" s="312" t="s">
        <v>178</v>
      </c>
      <c r="D5416" s="313">
        <v>224.31</v>
      </c>
    </row>
    <row r="5417" spans="1:4" x14ac:dyDescent="0.2">
      <c r="A5417" s="344" t="s">
        <v>27521</v>
      </c>
      <c r="B5417" s="311" t="s">
        <v>27522</v>
      </c>
      <c r="C5417" s="312" t="s">
        <v>119</v>
      </c>
      <c r="D5417" s="313">
        <v>2.0099999999999998</v>
      </c>
    </row>
    <row r="5418" spans="1:4" x14ac:dyDescent="0.2">
      <c r="A5418" s="344" t="s">
        <v>27523</v>
      </c>
      <c r="B5418" s="311" t="s">
        <v>27524</v>
      </c>
      <c r="C5418" s="312" t="s">
        <v>119</v>
      </c>
      <c r="D5418" s="313">
        <v>16.34</v>
      </c>
    </row>
    <row r="5419" spans="1:4" x14ac:dyDescent="0.2">
      <c r="A5419" s="344" t="s">
        <v>27525</v>
      </c>
      <c r="B5419" s="311" t="s">
        <v>27526</v>
      </c>
      <c r="C5419" s="312" t="s">
        <v>119</v>
      </c>
      <c r="D5419" s="313">
        <v>14.52</v>
      </c>
    </row>
    <row r="5420" spans="1:4" x14ac:dyDescent="0.2">
      <c r="A5420" s="344" t="s">
        <v>27527</v>
      </c>
      <c r="B5420" s="311" t="s">
        <v>27528</v>
      </c>
      <c r="C5420" s="312" t="s">
        <v>119</v>
      </c>
      <c r="D5420" s="313">
        <v>3.16</v>
      </c>
    </row>
    <row r="5421" spans="1:4" x14ac:dyDescent="0.2">
      <c r="A5421" s="344" t="s">
        <v>27529</v>
      </c>
      <c r="B5421" s="311" t="s">
        <v>27530</v>
      </c>
      <c r="C5421" s="312" t="s">
        <v>119</v>
      </c>
      <c r="D5421" s="313">
        <v>75.3</v>
      </c>
    </row>
    <row r="5422" spans="1:4" x14ac:dyDescent="0.2">
      <c r="A5422" s="344" t="s">
        <v>27531</v>
      </c>
      <c r="B5422" s="311" t="s">
        <v>27532</v>
      </c>
      <c r="C5422" s="312" t="s">
        <v>119</v>
      </c>
      <c r="D5422" s="313">
        <v>36</v>
      </c>
    </row>
    <row r="5423" spans="1:4" x14ac:dyDescent="0.2">
      <c r="A5423" s="344" t="s">
        <v>27533</v>
      </c>
      <c r="B5423" s="311" t="s">
        <v>27534</v>
      </c>
      <c r="C5423" s="312" t="s">
        <v>119</v>
      </c>
      <c r="D5423" s="313">
        <v>3.55</v>
      </c>
    </row>
    <row r="5424" spans="1:4" x14ac:dyDescent="0.2">
      <c r="A5424" s="344" t="s">
        <v>27535</v>
      </c>
      <c r="B5424" s="311" t="s">
        <v>27536</v>
      </c>
      <c r="C5424" s="312" t="s">
        <v>119</v>
      </c>
      <c r="D5424" s="313">
        <v>57.58</v>
      </c>
    </row>
    <row r="5425" spans="1:4" x14ac:dyDescent="0.2">
      <c r="A5425" s="344" t="s">
        <v>27537</v>
      </c>
      <c r="B5425" s="311" t="s">
        <v>27538</v>
      </c>
      <c r="C5425" s="312" t="s">
        <v>178</v>
      </c>
      <c r="D5425" s="313">
        <v>101</v>
      </c>
    </row>
    <row r="5426" spans="1:4" x14ac:dyDescent="0.2">
      <c r="A5426" s="344" t="s">
        <v>27539</v>
      </c>
      <c r="B5426" s="311" t="s">
        <v>27540</v>
      </c>
      <c r="C5426" s="312" t="s">
        <v>119</v>
      </c>
      <c r="D5426" s="313">
        <v>1.55</v>
      </c>
    </row>
    <row r="5427" spans="1:4" x14ac:dyDescent="0.2">
      <c r="A5427" s="344" t="s">
        <v>27541</v>
      </c>
      <c r="B5427" s="311" t="s">
        <v>27542</v>
      </c>
      <c r="C5427" s="312" t="s">
        <v>119</v>
      </c>
      <c r="D5427" s="313">
        <v>1.85</v>
      </c>
    </row>
    <row r="5428" spans="1:4" x14ac:dyDescent="0.2">
      <c r="A5428" s="344" t="s">
        <v>27543</v>
      </c>
      <c r="B5428" s="311" t="s">
        <v>27544</v>
      </c>
      <c r="C5428" s="312" t="s">
        <v>119</v>
      </c>
      <c r="D5428" s="313">
        <v>2.4500000000000002</v>
      </c>
    </row>
    <row r="5429" spans="1:4" x14ac:dyDescent="0.2">
      <c r="A5429" s="344" t="s">
        <v>27545</v>
      </c>
      <c r="B5429" s="311" t="s">
        <v>27546</v>
      </c>
      <c r="C5429" s="312" t="s">
        <v>119</v>
      </c>
      <c r="D5429" s="313">
        <v>2.48</v>
      </c>
    </row>
    <row r="5430" spans="1:4" x14ac:dyDescent="0.2">
      <c r="A5430" s="344" t="s">
        <v>27547</v>
      </c>
      <c r="B5430" s="311" t="s">
        <v>27548</v>
      </c>
      <c r="C5430" s="312" t="s">
        <v>119</v>
      </c>
      <c r="D5430" s="313">
        <v>3.11</v>
      </c>
    </row>
    <row r="5431" spans="1:4" x14ac:dyDescent="0.2">
      <c r="A5431" s="344" t="s">
        <v>27549</v>
      </c>
      <c r="B5431" s="311" t="s">
        <v>27550</v>
      </c>
      <c r="C5431" s="312" t="s">
        <v>119</v>
      </c>
      <c r="D5431" s="313">
        <v>47.85</v>
      </c>
    </row>
    <row r="5432" spans="1:4" x14ac:dyDescent="0.2">
      <c r="A5432" s="344" t="s">
        <v>27551</v>
      </c>
      <c r="B5432" s="311" t="s">
        <v>27552</v>
      </c>
      <c r="C5432" s="312" t="s">
        <v>119</v>
      </c>
      <c r="D5432" s="313">
        <v>33</v>
      </c>
    </row>
    <row r="5433" spans="1:4" x14ac:dyDescent="0.2">
      <c r="A5433" s="344" t="s">
        <v>27553</v>
      </c>
      <c r="B5433" s="311" t="s">
        <v>27554</v>
      </c>
      <c r="C5433" s="312" t="s">
        <v>119</v>
      </c>
      <c r="D5433" s="313">
        <v>3.09</v>
      </c>
    </row>
    <row r="5434" spans="1:4" x14ac:dyDescent="0.2">
      <c r="A5434" s="344" t="s">
        <v>27555</v>
      </c>
      <c r="B5434" s="311" t="s">
        <v>27556</v>
      </c>
      <c r="C5434" s="312" t="s">
        <v>119</v>
      </c>
      <c r="D5434" s="313">
        <v>3.46</v>
      </c>
    </row>
    <row r="5435" spans="1:4" x14ac:dyDescent="0.2">
      <c r="A5435" s="344" t="s">
        <v>27557</v>
      </c>
      <c r="B5435" s="311" t="s">
        <v>27558</v>
      </c>
      <c r="C5435" s="312" t="s">
        <v>119</v>
      </c>
      <c r="D5435" s="313">
        <v>5.89</v>
      </c>
    </row>
    <row r="5436" spans="1:4" x14ac:dyDescent="0.2">
      <c r="A5436" s="344" t="s">
        <v>27559</v>
      </c>
      <c r="B5436" s="311" t="s">
        <v>27560</v>
      </c>
      <c r="C5436" s="312" t="s">
        <v>119</v>
      </c>
      <c r="D5436" s="313">
        <v>1.48</v>
      </c>
    </row>
    <row r="5437" spans="1:4" x14ac:dyDescent="0.2">
      <c r="A5437" s="344" t="s">
        <v>27561</v>
      </c>
      <c r="B5437" s="311" t="s">
        <v>27562</v>
      </c>
      <c r="C5437" s="312" t="s">
        <v>119</v>
      </c>
      <c r="D5437" s="313">
        <v>4.45</v>
      </c>
    </row>
    <row r="5438" spans="1:4" x14ac:dyDescent="0.2">
      <c r="A5438" s="344" t="s">
        <v>27563</v>
      </c>
      <c r="B5438" s="311" t="s">
        <v>27564</v>
      </c>
      <c r="C5438" s="312" t="s">
        <v>119</v>
      </c>
      <c r="D5438" s="313">
        <v>0.9</v>
      </c>
    </row>
    <row r="5439" spans="1:4" x14ac:dyDescent="0.2">
      <c r="A5439" s="344" t="s">
        <v>27565</v>
      </c>
      <c r="B5439" s="311" t="s">
        <v>27566</v>
      </c>
      <c r="C5439" s="312" t="s">
        <v>119</v>
      </c>
      <c r="D5439" s="313">
        <v>4</v>
      </c>
    </row>
    <row r="5440" spans="1:4" x14ac:dyDescent="0.2">
      <c r="A5440" s="344" t="s">
        <v>27567</v>
      </c>
      <c r="B5440" s="311" t="s">
        <v>27568</v>
      </c>
      <c r="C5440" s="312" t="s">
        <v>119</v>
      </c>
      <c r="D5440" s="313">
        <v>7.14</v>
      </c>
    </row>
    <row r="5441" spans="1:4" x14ac:dyDescent="0.2">
      <c r="A5441" s="344" t="s">
        <v>27569</v>
      </c>
      <c r="B5441" s="311" t="s">
        <v>27570</v>
      </c>
      <c r="C5441" s="312" t="s">
        <v>119</v>
      </c>
      <c r="D5441" s="313">
        <v>5.14</v>
      </c>
    </row>
    <row r="5442" spans="1:4" x14ac:dyDescent="0.2">
      <c r="A5442" s="344" t="s">
        <v>27571</v>
      </c>
      <c r="B5442" s="311" t="s">
        <v>27572</v>
      </c>
      <c r="C5442" s="312" t="s">
        <v>119</v>
      </c>
      <c r="D5442" s="313">
        <v>4.34</v>
      </c>
    </row>
    <row r="5443" spans="1:4" x14ac:dyDescent="0.2">
      <c r="A5443" s="344" t="s">
        <v>27573</v>
      </c>
      <c r="B5443" s="311" t="s">
        <v>27574</v>
      </c>
      <c r="C5443" s="312" t="s">
        <v>119</v>
      </c>
      <c r="D5443" s="313">
        <v>5.88</v>
      </c>
    </row>
    <row r="5444" spans="1:4" x14ac:dyDescent="0.2">
      <c r="A5444" s="344" t="s">
        <v>27575</v>
      </c>
      <c r="B5444" s="311" t="s">
        <v>27576</v>
      </c>
      <c r="C5444" s="312" t="s">
        <v>119</v>
      </c>
      <c r="D5444" s="313">
        <v>13.53</v>
      </c>
    </row>
    <row r="5445" spans="1:4" x14ac:dyDescent="0.2">
      <c r="A5445" s="344" t="s">
        <v>27577</v>
      </c>
      <c r="B5445" s="311" t="s">
        <v>27578</v>
      </c>
      <c r="C5445" s="312" t="s">
        <v>119</v>
      </c>
      <c r="D5445" s="313">
        <v>2.98</v>
      </c>
    </row>
    <row r="5446" spans="1:4" x14ac:dyDescent="0.2">
      <c r="A5446" s="344" t="s">
        <v>27579</v>
      </c>
      <c r="B5446" s="311" t="s">
        <v>27580</v>
      </c>
      <c r="C5446" s="312" t="s">
        <v>119</v>
      </c>
      <c r="D5446" s="313">
        <v>5.12</v>
      </c>
    </row>
    <row r="5447" spans="1:4" x14ac:dyDescent="0.2">
      <c r="A5447" s="344" t="s">
        <v>27581</v>
      </c>
      <c r="B5447" s="311" t="s">
        <v>27582</v>
      </c>
      <c r="C5447" s="312" t="s">
        <v>119</v>
      </c>
      <c r="D5447" s="313">
        <v>5.73</v>
      </c>
    </row>
    <row r="5448" spans="1:4" x14ac:dyDescent="0.2">
      <c r="A5448" s="344" t="s">
        <v>27583</v>
      </c>
      <c r="B5448" s="311" t="s">
        <v>27584</v>
      </c>
      <c r="C5448" s="312" t="s">
        <v>119</v>
      </c>
      <c r="D5448" s="313">
        <v>1697.37</v>
      </c>
    </row>
    <row r="5449" spans="1:4" x14ac:dyDescent="0.2">
      <c r="A5449" s="344" t="s">
        <v>27585</v>
      </c>
      <c r="B5449" s="311" t="s">
        <v>27586</v>
      </c>
      <c r="C5449" s="312" t="s">
        <v>119</v>
      </c>
      <c r="D5449" s="313">
        <v>1493.26</v>
      </c>
    </row>
    <row r="5450" spans="1:4" x14ac:dyDescent="0.2">
      <c r="A5450" s="344" t="s">
        <v>27587</v>
      </c>
      <c r="B5450" s="311" t="s">
        <v>27588</v>
      </c>
      <c r="C5450" s="312" t="s">
        <v>119</v>
      </c>
      <c r="D5450" s="313">
        <v>2127.09</v>
      </c>
    </row>
    <row r="5451" spans="1:4" x14ac:dyDescent="0.2">
      <c r="A5451" s="344" t="s">
        <v>27589</v>
      </c>
      <c r="B5451" s="311" t="s">
        <v>27590</v>
      </c>
      <c r="C5451" s="312" t="s">
        <v>178</v>
      </c>
      <c r="D5451" s="313">
        <v>120.15</v>
      </c>
    </row>
    <row r="5452" spans="1:4" x14ac:dyDescent="0.2">
      <c r="A5452" s="344" t="s">
        <v>27591</v>
      </c>
      <c r="B5452" s="311" t="s">
        <v>27592</v>
      </c>
      <c r="C5452" s="312" t="s">
        <v>178</v>
      </c>
      <c r="D5452" s="313">
        <v>120</v>
      </c>
    </row>
    <row r="5453" spans="1:4" x14ac:dyDescent="0.2">
      <c r="A5453" s="344" t="s">
        <v>27593</v>
      </c>
      <c r="B5453" s="311" t="s">
        <v>27594</v>
      </c>
      <c r="C5453" s="312" t="s">
        <v>178</v>
      </c>
      <c r="D5453" s="313">
        <v>102.14</v>
      </c>
    </row>
    <row r="5454" spans="1:4" x14ac:dyDescent="0.2">
      <c r="A5454" s="344" t="s">
        <v>27595</v>
      </c>
      <c r="B5454" s="311" t="s">
        <v>27596</v>
      </c>
      <c r="C5454" s="312" t="s">
        <v>178</v>
      </c>
      <c r="D5454" s="313">
        <v>151.93</v>
      </c>
    </row>
    <row r="5455" spans="1:4" x14ac:dyDescent="0.2">
      <c r="A5455" s="344" t="s">
        <v>27597</v>
      </c>
      <c r="B5455" s="311" t="s">
        <v>27598</v>
      </c>
      <c r="C5455" s="312" t="s">
        <v>178</v>
      </c>
      <c r="D5455" s="313">
        <v>373.64</v>
      </c>
    </row>
    <row r="5456" spans="1:4" x14ac:dyDescent="0.2">
      <c r="A5456" s="344" t="s">
        <v>27599</v>
      </c>
      <c r="B5456" s="311" t="s">
        <v>27600</v>
      </c>
      <c r="C5456" s="312" t="s">
        <v>178</v>
      </c>
      <c r="D5456" s="313">
        <v>174.25</v>
      </c>
    </row>
    <row r="5457" spans="1:4" x14ac:dyDescent="0.2">
      <c r="A5457" s="344" t="s">
        <v>27601</v>
      </c>
      <c r="B5457" s="311" t="s">
        <v>27602</v>
      </c>
      <c r="C5457" s="312" t="s">
        <v>178</v>
      </c>
      <c r="D5457" s="313">
        <v>175.59</v>
      </c>
    </row>
    <row r="5458" spans="1:4" x14ac:dyDescent="0.2">
      <c r="A5458" s="344" t="s">
        <v>27603</v>
      </c>
      <c r="B5458" s="311" t="s">
        <v>27604</v>
      </c>
      <c r="C5458" s="312" t="s">
        <v>178</v>
      </c>
      <c r="D5458" s="313">
        <v>252.14</v>
      </c>
    </row>
    <row r="5459" spans="1:4" x14ac:dyDescent="0.2">
      <c r="A5459" s="344" t="s">
        <v>27605</v>
      </c>
      <c r="B5459" s="311" t="s">
        <v>27606</v>
      </c>
      <c r="C5459" s="312" t="s">
        <v>178</v>
      </c>
      <c r="D5459" s="313">
        <v>68</v>
      </c>
    </row>
    <row r="5460" spans="1:4" x14ac:dyDescent="0.2">
      <c r="A5460" s="344" t="s">
        <v>27607</v>
      </c>
      <c r="B5460" s="311" t="s">
        <v>27608</v>
      </c>
      <c r="C5460" s="312" t="s">
        <v>178</v>
      </c>
      <c r="D5460" s="313">
        <v>49.76</v>
      </c>
    </row>
    <row r="5461" spans="1:4" x14ac:dyDescent="0.2">
      <c r="A5461" s="344" t="s">
        <v>27609</v>
      </c>
      <c r="B5461" s="311" t="s">
        <v>27610</v>
      </c>
      <c r="C5461" s="312" t="s">
        <v>178</v>
      </c>
      <c r="D5461" s="313">
        <v>45.68</v>
      </c>
    </row>
    <row r="5462" spans="1:4" x14ac:dyDescent="0.2">
      <c r="A5462" s="344" t="s">
        <v>27611</v>
      </c>
      <c r="B5462" s="311" t="s">
        <v>27612</v>
      </c>
      <c r="C5462" s="312" t="s">
        <v>178</v>
      </c>
      <c r="D5462" s="313">
        <v>188</v>
      </c>
    </row>
    <row r="5463" spans="1:4" x14ac:dyDescent="0.2">
      <c r="A5463" s="344" t="s">
        <v>27613</v>
      </c>
      <c r="B5463" s="311" t="s">
        <v>27614</v>
      </c>
      <c r="C5463" s="312" t="s">
        <v>178</v>
      </c>
      <c r="D5463" s="313">
        <v>197.58</v>
      </c>
    </row>
    <row r="5464" spans="1:4" x14ac:dyDescent="0.2">
      <c r="A5464" s="344" t="s">
        <v>27615</v>
      </c>
      <c r="B5464" s="311" t="s">
        <v>27616</v>
      </c>
      <c r="C5464" s="312" t="s">
        <v>178</v>
      </c>
      <c r="D5464" s="313">
        <v>197.58</v>
      </c>
    </row>
    <row r="5465" spans="1:4" x14ac:dyDescent="0.2">
      <c r="A5465" s="344" t="s">
        <v>27617</v>
      </c>
      <c r="B5465" s="311" t="s">
        <v>27618</v>
      </c>
      <c r="C5465" s="312" t="s">
        <v>178</v>
      </c>
      <c r="D5465" s="313">
        <v>197.58</v>
      </c>
    </row>
    <row r="5466" spans="1:4" x14ac:dyDescent="0.2">
      <c r="A5466" s="344" t="s">
        <v>27619</v>
      </c>
      <c r="B5466" s="311" t="s">
        <v>27620</v>
      </c>
      <c r="C5466" s="312" t="s">
        <v>178</v>
      </c>
      <c r="D5466" s="313">
        <v>464.48</v>
      </c>
    </row>
    <row r="5467" spans="1:4" x14ac:dyDescent="0.2">
      <c r="A5467" s="344" t="s">
        <v>27621</v>
      </c>
      <c r="B5467" s="311" t="s">
        <v>27622</v>
      </c>
      <c r="C5467" s="312" t="s">
        <v>178</v>
      </c>
      <c r="D5467" s="313">
        <v>297.60000000000002</v>
      </c>
    </row>
    <row r="5468" spans="1:4" x14ac:dyDescent="0.2">
      <c r="A5468" s="344" t="s">
        <v>27623</v>
      </c>
      <c r="B5468" s="311" t="s">
        <v>27624</v>
      </c>
      <c r="C5468" s="312" t="s">
        <v>178</v>
      </c>
      <c r="D5468" s="313">
        <v>405.9</v>
      </c>
    </row>
    <row r="5469" spans="1:4" x14ac:dyDescent="0.2">
      <c r="A5469" s="344" t="s">
        <v>27625</v>
      </c>
      <c r="B5469" s="311" t="s">
        <v>27626</v>
      </c>
      <c r="C5469" s="312" t="s">
        <v>178</v>
      </c>
      <c r="D5469" s="313">
        <v>318.77</v>
      </c>
    </row>
    <row r="5470" spans="1:4" x14ac:dyDescent="0.2">
      <c r="A5470" s="344" t="s">
        <v>27627</v>
      </c>
      <c r="B5470" s="311" t="s">
        <v>27628</v>
      </c>
      <c r="C5470" s="312" t="s">
        <v>178</v>
      </c>
      <c r="D5470" s="313">
        <v>162.33000000000001</v>
      </c>
    </row>
    <row r="5471" spans="1:4" x14ac:dyDescent="0.2">
      <c r="A5471" s="344" t="s">
        <v>27629</v>
      </c>
      <c r="B5471" s="311" t="s">
        <v>27630</v>
      </c>
      <c r="C5471" s="312" t="s">
        <v>178</v>
      </c>
      <c r="D5471" s="313">
        <v>128.29</v>
      </c>
    </row>
    <row r="5472" spans="1:4" x14ac:dyDescent="0.2">
      <c r="A5472" s="344" t="s">
        <v>27631</v>
      </c>
      <c r="B5472" s="311" t="s">
        <v>27632</v>
      </c>
      <c r="C5472" s="312" t="s">
        <v>33</v>
      </c>
      <c r="D5472" s="313">
        <v>163.65</v>
      </c>
    </row>
    <row r="5473" spans="1:4" x14ac:dyDescent="0.2">
      <c r="A5473" s="344" t="s">
        <v>27633</v>
      </c>
      <c r="B5473" s="311" t="s">
        <v>27634</v>
      </c>
      <c r="C5473" s="312" t="s">
        <v>33</v>
      </c>
      <c r="D5473" s="313">
        <v>196.43</v>
      </c>
    </row>
    <row r="5474" spans="1:4" x14ac:dyDescent="0.2">
      <c r="A5474" s="344" t="s">
        <v>27635</v>
      </c>
      <c r="B5474" s="311" t="s">
        <v>27636</v>
      </c>
      <c r="C5474" s="312" t="s">
        <v>33</v>
      </c>
      <c r="D5474" s="313">
        <v>36.85</v>
      </c>
    </row>
    <row r="5475" spans="1:4" x14ac:dyDescent="0.2">
      <c r="A5475" s="344" t="s">
        <v>27637</v>
      </c>
      <c r="B5475" s="311" t="s">
        <v>27638</v>
      </c>
      <c r="C5475" s="312" t="s">
        <v>33</v>
      </c>
      <c r="D5475" s="313">
        <v>41.26</v>
      </c>
    </row>
    <row r="5476" spans="1:4" x14ac:dyDescent="0.2">
      <c r="A5476" s="344" t="s">
        <v>27639</v>
      </c>
      <c r="B5476" s="311" t="s">
        <v>27640</v>
      </c>
      <c r="C5476" s="312" t="s">
        <v>33</v>
      </c>
      <c r="D5476" s="313">
        <v>61.44</v>
      </c>
    </row>
    <row r="5477" spans="1:4" x14ac:dyDescent="0.2">
      <c r="A5477" s="344" t="s">
        <v>27641</v>
      </c>
      <c r="B5477" s="311" t="s">
        <v>27642</v>
      </c>
      <c r="C5477" s="312" t="s">
        <v>33</v>
      </c>
      <c r="D5477" s="313">
        <v>74.34</v>
      </c>
    </row>
    <row r="5478" spans="1:4" x14ac:dyDescent="0.2">
      <c r="A5478" s="344" t="s">
        <v>27643</v>
      </c>
      <c r="B5478" s="311" t="s">
        <v>27644</v>
      </c>
      <c r="C5478" s="312" t="s">
        <v>33</v>
      </c>
      <c r="D5478" s="313">
        <v>93.38</v>
      </c>
    </row>
    <row r="5479" spans="1:4" x14ac:dyDescent="0.2">
      <c r="A5479" s="344" t="s">
        <v>27645</v>
      </c>
      <c r="B5479" s="311" t="s">
        <v>27646</v>
      </c>
      <c r="C5479" s="312" t="s">
        <v>33</v>
      </c>
      <c r="D5479" s="313">
        <v>110.17</v>
      </c>
    </row>
    <row r="5480" spans="1:4" x14ac:dyDescent="0.2">
      <c r="A5480" s="344" t="s">
        <v>27647</v>
      </c>
      <c r="B5480" s="311" t="s">
        <v>27648</v>
      </c>
      <c r="C5480" s="312" t="s">
        <v>33</v>
      </c>
      <c r="D5480" s="313">
        <v>123.94</v>
      </c>
    </row>
    <row r="5481" spans="1:4" x14ac:dyDescent="0.2">
      <c r="A5481" s="344" t="s">
        <v>27649</v>
      </c>
      <c r="B5481" s="311" t="s">
        <v>27650</v>
      </c>
      <c r="C5481" s="312" t="s">
        <v>33</v>
      </c>
      <c r="D5481" s="313">
        <v>142.78</v>
      </c>
    </row>
    <row r="5482" spans="1:4" x14ac:dyDescent="0.2">
      <c r="A5482" s="344" t="s">
        <v>27651</v>
      </c>
      <c r="B5482" s="311" t="s">
        <v>27652</v>
      </c>
      <c r="C5482" s="312" t="s">
        <v>178</v>
      </c>
      <c r="D5482" s="313">
        <v>85.35</v>
      </c>
    </row>
    <row r="5483" spans="1:4" x14ac:dyDescent="0.2">
      <c r="A5483" s="344" t="s">
        <v>27653</v>
      </c>
      <c r="B5483" s="311" t="s">
        <v>27654</v>
      </c>
      <c r="C5483" s="312" t="s">
        <v>33</v>
      </c>
      <c r="D5483" s="313">
        <v>2.2400000000000002</v>
      </c>
    </row>
    <row r="5484" spans="1:4" x14ac:dyDescent="0.2">
      <c r="A5484" s="344" t="s">
        <v>27655</v>
      </c>
      <c r="B5484" s="311" t="s">
        <v>27656</v>
      </c>
      <c r="C5484" s="312" t="s">
        <v>119</v>
      </c>
      <c r="D5484" s="313">
        <v>0.55000000000000004</v>
      </c>
    </row>
    <row r="5485" spans="1:4" x14ac:dyDescent="0.2">
      <c r="A5485" s="344" t="s">
        <v>27657</v>
      </c>
      <c r="B5485" s="311" t="s">
        <v>27658</v>
      </c>
      <c r="C5485" s="312" t="s">
        <v>119</v>
      </c>
      <c r="D5485" s="313">
        <v>13.24</v>
      </c>
    </row>
    <row r="5486" spans="1:4" x14ac:dyDescent="0.2">
      <c r="A5486" s="344" t="s">
        <v>27659</v>
      </c>
      <c r="B5486" s="311" t="s">
        <v>27660</v>
      </c>
      <c r="C5486" s="312" t="s">
        <v>442</v>
      </c>
      <c r="D5486" s="313">
        <v>8</v>
      </c>
    </row>
    <row r="5487" spans="1:4" x14ac:dyDescent="0.2">
      <c r="A5487" s="344" t="s">
        <v>27661</v>
      </c>
      <c r="B5487" s="311" t="s">
        <v>27662</v>
      </c>
      <c r="C5487" s="312" t="s">
        <v>442</v>
      </c>
      <c r="D5487" s="313">
        <v>11</v>
      </c>
    </row>
    <row r="5488" spans="1:4" x14ac:dyDescent="0.2">
      <c r="A5488" s="344" t="s">
        <v>27663</v>
      </c>
      <c r="B5488" s="311" t="s">
        <v>27664</v>
      </c>
      <c r="C5488" s="312" t="s">
        <v>119</v>
      </c>
      <c r="D5488" s="313">
        <v>0.55000000000000004</v>
      </c>
    </row>
    <row r="5489" spans="1:4" x14ac:dyDescent="0.2">
      <c r="A5489" s="344" t="s">
        <v>27665</v>
      </c>
      <c r="B5489" s="311" t="s">
        <v>17595</v>
      </c>
      <c r="C5489" s="312" t="s">
        <v>124</v>
      </c>
      <c r="D5489" s="313">
        <v>757.9</v>
      </c>
    </row>
    <row r="5490" spans="1:4" x14ac:dyDescent="0.2">
      <c r="A5490" s="344" t="s">
        <v>27666</v>
      </c>
      <c r="B5490" s="311" t="s">
        <v>17571</v>
      </c>
      <c r="C5490" s="312" t="s">
        <v>124</v>
      </c>
      <c r="D5490" s="313">
        <v>466.4</v>
      </c>
    </row>
    <row r="5491" spans="1:4" x14ac:dyDescent="0.2">
      <c r="A5491" s="344" t="s">
        <v>27667</v>
      </c>
      <c r="B5491" s="311" t="s">
        <v>17573</v>
      </c>
      <c r="C5491" s="312" t="s">
        <v>124</v>
      </c>
      <c r="D5491" s="313">
        <v>530</v>
      </c>
    </row>
    <row r="5492" spans="1:4" x14ac:dyDescent="0.2">
      <c r="A5492" s="344" t="s">
        <v>27668</v>
      </c>
      <c r="B5492" s="311" t="s">
        <v>17569</v>
      </c>
      <c r="C5492" s="312" t="s">
        <v>124</v>
      </c>
      <c r="D5492" s="313">
        <v>445.2</v>
      </c>
    </row>
    <row r="5493" spans="1:4" x14ac:dyDescent="0.2">
      <c r="A5493" s="344" t="s">
        <v>27669</v>
      </c>
      <c r="B5493" s="311" t="s">
        <v>17577</v>
      </c>
      <c r="C5493" s="312" t="s">
        <v>124</v>
      </c>
      <c r="D5493" s="313">
        <v>577.70000000000005</v>
      </c>
    </row>
    <row r="5494" spans="1:4" x14ac:dyDescent="0.2">
      <c r="A5494" s="344" t="s">
        <v>27670</v>
      </c>
      <c r="B5494" s="311" t="s">
        <v>17581</v>
      </c>
      <c r="C5494" s="312" t="s">
        <v>124</v>
      </c>
      <c r="D5494" s="313">
        <v>604.20000000000005</v>
      </c>
    </row>
    <row r="5495" spans="1:4" x14ac:dyDescent="0.2">
      <c r="A5495" s="344" t="s">
        <v>27671</v>
      </c>
      <c r="B5495" s="311" t="s">
        <v>17587</v>
      </c>
      <c r="C5495" s="312" t="s">
        <v>124</v>
      </c>
      <c r="D5495" s="313">
        <v>657.2</v>
      </c>
    </row>
    <row r="5496" spans="1:4" x14ac:dyDescent="0.2">
      <c r="A5496" s="344" t="s">
        <v>27672</v>
      </c>
      <c r="B5496" s="311" t="s">
        <v>17597</v>
      </c>
      <c r="C5496" s="312" t="s">
        <v>124</v>
      </c>
      <c r="D5496" s="313">
        <v>1060</v>
      </c>
    </row>
    <row r="5497" spans="1:4" x14ac:dyDescent="0.2">
      <c r="A5497" s="344" t="s">
        <v>27673</v>
      </c>
      <c r="B5497" s="311" t="s">
        <v>17599</v>
      </c>
      <c r="C5497" s="312" t="s">
        <v>124</v>
      </c>
      <c r="D5497" s="313">
        <v>1457.5</v>
      </c>
    </row>
    <row r="5498" spans="1:4" x14ac:dyDescent="0.2">
      <c r="A5498" s="344" t="s">
        <v>27674</v>
      </c>
      <c r="B5498" s="311" t="s">
        <v>17575</v>
      </c>
      <c r="C5498" s="312" t="s">
        <v>124</v>
      </c>
      <c r="D5498" s="313">
        <v>593.6</v>
      </c>
    </row>
    <row r="5499" spans="1:4" x14ac:dyDescent="0.2">
      <c r="A5499" s="344" t="s">
        <v>27675</v>
      </c>
      <c r="B5499" s="311" t="s">
        <v>17579</v>
      </c>
      <c r="C5499" s="312" t="s">
        <v>124</v>
      </c>
      <c r="D5499" s="313">
        <v>647.02</v>
      </c>
    </row>
    <row r="5500" spans="1:4" x14ac:dyDescent="0.2">
      <c r="A5500" s="344" t="s">
        <v>27676</v>
      </c>
      <c r="B5500" s="311" t="s">
        <v>17583</v>
      </c>
      <c r="C5500" s="312" t="s">
        <v>124</v>
      </c>
      <c r="D5500" s="313">
        <v>676.7</v>
      </c>
    </row>
    <row r="5501" spans="1:4" x14ac:dyDescent="0.2">
      <c r="A5501" s="344" t="s">
        <v>27677</v>
      </c>
      <c r="B5501" s="311" t="s">
        <v>17589</v>
      </c>
      <c r="C5501" s="312" t="s">
        <v>124</v>
      </c>
      <c r="D5501" s="313">
        <v>736.06</v>
      </c>
    </row>
    <row r="5502" spans="1:4" x14ac:dyDescent="0.2">
      <c r="A5502" s="344" t="s">
        <v>27678</v>
      </c>
      <c r="B5502" s="311" t="s">
        <v>17593</v>
      </c>
      <c r="C5502" s="312" t="s">
        <v>124</v>
      </c>
      <c r="D5502" s="313">
        <v>777.62</v>
      </c>
    </row>
    <row r="5503" spans="1:4" x14ac:dyDescent="0.2">
      <c r="A5503" s="344" t="s">
        <v>27679</v>
      </c>
      <c r="B5503" s="311" t="s">
        <v>17591</v>
      </c>
      <c r="C5503" s="312" t="s">
        <v>124</v>
      </c>
      <c r="D5503" s="313">
        <v>694.3</v>
      </c>
    </row>
    <row r="5504" spans="1:4" x14ac:dyDescent="0.2">
      <c r="A5504" s="344" t="s">
        <v>27680</v>
      </c>
      <c r="B5504" s="311" t="s">
        <v>17585</v>
      </c>
      <c r="C5504" s="312" t="s">
        <v>124</v>
      </c>
      <c r="D5504" s="313">
        <v>954.64</v>
      </c>
    </row>
    <row r="5505" spans="1:4" x14ac:dyDescent="0.2">
      <c r="A5505" s="344" t="s">
        <v>27681</v>
      </c>
      <c r="B5505" s="311" t="s">
        <v>27682</v>
      </c>
      <c r="C5505" s="312" t="s">
        <v>119</v>
      </c>
      <c r="D5505" s="313">
        <v>766.88</v>
      </c>
    </row>
    <row r="5506" spans="1:4" x14ac:dyDescent="0.2">
      <c r="A5506" s="344" t="s">
        <v>27683</v>
      </c>
      <c r="B5506" s="311" t="s">
        <v>27684</v>
      </c>
      <c r="C5506" s="312" t="s">
        <v>119</v>
      </c>
      <c r="D5506" s="313">
        <v>1880</v>
      </c>
    </row>
    <row r="5507" spans="1:4" x14ac:dyDescent="0.2">
      <c r="A5507" s="344" t="s">
        <v>27685</v>
      </c>
      <c r="B5507" s="311" t="s">
        <v>27686</v>
      </c>
      <c r="C5507" s="312" t="s">
        <v>119</v>
      </c>
      <c r="D5507" s="313">
        <v>5700.27</v>
      </c>
    </row>
    <row r="5508" spans="1:4" x14ac:dyDescent="0.2">
      <c r="A5508" s="344" t="s">
        <v>27687</v>
      </c>
      <c r="B5508" s="311" t="s">
        <v>27688</v>
      </c>
      <c r="C5508" s="312" t="s">
        <v>119</v>
      </c>
      <c r="D5508" s="313">
        <v>2188.96</v>
      </c>
    </row>
    <row r="5509" spans="1:4" x14ac:dyDescent="0.2">
      <c r="A5509" s="344" t="s">
        <v>27689</v>
      </c>
      <c r="B5509" s="311" t="s">
        <v>27690</v>
      </c>
      <c r="C5509" s="312" t="s">
        <v>119</v>
      </c>
      <c r="D5509" s="313">
        <v>2552.56</v>
      </c>
    </row>
    <row r="5510" spans="1:4" x14ac:dyDescent="0.2">
      <c r="A5510" s="344" t="s">
        <v>27691</v>
      </c>
      <c r="B5510" s="311" t="s">
        <v>27692</v>
      </c>
      <c r="C5510" s="312" t="s">
        <v>119</v>
      </c>
      <c r="D5510" s="313">
        <v>2455.4699999999998</v>
      </c>
    </row>
    <row r="5511" spans="1:4" x14ac:dyDescent="0.2">
      <c r="A5511" s="344" t="s">
        <v>27693</v>
      </c>
      <c r="B5511" s="311" t="s">
        <v>27694</v>
      </c>
      <c r="C5511" s="312" t="s">
        <v>119</v>
      </c>
      <c r="D5511" s="313">
        <v>7132.28</v>
      </c>
    </row>
    <row r="5512" spans="1:4" x14ac:dyDescent="0.2">
      <c r="A5512" s="344" t="s">
        <v>27695</v>
      </c>
      <c r="B5512" s="311" t="s">
        <v>27696</v>
      </c>
      <c r="C5512" s="312" t="s">
        <v>119</v>
      </c>
      <c r="D5512" s="313">
        <v>1880</v>
      </c>
    </row>
    <row r="5513" spans="1:4" x14ac:dyDescent="0.2">
      <c r="A5513" s="344" t="s">
        <v>27697</v>
      </c>
      <c r="B5513" s="311" t="s">
        <v>27698</v>
      </c>
      <c r="C5513" s="312" t="s">
        <v>119</v>
      </c>
      <c r="D5513" s="313">
        <v>2575.5100000000002</v>
      </c>
    </row>
    <row r="5514" spans="1:4" x14ac:dyDescent="0.2">
      <c r="A5514" s="344" t="s">
        <v>27699</v>
      </c>
      <c r="B5514" s="311" t="s">
        <v>27700</v>
      </c>
      <c r="C5514" s="312" t="s">
        <v>119</v>
      </c>
      <c r="D5514" s="313">
        <v>9614.52</v>
      </c>
    </row>
    <row r="5515" spans="1:4" x14ac:dyDescent="0.2">
      <c r="A5515" s="344" t="s">
        <v>27701</v>
      </c>
      <c r="B5515" s="311" t="s">
        <v>27702</v>
      </c>
      <c r="C5515" s="312" t="s">
        <v>119</v>
      </c>
      <c r="D5515" s="313">
        <v>11098.8</v>
      </c>
    </row>
    <row r="5516" spans="1:4" x14ac:dyDescent="0.2">
      <c r="A5516" s="344" t="s">
        <v>27703</v>
      </c>
      <c r="B5516" s="311" t="s">
        <v>27704</v>
      </c>
      <c r="C5516" s="312" t="s">
        <v>178</v>
      </c>
      <c r="D5516" s="313">
        <v>100</v>
      </c>
    </row>
    <row r="5517" spans="1:4" x14ac:dyDescent="0.2">
      <c r="A5517" s="344" t="s">
        <v>27705</v>
      </c>
      <c r="B5517" s="311" t="s">
        <v>27706</v>
      </c>
      <c r="C5517" s="312" t="s">
        <v>119</v>
      </c>
      <c r="D5517" s="313">
        <v>40.82</v>
      </c>
    </row>
    <row r="5518" spans="1:4" x14ac:dyDescent="0.2">
      <c r="A5518" s="344" t="s">
        <v>27707</v>
      </c>
      <c r="B5518" s="311" t="s">
        <v>27708</v>
      </c>
      <c r="C5518" s="312" t="s">
        <v>119</v>
      </c>
      <c r="D5518" s="313">
        <v>75.81</v>
      </c>
    </row>
    <row r="5519" spans="1:4" x14ac:dyDescent="0.2">
      <c r="A5519" s="344" t="s">
        <v>27709</v>
      </c>
      <c r="B5519" s="311" t="s">
        <v>27710</v>
      </c>
      <c r="C5519" s="312" t="s">
        <v>119</v>
      </c>
      <c r="D5519" s="313">
        <v>75.88</v>
      </c>
    </row>
    <row r="5520" spans="1:4" x14ac:dyDescent="0.2">
      <c r="A5520" s="344" t="s">
        <v>27711</v>
      </c>
      <c r="B5520" s="311" t="s">
        <v>27712</v>
      </c>
      <c r="C5520" s="312" t="s">
        <v>119</v>
      </c>
      <c r="D5520" s="313">
        <v>65.48</v>
      </c>
    </row>
    <row r="5521" spans="1:4" x14ac:dyDescent="0.2">
      <c r="A5521" s="344" t="s">
        <v>27713</v>
      </c>
      <c r="B5521" s="311" t="s">
        <v>27714</v>
      </c>
      <c r="C5521" s="312" t="s">
        <v>119</v>
      </c>
      <c r="D5521" s="313">
        <v>74.5</v>
      </c>
    </row>
    <row r="5522" spans="1:4" x14ac:dyDescent="0.2">
      <c r="A5522" s="344" t="s">
        <v>27715</v>
      </c>
      <c r="B5522" s="311" t="s">
        <v>27716</v>
      </c>
      <c r="C5522" s="312" t="s">
        <v>119</v>
      </c>
      <c r="D5522" s="313">
        <v>84.86</v>
      </c>
    </row>
    <row r="5523" spans="1:4" x14ac:dyDescent="0.2">
      <c r="A5523" s="344" t="s">
        <v>27717</v>
      </c>
      <c r="B5523" s="311" t="s">
        <v>27718</v>
      </c>
      <c r="C5523" s="312" t="s">
        <v>119</v>
      </c>
      <c r="D5523" s="313">
        <v>72.69</v>
      </c>
    </row>
    <row r="5524" spans="1:4" x14ac:dyDescent="0.2">
      <c r="A5524" s="344" t="s">
        <v>27719</v>
      </c>
      <c r="B5524" s="311" t="s">
        <v>27720</v>
      </c>
      <c r="C5524" s="312" t="s">
        <v>119</v>
      </c>
      <c r="D5524" s="313">
        <v>60.2</v>
      </c>
    </row>
    <row r="5525" spans="1:4" x14ac:dyDescent="0.2">
      <c r="A5525" s="344" t="s">
        <v>27721</v>
      </c>
      <c r="B5525" s="311" t="s">
        <v>27722</v>
      </c>
      <c r="C5525" s="312" t="s">
        <v>119</v>
      </c>
      <c r="D5525" s="313">
        <v>764.16</v>
      </c>
    </row>
    <row r="5526" spans="1:4" x14ac:dyDescent="0.2">
      <c r="A5526" s="344" t="s">
        <v>27723</v>
      </c>
      <c r="B5526" s="311" t="s">
        <v>27724</v>
      </c>
      <c r="C5526" s="312" t="s">
        <v>119</v>
      </c>
      <c r="D5526" s="313">
        <v>1053.98</v>
      </c>
    </row>
    <row r="5527" spans="1:4" x14ac:dyDescent="0.2">
      <c r="A5527" s="344" t="s">
        <v>27725</v>
      </c>
      <c r="B5527" s="311" t="s">
        <v>27726</v>
      </c>
      <c r="C5527" s="312" t="s">
        <v>119</v>
      </c>
      <c r="D5527" s="313">
        <v>55</v>
      </c>
    </row>
    <row r="5528" spans="1:4" x14ac:dyDescent="0.2">
      <c r="A5528" s="344" t="s">
        <v>27727</v>
      </c>
      <c r="B5528" s="311" t="s">
        <v>27728</v>
      </c>
      <c r="C5528" s="312" t="s">
        <v>119</v>
      </c>
      <c r="D5528" s="313">
        <v>85.76</v>
      </c>
    </row>
    <row r="5529" spans="1:4" x14ac:dyDescent="0.2">
      <c r="A5529" s="344" t="s">
        <v>27729</v>
      </c>
      <c r="B5529" s="311" t="s">
        <v>27730</v>
      </c>
      <c r="C5529" s="312" t="s">
        <v>119</v>
      </c>
      <c r="D5529" s="313">
        <v>85.76</v>
      </c>
    </row>
    <row r="5530" spans="1:4" x14ac:dyDescent="0.2">
      <c r="A5530" s="344" t="s">
        <v>27731</v>
      </c>
      <c r="B5530" s="311" t="s">
        <v>27732</v>
      </c>
      <c r="C5530" s="312" t="s">
        <v>119</v>
      </c>
      <c r="D5530" s="313">
        <v>5.0999999999999996</v>
      </c>
    </row>
    <row r="5531" spans="1:4" x14ac:dyDescent="0.2">
      <c r="A5531" s="344" t="s">
        <v>27733</v>
      </c>
      <c r="B5531" s="311" t="s">
        <v>27734</v>
      </c>
      <c r="C5531" s="312" t="s">
        <v>442</v>
      </c>
      <c r="D5531" s="313">
        <v>18.440000000000001</v>
      </c>
    </row>
    <row r="5532" spans="1:4" x14ac:dyDescent="0.2">
      <c r="A5532" s="344" t="s">
        <v>27735</v>
      </c>
      <c r="B5532" s="311" t="s">
        <v>27736</v>
      </c>
      <c r="C5532" s="312" t="s">
        <v>442</v>
      </c>
      <c r="D5532" s="313">
        <v>17.420000000000002</v>
      </c>
    </row>
    <row r="5533" spans="1:4" x14ac:dyDescent="0.2">
      <c r="A5533" s="344" t="s">
        <v>27737</v>
      </c>
      <c r="B5533" s="311" t="s">
        <v>27738</v>
      </c>
      <c r="C5533" s="312" t="s">
        <v>119</v>
      </c>
      <c r="D5533" s="313">
        <v>1.52</v>
      </c>
    </row>
    <row r="5534" spans="1:4" x14ac:dyDescent="0.2">
      <c r="A5534" s="344" t="s">
        <v>27739</v>
      </c>
      <c r="B5534" s="311" t="s">
        <v>27740</v>
      </c>
      <c r="C5534" s="312" t="s">
        <v>119</v>
      </c>
      <c r="D5534" s="313">
        <v>2.25</v>
      </c>
    </row>
    <row r="5535" spans="1:4" x14ac:dyDescent="0.2">
      <c r="A5535" s="344" t="s">
        <v>27741</v>
      </c>
      <c r="B5535" s="311" t="s">
        <v>27742</v>
      </c>
      <c r="C5535" s="312" t="s">
        <v>119</v>
      </c>
      <c r="D5535" s="313">
        <v>1.18</v>
      </c>
    </row>
    <row r="5536" spans="1:4" x14ac:dyDescent="0.2">
      <c r="A5536" s="344" t="s">
        <v>27743</v>
      </c>
      <c r="B5536" s="311" t="s">
        <v>27744</v>
      </c>
      <c r="C5536" s="312" t="s">
        <v>119</v>
      </c>
      <c r="D5536" s="313">
        <v>2.25</v>
      </c>
    </row>
    <row r="5537" spans="1:4" x14ac:dyDescent="0.2">
      <c r="A5537" s="344" t="s">
        <v>27745</v>
      </c>
      <c r="B5537" s="311" t="s">
        <v>27746</v>
      </c>
      <c r="C5537" s="312" t="s">
        <v>119</v>
      </c>
      <c r="D5537" s="313">
        <v>3.47</v>
      </c>
    </row>
    <row r="5538" spans="1:4" x14ac:dyDescent="0.2">
      <c r="A5538" s="344" t="s">
        <v>27747</v>
      </c>
      <c r="B5538" s="311" t="s">
        <v>27748</v>
      </c>
      <c r="C5538" s="312" t="s">
        <v>178</v>
      </c>
      <c r="D5538" s="313">
        <v>261.47000000000003</v>
      </c>
    </row>
    <row r="5539" spans="1:4" x14ac:dyDescent="0.2">
      <c r="A5539" s="344" t="s">
        <v>27749</v>
      </c>
      <c r="B5539" s="311" t="s">
        <v>27750</v>
      </c>
      <c r="C5539" s="312" t="s">
        <v>178</v>
      </c>
      <c r="D5539" s="313">
        <v>44.18</v>
      </c>
    </row>
    <row r="5540" spans="1:4" x14ac:dyDescent="0.2">
      <c r="A5540" s="344" t="s">
        <v>27751</v>
      </c>
      <c r="B5540" s="311" t="s">
        <v>27752</v>
      </c>
      <c r="C5540" s="312" t="s">
        <v>442</v>
      </c>
      <c r="D5540" s="313">
        <v>16.93</v>
      </c>
    </row>
    <row r="5541" spans="1:4" x14ac:dyDescent="0.2">
      <c r="A5541" s="344" t="s">
        <v>27753</v>
      </c>
      <c r="B5541" s="311" t="s">
        <v>27754</v>
      </c>
      <c r="C5541" s="312" t="s">
        <v>178</v>
      </c>
      <c r="D5541" s="313">
        <v>14.37</v>
      </c>
    </row>
    <row r="5542" spans="1:4" x14ac:dyDescent="0.2">
      <c r="A5542" s="344" t="s">
        <v>27755</v>
      </c>
      <c r="B5542" s="311" t="s">
        <v>27756</v>
      </c>
      <c r="C5542" s="312" t="s">
        <v>124</v>
      </c>
      <c r="D5542" s="313">
        <v>546</v>
      </c>
    </row>
    <row r="5543" spans="1:4" x14ac:dyDescent="0.2">
      <c r="A5543" s="344" t="s">
        <v>27757</v>
      </c>
      <c r="B5543" s="311" t="s">
        <v>27758</v>
      </c>
      <c r="C5543" s="312" t="s">
        <v>178</v>
      </c>
      <c r="D5543" s="313">
        <v>25.41</v>
      </c>
    </row>
    <row r="5544" spans="1:4" x14ac:dyDescent="0.2">
      <c r="A5544" s="344" t="s">
        <v>27759</v>
      </c>
      <c r="B5544" s="311" t="s">
        <v>27760</v>
      </c>
      <c r="C5544" s="312" t="s">
        <v>442</v>
      </c>
      <c r="D5544" s="313">
        <v>17.25</v>
      </c>
    </row>
    <row r="5545" spans="1:4" x14ac:dyDescent="0.2">
      <c r="A5545" s="344" t="s">
        <v>27761</v>
      </c>
      <c r="B5545" s="311" t="s">
        <v>27762</v>
      </c>
      <c r="C5545" s="312" t="s">
        <v>124</v>
      </c>
      <c r="D5545" s="313">
        <v>469.92</v>
      </c>
    </row>
    <row r="5546" spans="1:4" x14ac:dyDescent="0.2">
      <c r="A5546" s="344" t="s">
        <v>27763</v>
      </c>
      <c r="B5546" s="311" t="s">
        <v>27764</v>
      </c>
      <c r="C5546" s="312" t="s">
        <v>178</v>
      </c>
      <c r="D5546" s="313">
        <v>36.99</v>
      </c>
    </row>
    <row r="5547" spans="1:4" x14ac:dyDescent="0.2">
      <c r="A5547" s="344" t="s">
        <v>27765</v>
      </c>
      <c r="B5547" s="311" t="s">
        <v>27766</v>
      </c>
      <c r="C5547" s="312" t="s">
        <v>442</v>
      </c>
      <c r="D5547" s="313">
        <v>16.29</v>
      </c>
    </row>
    <row r="5548" spans="1:4" x14ac:dyDescent="0.2">
      <c r="A5548" s="344" t="s">
        <v>27767</v>
      </c>
      <c r="B5548" s="311" t="s">
        <v>27768</v>
      </c>
      <c r="C5548" s="312" t="s">
        <v>124</v>
      </c>
      <c r="D5548" s="313">
        <v>226.77</v>
      </c>
    </row>
    <row r="5549" spans="1:4" x14ac:dyDescent="0.2">
      <c r="A5549" s="344" t="s">
        <v>27769</v>
      </c>
      <c r="B5549" s="311" t="s">
        <v>27770</v>
      </c>
      <c r="C5549" s="312" t="s">
        <v>124</v>
      </c>
      <c r="D5549" s="313">
        <v>285.47000000000003</v>
      </c>
    </row>
    <row r="5550" spans="1:4" x14ac:dyDescent="0.2">
      <c r="A5550" s="344" t="s">
        <v>27771</v>
      </c>
      <c r="B5550" s="311" t="s">
        <v>17700</v>
      </c>
      <c r="C5550" s="312" t="s">
        <v>124</v>
      </c>
      <c r="D5550" s="313">
        <v>165.75</v>
      </c>
    </row>
    <row r="5551" spans="1:4" x14ac:dyDescent="0.2">
      <c r="A5551" s="344" t="s">
        <v>27772</v>
      </c>
      <c r="B5551" s="311" t="s">
        <v>17704</v>
      </c>
      <c r="C5551" s="312" t="s">
        <v>124</v>
      </c>
      <c r="D5551" s="313">
        <v>199.53</v>
      </c>
    </row>
    <row r="5552" spans="1:4" x14ac:dyDescent="0.2">
      <c r="A5552" s="344" t="s">
        <v>27773</v>
      </c>
      <c r="B5552" s="311" t="s">
        <v>17706</v>
      </c>
      <c r="C5552" s="312" t="s">
        <v>124</v>
      </c>
      <c r="D5552" s="313">
        <v>213.87</v>
      </c>
    </row>
    <row r="5553" spans="1:4" x14ac:dyDescent="0.2">
      <c r="A5553" s="344" t="s">
        <v>27774</v>
      </c>
      <c r="B5553" s="311" t="s">
        <v>27775</v>
      </c>
      <c r="C5553" s="312" t="s">
        <v>178</v>
      </c>
      <c r="D5553" s="313">
        <v>541.41999999999996</v>
      </c>
    </row>
    <row r="5554" spans="1:4" x14ac:dyDescent="0.2">
      <c r="A5554" s="344" t="s">
        <v>27776</v>
      </c>
      <c r="B5554" s="311" t="s">
        <v>27777</v>
      </c>
      <c r="C5554" s="312" t="s">
        <v>178</v>
      </c>
      <c r="D5554" s="313">
        <v>673.89</v>
      </c>
    </row>
    <row r="5555" spans="1:4" x14ac:dyDescent="0.2">
      <c r="A5555" s="344" t="s">
        <v>27778</v>
      </c>
      <c r="B5555" s="311" t="s">
        <v>27779</v>
      </c>
      <c r="C5555" s="312" t="s">
        <v>178</v>
      </c>
      <c r="D5555" s="313">
        <v>347.16</v>
      </c>
    </row>
    <row r="5556" spans="1:4" x14ac:dyDescent="0.2">
      <c r="A5556" s="344" t="s">
        <v>27780</v>
      </c>
      <c r="B5556" s="311" t="s">
        <v>17749</v>
      </c>
      <c r="C5556" s="312" t="s">
        <v>178</v>
      </c>
      <c r="D5556" s="313">
        <v>12</v>
      </c>
    </row>
    <row r="5557" spans="1:4" x14ac:dyDescent="0.2">
      <c r="A5557" s="344" t="s">
        <v>27781</v>
      </c>
      <c r="B5557" s="311" t="s">
        <v>17751</v>
      </c>
      <c r="C5557" s="312" t="s">
        <v>178</v>
      </c>
      <c r="D5557" s="313">
        <v>20</v>
      </c>
    </row>
    <row r="5558" spans="1:4" x14ac:dyDescent="0.2">
      <c r="A5558" s="344" t="s">
        <v>27782</v>
      </c>
      <c r="B5558" s="311" t="s">
        <v>17753</v>
      </c>
      <c r="C5558" s="312" t="s">
        <v>178</v>
      </c>
      <c r="D5558" s="313">
        <v>28</v>
      </c>
    </row>
    <row r="5559" spans="1:4" x14ac:dyDescent="0.2">
      <c r="A5559" s="344" t="s">
        <v>27783</v>
      </c>
      <c r="B5559" s="311" t="s">
        <v>27784</v>
      </c>
      <c r="C5559" s="312" t="s">
        <v>178</v>
      </c>
      <c r="D5559" s="313">
        <v>418.88</v>
      </c>
    </row>
    <row r="5560" spans="1:4" x14ac:dyDescent="0.2">
      <c r="A5560" s="344" t="s">
        <v>27785</v>
      </c>
      <c r="B5560" s="311" t="s">
        <v>27786</v>
      </c>
      <c r="C5560" s="312" t="s">
        <v>178</v>
      </c>
      <c r="D5560" s="313">
        <v>427.46</v>
      </c>
    </row>
    <row r="5561" spans="1:4" x14ac:dyDescent="0.2">
      <c r="A5561" s="344" t="s">
        <v>27787</v>
      </c>
      <c r="B5561" s="311" t="s">
        <v>27788</v>
      </c>
      <c r="C5561" s="312" t="s">
        <v>178</v>
      </c>
      <c r="D5561" s="313">
        <v>504.98</v>
      </c>
    </row>
    <row r="5562" spans="1:4" x14ac:dyDescent="0.2">
      <c r="A5562" s="344" t="s">
        <v>27789</v>
      </c>
      <c r="B5562" s="311" t="s">
        <v>27790</v>
      </c>
      <c r="C5562" s="312" t="s">
        <v>178</v>
      </c>
      <c r="D5562" s="313">
        <v>199</v>
      </c>
    </row>
    <row r="5563" spans="1:4" x14ac:dyDescent="0.2">
      <c r="A5563" s="344" t="s">
        <v>27791</v>
      </c>
      <c r="B5563" s="311" t="s">
        <v>27792</v>
      </c>
      <c r="C5563" s="312" t="s">
        <v>178</v>
      </c>
      <c r="D5563" s="313">
        <v>234.38</v>
      </c>
    </row>
    <row r="5564" spans="1:4" x14ac:dyDescent="0.2">
      <c r="A5564" s="344" t="s">
        <v>27793</v>
      </c>
      <c r="B5564" s="311" t="s">
        <v>27794</v>
      </c>
      <c r="C5564" s="312" t="s">
        <v>178</v>
      </c>
      <c r="D5564" s="313">
        <v>300.70999999999998</v>
      </c>
    </row>
    <row r="5565" spans="1:4" x14ac:dyDescent="0.2">
      <c r="A5565" s="344" t="s">
        <v>27795</v>
      </c>
      <c r="B5565" s="311" t="s">
        <v>27796</v>
      </c>
      <c r="C5565" s="312" t="s">
        <v>442</v>
      </c>
      <c r="D5565" s="313">
        <v>12.99</v>
      </c>
    </row>
    <row r="5566" spans="1:4" x14ac:dyDescent="0.2">
      <c r="A5566" s="344" t="s">
        <v>27797</v>
      </c>
      <c r="B5566" s="311" t="s">
        <v>27798</v>
      </c>
      <c r="C5566" s="312" t="s">
        <v>442</v>
      </c>
      <c r="D5566" s="313">
        <v>11</v>
      </c>
    </row>
    <row r="5567" spans="1:4" x14ac:dyDescent="0.2">
      <c r="A5567" s="344" t="s">
        <v>27799</v>
      </c>
      <c r="B5567" s="311" t="s">
        <v>27800</v>
      </c>
      <c r="C5567" s="312" t="s">
        <v>442</v>
      </c>
      <c r="D5567" s="313">
        <v>10.19</v>
      </c>
    </row>
    <row r="5568" spans="1:4" x14ac:dyDescent="0.2">
      <c r="A5568" s="344" t="s">
        <v>27801</v>
      </c>
      <c r="B5568" s="311" t="s">
        <v>27802</v>
      </c>
      <c r="C5568" s="312" t="s">
        <v>442</v>
      </c>
      <c r="D5568" s="313">
        <v>10.19</v>
      </c>
    </row>
    <row r="5569" spans="1:4" x14ac:dyDescent="0.2">
      <c r="A5569" s="344" t="s">
        <v>27803</v>
      </c>
      <c r="B5569" s="311" t="s">
        <v>27804</v>
      </c>
      <c r="C5569" s="312" t="s">
        <v>442</v>
      </c>
      <c r="D5569" s="313">
        <v>7.55</v>
      </c>
    </row>
    <row r="5570" spans="1:4" x14ac:dyDescent="0.2">
      <c r="A5570" s="344" t="s">
        <v>27805</v>
      </c>
      <c r="B5570" s="311" t="s">
        <v>27806</v>
      </c>
      <c r="C5570" s="312" t="s">
        <v>442</v>
      </c>
      <c r="D5570" s="313">
        <v>6.41</v>
      </c>
    </row>
    <row r="5571" spans="1:4" x14ac:dyDescent="0.2">
      <c r="A5571" s="344" t="s">
        <v>27807</v>
      </c>
      <c r="B5571" s="311" t="s">
        <v>27808</v>
      </c>
      <c r="C5571" s="312" t="s">
        <v>442</v>
      </c>
      <c r="D5571" s="313">
        <v>7</v>
      </c>
    </row>
    <row r="5572" spans="1:4" x14ac:dyDescent="0.2">
      <c r="A5572" s="344" t="s">
        <v>27809</v>
      </c>
      <c r="B5572" s="311" t="s">
        <v>27810</v>
      </c>
      <c r="C5572" s="312" t="s">
        <v>442</v>
      </c>
      <c r="D5572" s="313">
        <v>6.65</v>
      </c>
    </row>
    <row r="5573" spans="1:4" x14ac:dyDescent="0.2">
      <c r="A5573" s="344" t="s">
        <v>27811</v>
      </c>
      <c r="B5573" s="311" t="s">
        <v>27812</v>
      </c>
      <c r="C5573" s="312" t="s">
        <v>442</v>
      </c>
      <c r="D5573" s="313">
        <v>7.55</v>
      </c>
    </row>
    <row r="5574" spans="1:4" x14ac:dyDescent="0.2">
      <c r="A5574" s="344" t="s">
        <v>27813</v>
      </c>
      <c r="B5574" s="311" t="s">
        <v>27814</v>
      </c>
      <c r="C5574" s="312" t="s">
        <v>442</v>
      </c>
      <c r="D5574" s="313">
        <v>10.85</v>
      </c>
    </row>
    <row r="5575" spans="1:4" x14ac:dyDescent="0.2">
      <c r="A5575" s="344" t="s">
        <v>27815</v>
      </c>
      <c r="B5575" s="311" t="s">
        <v>27816</v>
      </c>
      <c r="C5575" s="312" t="s">
        <v>442</v>
      </c>
      <c r="D5575" s="313">
        <v>11.33</v>
      </c>
    </row>
    <row r="5576" spans="1:4" x14ac:dyDescent="0.2">
      <c r="A5576" s="344" t="s">
        <v>27817</v>
      </c>
      <c r="B5576" s="311" t="s">
        <v>27818</v>
      </c>
      <c r="C5576" s="312" t="s">
        <v>442</v>
      </c>
      <c r="D5576" s="313">
        <v>13.62</v>
      </c>
    </row>
    <row r="5577" spans="1:4" x14ac:dyDescent="0.2">
      <c r="A5577" s="344" t="s">
        <v>27819</v>
      </c>
      <c r="B5577" s="311" t="s">
        <v>27820</v>
      </c>
      <c r="C5577" s="312" t="s">
        <v>442</v>
      </c>
      <c r="D5577" s="313">
        <v>15.91</v>
      </c>
    </row>
    <row r="5578" spans="1:4" x14ac:dyDescent="0.2">
      <c r="A5578" s="344" t="s">
        <v>27821</v>
      </c>
      <c r="B5578" s="311" t="s">
        <v>27822</v>
      </c>
      <c r="C5578" s="312" t="s">
        <v>442</v>
      </c>
      <c r="D5578" s="313">
        <v>13.76</v>
      </c>
    </row>
    <row r="5579" spans="1:4" x14ac:dyDescent="0.2">
      <c r="A5579" s="344" t="s">
        <v>27823</v>
      </c>
      <c r="B5579" s="311" t="s">
        <v>27824</v>
      </c>
      <c r="C5579" s="312" t="s">
        <v>119</v>
      </c>
      <c r="D5579" s="313">
        <v>17</v>
      </c>
    </row>
    <row r="5580" spans="1:4" x14ac:dyDescent="0.2">
      <c r="A5580" s="344" t="s">
        <v>27825</v>
      </c>
      <c r="B5580" s="311" t="s">
        <v>27826</v>
      </c>
      <c r="C5580" s="312" t="s">
        <v>33</v>
      </c>
      <c r="D5580" s="313">
        <v>9.51</v>
      </c>
    </row>
    <row r="5581" spans="1:4" x14ac:dyDescent="0.2">
      <c r="A5581" s="344" t="s">
        <v>27827</v>
      </c>
      <c r="B5581" s="311" t="s">
        <v>27828</v>
      </c>
      <c r="C5581" s="312" t="s">
        <v>442</v>
      </c>
      <c r="D5581" s="313">
        <v>13.25</v>
      </c>
    </row>
    <row r="5582" spans="1:4" x14ac:dyDescent="0.2">
      <c r="A5582" s="344" t="s">
        <v>27829</v>
      </c>
      <c r="B5582" s="311" t="s">
        <v>27830</v>
      </c>
      <c r="C5582" s="312" t="s">
        <v>119</v>
      </c>
      <c r="D5582" s="313">
        <v>17.059999999999999</v>
      </c>
    </row>
    <row r="5583" spans="1:4" x14ac:dyDescent="0.2">
      <c r="A5583" s="344" t="s">
        <v>27831</v>
      </c>
      <c r="B5583" s="311" t="s">
        <v>27832</v>
      </c>
      <c r="C5583" s="312" t="s">
        <v>442</v>
      </c>
      <c r="D5583" s="313">
        <v>6.61</v>
      </c>
    </row>
    <row r="5584" spans="1:4" x14ac:dyDescent="0.2">
      <c r="A5584" s="344" t="s">
        <v>27833</v>
      </c>
      <c r="B5584" s="311" t="s">
        <v>27834</v>
      </c>
      <c r="C5584" s="312" t="s">
        <v>442</v>
      </c>
      <c r="D5584" s="313">
        <v>6.61</v>
      </c>
    </row>
    <row r="5585" spans="1:4" x14ac:dyDescent="0.2">
      <c r="A5585" s="344" t="s">
        <v>27835</v>
      </c>
      <c r="B5585" s="311" t="s">
        <v>27836</v>
      </c>
      <c r="C5585" s="312" t="s">
        <v>442</v>
      </c>
      <c r="D5585" s="313">
        <v>21.54</v>
      </c>
    </row>
    <row r="5586" spans="1:4" x14ac:dyDescent="0.2">
      <c r="A5586" s="344" t="s">
        <v>27837</v>
      </c>
      <c r="B5586" s="311" t="s">
        <v>27838</v>
      </c>
      <c r="C5586" s="312" t="s">
        <v>442</v>
      </c>
      <c r="D5586" s="313">
        <v>23.56</v>
      </c>
    </row>
    <row r="5587" spans="1:4" x14ac:dyDescent="0.2">
      <c r="A5587" s="344" t="s">
        <v>27839</v>
      </c>
      <c r="B5587" s="311" t="s">
        <v>27840</v>
      </c>
      <c r="C5587" s="312" t="s">
        <v>442</v>
      </c>
      <c r="D5587" s="313">
        <v>25.19</v>
      </c>
    </row>
    <row r="5588" spans="1:4" x14ac:dyDescent="0.2">
      <c r="A5588" s="344" t="s">
        <v>27841</v>
      </c>
      <c r="B5588" s="311" t="s">
        <v>27842</v>
      </c>
      <c r="C5588" s="312" t="s">
        <v>442</v>
      </c>
      <c r="D5588" s="313">
        <v>28.99</v>
      </c>
    </row>
    <row r="5589" spans="1:4" x14ac:dyDescent="0.2">
      <c r="A5589" s="344" t="s">
        <v>27843</v>
      </c>
      <c r="B5589" s="311" t="s">
        <v>27844</v>
      </c>
      <c r="C5589" s="312" t="s">
        <v>442</v>
      </c>
      <c r="D5589" s="313">
        <v>20.03</v>
      </c>
    </row>
    <row r="5590" spans="1:4" x14ac:dyDescent="0.2">
      <c r="A5590" s="344" t="s">
        <v>27845</v>
      </c>
      <c r="B5590" s="311" t="s">
        <v>27846</v>
      </c>
      <c r="C5590" s="312" t="s">
        <v>442</v>
      </c>
      <c r="D5590" s="313">
        <v>0.99</v>
      </c>
    </row>
    <row r="5591" spans="1:4" x14ac:dyDescent="0.2">
      <c r="A5591" s="344" t="s">
        <v>27847</v>
      </c>
      <c r="B5591" s="311" t="s">
        <v>27848</v>
      </c>
      <c r="C5591" s="312" t="s">
        <v>442</v>
      </c>
      <c r="D5591" s="313">
        <v>20.399999999999999</v>
      </c>
    </row>
    <row r="5592" spans="1:4" x14ac:dyDescent="0.2">
      <c r="A5592" s="344" t="s">
        <v>27849</v>
      </c>
      <c r="B5592" s="311" t="s">
        <v>27850</v>
      </c>
      <c r="C5592" s="312" t="s">
        <v>442</v>
      </c>
      <c r="D5592" s="313">
        <v>10.56</v>
      </c>
    </row>
    <row r="5593" spans="1:4" x14ac:dyDescent="0.2">
      <c r="A5593" s="344" t="s">
        <v>27851</v>
      </c>
      <c r="B5593" s="311" t="s">
        <v>27852</v>
      </c>
      <c r="C5593" s="312" t="s">
        <v>442</v>
      </c>
      <c r="D5593" s="313">
        <v>13.74</v>
      </c>
    </row>
    <row r="5594" spans="1:4" x14ac:dyDescent="0.2">
      <c r="A5594" s="344" t="s">
        <v>27853</v>
      </c>
      <c r="B5594" s="311" t="s">
        <v>27854</v>
      </c>
      <c r="C5594" s="312" t="s">
        <v>442</v>
      </c>
      <c r="D5594" s="313">
        <v>10.56</v>
      </c>
    </row>
    <row r="5595" spans="1:4" x14ac:dyDescent="0.2">
      <c r="A5595" s="344" t="s">
        <v>27855</v>
      </c>
      <c r="B5595" s="311" t="s">
        <v>27856</v>
      </c>
      <c r="C5595" s="312" t="s">
        <v>33</v>
      </c>
      <c r="D5595" s="313">
        <v>25.31</v>
      </c>
    </row>
    <row r="5596" spans="1:4" x14ac:dyDescent="0.2">
      <c r="A5596" s="344" t="s">
        <v>27857</v>
      </c>
      <c r="B5596" s="311" t="s">
        <v>27858</v>
      </c>
      <c r="C5596" s="312" t="s">
        <v>33</v>
      </c>
      <c r="D5596" s="313">
        <v>29.93</v>
      </c>
    </row>
    <row r="5597" spans="1:4" x14ac:dyDescent="0.2">
      <c r="A5597" s="344" t="s">
        <v>27859</v>
      </c>
      <c r="B5597" s="311" t="s">
        <v>27860</v>
      </c>
      <c r="C5597" s="312" t="s">
        <v>33</v>
      </c>
      <c r="D5597" s="313">
        <v>40.24</v>
      </c>
    </row>
    <row r="5598" spans="1:4" x14ac:dyDescent="0.2">
      <c r="A5598" s="344" t="s">
        <v>27861</v>
      </c>
      <c r="B5598" s="311" t="s">
        <v>27862</v>
      </c>
      <c r="C5598" s="312" t="s">
        <v>33</v>
      </c>
      <c r="D5598" s="313">
        <v>19.79</v>
      </c>
    </row>
    <row r="5599" spans="1:4" x14ac:dyDescent="0.2">
      <c r="A5599" s="344" t="s">
        <v>27863</v>
      </c>
      <c r="B5599" s="311" t="s">
        <v>27864</v>
      </c>
      <c r="C5599" s="312" t="s">
        <v>33</v>
      </c>
      <c r="D5599" s="313">
        <v>23.5</v>
      </c>
    </row>
    <row r="5600" spans="1:4" x14ac:dyDescent="0.2">
      <c r="A5600" s="344" t="s">
        <v>27865</v>
      </c>
      <c r="B5600" s="311" t="s">
        <v>27866</v>
      </c>
      <c r="C5600" s="312" t="s">
        <v>33</v>
      </c>
      <c r="D5600" s="313">
        <v>31.46</v>
      </c>
    </row>
    <row r="5601" spans="1:4" x14ac:dyDescent="0.2">
      <c r="A5601" s="344" t="s">
        <v>27867</v>
      </c>
      <c r="B5601" s="311" t="s">
        <v>27868</v>
      </c>
      <c r="C5601" s="312" t="s">
        <v>33</v>
      </c>
      <c r="D5601" s="313">
        <v>18.28</v>
      </c>
    </row>
    <row r="5602" spans="1:4" x14ac:dyDescent="0.2">
      <c r="A5602" s="344" t="s">
        <v>27869</v>
      </c>
      <c r="B5602" s="311" t="s">
        <v>27870</v>
      </c>
      <c r="C5602" s="312" t="s">
        <v>33</v>
      </c>
      <c r="D5602" s="313">
        <v>21.69</v>
      </c>
    </row>
    <row r="5603" spans="1:4" x14ac:dyDescent="0.2">
      <c r="A5603" s="344" t="s">
        <v>27871</v>
      </c>
      <c r="B5603" s="311" t="s">
        <v>27872</v>
      </c>
      <c r="C5603" s="312" t="s">
        <v>33</v>
      </c>
      <c r="D5603" s="313">
        <v>29.05</v>
      </c>
    </row>
    <row r="5604" spans="1:4" x14ac:dyDescent="0.2">
      <c r="A5604" s="344" t="s">
        <v>27873</v>
      </c>
      <c r="B5604" s="311" t="s">
        <v>27874</v>
      </c>
      <c r="C5604" s="312" t="s">
        <v>33</v>
      </c>
      <c r="D5604" s="313">
        <v>23.35</v>
      </c>
    </row>
    <row r="5605" spans="1:4" x14ac:dyDescent="0.2">
      <c r="A5605" s="344" t="s">
        <v>27875</v>
      </c>
      <c r="B5605" s="311" t="s">
        <v>27876</v>
      </c>
      <c r="C5605" s="312" t="s">
        <v>33</v>
      </c>
      <c r="D5605" s="313">
        <v>27.87</v>
      </c>
    </row>
    <row r="5606" spans="1:4" x14ac:dyDescent="0.2">
      <c r="A5606" s="344" t="s">
        <v>27877</v>
      </c>
      <c r="B5606" s="311" t="s">
        <v>27878</v>
      </c>
      <c r="C5606" s="312" t="s">
        <v>33</v>
      </c>
      <c r="D5606" s="313">
        <v>37.14</v>
      </c>
    </row>
    <row r="5607" spans="1:4" x14ac:dyDescent="0.2">
      <c r="A5607" s="344" t="s">
        <v>27879</v>
      </c>
      <c r="B5607" s="311" t="s">
        <v>27880</v>
      </c>
      <c r="C5607" s="312" t="s">
        <v>119</v>
      </c>
      <c r="D5607" s="313">
        <v>9.5</v>
      </c>
    </row>
    <row r="5608" spans="1:4" x14ac:dyDescent="0.2">
      <c r="A5608" s="344" t="s">
        <v>27881</v>
      </c>
      <c r="B5608" s="311" t="s">
        <v>27882</v>
      </c>
      <c r="C5608" s="312" t="s">
        <v>178</v>
      </c>
      <c r="D5608" s="313">
        <v>1218.49</v>
      </c>
    </row>
    <row r="5609" spans="1:4" x14ac:dyDescent="0.2">
      <c r="A5609" s="344" t="s">
        <v>27883</v>
      </c>
      <c r="B5609" s="311" t="s">
        <v>27884</v>
      </c>
      <c r="C5609" s="312" t="s">
        <v>119</v>
      </c>
      <c r="D5609" s="313">
        <v>1093.08</v>
      </c>
    </row>
    <row r="5610" spans="1:4" x14ac:dyDescent="0.2">
      <c r="A5610" s="344" t="s">
        <v>27885</v>
      </c>
      <c r="B5610" s="311" t="s">
        <v>27886</v>
      </c>
      <c r="C5610" s="312" t="s">
        <v>119</v>
      </c>
      <c r="D5610" s="313">
        <v>1872.14</v>
      </c>
    </row>
    <row r="5611" spans="1:4" x14ac:dyDescent="0.2">
      <c r="A5611" s="344" t="s">
        <v>27887</v>
      </c>
      <c r="B5611" s="311" t="s">
        <v>27888</v>
      </c>
      <c r="C5611" s="312" t="s">
        <v>119</v>
      </c>
      <c r="D5611" s="313">
        <v>185.43</v>
      </c>
    </row>
    <row r="5612" spans="1:4" x14ac:dyDescent="0.2">
      <c r="A5612" s="344" t="s">
        <v>27889</v>
      </c>
      <c r="B5612" s="311" t="s">
        <v>27890</v>
      </c>
      <c r="C5612" s="312" t="s">
        <v>119</v>
      </c>
      <c r="D5612" s="313">
        <v>2350</v>
      </c>
    </row>
    <row r="5613" spans="1:4" x14ac:dyDescent="0.2">
      <c r="A5613" s="344" t="s">
        <v>27891</v>
      </c>
      <c r="B5613" s="311" t="s">
        <v>27892</v>
      </c>
      <c r="C5613" s="312" t="s">
        <v>33</v>
      </c>
      <c r="D5613" s="313">
        <v>17.899999999999999</v>
      </c>
    </row>
    <row r="5614" spans="1:4" x14ac:dyDescent="0.2">
      <c r="A5614" s="344" t="s">
        <v>128</v>
      </c>
      <c r="B5614" s="311" t="s">
        <v>27893</v>
      </c>
      <c r="C5614" s="312" t="s">
        <v>33</v>
      </c>
      <c r="D5614" s="313">
        <v>115</v>
      </c>
    </row>
    <row r="5615" spans="1:4" x14ac:dyDescent="0.2">
      <c r="A5615" s="344" t="s">
        <v>27894</v>
      </c>
      <c r="B5615" s="311" t="s">
        <v>27895</v>
      </c>
      <c r="C5615" s="312" t="s">
        <v>33</v>
      </c>
      <c r="D5615" s="313">
        <v>153.78</v>
      </c>
    </row>
    <row r="5616" spans="1:4" x14ac:dyDescent="0.2">
      <c r="A5616" s="344" t="s">
        <v>27896</v>
      </c>
      <c r="B5616" s="311" t="s">
        <v>27897</v>
      </c>
      <c r="C5616" s="312" t="s">
        <v>33</v>
      </c>
      <c r="D5616" s="313">
        <v>5.25</v>
      </c>
    </row>
    <row r="5617" spans="1:4" x14ac:dyDescent="0.2">
      <c r="A5617" s="344" t="s">
        <v>27898</v>
      </c>
      <c r="B5617" s="311" t="s">
        <v>27899</v>
      </c>
      <c r="C5617" s="312" t="s">
        <v>124</v>
      </c>
      <c r="D5617" s="313">
        <v>8697.2099999999991</v>
      </c>
    </row>
    <row r="5618" spans="1:4" x14ac:dyDescent="0.2">
      <c r="A5618" s="344" t="s">
        <v>27900</v>
      </c>
      <c r="B5618" s="311" t="s">
        <v>27901</v>
      </c>
      <c r="C5618" s="312" t="s">
        <v>33</v>
      </c>
      <c r="D5618" s="313">
        <v>7.67</v>
      </c>
    </row>
    <row r="5619" spans="1:4" x14ac:dyDescent="0.2">
      <c r="A5619" s="344" t="s">
        <v>27902</v>
      </c>
      <c r="B5619" s="311" t="s">
        <v>27903</v>
      </c>
      <c r="C5619" s="312" t="s">
        <v>178</v>
      </c>
      <c r="D5619" s="313">
        <v>24.55</v>
      </c>
    </row>
    <row r="5620" spans="1:4" x14ac:dyDescent="0.2">
      <c r="A5620" s="344" t="s">
        <v>27904</v>
      </c>
      <c r="B5620" s="311" t="s">
        <v>27905</v>
      </c>
      <c r="C5620" s="312" t="s">
        <v>178</v>
      </c>
      <c r="D5620" s="313">
        <v>36.72</v>
      </c>
    </row>
    <row r="5621" spans="1:4" x14ac:dyDescent="0.2">
      <c r="A5621" s="344" t="s">
        <v>27906</v>
      </c>
      <c r="B5621" s="311" t="s">
        <v>27907</v>
      </c>
      <c r="C5621" s="312" t="s">
        <v>178</v>
      </c>
      <c r="D5621" s="313">
        <v>46</v>
      </c>
    </row>
    <row r="5622" spans="1:4" x14ac:dyDescent="0.2">
      <c r="A5622" s="344" t="s">
        <v>27908</v>
      </c>
      <c r="B5622" s="311" t="s">
        <v>27909</v>
      </c>
      <c r="C5622" s="312" t="s">
        <v>178</v>
      </c>
      <c r="D5622" s="313">
        <v>94.86</v>
      </c>
    </row>
    <row r="5623" spans="1:4" x14ac:dyDescent="0.2">
      <c r="A5623" s="344" t="s">
        <v>27910</v>
      </c>
      <c r="B5623" s="311" t="s">
        <v>27911</v>
      </c>
      <c r="C5623" s="312" t="s">
        <v>178</v>
      </c>
      <c r="D5623" s="313">
        <v>56.38</v>
      </c>
    </row>
    <row r="5624" spans="1:4" x14ac:dyDescent="0.2">
      <c r="A5624" s="344" t="s">
        <v>27912</v>
      </c>
      <c r="B5624" s="311" t="s">
        <v>27913</v>
      </c>
      <c r="C5624" s="312" t="s">
        <v>178</v>
      </c>
      <c r="D5624" s="313">
        <v>103.62</v>
      </c>
    </row>
    <row r="5625" spans="1:4" x14ac:dyDescent="0.2">
      <c r="A5625" s="344" t="s">
        <v>27914</v>
      </c>
      <c r="B5625" s="311" t="s">
        <v>27915</v>
      </c>
      <c r="C5625" s="312" t="s">
        <v>33</v>
      </c>
      <c r="D5625" s="313">
        <v>27.44</v>
      </c>
    </row>
    <row r="5626" spans="1:4" x14ac:dyDescent="0.2">
      <c r="A5626" s="344" t="s">
        <v>27916</v>
      </c>
      <c r="B5626" s="311" t="s">
        <v>27917</v>
      </c>
      <c r="C5626" s="312" t="s">
        <v>33</v>
      </c>
      <c r="D5626" s="313">
        <v>19.14</v>
      </c>
    </row>
    <row r="5627" spans="1:4" x14ac:dyDescent="0.2">
      <c r="A5627" s="344" t="s">
        <v>27918</v>
      </c>
      <c r="B5627" s="311" t="s">
        <v>27919</v>
      </c>
      <c r="C5627" s="312" t="s">
        <v>33</v>
      </c>
      <c r="D5627" s="313">
        <v>8.2799999999999994</v>
      </c>
    </row>
    <row r="5628" spans="1:4" x14ac:dyDescent="0.2">
      <c r="A5628" s="344" t="s">
        <v>27920</v>
      </c>
      <c r="B5628" s="311" t="s">
        <v>27921</v>
      </c>
      <c r="C5628" s="312" t="s">
        <v>33</v>
      </c>
      <c r="D5628" s="313">
        <v>34.85</v>
      </c>
    </row>
    <row r="5629" spans="1:4" x14ac:dyDescent="0.2">
      <c r="A5629" s="344" t="s">
        <v>27922</v>
      </c>
      <c r="B5629" s="311" t="s">
        <v>27923</v>
      </c>
      <c r="C5629" s="312" t="s">
        <v>33</v>
      </c>
      <c r="D5629" s="313">
        <v>6.79</v>
      </c>
    </row>
    <row r="5630" spans="1:4" x14ac:dyDescent="0.2">
      <c r="A5630" s="344" t="s">
        <v>27924</v>
      </c>
      <c r="B5630" s="311" t="s">
        <v>27925</v>
      </c>
      <c r="C5630" s="312" t="s">
        <v>33</v>
      </c>
      <c r="D5630" s="313">
        <v>9.59</v>
      </c>
    </row>
    <row r="5631" spans="1:4" x14ac:dyDescent="0.2">
      <c r="A5631" s="344" t="s">
        <v>27926</v>
      </c>
      <c r="B5631" s="311" t="s">
        <v>27927</v>
      </c>
      <c r="C5631" s="312" t="s">
        <v>33</v>
      </c>
      <c r="D5631" s="313">
        <v>21.35</v>
      </c>
    </row>
    <row r="5632" spans="1:4" x14ac:dyDescent="0.2">
      <c r="A5632" s="344" t="s">
        <v>27928</v>
      </c>
      <c r="B5632" s="311" t="s">
        <v>27929</v>
      </c>
      <c r="C5632" s="312" t="s">
        <v>33</v>
      </c>
      <c r="D5632" s="313">
        <v>8.4</v>
      </c>
    </row>
    <row r="5633" spans="1:4" x14ac:dyDescent="0.2">
      <c r="A5633" s="344" t="s">
        <v>27930</v>
      </c>
      <c r="B5633" s="311" t="s">
        <v>27931</v>
      </c>
      <c r="C5633" s="312" t="s">
        <v>33</v>
      </c>
      <c r="D5633" s="313">
        <v>5.69</v>
      </c>
    </row>
    <row r="5634" spans="1:4" x14ac:dyDescent="0.2">
      <c r="A5634" s="344" t="s">
        <v>27932</v>
      </c>
      <c r="B5634" s="311" t="s">
        <v>27933</v>
      </c>
      <c r="C5634" s="312" t="s">
        <v>33</v>
      </c>
      <c r="D5634" s="313">
        <v>11.37</v>
      </c>
    </row>
    <row r="5635" spans="1:4" x14ac:dyDescent="0.2">
      <c r="A5635" s="344" t="s">
        <v>27934</v>
      </c>
      <c r="B5635" s="311" t="s">
        <v>27935</v>
      </c>
      <c r="C5635" s="312" t="s">
        <v>33</v>
      </c>
      <c r="D5635" s="313">
        <v>16.84</v>
      </c>
    </row>
    <row r="5636" spans="1:4" x14ac:dyDescent="0.2">
      <c r="A5636" s="344" t="s">
        <v>27936</v>
      </c>
      <c r="B5636" s="311" t="s">
        <v>27937</v>
      </c>
      <c r="C5636" s="312" t="s">
        <v>33</v>
      </c>
      <c r="D5636" s="313">
        <v>8.49</v>
      </c>
    </row>
    <row r="5637" spans="1:4" x14ac:dyDescent="0.2">
      <c r="A5637" s="344" t="s">
        <v>27938</v>
      </c>
      <c r="B5637" s="311" t="s">
        <v>27939</v>
      </c>
      <c r="C5637" s="312" t="s">
        <v>33</v>
      </c>
      <c r="D5637" s="313">
        <v>23.39</v>
      </c>
    </row>
    <row r="5638" spans="1:4" x14ac:dyDescent="0.2">
      <c r="A5638" s="344" t="s">
        <v>27940</v>
      </c>
      <c r="B5638" s="311" t="s">
        <v>27941</v>
      </c>
      <c r="C5638" s="312" t="s">
        <v>33</v>
      </c>
      <c r="D5638" s="313">
        <v>17.510000000000002</v>
      </c>
    </row>
    <row r="5639" spans="1:4" x14ac:dyDescent="0.2">
      <c r="A5639" s="344" t="s">
        <v>27942</v>
      </c>
      <c r="B5639" s="311" t="s">
        <v>27943</v>
      </c>
      <c r="C5639" s="312" t="s">
        <v>178</v>
      </c>
      <c r="D5639" s="313">
        <v>113.22</v>
      </c>
    </row>
    <row r="5640" spans="1:4" x14ac:dyDescent="0.2">
      <c r="A5640" s="344" t="s">
        <v>27944</v>
      </c>
      <c r="B5640" s="311" t="s">
        <v>27945</v>
      </c>
      <c r="C5640" s="312" t="s">
        <v>178</v>
      </c>
      <c r="D5640" s="313">
        <v>114.18</v>
      </c>
    </row>
    <row r="5641" spans="1:4" x14ac:dyDescent="0.2">
      <c r="A5641" s="344" t="s">
        <v>27946</v>
      </c>
      <c r="B5641" s="311" t="s">
        <v>27947</v>
      </c>
      <c r="C5641" s="312" t="s">
        <v>33</v>
      </c>
      <c r="D5641" s="313">
        <v>34.47</v>
      </c>
    </row>
    <row r="5642" spans="1:4" x14ac:dyDescent="0.2">
      <c r="A5642" s="344" t="s">
        <v>27948</v>
      </c>
      <c r="B5642" s="311" t="s">
        <v>27949</v>
      </c>
      <c r="C5642" s="312" t="s">
        <v>178</v>
      </c>
      <c r="D5642" s="313">
        <v>64.17</v>
      </c>
    </row>
    <row r="5643" spans="1:4" x14ac:dyDescent="0.2">
      <c r="A5643" s="344" t="s">
        <v>27950</v>
      </c>
      <c r="B5643" s="311" t="s">
        <v>27951</v>
      </c>
      <c r="C5643" s="312" t="s">
        <v>33</v>
      </c>
      <c r="D5643" s="313">
        <v>44.38</v>
      </c>
    </row>
    <row r="5644" spans="1:4" x14ac:dyDescent="0.2">
      <c r="A5644" s="344" t="s">
        <v>27952</v>
      </c>
      <c r="B5644" s="311" t="s">
        <v>27953</v>
      </c>
      <c r="C5644" s="312" t="s">
        <v>33</v>
      </c>
      <c r="D5644" s="313">
        <v>64.14</v>
      </c>
    </row>
    <row r="5645" spans="1:4" x14ac:dyDescent="0.2">
      <c r="A5645" s="344" t="s">
        <v>27954</v>
      </c>
      <c r="B5645" s="311" t="s">
        <v>27955</v>
      </c>
      <c r="C5645" s="312" t="s">
        <v>33</v>
      </c>
      <c r="D5645" s="313">
        <v>84.39</v>
      </c>
    </row>
    <row r="5646" spans="1:4" x14ac:dyDescent="0.2">
      <c r="A5646" s="344" t="s">
        <v>27956</v>
      </c>
      <c r="B5646" s="311" t="s">
        <v>27957</v>
      </c>
      <c r="C5646" s="312" t="s">
        <v>442</v>
      </c>
      <c r="D5646" s="313">
        <v>23.19</v>
      </c>
    </row>
    <row r="5647" spans="1:4" x14ac:dyDescent="0.2">
      <c r="A5647" s="344" t="s">
        <v>27958</v>
      </c>
      <c r="B5647" s="311" t="s">
        <v>27959</v>
      </c>
      <c r="C5647" s="312" t="s">
        <v>442</v>
      </c>
      <c r="D5647" s="313">
        <v>20.21</v>
      </c>
    </row>
    <row r="5648" spans="1:4" x14ac:dyDescent="0.2">
      <c r="A5648" s="344" t="s">
        <v>27960</v>
      </c>
      <c r="B5648" s="311" t="s">
        <v>27961</v>
      </c>
      <c r="C5648" s="312" t="s">
        <v>442</v>
      </c>
      <c r="D5648" s="313">
        <v>3.69</v>
      </c>
    </row>
    <row r="5649" spans="1:4" x14ac:dyDescent="0.2">
      <c r="A5649" s="344" t="s">
        <v>27962</v>
      </c>
      <c r="B5649" s="311" t="s">
        <v>27963</v>
      </c>
      <c r="C5649" s="312" t="s">
        <v>442</v>
      </c>
      <c r="D5649" s="313">
        <v>3.57</v>
      </c>
    </row>
    <row r="5650" spans="1:4" x14ac:dyDescent="0.2">
      <c r="A5650" s="344" t="s">
        <v>27964</v>
      </c>
      <c r="B5650" s="311" t="s">
        <v>27965</v>
      </c>
      <c r="C5650" s="312" t="s">
        <v>442</v>
      </c>
      <c r="D5650" s="313">
        <v>23.33</v>
      </c>
    </row>
    <row r="5651" spans="1:4" x14ac:dyDescent="0.2">
      <c r="A5651" s="344" t="s">
        <v>27966</v>
      </c>
      <c r="B5651" s="311" t="s">
        <v>27967</v>
      </c>
      <c r="C5651" s="312" t="s">
        <v>442</v>
      </c>
      <c r="D5651" s="313">
        <v>6.36</v>
      </c>
    </row>
    <row r="5652" spans="1:4" x14ac:dyDescent="0.2">
      <c r="A5652" s="344" t="s">
        <v>27968</v>
      </c>
      <c r="B5652" s="311" t="s">
        <v>27969</v>
      </c>
      <c r="C5652" s="312" t="s">
        <v>442</v>
      </c>
      <c r="D5652" s="313">
        <v>14.23</v>
      </c>
    </row>
    <row r="5653" spans="1:4" x14ac:dyDescent="0.2">
      <c r="A5653" s="344" t="s">
        <v>27970</v>
      </c>
      <c r="B5653" s="311" t="s">
        <v>27971</v>
      </c>
      <c r="C5653" s="312" t="s">
        <v>442</v>
      </c>
      <c r="D5653" s="313">
        <v>4.6500000000000004</v>
      </c>
    </row>
    <row r="5654" spans="1:4" x14ac:dyDescent="0.2">
      <c r="A5654" s="344" t="s">
        <v>27972</v>
      </c>
      <c r="B5654" s="311" t="s">
        <v>27973</v>
      </c>
      <c r="C5654" s="312" t="s">
        <v>442</v>
      </c>
      <c r="D5654" s="313">
        <v>22</v>
      </c>
    </row>
    <row r="5655" spans="1:4" x14ac:dyDescent="0.2">
      <c r="A5655" s="344" t="s">
        <v>27974</v>
      </c>
      <c r="B5655" s="311" t="s">
        <v>27975</v>
      </c>
      <c r="C5655" s="312" t="s">
        <v>105</v>
      </c>
      <c r="D5655" s="313">
        <v>23.85</v>
      </c>
    </row>
    <row r="5656" spans="1:4" x14ac:dyDescent="0.2">
      <c r="A5656" s="344" t="s">
        <v>27976</v>
      </c>
      <c r="B5656" s="311" t="s">
        <v>27977</v>
      </c>
      <c r="C5656" s="312" t="s">
        <v>442</v>
      </c>
      <c r="D5656" s="313">
        <v>39.24</v>
      </c>
    </row>
    <row r="5657" spans="1:4" x14ac:dyDescent="0.2">
      <c r="A5657" s="344" t="s">
        <v>27978</v>
      </c>
      <c r="B5657" s="311" t="s">
        <v>27979</v>
      </c>
      <c r="C5657" s="312" t="s">
        <v>178</v>
      </c>
      <c r="D5657" s="313">
        <v>17.170000000000002</v>
      </c>
    </row>
    <row r="5658" spans="1:4" x14ac:dyDescent="0.2">
      <c r="A5658" s="344" t="s">
        <v>27980</v>
      </c>
      <c r="B5658" s="311" t="s">
        <v>27981</v>
      </c>
      <c r="C5658" s="312" t="s">
        <v>442</v>
      </c>
      <c r="D5658" s="313">
        <v>22.05</v>
      </c>
    </row>
    <row r="5659" spans="1:4" x14ac:dyDescent="0.2">
      <c r="A5659" s="344" t="s">
        <v>27982</v>
      </c>
      <c r="B5659" s="311" t="s">
        <v>27983</v>
      </c>
      <c r="C5659" s="312" t="s">
        <v>105</v>
      </c>
      <c r="D5659" s="313">
        <v>41.44</v>
      </c>
    </row>
    <row r="5660" spans="1:4" x14ac:dyDescent="0.2">
      <c r="A5660" s="344" t="s">
        <v>27984</v>
      </c>
      <c r="B5660" s="311" t="s">
        <v>27985</v>
      </c>
      <c r="C5660" s="312" t="s">
        <v>442</v>
      </c>
      <c r="D5660" s="313">
        <v>139.63999999999999</v>
      </c>
    </row>
    <row r="5661" spans="1:4" x14ac:dyDescent="0.2">
      <c r="A5661" s="344" t="s">
        <v>27986</v>
      </c>
      <c r="B5661" s="311" t="s">
        <v>27987</v>
      </c>
      <c r="C5661" s="312" t="s">
        <v>442</v>
      </c>
      <c r="D5661" s="313">
        <v>24.54</v>
      </c>
    </row>
    <row r="5662" spans="1:4" x14ac:dyDescent="0.2">
      <c r="A5662" s="344" t="s">
        <v>27988</v>
      </c>
      <c r="B5662" s="311" t="s">
        <v>27989</v>
      </c>
      <c r="C5662" s="312" t="s">
        <v>178</v>
      </c>
      <c r="D5662" s="313">
        <v>7.7</v>
      </c>
    </row>
    <row r="5663" spans="1:4" x14ac:dyDescent="0.2">
      <c r="A5663" s="344" t="s">
        <v>27990</v>
      </c>
      <c r="B5663" s="311" t="s">
        <v>27991</v>
      </c>
      <c r="C5663" s="312" t="s">
        <v>442</v>
      </c>
      <c r="D5663" s="313">
        <v>37.43</v>
      </c>
    </row>
    <row r="5664" spans="1:4" x14ac:dyDescent="0.2">
      <c r="A5664" s="344" t="s">
        <v>27992</v>
      </c>
      <c r="B5664" s="311" t="s">
        <v>27993</v>
      </c>
      <c r="C5664" s="312" t="s">
        <v>442</v>
      </c>
      <c r="D5664" s="313">
        <v>10.92</v>
      </c>
    </row>
    <row r="5665" spans="1:4" x14ac:dyDescent="0.2">
      <c r="A5665" s="344" t="s">
        <v>27994</v>
      </c>
      <c r="B5665" s="311" t="s">
        <v>27995</v>
      </c>
      <c r="C5665" s="312" t="s">
        <v>442</v>
      </c>
      <c r="D5665" s="313">
        <v>216.66</v>
      </c>
    </row>
    <row r="5666" spans="1:4" x14ac:dyDescent="0.2">
      <c r="A5666" s="344" t="s">
        <v>27996</v>
      </c>
      <c r="B5666" s="311" t="s">
        <v>27997</v>
      </c>
      <c r="C5666" s="312" t="s">
        <v>105</v>
      </c>
      <c r="D5666" s="313">
        <v>87.83</v>
      </c>
    </row>
    <row r="5667" spans="1:4" x14ac:dyDescent="0.2">
      <c r="A5667" s="344" t="s">
        <v>27998</v>
      </c>
      <c r="B5667" s="311" t="s">
        <v>27999</v>
      </c>
      <c r="C5667" s="312" t="s">
        <v>105</v>
      </c>
      <c r="D5667" s="313">
        <v>164.28</v>
      </c>
    </row>
    <row r="5668" spans="1:4" x14ac:dyDescent="0.2">
      <c r="A5668" s="344" t="s">
        <v>28000</v>
      </c>
      <c r="B5668" s="311" t="s">
        <v>28001</v>
      </c>
      <c r="C5668" s="312" t="s">
        <v>178</v>
      </c>
      <c r="D5668" s="313">
        <v>13.65</v>
      </c>
    </row>
    <row r="5669" spans="1:4" x14ac:dyDescent="0.2">
      <c r="A5669" s="344" t="s">
        <v>28002</v>
      </c>
      <c r="B5669" s="311" t="s">
        <v>28003</v>
      </c>
      <c r="C5669" s="312" t="s">
        <v>105</v>
      </c>
      <c r="D5669" s="313">
        <v>215.05</v>
      </c>
    </row>
    <row r="5670" spans="1:4" x14ac:dyDescent="0.2">
      <c r="A5670" s="344" t="s">
        <v>28004</v>
      </c>
      <c r="B5670" s="311" t="s">
        <v>28005</v>
      </c>
      <c r="C5670" s="312" t="s">
        <v>105</v>
      </c>
      <c r="D5670" s="313">
        <v>35.950000000000003</v>
      </c>
    </row>
    <row r="5671" spans="1:4" x14ac:dyDescent="0.2">
      <c r="A5671" s="344" t="s">
        <v>28006</v>
      </c>
      <c r="B5671" s="311" t="s">
        <v>28007</v>
      </c>
      <c r="C5671" s="312" t="s">
        <v>442</v>
      </c>
      <c r="D5671" s="313">
        <v>14.2</v>
      </c>
    </row>
    <row r="5672" spans="1:4" x14ac:dyDescent="0.2">
      <c r="A5672" s="344" t="s">
        <v>28008</v>
      </c>
      <c r="B5672" s="311" t="s">
        <v>28009</v>
      </c>
      <c r="C5672" s="312" t="s">
        <v>442</v>
      </c>
      <c r="D5672" s="313">
        <v>8.8000000000000007</v>
      </c>
    </row>
    <row r="5673" spans="1:4" x14ac:dyDescent="0.2">
      <c r="A5673" s="344" t="s">
        <v>28010</v>
      </c>
      <c r="B5673" s="311" t="s">
        <v>28011</v>
      </c>
      <c r="C5673" s="312" t="s">
        <v>178</v>
      </c>
      <c r="D5673" s="313">
        <v>110</v>
      </c>
    </row>
    <row r="5674" spans="1:4" x14ac:dyDescent="0.2">
      <c r="A5674" s="344" t="s">
        <v>28012</v>
      </c>
      <c r="B5674" s="311" t="s">
        <v>28013</v>
      </c>
      <c r="C5674" s="312" t="s">
        <v>178</v>
      </c>
      <c r="D5674" s="313">
        <v>38</v>
      </c>
    </row>
    <row r="5675" spans="1:4" x14ac:dyDescent="0.2">
      <c r="A5675" s="344" t="s">
        <v>28014</v>
      </c>
      <c r="B5675" s="311" t="s">
        <v>28015</v>
      </c>
      <c r="C5675" s="312" t="s">
        <v>178</v>
      </c>
      <c r="D5675" s="313">
        <v>45.68</v>
      </c>
    </row>
    <row r="5676" spans="1:4" x14ac:dyDescent="0.2">
      <c r="A5676" s="344" t="s">
        <v>28016</v>
      </c>
      <c r="B5676" s="311" t="s">
        <v>28017</v>
      </c>
      <c r="C5676" s="312" t="s">
        <v>178</v>
      </c>
      <c r="D5676" s="313">
        <v>47</v>
      </c>
    </row>
    <row r="5677" spans="1:4" x14ac:dyDescent="0.2">
      <c r="A5677" s="344" t="s">
        <v>28018</v>
      </c>
      <c r="B5677" s="311" t="s">
        <v>28019</v>
      </c>
      <c r="C5677" s="312" t="s">
        <v>178</v>
      </c>
      <c r="D5677" s="313">
        <v>33.880000000000003</v>
      </c>
    </row>
    <row r="5678" spans="1:4" x14ac:dyDescent="0.2">
      <c r="A5678" s="344" t="s">
        <v>28020</v>
      </c>
      <c r="B5678" s="311" t="s">
        <v>28021</v>
      </c>
      <c r="C5678" s="312" t="s">
        <v>33</v>
      </c>
      <c r="D5678" s="313">
        <v>2.5499999999999998</v>
      </c>
    </row>
    <row r="5679" spans="1:4" x14ac:dyDescent="0.2">
      <c r="A5679" s="344" t="s">
        <v>28022</v>
      </c>
      <c r="B5679" s="311" t="s">
        <v>28023</v>
      </c>
      <c r="C5679" s="312" t="s">
        <v>178</v>
      </c>
      <c r="D5679" s="313">
        <v>42.3</v>
      </c>
    </row>
    <row r="5680" spans="1:4" x14ac:dyDescent="0.2">
      <c r="A5680" s="344" t="s">
        <v>28024</v>
      </c>
      <c r="B5680" s="311" t="s">
        <v>28025</v>
      </c>
      <c r="C5680" s="312" t="s">
        <v>105</v>
      </c>
      <c r="D5680" s="313">
        <v>38.32</v>
      </c>
    </row>
    <row r="5681" spans="1:4" x14ac:dyDescent="0.2">
      <c r="A5681" s="344" t="s">
        <v>28026</v>
      </c>
      <c r="B5681" s="311" t="s">
        <v>28027</v>
      </c>
      <c r="C5681" s="312" t="s">
        <v>178</v>
      </c>
      <c r="D5681" s="313">
        <v>31.58</v>
      </c>
    </row>
    <row r="5682" spans="1:4" x14ac:dyDescent="0.2">
      <c r="A5682" s="344" t="s">
        <v>28028</v>
      </c>
      <c r="B5682" s="311" t="s">
        <v>28029</v>
      </c>
      <c r="C5682" s="312" t="s">
        <v>178</v>
      </c>
      <c r="D5682" s="313">
        <v>53.64</v>
      </c>
    </row>
    <row r="5683" spans="1:4" x14ac:dyDescent="0.2">
      <c r="A5683" s="344" t="s">
        <v>28030</v>
      </c>
      <c r="B5683" s="311" t="s">
        <v>28031</v>
      </c>
      <c r="C5683" s="312" t="s">
        <v>442</v>
      </c>
      <c r="D5683" s="313">
        <v>2.85</v>
      </c>
    </row>
    <row r="5684" spans="1:4" x14ac:dyDescent="0.2">
      <c r="A5684" s="344" t="s">
        <v>28032</v>
      </c>
      <c r="B5684" s="311" t="s">
        <v>28033</v>
      </c>
      <c r="C5684" s="312" t="s">
        <v>124</v>
      </c>
      <c r="D5684" s="313">
        <v>745</v>
      </c>
    </row>
    <row r="5685" spans="1:4" x14ac:dyDescent="0.2">
      <c r="A5685" s="344" t="s">
        <v>28034</v>
      </c>
      <c r="B5685" s="311" t="s">
        <v>28035</v>
      </c>
      <c r="C5685" s="312" t="s">
        <v>124</v>
      </c>
      <c r="D5685" s="313">
        <v>894</v>
      </c>
    </row>
    <row r="5686" spans="1:4" x14ac:dyDescent="0.2">
      <c r="A5686" s="344" t="s">
        <v>28036</v>
      </c>
      <c r="B5686" s="311" t="s">
        <v>28037</v>
      </c>
      <c r="C5686" s="312" t="s">
        <v>124</v>
      </c>
      <c r="D5686" s="313">
        <v>745</v>
      </c>
    </row>
    <row r="5687" spans="1:4" x14ac:dyDescent="0.2">
      <c r="A5687" s="344" t="s">
        <v>28038</v>
      </c>
      <c r="B5687" s="311" t="s">
        <v>28039</v>
      </c>
      <c r="C5687" s="312" t="s">
        <v>178</v>
      </c>
      <c r="D5687" s="313">
        <v>44.46</v>
      </c>
    </row>
    <row r="5688" spans="1:4" x14ac:dyDescent="0.2">
      <c r="A5688" s="344" t="s">
        <v>28040</v>
      </c>
      <c r="B5688" s="311" t="s">
        <v>28041</v>
      </c>
      <c r="C5688" s="312" t="s">
        <v>178</v>
      </c>
      <c r="D5688" s="313">
        <v>62</v>
      </c>
    </row>
    <row r="5689" spans="1:4" x14ac:dyDescent="0.2">
      <c r="A5689" s="344" t="s">
        <v>28042</v>
      </c>
      <c r="B5689" s="311" t="s">
        <v>28043</v>
      </c>
      <c r="C5689" s="312" t="s">
        <v>178</v>
      </c>
      <c r="D5689" s="313">
        <v>177.25</v>
      </c>
    </row>
    <row r="5690" spans="1:4" x14ac:dyDescent="0.2">
      <c r="A5690" s="344" t="s">
        <v>28044</v>
      </c>
      <c r="B5690" s="311" t="s">
        <v>28045</v>
      </c>
      <c r="C5690" s="312" t="s">
        <v>178</v>
      </c>
      <c r="D5690" s="313">
        <v>123.03</v>
      </c>
    </row>
    <row r="5691" spans="1:4" x14ac:dyDescent="0.2">
      <c r="A5691" s="344" t="s">
        <v>28046</v>
      </c>
      <c r="B5691" s="311" t="s">
        <v>28047</v>
      </c>
      <c r="C5691" s="312" t="s">
        <v>124</v>
      </c>
      <c r="D5691" s="313">
        <v>745</v>
      </c>
    </row>
    <row r="5692" spans="1:4" x14ac:dyDescent="0.2">
      <c r="A5692" s="344" t="s">
        <v>28048</v>
      </c>
      <c r="B5692" s="311" t="s">
        <v>28049</v>
      </c>
      <c r="C5692" s="312" t="s">
        <v>178</v>
      </c>
      <c r="D5692" s="313">
        <v>20.79</v>
      </c>
    </row>
    <row r="5693" spans="1:4" x14ac:dyDescent="0.2">
      <c r="A5693" s="344" t="s">
        <v>28050</v>
      </c>
      <c r="B5693" s="311" t="s">
        <v>28051</v>
      </c>
      <c r="C5693" s="312" t="s">
        <v>33</v>
      </c>
      <c r="D5693" s="313">
        <v>1.05</v>
      </c>
    </row>
    <row r="5694" spans="1:4" x14ac:dyDescent="0.2">
      <c r="A5694" s="344" t="s">
        <v>28052</v>
      </c>
      <c r="B5694" s="311" t="s">
        <v>28053</v>
      </c>
      <c r="C5694" s="312" t="s">
        <v>33</v>
      </c>
      <c r="D5694" s="313">
        <v>1.1100000000000001</v>
      </c>
    </row>
    <row r="5695" spans="1:4" x14ac:dyDescent="0.2">
      <c r="A5695" s="344" t="s">
        <v>28054</v>
      </c>
      <c r="B5695" s="311" t="s">
        <v>28055</v>
      </c>
      <c r="C5695" s="312" t="s">
        <v>33</v>
      </c>
      <c r="D5695" s="313">
        <v>1.39</v>
      </c>
    </row>
    <row r="5696" spans="1:4" x14ac:dyDescent="0.2">
      <c r="A5696" s="344" t="s">
        <v>28056</v>
      </c>
      <c r="B5696" s="311" t="s">
        <v>28057</v>
      </c>
      <c r="C5696" s="312" t="s">
        <v>33</v>
      </c>
      <c r="D5696" s="313">
        <v>1.5</v>
      </c>
    </row>
    <row r="5697" spans="1:4" x14ac:dyDescent="0.2">
      <c r="A5697" s="344" t="s">
        <v>28058</v>
      </c>
      <c r="B5697" s="311" t="s">
        <v>28059</v>
      </c>
      <c r="C5697" s="312" t="s">
        <v>33</v>
      </c>
      <c r="D5697" s="313">
        <v>1.7</v>
      </c>
    </row>
    <row r="5698" spans="1:4" x14ac:dyDescent="0.2">
      <c r="A5698" s="344" t="s">
        <v>28060</v>
      </c>
      <c r="B5698" s="311" t="s">
        <v>28061</v>
      </c>
      <c r="C5698" s="312" t="s">
        <v>33</v>
      </c>
      <c r="D5698" s="313">
        <v>1.9</v>
      </c>
    </row>
    <row r="5699" spans="1:4" x14ac:dyDescent="0.2">
      <c r="A5699" s="344" t="s">
        <v>28062</v>
      </c>
      <c r="B5699" s="311" t="s">
        <v>28063</v>
      </c>
      <c r="C5699" s="312" t="s">
        <v>33</v>
      </c>
      <c r="D5699" s="313">
        <v>2.09</v>
      </c>
    </row>
    <row r="5700" spans="1:4" x14ac:dyDescent="0.2">
      <c r="A5700" s="344" t="s">
        <v>28064</v>
      </c>
      <c r="B5700" s="311" t="s">
        <v>28065</v>
      </c>
      <c r="C5700" s="312" t="s">
        <v>33</v>
      </c>
      <c r="D5700" s="313">
        <v>2.62</v>
      </c>
    </row>
    <row r="5701" spans="1:4" x14ac:dyDescent="0.2">
      <c r="A5701" s="344" t="s">
        <v>28066</v>
      </c>
      <c r="B5701" s="311" t="s">
        <v>28067</v>
      </c>
      <c r="C5701" s="312" t="s">
        <v>33</v>
      </c>
      <c r="D5701" s="313">
        <v>3.14</v>
      </c>
    </row>
    <row r="5702" spans="1:4" x14ac:dyDescent="0.2">
      <c r="A5702" s="344" t="s">
        <v>28068</v>
      </c>
      <c r="B5702" s="311" t="s">
        <v>28069</v>
      </c>
      <c r="C5702" s="312" t="s">
        <v>178</v>
      </c>
      <c r="D5702" s="313">
        <v>52.6</v>
      </c>
    </row>
    <row r="5703" spans="1:4" x14ac:dyDescent="0.2">
      <c r="A5703" s="344" t="s">
        <v>28070</v>
      </c>
      <c r="B5703" s="311" t="s">
        <v>28071</v>
      </c>
      <c r="C5703" s="312" t="s">
        <v>178</v>
      </c>
      <c r="D5703" s="313">
        <v>97.43</v>
      </c>
    </row>
    <row r="5704" spans="1:4" x14ac:dyDescent="0.2">
      <c r="A5704" s="344" t="s">
        <v>28072</v>
      </c>
      <c r="B5704" s="311" t="s">
        <v>28073</v>
      </c>
      <c r="C5704" s="312" t="s">
        <v>105</v>
      </c>
      <c r="D5704" s="313">
        <v>15.5</v>
      </c>
    </row>
    <row r="5705" spans="1:4" x14ac:dyDescent="0.2">
      <c r="A5705" s="344" t="s">
        <v>28074</v>
      </c>
      <c r="B5705" s="311" t="s">
        <v>28075</v>
      </c>
      <c r="C5705" s="312" t="s">
        <v>442</v>
      </c>
      <c r="D5705" s="313">
        <v>120</v>
      </c>
    </row>
    <row r="5706" spans="1:4" x14ac:dyDescent="0.2">
      <c r="A5706" s="344" t="s">
        <v>28076</v>
      </c>
      <c r="B5706" s="311" t="s">
        <v>28077</v>
      </c>
      <c r="C5706" s="312" t="s">
        <v>442</v>
      </c>
      <c r="D5706" s="313">
        <v>24.5</v>
      </c>
    </row>
    <row r="5707" spans="1:4" x14ac:dyDescent="0.2">
      <c r="A5707" s="344" t="s">
        <v>28078</v>
      </c>
      <c r="B5707" s="311" t="s">
        <v>28079</v>
      </c>
      <c r="C5707" s="312" t="s">
        <v>442</v>
      </c>
      <c r="D5707" s="313">
        <v>2.5</v>
      </c>
    </row>
    <row r="5708" spans="1:4" x14ac:dyDescent="0.2">
      <c r="A5708" s="344" t="s">
        <v>28080</v>
      </c>
      <c r="B5708" s="311" t="s">
        <v>28081</v>
      </c>
      <c r="C5708" s="312" t="s">
        <v>124</v>
      </c>
      <c r="D5708" s="313">
        <v>23</v>
      </c>
    </row>
    <row r="5709" spans="1:4" x14ac:dyDescent="0.2">
      <c r="A5709" s="344" t="s">
        <v>28082</v>
      </c>
      <c r="B5709" s="311" t="s">
        <v>28083</v>
      </c>
      <c r="C5709" s="312" t="s">
        <v>442</v>
      </c>
      <c r="D5709" s="313">
        <v>8.5299999999999994</v>
      </c>
    </row>
    <row r="5710" spans="1:4" x14ac:dyDescent="0.2">
      <c r="A5710" s="344" t="s">
        <v>28084</v>
      </c>
      <c r="B5710" s="311" t="s">
        <v>28085</v>
      </c>
      <c r="C5710" s="312" t="s">
        <v>105</v>
      </c>
      <c r="D5710" s="313">
        <v>15.6</v>
      </c>
    </row>
    <row r="5711" spans="1:4" x14ac:dyDescent="0.2">
      <c r="A5711" s="344" t="s">
        <v>28086</v>
      </c>
      <c r="B5711" s="311" t="s">
        <v>28087</v>
      </c>
      <c r="C5711" s="312" t="s">
        <v>105</v>
      </c>
      <c r="D5711" s="313">
        <v>66.75</v>
      </c>
    </row>
    <row r="5712" spans="1:4" x14ac:dyDescent="0.2">
      <c r="A5712" s="344" t="s">
        <v>28088</v>
      </c>
      <c r="B5712" s="311" t="s">
        <v>28089</v>
      </c>
      <c r="C5712" s="312" t="s">
        <v>33</v>
      </c>
      <c r="D5712" s="313">
        <v>4.58</v>
      </c>
    </row>
    <row r="5713" spans="1:4" x14ac:dyDescent="0.2">
      <c r="A5713" s="344" t="s">
        <v>28090</v>
      </c>
      <c r="B5713" s="311" t="s">
        <v>28091</v>
      </c>
      <c r="C5713" s="312" t="s">
        <v>33</v>
      </c>
      <c r="D5713" s="313">
        <v>12.5</v>
      </c>
    </row>
    <row r="5714" spans="1:4" x14ac:dyDescent="0.2">
      <c r="A5714" s="344" t="s">
        <v>28092</v>
      </c>
      <c r="B5714" s="311" t="s">
        <v>28093</v>
      </c>
      <c r="C5714" s="312" t="s">
        <v>119</v>
      </c>
      <c r="D5714" s="313">
        <v>180.61</v>
      </c>
    </row>
    <row r="5715" spans="1:4" x14ac:dyDescent="0.2">
      <c r="A5715" s="344" t="s">
        <v>28094</v>
      </c>
      <c r="B5715" s="311" t="s">
        <v>28095</v>
      </c>
      <c r="C5715" s="312" t="s">
        <v>119</v>
      </c>
      <c r="D5715" s="313">
        <v>12.9</v>
      </c>
    </row>
    <row r="5716" spans="1:4" x14ac:dyDescent="0.2">
      <c r="A5716" s="344" t="s">
        <v>28096</v>
      </c>
      <c r="B5716" s="311" t="s">
        <v>28097</v>
      </c>
      <c r="C5716" s="312" t="s">
        <v>33</v>
      </c>
      <c r="D5716" s="313">
        <v>16.5</v>
      </c>
    </row>
    <row r="5717" spans="1:4" x14ac:dyDescent="0.2">
      <c r="A5717" s="344" t="s">
        <v>28098</v>
      </c>
      <c r="B5717" s="311" t="s">
        <v>28099</v>
      </c>
      <c r="C5717" s="312" t="s">
        <v>442</v>
      </c>
      <c r="D5717" s="313">
        <v>41</v>
      </c>
    </row>
    <row r="5718" spans="1:4" x14ac:dyDescent="0.2">
      <c r="A5718" s="344" t="s">
        <v>28100</v>
      </c>
      <c r="B5718" s="311" t="s">
        <v>28101</v>
      </c>
      <c r="C5718" s="312" t="s">
        <v>119</v>
      </c>
      <c r="D5718" s="313">
        <v>2362.8000000000002</v>
      </c>
    </row>
    <row r="5719" spans="1:4" x14ac:dyDescent="0.2">
      <c r="A5719" s="344" t="s">
        <v>28102</v>
      </c>
      <c r="B5719" s="311" t="s">
        <v>28103</v>
      </c>
      <c r="C5719" s="312" t="s">
        <v>119</v>
      </c>
      <c r="D5719" s="313">
        <v>254.8</v>
      </c>
    </row>
    <row r="5720" spans="1:4" x14ac:dyDescent="0.2">
      <c r="A5720" s="344" t="s">
        <v>28104</v>
      </c>
      <c r="B5720" s="311" t="s">
        <v>28105</v>
      </c>
      <c r="C5720" s="312" t="s">
        <v>119</v>
      </c>
      <c r="D5720" s="313">
        <v>133.97999999999999</v>
      </c>
    </row>
    <row r="5721" spans="1:4" x14ac:dyDescent="0.2">
      <c r="A5721" s="344" t="s">
        <v>28106</v>
      </c>
      <c r="B5721" s="311" t="s">
        <v>28107</v>
      </c>
      <c r="C5721" s="312" t="s">
        <v>105</v>
      </c>
      <c r="D5721" s="313">
        <v>9.49</v>
      </c>
    </row>
    <row r="5722" spans="1:4" x14ac:dyDescent="0.2">
      <c r="A5722" s="344" t="s">
        <v>28108</v>
      </c>
      <c r="B5722" s="311" t="s">
        <v>28109</v>
      </c>
      <c r="C5722" s="312" t="s">
        <v>105</v>
      </c>
      <c r="D5722" s="313">
        <v>8.73</v>
      </c>
    </row>
    <row r="5723" spans="1:4" x14ac:dyDescent="0.2">
      <c r="A5723" s="344" t="s">
        <v>28110</v>
      </c>
      <c r="B5723" s="311" t="s">
        <v>28111</v>
      </c>
      <c r="C5723" s="312" t="s">
        <v>442</v>
      </c>
      <c r="D5723" s="313">
        <v>12.12</v>
      </c>
    </row>
    <row r="5724" spans="1:4" x14ac:dyDescent="0.2">
      <c r="A5724" s="344" t="s">
        <v>28112</v>
      </c>
      <c r="B5724" s="311" t="s">
        <v>28113</v>
      </c>
      <c r="C5724" s="312" t="s">
        <v>105</v>
      </c>
      <c r="D5724" s="313">
        <v>7.52</v>
      </c>
    </row>
    <row r="5725" spans="1:4" x14ac:dyDescent="0.2">
      <c r="A5725" s="344" t="s">
        <v>28114</v>
      </c>
      <c r="B5725" s="311" t="s">
        <v>28115</v>
      </c>
      <c r="C5725" s="312" t="s">
        <v>105</v>
      </c>
      <c r="D5725" s="313">
        <v>11.82</v>
      </c>
    </row>
    <row r="5726" spans="1:4" x14ac:dyDescent="0.2">
      <c r="A5726" s="344" t="s">
        <v>28116</v>
      </c>
      <c r="B5726" s="311" t="s">
        <v>28117</v>
      </c>
      <c r="C5726" s="312" t="s">
        <v>442</v>
      </c>
      <c r="D5726" s="313">
        <v>26.26</v>
      </c>
    </row>
    <row r="5727" spans="1:4" x14ac:dyDescent="0.2">
      <c r="A5727" s="344" t="s">
        <v>28118</v>
      </c>
      <c r="B5727" s="311" t="s">
        <v>28119</v>
      </c>
      <c r="C5727" s="312" t="s">
        <v>442</v>
      </c>
      <c r="D5727" s="313">
        <v>28.99</v>
      </c>
    </row>
    <row r="5728" spans="1:4" x14ac:dyDescent="0.2">
      <c r="A5728" s="344" t="s">
        <v>28120</v>
      </c>
      <c r="B5728" s="311" t="s">
        <v>28121</v>
      </c>
      <c r="C5728" s="312" t="s">
        <v>442</v>
      </c>
      <c r="D5728" s="313">
        <v>20.66</v>
      </c>
    </row>
    <row r="5729" spans="1:4" x14ac:dyDescent="0.2">
      <c r="A5729" s="344" t="s">
        <v>28122</v>
      </c>
      <c r="B5729" s="311" t="s">
        <v>28123</v>
      </c>
      <c r="C5729" s="312" t="s">
        <v>105</v>
      </c>
      <c r="D5729" s="313">
        <v>18.03</v>
      </c>
    </row>
    <row r="5730" spans="1:4" x14ac:dyDescent="0.2">
      <c r="A5730" s="344" t="s">
        <v>28124</v>
      </c>
      <c r="B5730" s="311" t="s">
        <v>28125</v>
      </c>
      <c r="C5730" s="312" t="s">
        <v>119</v>
      </c>
      <c r="D5730" s="313">
        <v>51.39</v>
      </c>
    </row>
    <row r="5731" spans="1:4" x14ac:dyDescent="0.2">
      <c r="A5731" s="344" t="s">
        <v>28126</v>
      </c>
      <c r="B5731" s="311" t="s">
        <v>28127</v>
      </c>
      <c r="C5731" s="312" t="s">
        <v>119</v>
      </c>
      <c r="D5731" s="313">
        <v>41.76</v>
      </c>
    </row>
    <row r="5732" spans="1:4" x14ac:dyDescent="0.2">
      <c r="A5732" s="344" t="s">
        <v>28128</v>
      </c>
      <c r="B5732" s="311" t="s">
        <v>28129</v>
      </c>
      <c r="C5732" s="312" t="s">
        <v>105</v>
      </c>
      <c r="D5732" s="313">
        <v>65</v>
      </c>
    </row>
    <row r="5733" spans="1:4" x14ac:dyDescent="0.2">
      <c r="A5733" s="344" t="s">
        <v>28130</v>
      </c>
      <c r="B5733" s="311" t="s">
        <v>28131</v>
      </c>
      <c r="C5733" s="312" t="s">
        <v>178</v>
      </c>
      <c r="D5733" s="313">
        <v>101</v>
      </c>
    </row>
    <row r="5734" spans="1:4" x14ac:dyDescent="0.2">
      <c r="A5734" s="344" t="s">
        <v>28132</v>
      </c>
      <c r="B5734" s="311" t="s">
        <v>28133</v>
      </c>
      <c r="C5734" s="312" t="s">
        <v>124</v>
      </c>
      <c r="D5734" s="313">
        <v>555.46</v>
      </c>
    </row>
    <row r="5735" spans="1:4" x14ac:dyDescent="0.2">
      <c r="A5735" s="344" t="s">
        <v>28134</v>
      </c>
      <c r="B5735" s="311" t="s">
        <v>28135</v>
      </c>
      <c r="C5735" s="312" t="s">
        <v>119</v>
      </c>
      <c r="D5735" s="313">
        <v>33.42</v>
      </c>
    </row>
    <row r="5736" spans="1:4" x14ac:dyDescent="0.2">
      <c r="A5736" s="344" t="s">
        <v>28136</v>
      </c>
      <c r="B5736" s="311" t="s">
        <v>28137</v>
      </c>
      <c r="C5736" s="312" t="s">
        <v>105</v>
      </c>
      <c r="D5736" s="313">
        <v>34.28</v>
      </c>
    </row>
    <row r="5737" spans="1:4" x14ac:dyDescent="0.2">
      <c r="A5737" s="344" t="s">
        <v>28138</v>
      </c>
      <c r="B5737" s="311" t="s">
        <v>28139</v>
      </c>
      <c r="C5737" s="312" t="s">
        <v>105</v>
      </c>
      <c r="D5737" s="313">
        <v>46.01</v>
      </c>
    </row>
    <row r="5738" spans="1:4" x14ac:dyDescent="0.2">
      <c r="A5738" s="344" t="s">
        <v>28140</v>
      </c>
      <c r="B5738" s="311" t="s">
        <v>28141</v>
      </c>
      <c r="C5738" s="312" t="s">
        <v>442</v>
      </c>
      <c r="D5738" s="313">
        <v>106.64</v>
      </c>
    </row>
    <row r="5739" spans="1:4" x14ac:dyDescent="0.2">
      <c r="A5739" s="344" t="s">
        <v>28142</v>
      </c>
      <c r="B5739" s="311" t="s">
        <v>28143</v>
      </c>
      <c r="C5739" s="312" t="s">
        <v>105</v>
      </c>
      <c r="D5739" s="313">
        <v>36.520000000000003</v>
      </c>
    </row>
    <row r="5740" spans="1:4" x14ac:dyDescent="0.2">
      <c r="A5740" s="344" t="s">
        <v>28144</v>
      </c>
      <c r="B5740" s="311" t="s">
        <v>28145</v>
      </c>
      <c r="C5740" s="312" t="s">
        <v>105</v>
      </c>
      <c r="D5740" s="313">
        <v>10.59</v>
      </c>
    </row>
    <row r="5741" spans="1:4" x14ac:dyDescent="0.2">
      <c r="A5741" s="344" t="s">
        <v>28146</v>
      </c>
      <c r="B5741" s="311" t="s">
        <v>28147</v>
      </c>
      <c r="C5741" s="312" t="s">
        <v>105</v>
      </c>
      <c r="D5741" s="313">
        <v>146.43</v>
      </c>
    </row>
    <row r="5742" spans="1:4" x14ac:dyDescent="0.2">
      <c r="A5742" s="344" t="s">
        <v>28148</v>
      </c>
      <c r="B5742" s="311" t="s">
        <v>28149</v>
      </c>
      <c r="C5742" s="312" t="s">
        <v>442</v>
      </c>
      <c r="D5742" s="313">
        <v>45.54</v>
      </c>
    </row>
    <row r="5743" spans="1:4" x14ac:dyDescent="0.2">
      <c r="A5743" s="344" t="s">
        <v>28150</v>
      </c>
      <c r="B5743" s="311" t="s">
        <v>28151</v>
      </c>
      <c r="C5743" s="312" t="s">
        <v>442</v>
      </c>
      <c r="D5743" s="313">
        <v>76.12</v>
      </c>
    </row>
    <row r="5744" spans="1:4" x14ac:dyDescent="0.2">
      <c r="A5744" s="344" t="s">
        <v>28152</v>
      </c>
      <c r="B5744" s="311" t="s">
        <v>28153</v>
      </c>
      <c r="C5744" s="312" t="s">
        <v>105</v>
      </c>
      <c r="D5744" s="313">
        <v>128.27000000000001</v>
      </c>
    </row>
    <row r="5745" spans="1:4" x14ac:dyDescent="0.2">
      <c r="A5745" s="344" t="s">
        <v>28154</v>
      </c>
      <c r="B5745" s="311" t="s">
        <v>28155</v>
      </c>
      <c r="C5745" s="312" t="s">
        <v>442</v>
      </c>
      <c r="D5745" s="313">
        <v>63.88</v>
      </c>
    </row>
    <row r="5746" spans="1:4" x14ac:dyDescent="0.2">
      <c r="A5746" s="344" t="s">
        <v>28156</v>
      </c>
      <c r="B5746" s="311" t="s">
        <v>28157</v>
      </c>
      <c r="C5746" s="312" t="s">
        <v>105</v>
      </c>
      <c r="D5746" s="313">
        <v>19.8</v>
      </c>
    </row>
    <row r="5747" spans="1:4" x14ac:dyDescent="0.2">
      <c r="A5747" s="344" t="s">
        <v>28158</v>
      </c>
      <c r="B5747" s="311" t="s">
        <v>28159</v>
      </c>
      <c r="C5747" s="312" t="s">
        <v>105</v>
      </c>
      <c r="D5747" s="313">
        <v>9.83</v>
      </c>
    </row>
    <row r="5748" spans="1:4" x14ac:dyDescent="0.2">
      <c r="A5748" s="344" t="s">
        <v>28160</v>
      </c>
      <c r="B5748" s="311" t="s">
        <v>28161</v>
      </c>
      <c r="C5748" s="312" t="s">
        <v>442</v>
      </c>
      <c r="D5748" s="313">
        <v>70.69</v>
      </c>
    </row>
    <row r="5749" spans="1:4" x14ac:dyDescent="0.2">
      <c r="A5749" s="344" t="s">
        <v>28162</v>
      </c>
      <c r="B5749" s="311" t="s">
        <v>28163</v>
      </c>
      <c r="C5749" s="312" t="s">
        <v>442</v>
      </c>
      <c r="D5749" s="313">
        <v>25.63</v>
      </c>
    </row>
    <row r="5750" spans="1:4" x14ac:dyDescent="0.2">
      <c r="A5750" s="344" t="s">
        <v>28164</v>
      </c>
      <c r="B5750" s="311" t="s">
        <v>28165</v>
      </c>
      <c r="C5750" s="312" t="s">
        <v>442</v>
      </c>
      <c r="D5750" s="313">
        <v>11.09</v>
      </c>
    </row>
    <row r="5751" spans="1:4" x14ac:dyDescent="0.2">
      <c r="A5751" s="344" t="s">
        <v>28166</v>
      </c>
      <c r="B5751" s="311" t="s">
        <v>28167</v>
      </c>
      <c r="C5751" s="312" t="s">
        <v>105</v>
      </c>
      <c r="D5751" s="313">
        <v>75</v>
      </c>
    </row>
    <row r="5752" spans="1:4" x14ac:dyDescent="0.2">
      <c r="A5752" s="344" t="s">
        <v>28168</v>
      </c>
      <c r="B5752" s="311" t="s">
        <v>28169</v>
      </c>
      <c r="C5752" s="312" t="s">
        <v>442</v>
      </c>
      <c r="D5752" s="313">
        <v>39.5</v>
      </c>
    </row>
    <row r="5753" spans="1:4" x14ac:dyDescent="0.2">
      <c r="A5753" s="344" t="s">
        <v>28170</v>
      </c>
      <c r="B5753" s="311" t="s">
        <v>28171</v>
      </c>
      <c r="C5753" s="312" t="s">
        <v>105</v>
      </c>
      <c r="D5753" s="313">
        <v>6.05</v>
      </c>
    </row>
    <row r="5754" spans="1:4" x14ac:dyDescent="0.2">
      <c r="A5754" s="344" t="s">
        <v>28172</v>
      </c>
      <c r="B5754" s="311" t="s">
        <v>28173</v>
      </c>
      <c r="C5754" s="312" t="s">
        <v>105</v>
      </c>
      <c r="D5754" s="313">
        <v>32.799999999999997</v>
      </c>
    </row>
    <row r="5755" spans="1:4" x14ac:dyDescent="0.2">
      <c r="A5755" s="344" t="s">
        <v>28174</v>
      </c>
      <c r="B5755" s="311" t="s">
        <v>28175</v>
      </c>
      <c r="C5755" s="312" t="s">
        <v>105</v>
      </c>
      <c r="D5755" s="313">
        <v>6.16</v>
      </c>
    </row>
    <row r="5756" spans="1:4" x14ac:dyDescent="0.2">
      <c r="A5756" s="344" t="s">
        <v>28176</v>
      </c>
      <c r="B5756" s="311" t="s">
        <v>28177</v>
      </c>
      <c r="C5756" s="312" t="s">
        <v>8573</v>
      </c>
      <c r="D5756" s="313">
        <v>4800</v>
      </c>
    </row>
    <row r="5757" spans="1:4" x14ac:dyDescent="0.2">
      <c r="A5757" s="344" t="s">
        <v>28178</v>
      </c>
      <c r="B5757" s="311" t="s">
        <v>19559</v>
      </c>
      <c r="C5757" s="312" t="s">
        <v>119</v>
      </c>
      <c r="D5757" s="313">
        <v>1430.81</v>
      </c>
    </row>
    <row r="5758" spans="1:4" x14ac:dyDescent="0.2">
      <c r="A5758" s="344" t="s">
        <v>28179</v>
      </c>
      <c r="B5758" s="311" t="s">
        <v>28180</v>
      </c>
      <c r="C5758" s="312" t="s">
        <v>33</v>
      </c>
      <c r="D5758" s="313">
        <v>54.3</v>
      </c>
    </row>
    <row r="5759" spans="1:4" x14ac:dyDescent="0.2">
      <c r="A5759" s="344" t="s">
        <v>28181</v>
      </c>
      <c r="B5759" s="311" t="s">
        <v>19557</v>
      </c>
      <c r="C5759" s="312" t="s">
        <v>119</v>
      </c>
      <c r="D5759" s="313">
        <v>680.38</v>
      </c>
    </row>
    <row r="5760" spans="1:4" x14ac:dyDescent="0.2">
      <c r="A5760" s="344" t="s">
        <v>28182</v>
      </c>
      <c r="B5760" s="311" t="s">
        <v>28183</v>
      </c>
      <c r="C5760" s="312" t="s">
        <v>33</v>
      </c>
      <c r="D5760" s="313">
        <v>3.6</v>
      </c>
    </row>
    <row r="5761" spans="1:4" x14ac:dyDescent="0.2">
      <c r="A5761" s="344" t="s">
        <v>28184</v>
      </c>
      <c r="B5761" s="311" t="s">
        <v>28185</v>
      </c>
      <c r="C5761" s="312" t="s">
        <v>119</v>
      </c>
      <c r="D5761" s="313">
        <v>1805.32</v>
      </c>
    </row>
    <row r="5762" spans="1:4" x14ac:dyDescent="0.2">
      <c r="A5762" s="344" t="s">
        <v>28186</v>
      </c>
      <c r="B5762" s="311" t="s">
        <v>28187</v>
      </c>
      <c r="C5762" s="312" t="s">
        <v>119</v>
      </c>
      <c r="D5762" s="313">
        <v>1558.63</v>
      </c>
    </row>
    <row r="5763" spans="1:4" x14ac:dyDescent="0.2">
      <c r="A5763" s="344" t="s">
        <v>28188</v>
      </c>
      <c r="B5763" s="311" t="s">
        <v>28189</v>
      </c>
      <c r="C5763" s="312" t="s">
        <v>119</v>
      </c>
      <c r="D5763" s="313">
        <v>2168.0300000000002</v>
      </c>
    </row>
    <row r="5764" spans="1:4" x14ac:dyDescent="0.2">
      <c r="A5764" s="344" t="s">
        <v>28190</v>
      </c>
      <c r="B5764" s="311" t="s">
        <v>28191</v>
      </c>
      <c r="C5764" s="312" t="s">
        <v>119</v>
      </c>
      <c r="D5764" s="313">
        <v>3073.49</v>
      </c>
    </row>
    <row r="5765" spans="1:4" x14ac:dyDescent="0.2">
      <c r="A5765" s="344" t="s">
        <v>28192</v>
      </c>
      <c r="B5765" s="311" t="s">
        <v>28193</v>
      </c>
      <c r="C5765" s="312" t="s">
        <v>119</v>
      </c>
      <c r="D5765" s="313">
        <v>2599.75</v>
      </c>
    </row>
    <row r="5766" spans="1:4" x14ac:dyDescent="0.2">
      <c r="A5766" s="344" t="s">
        <v>28194</v>
      </c>
      <c r="B5766" s="311" t="s">
        <v>28195</v>
      </c>
      <c r="C5766" s="312" t="s">
        <v>9515</v>
      </c>
      <c r="D5766" s="313">
        <v>229</v>
      </c>
    </row>
    <row r="5767" spans="1:4" x14ac:dyDescent="0.2">
      <c r="A5767" s="344" t="s">
        <v>28196</v>
      </c>
      <c r="B5767" s="311" t="s">
        <v>28197</v>
      </c>
      <c r="C5767" s="312" t="s">
        <v>178</v>
      </c>
      <c r="D5767" s="313">
        <v>635.82000000000005</v>
      </c>
    </row>
    <row r="5768" spans="1:4" x14ac:dyDescent="0.2">
      <c r="A5768" s="344" t="s">
        <v>28198</v>
      </c>
      <c r="B5768" s="311" t="s">
        <v>28199</v>
      </c>
      <c r="C5768" s="312" t="s">
        <v>119</v>
      </c>
      <c r="D5768" s="313">
        <v>2737.76</v>
      </c>
    </row>
    <row r="5769" spans="1:4" x14ac:dyDescent="0.2">
      <c r="A5769" s="344" t="s">
        <v>28200</v>
      </c>
      <c r="B5769" s="311" t="s">
        <v>28201</v>
      </c>
      <c r="C5769" s="312" t="s">
        <v>178</v>
      </c>
      <c r="D5769" s="313">
        <v>390</v>
      </c>
    </row>
    <row r="5770" spans="1:4" x14ac:dyDescent="0.2">
      <c r="A5770" s="344" t="s">
        <v>28202</v>
      </c>
      <c r="B5770" s="311" t="s">
        <v>28203</v>
      </c>
      <c r="C5770" s="312" t="s">
        <v>178</v>
      </c>
      <c r="D5770" s="313">
        <v>354.19</v>
      </c>
    </row>
    <row r="5771" spans="1:4" x14ac:dyDescent="0.2">
      <c r="A5771" s="344" t="s">
        <v>28204</v>
      </c>
      <c r="B5771" s="311" t="s">
        <v>28205</v>
      </c>
      <c r="C5771" s="312" t="s">
        <v>119</v>
      </c>
      <c r="D5771" s="313">
        <v>1880.92</v>
      </c>
    </row>
    <row r="5772" spans="1:4" x14ac:dyDescent="0.2">
      <c r="A5772" s="344" t="s">
        <v>28206</v>
      </c>
      <c r="B5772" s="311" t="s">
        <v>28207</v>
      </c>
      <c r="C5772" s="312" t="s">
        <v>178</v>
      </c>
      <c r="D5772" s="313">
        <v>565.4</v>
      </c>
    </row>
    <row r="5773" spans="1:4" x14ac:dyDescent="0.2">
      <c r="A5773" s="344" t="s">
        <v>28208</v>
      </c>
      <c r="B5773" s="311" t="s">
        <v>28209</v>
      </c>
      <c r="C5773" s="312" t="s">
        <v>119</v>
      </c>
      <c r="D5773" s="313">
        <v>2181.96</v>
      </c>
    </row>
    <row r="5774" spans="1:4" x14ac:dyDescent="0.2">
      <c r="A5774" s="344" t="s">
        <v>28210</v>
      </c>
      <c r="B5774" s="311" t="s">
        <v>28211</v>
      </c>
      <c r="C5774" s="312" t="s">
        <v>119</v>
      </c>
      <c r="D5774" s="313">
        <v>1802.96</v>
      </c>
    </row>
    <row r="5775" spans="1:4" x14ac:dyDescent="0.2">
      <c r="A5775" s="344" t="s">
        <v>28212</v>
      </c>
      <c r="B5775" s="311" t="s">
        <v>28213</v>
      </c>
      <c r="C5775" s="312" t="s">
        <v>119</v>
      </c>
      <c r="D5775" s="313">
        <v>1868.61</v>
      </c>
    </row>
    <row r="5776" spans="1:4" x14ac:dyDescent="0.2">
      <c r="A5776" s="344" t="s">
        <v>28214</v>
      </c>
      <c r="B5776" s="311" t="s">
        <v>28215</v>
      </c>
      <c r="C5776" s="312" t="s">
        <v>178</v>
      </c>
      <c r="D5776" s="313">
        <v>454</v>
      </c>
    </row>
    <row r="5777" spans="1:4" x14ac:dyDescent="0.2">
      <c r="A5777" s="344" t="s">
        <v>28216</v>
      </c>
      <c r="B5777" s="311" t="s">
        <v>28217</v>
      </c>
      <c r="C5777" s="312" t="s">
        <v>119</v>
      </c>
      <c r="D5777" s="313">
        <v>183.6</v>
      </c>
    </row>
    <row r="5778" spans="1:4" x14ac:dyDescent="0.2">
      <c r="A5778" s="344" t="s">
        <v>28218</v>
      </c>
      <c r="B5778" s="311" t="s">
        <v>28219</v>
      </c>
      <c r="C5778" s="312" t="s">
        <v>119</v>
      </c>
      <c r="D5778" s="313">
        <v>982.32</v>
      </c>
    </row>
    <row r="5779" spans="1:4" x14ac:dyDescent="0.2">
      <c r="A5779" s="344" t="s">
        <v>28220</v>
      </c>
      <c r="B5779" s="311" t="s">
        <v>28221</v>
      </c>
      <c r="C5779" s="312" t="s">
        <v>119</v>
      </c>
      <c r="D5779" s="313">
        <v>1416.27</v>
      </c>
    </row>
    <row r="5780" spans="1:4" x14ac:dyDescent="0.2">
      <c r="A5780" s="344" t="s">
        <v>28222</v>
      </c>
      <c r="B5780" s="311" t="s">
        <v>28223</v>
      </c>
      <c r="C5780" s="312" t="s">
        <v>119</v>
      </c>
      <c r="D5780" s="313">
        <v>632.35</v>
      </c>
    </row>
    <row r="5781" spans="1:4" x14ac:dyDescent="0.2">
      <c r="A5781" s="344" t="s">
        <v>28224</v>
      </c>
      <c r="B5781" s="311" t="s">
        <v>28225</v>
      </c>
      <c r="C5781" s="312" t="s">
        <v>119</v>
      </c>
      <c r="D5781" s="313">
        <v>862.28</v>
      </c>
    </row>
    <row r="5782" spans="1:4" x14ac:dyDescent="0.2">
      <c r="A5782" s="344" t="s">
        <v>28226</v>
      </c>
      <c r="B5782" s="311" t="s">
        <v>28227</v>
      </c>
      <c r="C5782" s="312" t="s">
        <v>119</v>
      </c>
      <c r="D5782" s="313">
        <v>370</v>
      </c>
    </row>
    <row r="5783" spans="1:4" x14ac:dyDescent="0.2">
      <c r="A5783" s="344" t="s">
        <v>28228</v>
      </c>
      <c r="B5783" s="311" t="s">
        <v>28229</v>
      </c>
      <c r="C5783" s="312" t="s">
        <v>119</v>
      </c>
      <c r="D5783" s="313">
        <v>95.61</v>
      </c>
    </row>
    <row r="5784" spans="1:4" x14ac:dyDescent="0.2">
      <c r="A5784" s="344" t="s">
        <v>28230</v>
      </c>
      <c r="B5784" s="311" t="s">
        <v>28231</v>
      </c>
      <c r="C5784" s="312" t="s">
        <v>119</v>
      </c>
      <c r="D5784" s="313">
        <v>244.09</v>
      </c>
    </row>
    <row r="5785" spans="1:4" x14ac:dyDescent="0.2">
      <c r="A5785" s="344" t="s">
        <v>28232</v>
      </c>
      <c r="B5785" s="311" t="s">
        <v>28233</v>
      </c>
      <c r="C5785" s="312" t="s">
        <v>119</v>
      </c>
      <c r="D5785" s="313">
        <v>575.11</v>
      </c>
    </row>
    <row r="5786" spans="1:4" x14ac:dyDescent="0.2">
      <c r="A5786" s="344" t="s">
        <v>28234</v>
      </c>
      <c r="B5786" s="311" t="s">
        <v>28235</v>
      </c>
      <c r="C5786" s="312" t="s">
        <v>119</v>
      </c>
      <c r="D5786" s="313">
        <v>93.65</v>
      </c>
    </row>
    <row r="5787" spans="1:4" x14ac:dyDescent="0.2">
      <c r="A5787" s="344" t="s">
        <v>28236</v>
      </c>
      <c r="B5787" s="311" t="s">
        <v>28237</v>
      </c>
      <c r="C5787" s="312" t="s">
        <v>119</v>
      </c>
      <c r="D5787" s="313">
        <v>814.16</v>
      </c>
    </row>
    <row r="5788" spans="1:4" x14ac:dyDescent="0.2">
      <c r="A5788" s="344" t="s">
        <v>28238</v>
      </c>
      <c r="B5788" s="311" t="s">
        <v>28239</v>
      </c>
      <c r="C5788" s="312" t="s">
        <v>119</v>
      </c>
      <c r="D5788" s="313">
        <v>830.06</v>
      </c>
    </row>
    <row r="5789" spans="1:4" x14ac:dyDescent="0.2">
      <c r="A5789" s="344" t="s">
        <v>28240</v>
      </c>
      <c r="B5789" s="311" t="s">
        <v>28241</v>
      </c>
      <c r="C5789" s="312" t="s">
        <v>119</v>
      </c>
      <c r="D5789" s="313">
        <v>287.16000000000003</v>
      </c>
    </row>
    <row r="5790" spans="1:4" x14ac:dyDescent="0.2">
      <c r="A5790" s="344" t="s">
        <v>28242</v>
      </c>
      <c r="B5790" s="311" t="s">
        <v>28243</v>
      </c>
      <c r="C5790" s="312" t="s">
        <v>119</v>
      </c>
      <c r="D5790" s="313">
        <v>717.62</v>
      </c>
    </row>
    <row r="5791" spans="1:4" x14ac:dyDescent="0.2">
      <c r="A5791" s="344" t="s">
        <v>28244</v>
      </c>
      <c r="B5791" s="311" t="s">
        <v>28245</v>
      </c>
      <c r="C5791" s="312" t="s">
        <v>119</v>
      </c>
      <c r="D5791" s="313">
        <v>1139.78</v>
      </c>
    </row>
    <row r="5792" spans="1:4" x14ac:dyDescent="0.2">
      <c r="A5792" s="344" t="s">
        <v>28246</v>
      </c>
      <c r="B5792" s="311" t="s">
        <v>28247</v>
      </c>
      <c r="C5792" s="312" t="s">
        <v>119</v>
      </c>
      <c r="D5792" s="313">
        <v>495.12</v>
      </c>
    </row>
    <row r="5793" spans="1:4" x14ac:dyDescent="0.2">
      <c r="A5793" s="344" t="s">
        <v>28248</v>
      </c>
      <c r="B5793" s="311" t="s">
        <v>28249</v>
      </c>
      <c r="C5793" s="312" t="s">
        <v>119</v>
      </c>
      <c r="D5793" s="313">
        <v>771.19</v>
      </c>
    </row>
    <row r="5794" spans="1:4" x14ac:dyDescent="0.2">
      <c r="A5794" s="344" t="s">
        <v>28250</v>
      </c>
      <c r="B5794" s="311" t="s">
        <v>28251</v>
      </c>
      <c r="C5794" s="312" t="s">
        <v>119</v>
      </c>
      <c r="D5794" s="313">
        <v>407.41</v>
      </c>
    </row>
    <row r="5795" spans="1:4" x14ac:dyDescent="0.2">
      <c r="A5795" s="344" t="s">
        <v>28252</v>
      </c>
      <c r="B5795" s="311" t="s">
        <v>28253</v>
      </c>
      <c r="C5795" s="312" t="s">
        <v>119</v>
      </c>
      <c r="D5795" s="313">
        <v>890.16</v>
      </c>
    </row>
    <row r="5796" spans="1:4" x14ac:dyDescent="0.2">
      <c r="A5796" s="344" t="s">
        <v>28254</v>
      </c>
      <c r="B5796" s="311" t="s">
        <v>28255</v>
      </c>
      <c r="C5796" s="312" t="s">
        <v>119</v>
      </c>
      <c r="D5796" s="313">
        <v>432.54</v>
      </c>
    </row>
    <row r="5797" spans="1:4" x14ac:dyDescent="0.2">
      <c r="A5797" s="344" t="s">
        <v>28256</v>
      </c>
      <c r="B5797" s="311" t="s">
        <v>28257</v>
      </c>
      <c r="C5797" s="312" t="s">
        <v>119</v>
      </c>
      <c r="D5797" s="313">
        <v>499.92</v>
      </c>
    </row>
    <row r="5798" spans="1:4" x14ac:dyDescent="0.2">
      <c r="A5798" s="344" t="s">
        <v>28258</v>
      </c>
      <c r="B5798" s="311" t="s">
        <v>28259</v>
      </c>
      <c r="C5798" s="312" t="s">
        <v>119</v>
      </c>
      <c r="D5798" s="313">
        <v>71.650000000000006</v>
      </c>
    </row>
    <row r="5799" spans="1:4" x14ac:dyDescent="0.2">
      <c r="A5799" s="344" t="s">
        <v>28260</v>
      </c>
      <c r="B5799" s="311" t="s">
        <v>28261</v>
      </c>
      <c r="C5799" s="312" t="s">
        <v>178</v>
      </c>
      <c r="D5799" s="313">
        <v>634.20000000000005</v>
      </c>
    </row>
    <row r="5800" spans="1:4" x14ac:dyDescent="0.2">
      <c r="A5800" s="344" t="s">
        <v>28262</v>
      </c>
      <c r="B5800" s="311" t="s">
        <v>28263</v>
      </c>
      <c r="C5800" s="312" t="s">
        <v>178</v>
      </c>
      <c r="D5800" s="313">
        <v>307.98</v>
      </c>
    </row>
    <row r="5801" spans="1:4" x14ac:dyDescent="0.2">
      <c r="A5801" s="344" t="s">
        <v>28264</v>
      </c>
      <c r="B5801" s="311" t="s">
        <v>28265</v>
      </c>
      <c r="C5801" s="312" t="s">
        <v>178</v>
      </c>
      <c r="D5801" s="313">
        <v>488.99</v>
      </c>
    </row>
    <row r="5802" spans="1:4" x14ac:dyDescent="0.2">
      <c r="A5802" s="344" t="s">
        <v>28266</v>
      </c>
      <c r="B5802" s="311" t="s">
        <v>28267</v>
      </c>
      <c r="C5802" s="312" t="s">
        <v>178</v>
      </c>
      <c r="D5802" s="313">
        <v>310.92</v>
      </c>
    </row>
    <row r="5803" spans="1:4" x14ac:dyDescent="0.2">
      <c r="A5803" s="344" t="s">
        <v>28268</v>
      </c>
      <c r="B5803" s="311" t="s">
        <v>28269</v>
      </c>
      <c r="C5803" s="312" t="s">
        <v>178</v>
      </c>
      <c r="D5803" s="313">
        <v>333.36</v>
      </c>
    </row>
    <row r="5804" spans="1:4" x14ac:dyDescent="0.2">
      <c r="A5804" s="344" t="s">
        <v>28270</v>
      </c>
      <c r="B5804" s="311" t="s">
        <v>28271</v>
      </c>
      <c r="C5804" s="312" t="s">
        <v>119</v>
      </c>
      <c r="D5804" s="313">
        <v>276.58</v>
      </c>
    </row>
    <row r="5805" spans="1:4" x14ac:dyDescent="0.2">
      <c r="A5805" s="344" t="s">
        <v>28272</v>
      </c>
      <c r="B5805" s="311" t="s">
        <v>28273</v>
      </c>
      <c r="C5805" s="312" t="s">
        <v>119</v>
      </c>
      <c r="D5805" s="313">
        <v>1034.17</v>
      </c>
    </row>
    <row r="5806" spans="1:4" x14ac:dyDescent="0.2">
      <c r="A5806" s="344" t="s">
        <v>28274</v>
      </c>
      <c r="B5806" s="311" t="s">
        <v>28275</v>
      </c>
      <c r="C5806" s="312" t="s">
        <v>119</v>
      </c>
      <c r="D5806" s="313">
        <v>37.33</v>
      </c>
    </row>
    <row r="5807" spans="1:4" x14ac:dyDescent="0.2">
      <c r="A5807" s="344" t="s">
        <v>28276</v>
      </c>
      <c r="B5807" s="311" t="s">
        <v>28277</v>
      </c>
      <c r="C5807" s="312" t="s">
        <v>119</v>
      </c>
      <c r="D5807" s="313">
        <v>38.46</v>
      </c>
    </row>
    <row r="5808" spans="1:4" x14ac:dyDescent="0.2">
      <c r="A5808" s="344" t="s">
        <v>28278</v>
      </c>
      <c r="B5808" s="311" t="s">
        <v>28279</v>
      </c>
      <c r="C5808" s="312" t="s">
        <v>119</v>
      </c>
      <c r="D5808" s="313">
        <v>72.09</v>
      </c>
    </row>
    <row r="5809" spans="1:4" x14ac:dyDescent="0.2">
      <c r="A5809" s="344" t="s">
        <v>28280</v>
      </c>
      <c r="B5809" s="311" t="s">
        <v>28281</v>
      </c>
      <c r="C5809" s="312" t="s">
        <v>119</v>
      </c>
      <c r="D5809" s="313">
        <v>240.89</v>
      </c>
    </row>
    <row r="5810" spans="1:4" x14ac:dyDescent="0.2">
      <c r="A5810" s="344" t="s">
        <v>28282</v>
      </c>
      <c r="B5810" s="311" t="s">
        <v>28283</v>
      </c>
      <c r="C5810" s="312" t="s">
        <v>119</v>
      </c>
      <c r="D5810" s="313">
        <v>367.45</v>
      </c>
    </row>
    <row r="5811" spans="1:4" x14ac:dyDescent="0.2">
      <c r="A5811" s="344" t="s">
        <v>28284</v>
      </c>
      <c r="B5811" s="311" t="s">
        <v>28285</v>
      </c>
      <c r="C5811" s="312" t="s">
        <v>119</v>
      </c>
      <c r="D5811" s="313">
        <v>75.37</v>
      </c>
    </row>
    <row r="5812" spans="1:4" x14ac:dyDescent="0.2">
      <c r="A5812" s="344" t="s">
        <v>28286</v>
      </c>
      <c r="B5812" s="311" t="s">
        <v>28287</v>
      </c>
      <c r="C5812" s="312" t="s">
        <v>119</v>
      </c>
      <c r="D5812" s="313">
        <v>458.25</v>
      </c>
    </row>
    <row r="5813" spans="1:4" x14ac:dyDescent="0.2">
      <c r="A5813" s="344" t="s">
        <v>28288</v>
      </c>
      <c r="B5813" s="311" t="s">
        <v>28289</v>
      </c>
      <c r="C5813" s="312" t="s">
        <v>119</v>
      </c>
      <c r="D5813" s="313">
        <v>1413.32</v>
      </c>
    </row>
    <row r="5814" spans="1:4" x14ac:dyDescent="0.2">
      <c r="A5814" s="344" t="s">
        <v>28290</v>
      </c>
      <c r="B5814" s="311" t="s">
        <v>28291</v>
      </c>
      <c r="C5814" s="312" t="s">
        <v>178</v>
      </c>
      <c r="D5814" s="313">
        <v>1226.8</v>
      </c>
    </row>
    <row r="5815" spans="1:4" x14ac:dyDescent="0.2">
      <c r="A5815" s="344" t="s">
        <v>28292</v>
      </c>
      <c r="B5815" s="311" t="s">
        <v>28293</v>
      </c>
      <c r="C5815" s="312" t="s">
        <v>119</v>
      </c>
      <c r="D5815" s="313">
        <v>421.79</v>
      </c>
    </row>
    <row r="5816" spans="1:4" x14ac:dyDescent="0.2">
      <c r="A5816" s="344" t="s">
        <v>28294</v>
      </c>
      <c r="B5816" s="311" t="s">
        <v>28295</v>
      </c>
      <c r="C5816" s="312" t="s">
        <v>119</v>
      </c>
      <c r="D5816" s="313">
        <v>2231.3200000000002</v>
      </c>
    </row>
    <row r="5817" spans="1:4" x14ac:dyDescent="0.2">
      <c r="A5817" s="344" t="s">
        <v>28296</v>
      </c>
      <c r="B5817" s="311" t="s">
        <v>28297</v>
      </c>
      <c r="C5817" s="312" t="s">
        <v>119</v>
      </c>
      <c r="D5817" s="313">
        <v>1742.83</v>
      </c>
    </row>
    <row r="5818" spans="1:4" x14ac:dyDescent="0.2">
      <c r="A5818" s="344" t="s">
        <v>28298</v>
      </c>
      <c r="B5818" s="311" t="s">
        <v>28299</v>
      </c>
      <c r="C5818" s="312" t="s">
        <v>119</v>
      </c>
      <c r="D5818" s="313">
        <v>288.70999999999998</v>
      </c>
    </row>
    <row r="5819" spans="1:4" x14ac:dyDescent="0.2">
      <c r="A5819" s="344" t="s">
        <v>28300</v>
      </c>
      <c r="B5819" s="311" t="s">
        <v>28301</v>
      </c>
      <c r="C5819" s="312" t="s">
        <v>119</v>
      </c>
      <c r="D5819" s="313">
        <v>72.09</v>
      </c>
    </row>
    <row r="5820" spans="1:4" x14ac:dyDescent="0.2">
      <c r="A5820" s="344" t="s">
        <v>28302</v>
      </c>
      <c r="B5820" s="311" t="s">
        <v>28303</v>
      </c>
      <c r="C5820" s="312" t="s">
        <v>119</v>
      </c>
      <c r="D5820" s="313">
        <v>363.2</v>
      </c>
    </row>
    <row r="5821" spans="1:4" x14ac:dyDescent="0.2">
      <c r="A5821" s="344" t="s">
        <v>28304</v>
      </c>
      <c r="B5821" s="311" t="s">
        <v>28305</v>
      </c>
      <c r="C5821" s="312" t="s">
        <v>119</v>
      </c>
      <c r="D5821" s="313">
        <v>48.09</v>
      </c>
    </row>
    <row r="5822" spans="1:4" x14ac:dyDescent="0.2">
      <c r="A5822" s="344" t="s">
        <v>28306</v>
      </c>
      <c r="B5822" s="311" t="s">
        <v>28307</v>
      </c>
      <c r="C5822" s="312" t="s">
        <v>119</v>
      </c>
      <c r="D5822" s="313">
        <v>1304.6500000000001</v>
      </c>
    </row>
    <row r="5823" spans="1:4" x14ac:dyDescent="0.2">
      <c r="A5823" s="344" t="s">
        <v>28308</v>
      </c>
      <c r="B5823" s="311" t="s">
        <v>28309</v>
      </c>
      <c r="C5823" s="312" t="s">
        <v>119</v>
      </c>
      <c r="D5823" s="313">
        <v>3088.05</v>
      </c>
    </row>
    <row r="5824" spans="1:4" x14ac:dyDescent="0.2">
      <c r="A5824" s="344" t="s">
        <v>28310</v>
      </c>
      <c r="B5824" s="311" t="s">
        <v>28311</v>
      </c>
      <c r="C5824" s="312" t="s">
        <v>119</v>
      </c>
      <c r="D5824" s="313">
        <v>2391.86</v>
      </c>
    </row>
    <row r="5825" spans="1:4" x14ac:dyDescent="0.2">
      <c r="A5825" s="344" t="s">
        <v>28312</v>
      </c>
      <c r="B5825" s="311" t="s">
        <v>28313</v>
      </c>
      <c r="C5825" s="312" t="s">
        <v>119</v>
      </c>
      <c r="D5825" s="313">
        <v>1681.82</v>
      </c>
    </row>
    <row r="5826" spans="1:4" x14ac:dyDescent="0.2">
      <c r="A5826" s="344" t="s">
        <v>28314</v>
      </c>
      <c r="B5826" s="311" t="s">
        <v>28315</v>
      </c>
      <c r="C5826" s="312" t="s">
        <v>119</v>
      </c>
      <c r="D5826" s="313">
        <v>2582.14</v>
      </c>
    </row>
    <row r="5827" spans="1:4" x14ac:dyDescent="0.2">
      <c r="A5827" s="344" t="s">
        <v>28316</v>
      </c>
      <c r="B5827" s="311" t="s">
        <v>28317</v>
      </c>
      <c r="C5827" s="312" t="s">
        <v>119</v>
      </c>
      <c r="D5827" s="313">
        <v>43.04</v>
      </c>
    </row>
    <row r="5828" spans="1:4" x14ac:dyDescent="0.2">
      <c r="A5828" s="344" t="s">
        <v>28318</v>
      </c>
      <c r="B5828" s="311" t="s">
        <v>28319</v>
      </c>
      <c r="C5828" s="312" t="s">
        <v>119</v>
      </c>
      <c r="D5828" s="313">
        <v>7288.28</v>
      </c>
    </row>
    <row r="5829" spans="1:4" x14ac:dyDescent="0.2">
      <c r="A5829" s="344" t="s">
        <v>28320</v>
      </c>
      <c r="B5829" s="311" t="s">
        <v>28321</v>
      </c>
      <c r="C5829" s="312" t="s">
        <v>119</v>
      </c>
      <c r="D5829" s="313">
        <v>1589.65</v>
      </c>
    </row>
    <row r="5830" spans="1:4" x14ac:dyDescent="0.2">
      <c r="A5830" s="344" t="s">
        <v>28322</v>
      </c>
      <c r="B5830" s="311" t="s">
        <v>28323</v>
      </c>
      <c r="C5830" s="312" t="s">
        <v>119</v>
      </c>
      <c r="D5830" s="313">
        <v>1034.17</v>
      </c>
    </row>
    <row r="5831" spans="1:4" x14ac:dyDescent="0.2">
      <c r="A5831" s="344" t="s">
        <v>28324</v>
      </c>
      <c r="B5831" s="311" t="s">
        <v>28325</v>
      </c>
      <c r="C5831" s="312" t="s">
        <v>119</v>
      </c>
      <c r="D5831" s="313">
        <v>6789.31</v>
      </c>
    </row>
    <row r="5832" spans="1:4" x14ac:dyDescent="0.2">
      <c r="A5832" s="344" t="s">
        <v>28326</v>
      </c>
      <c r="B5832" s="311" t="s">
        <v>28327</v>
      </c>
      <c r="C5832" s="312" t="s">
        <v>119</v>
      </c>
      <c r="D5832" s="313">
        <v>1988.36</v>
      </c>
    </row>
    <row r="5833" spans="1:4" x14ac:dyDescent="0.2">
      <c r="A5833" s="344" t="s">
        <v>28328</v>
      </c>
      <c r="B5833" s="311" t="s">
        <v>28329</v>
      </c>
      <c r="C5833" s="312" t="s">
        <v>119</v>
      </c>
      <c r="D5833" s="313">
        <v>1450</v>
      </c>
    </row>
    <row r="5834" spans="1:4" x14ac:dyDescent="0.2">
      <c r="A5834" s="344" t="s">
        <v>28330</v>
      </c>
      <c r="B5834" s="311" t="s">
        <v>28331</v>
      </c>
      <c r="C5834" s="312" t="s">
        <v>178</v>
      </c>
      <c r="D5834" s="313">
        <v>1274.83</v>
      </c>
    </row>
    <row r="5835" spans="1:4" x14ac:dyDescent="0.2">
      <c r="A5835" s="344" t="s">
        <v>28332</v>
      </c>
      <c r="B5835" s="311" t="s">
        <v>28333</v>
      </c>
      <c r="C5835" s="312" t="s">
        <v>119</v>
      </c>
      <c r="D5835" s="313">
        <v>3500.35</v>
      </c>
    </row>
    <row r="5836" spans="1:4" x14ac:dyDescent="0.2">
      <c r="A5836" s="344" t="s">
        <v>28334</v>
      </c>
      <c r="B5836" s="311" t="s">
        <v>28335</v>
      </c>
      <c r="C5836" s="312" t="s">
        <v>119</v>
      </c>
      <c r="D5836" s="313">
        <v>2566.11</v>
      </c>
    </row>
    <row r="5837" spans="1:4" x14ac:dyDescent="0.2">
      <c r="A5837" s="344" t="s">
        <v>28336</v>
      </c>
      <c r="B5837" s="311" t="s">
        <v>28337</v>
      </c>
      <c r="C5837" s="312" t="s">
        <v>119</v>
      </c>
      <c r="D5837" s="313">
        <v>164</v>
      </c>
    </row>
    <row r="5838" spans="1:4" x14ac:dyDescent="0.2">
      <c r="A5838" s="344" t="s">
        <v>28338</v>
      </c>
      <c r="B5838" s="311" t="s">
        <v>28339</v>
      </c>
      <c r="C5838" s="312" t="s">
        <v>119</v>
      </c>
      <c r="D5838" s="313">
        <v>77.150000000000006</v>
      </c>
    </row>
    <row r="5839" spans="1:4" x14ac:dyDescent="0.2">
      <c r="A5839" s="344" t="s">
        <v>28340</v>
      </c>
      <c r="B5839" s="311" t="s">
        <v>28341</v>
      </c>
      <c r="C5839" s="312" t="s">
        <v>119</v>
      </c>
      <c r="D5839" s="313">
        <v>16</v>
      </c>
    </row>
    <row r="5840" spans="1:4" x14ac:dyDescent="0.2">
      <c r="A5840" s="344" t="s">
        <v>28342</v>
      </c>
      <c r="B5840" s="311" t="s">
        <v>28343</v>
      </c>
      <c r="C5840" s="312" t="s">
        <v>119</v>
      </c>
      <c r="D5840" s="313">
        <v>21.03</v>
      </c>
    </row>
    <row r="5841" spans="1:4" x14ac:dyDescent="0.2">
      <c r="A5841" s="344" t="s">
        <v>28344</v>
      </c>
      <c r="B5841" s="311" t="s">
        <v>28345</v>
      </c>
      <c r="C5841" s="312" t="s">
        <v>119</v>
      </c>
      <c r="D5841" s="313">
        <v>87.16</v>
      </c>
    </row>
    <row r="5842" spans="1:4" x14ac:dyDescent="0.2">
      <c r="A5842" s="344" t="s">
        <v>28346</v>
      </c>
      <c r="B5842" s="311" t="s">
        <v>28347</v>
      </c>
      <c r="C5842" s="312" t="s">
        <v>119</v>
      </c>
      <c r="D5842" s="313">
        <v>45.6</v>
      </c>
    </row>
    <row r="5843" spans="1:4" x14ac:dyDescent="0.2">
      <c r="A5843" s="344" t="s">
        <v>28348</v>
      </c>
      <c r="B5843" s="311" t="s">
        <v>28349</v>
      </c>
      <c r="C5843" s="312" t="s">
        <v>119</v>
      </c>
      <c r="D5843" s="313">
        <v>105</v>
      </c>
    </row>
    <row r="5844" spans="1:4" x14ac:dyDescent="0.2">
      <c r="A5844" s="344" t="s">
        <v>28350</v>
      </c>
      <c r="B5844" s="311" t="s">
        <v>28351</v>
      </c>
      <c r="C5844" s="312" t="s">
        <v>119</v>
      </c>
      <c r="D5844" s="313">
        <v>44.7</v>
      </c>
    </row>
    <row r="5845" spans="1:4" x14ac:dyDescent="0.2">
      <c r="A5845" s="344" t="s">
        <v>28352</v>
      </c>
      <c r="B5845" s="311" t="s">
        <v>28353</v>
      </c>
      <c r="C5845" s="312" t="s">
        <v>119</v>
      </c>
      <c r="D5845" s="313">
        <v>91.27</v>
      </c>
    </row>
    <row r="5846" spans="1:4" x14ac:dyDescent="0.2">
      <c r="A5846" s="344" t="s">
        <v>28354</v>
      </c>
      <c r="B5846" s="311" t="s">
        <v>28355</v>
      </c>
      <c r="C5846" s="312" t="s">
        <v>119</v>
      </c>
      <c r="D5846" s="313">
        <v>163</v>
      </c>
    </row>
    <row r="5847" spans="1:4" x14ac:dyDescent="0.2">
      <c r="A5847" s="344" t="s">
        <v>28356</v>
      </c>
      <c r="B5847" s="311" t="s">
        <v>28357</v>
      </c>
      <c r="C5847" s="312" t="s">
        <v>119</v>
      </c>
      <c r="D5847" s="313">
        <v>214.09</v>
      </c>
    </row>
    <row r="5848" spans="1:4" x14ac:dyDescent="0.2">
      <c r="A5848" s="344" t="s">
        <v>28358</v>
      </c>
      <c r="B5848" s="311" t="s">
        <v>28359</v>
      </c>
      <c r="C5848" s="312" t="s">
        <v>119</v>
      </c>
      <c r="D5848" s="313">
        <v>90.78</v>
      </c>
    </row>
    <row r="5849" spans="1:4" x14ac:dyDescent="0.2">
      <c r="A5849" s="344" t="s">
        <v>28360</v>
      </c>
      <c r="B5849" s="311" t="s">
        <v>28361</v>
      </c>
      <c r="C5849" s="312" t="s">
        <v>119</v>
      </c>
      <c r="D5849" s="313">
        <v>30.93</v>
      </c>
    </row>
    <row r="5850" spans="1:4" x14ac:dyDescent="0.2">
      <c r="A5850" s="344" t="s">
        <v>28362</v>
      </c>
      <c r="B5850" s="311" t="s">
        <v>28363</v>
      </c>
      <c r="C5850" s="312" t="s">
        <v>13016</v>
      </c>
      <c r="D5850" s="313">
        <v>56.44</v>
      </c>
    </row>
    <row r="5851" spans="1:4" x14ac:dyDescent="0.2">
      <c r="A5851" s="344" t="s">
        <v>28364</v>
      </c>
      <c r="B5851" s="311" t="s">
        <v>28365</v>
      </c>
      <c r="C5851" s="312" t="s">
        <v>119</v>
      </c>
      <c r="D5851" s="313">
        <v>130.61000000000001</v>
      </c>
    </row>
    <row r="5852" spans="1:4" x14ac:dyDescent="0.2">
      <c r="A5852" s="344" t="s">
        <v>28366</v>
      </c>
      <c r="B5852" s="311" t="s">
        <v>28367</v>
      </c>
      <c r="C5852" s="312" t="s">
        <v>119</v>
      </c>
      <c r="D5852" s="313">
        <v>65.959999999999994</v>
      </c>
    </row>
    <row r="5853" spans="1:4" x14ac:dyDescent="0.2">
      <c r="A5853" s="344" t="s">
        <v>28368</v>
      </c>
      <c r="B5853" s="311" t="s">
        <v>28369</v>
      </c>
      <c r="C5853" s="312" t="s">
        <v>13016</v>
      </c>
      <c r="D5853" s="313">
        <v>13.3</v>
      </c>
    </row>
    <row r="5854" spans="1:4" x14ac:dyDescent="0.2">
      <c r="A5854" s="344" t="s">
        <v>28370</v>
      </c>
      <c r="B5854" s="311" t="s">
        <v>28371</v>
      </c>
      <c r="C5854" s="312" t="s">
        <v>119</v>
      </c>
      <c r="D5854" s="313">
        <v>792</v>
      </c>
    </row>
    <row r="5855" spans="1:4" x14ac:dyDescent="0.2">
      <c r="A5855" s="344" t="s">
        <v>28372</v>
      </c>
      <c r="B5855" s="311" t="s">
        <v>28373</v>
      </c>
      <c r="C5855" s="312" t="s">
        <v>119</v>
      </c>
      <c r="D5855" s="313">
        <v>54.93</v>
      </c>
    </row>
    <row r="5856" spans="1:4" x14ac:dyDescent="0.2">
      <c r="A5856" s="344" t="s">
        <v>28374</v>
      </c>
      <c r="B5856" s="311" t="s">
        <v>28375</v>
      </c>
      <c r="C5856" s="312" t="s">
        <v>119</v>
      </c>
      <c r="D5856" s="313">
        <v>63.82</v>
      </c>
    </row>
    <row r="5857" spans="1:4" x14ac:dyDescent="0.2">
      <c r="A5857" s="344" t="s">
        <v>28376</v>
      </c>
      <c r="B5857" s="311" t="s">
        <v>28377</v>
      </c>
      <c r="C5857" s="312" t="s">
        <v>119</v>
      </c>
      <c r="D5857" s="313">
        <v>104.33</v>
      </c>
    </row>
    <row r="5858" spans="1:4" x14ac:dyDescent="0.2">
      <c r="A5858" s="344" t="s">
        <v>28378</v>
      </c>
      <c r="B5858" s="311" t="s">
        <v>28379</v>
      </c>
      <c r="C5858" s="312" t="s">
        <v>119</v>
      </c>
      <c r="D5858" s="313">
        <v>34.99</v>
      </c>
    </row>
    <row r="5859" spans="1:4" x14ac:dyDescent="0.2">
      <c r="A5859" s="344" t="s">
        <v>28380</v>
      </c>
      <c r="B5859" s="311" t="s">
        <v>28381</v>
      </c>
      <c r="C5859" s="312" t="s">
        <v>119</v>
      </c>
      <c r="D5859" s="313">
        <v>39.07</v>
      </c>
    </row>
    <row r="5860" spans="1:4" x14ac:dyDescent="0.2">
      <c r="A5860" s="344" t="s">
        <v>28382</v>
      </c>
      <c r="B5860" s="311" t="s">
        <v>28383</v>
      </c>
      <c r="C5860" s="312" t="s">
        <v>119</v>
      </c>
      <c r="D5860" s="313">
        <v>9.3000000000000007</v>
      </c>
    </row>
    <row r="5861" spans="1:4" x14ac:dyDescent="0.2">
      <c r="A5861" s="344" t="s">
        <v>28384</v>
      </c>
      <c r="B5861" s="311" t="s">
        <v>28385</v>
      </c>
      <c r="C5861" s="312" t="s">
        <v>119</v>
      </c>
      <c r="D5861" s="313">
        <v>96.54</v>
      </c>
    </row>
    <row r="5862" spans="1:4" x14ac:dyDescent="0.2">
      <c r="A5862" s="344" t="s">
        <v>28386</v>
      </c>
      <c r="B5862" s="311" t="s">
        <v>28387</v>
      </c>
      <c r="C5862" s="312" t="s">
        <v>119</v>
      </c>
      <c r="D5862" s="313">
        <v>38.090000000000003</v>
      </c>
    </row>
    <row r="5863" spans="1:4" x14ac:dyDescent="0.2">
      <c r="A5863" s="344" t="s">
        <v>28388</v>
      </c>
      <c r="B5863" s="311" t="s">
        <v>28389</v>
      </c>
      <c r="C5863" s="312" t="s">
        <v>119</v>
      </c>
      <c r="D5863" s="313">
        <v>141.91999999999999</v>
      </c>
    </row>
    <row r="5864" spans="1:4" x14ac:dyDescent="0.2">
      <c r="A5864" s="344" t="s">
        <v>28390</v>
      </c>
      <c r="B5864" s="311" t="s">
        <v>28391</v>
      </c>
      <c r="C5864" s="312" t="s">
        <v>119</v>
      </c>
      <c r="D5864" s="313">
        <v>104.12</v>
      </c>
    </row>
    <row r="5865" spans="1:4" x14ac:dyDescent="0.2">
      <c r="A5865" s="344" t="s">
        <v>28392</v>
      </c>
      <c r="B5865" s="311" t="s">
        <v>28393</v>
      </c>
      <c r="C5865" s="312" t="s">
        <v>119</v>
      </c>
      <c r="D5865" s="313">
        <v>19.3</v>
      </c>
    </row>
    <row r="5866" spans="1:4" x14ac:dyDescent="0.2">
      <c r="A5866" s="344" t="s">
        <v>28394</v>
      </c>
      <c r="B5866" s="311" t="s">
        <v>28395</v>
      </c>
      <c r="C5866" s="312" t="s">
        <v>119</v>
      </c>
      <c r="D5866" s="313">
        <v>29.89</v>
      </c>
    </row>
    <row r="5867" spans="1:4" x14ac:dyDescent="0.2">
      <c r="A5867" s="344" t="s">
        <v>28396</v>
      </c>
      <c r="B5867" s="311" t="s">
        <v>28397</v>
      </c>
      <c r="C5867" s="312" t="s">
        <v>119</v>
      </c>
      <c r="D5867" s="313">
        <v>15.02</v>
      </c>
    </row>
    <row r="5868" spans="1:4" x14ac:dyDescent="0.2">
      <c r="A5868" s="344" t="s">
        <v>28398</v>
      </c>
      <c r="B5868" s="311" t="s">
        <v>28399</v>
      </c>
      <c r="C5868" s="312" t="s">
        <v>119</v>
      </c>
      <c r="D5868" s="313">
        <v>24.25</v>
      </c>
    </row>
    <row r="5869" spans="1:4" x14ac:dyDescent="0.2">
      <c r="A5869" s="344" t="s">
        <v>28400</v>
      </c>
      <c r="B5869" s="311" t="s">
        <v>28401</v>
      </c>
      <c r="C5869" s="312" t="s">
        <v>119</v>
      </c>
      <c r="D5869" s="313">
        <v>7.2</v>
      </c>
    </row>
    <row r="5870" spans="1:4" x14ac:dyDescent="0.2">
      <c r="A5870" s="344" t="s">
        <v>28402</v>
      </c>
      <c r="B5870" s="311" t="s">
        <v>28403</v>
      </c>
      <c r="C5870" s="312" t="s">
        <v>119</v>
      </c>
      <c r="D5870" s="313">
        <v>7.42</v>
      </c>
    </row>
    <row r="5871" spans="1:4" x14ac:dyDescent="0.2">
      <c r="A5871" s="344" t="s">
        <v>28404</v>
      </c>
      <c r="B5871" s="311" t="s">
        <v>28405</v>
      </c>
      <c r="C5871" s="312" t="s">
        <v>119</v>
      </c>
      <c r="D5871" s="313">
        <v>45.08</v>
      </c>
    </row>
    <row r="5872" spans="1:4" x14ac:dyDescent="0.2">
      <c r="A5872" s="344" t="s">
        <v>28406</v>
      </c>
      <c r="B5872" s="311" t="s">
        <v>28407</v>
      </c>
      <c r="C5872" s="312" t="s">
        <v>119</v>
      </c>
      <c r="D5872" s="313">
        <v>53.99</v>
      </c>
    </row>
    <row r="5873" spans="1:4" x14ac:dyDescent="0.2">
      <c r="A5873" s="344" t="s">
        <v>28408</v>
      </c>
      <c r="B5873" s="311" t="s">
        <v>28409</v>
      </c>
      <c r="C5873" s="312" t="s">
        <v>33</v>
      </c>
      <c r="D5873" s="313">
        <v>30.66</v>
      </c>
    </row>
    <row r="5874" spans="1:4" x14ac:dyDescent="0.2">
      <c r="A5874" s="344" t="s">
        <v>28410</v>
      </c>
      <c r="B5874" s="311" t="s">
        <v>28411</v>
      </c>
      <c r="C5874" s="312" t="s">
        <v>119</v>
      </c>
      <c r="D5874" s="313">
        <v>141.04</v>
      </c>
    </row>
    <row r="5875" spans="1:4" x14ac:dyDescent="0.2">
      <c r="A5875" s="344" t="s">
        <v>28412</v>
      </c>
      <c r="B5875" s="311" t="s">
        <v>28413</v>
      </c>
      <c r="C5875" s="312" t="s">
        <v>119</v>
      </c>
      <c r="D5875" s="313">
        <v>147.46</v>
      </c>
    </row>
    <row r="5876" spans="1:4" x14ac:dyDescent="0.2">
      <c r="A5876" s="344" t="s">
        <v>28414</v>
      </c>
      <c r="B5876" s="311" t="s">
        <v>28415</v>
      </c>
      <c r="C5876" s="312" t="s">
        <v>119</v>
      </c>
      <c r="D5876" s="313">
        <v>25.89</v>
      </c>
    </row>
    <row r="5877" spans="1:4" x14ac:dyDescent="0.2">
      <c r="A5877" s="344" t="s">
        <v>28416</v>
      </c>
      <c r="B5877" s="311" t="s">
        <v>28417</v>
      </c>
      <c r="C5877" s="312" t="s">
        <v>119</v>
      </c>
      <c r="D5877" s="313">
        <v>24.71</v>
      </c>
    </row>
    <row r="5878" spans="1:4" x14ac:dyDescent="0.2">
      <c r="A5878" s="344" t="s">
        <v>28418</v>
      </c>
      <c r="B5878" s="311" t="s">
        <v>28419</v>
      </c>
      <c r="C5878" s="312" t="s">
        <v>119</v>
      </c>
      <c r="D5878" s="313">
        <v>9.6</v>
      </c>
    </row>
    <row r="5879" spans="1:4" x14ac:dyDescent="0.2">
      <c r="A5879" s="344" t="s">
        <v>28420</v>
      </c>
      <c r="B5879" s="311" t="s">
        <v>28421</v>
      </c>
      <c r="C5879" s="312" t="s">
        <v>33</v>
      </c>
      <c r="D5879" s="313">
        <v>139.72999999999999</v>
      </c>
    </row>
    <row r="5880" spans="1:4" x14ac:dyDescent="0.2">
      <c r="A5880" s="344" t="s">
        <v>28422</v>
      </c>
      <c r="B5880" s="311" t="s">
        <v>28423</v>
      </c>
      <c r="C5880" s="312" t="s">
        <v>33</v>
      </c>
      <c r="D5880" s="313">
        <v>1408.99</v>
      </c>
    </row>
    <row r="5881" spans="1:4" x14ac:dyDescent="0.2">
      <c r="A5881" s="344" t="s">
        <v>28424</v>
      </c>
      <c r="B5881" s="311" t="s">
        <v>28425</v>
      </c>
      <c r="C5881" s="312" t="s">
        <v>33</v>
      </c>
      <c r="D5881" s="313">
        <v>16.59</v>
      </c>
    </row>
    <row r="5882" spans="1:4" x14ac:dyDescent="0.2">
      <c r="A5882" s="344" t="s">
        <v>28426</v>
      </c>
      <c r="B5882" s="311" t="s">
        <v>28427</v>
      </c>
      <c r="C5882" s="312" t="s">
        <v>33</v>
      </c>
      <c r="D5882" s="313">
        <v>324.37</v>
      </c>
    </row>
    <row r="5883" spans="1:4" x14ac:dyDescent="0.2">
      <c r="A5883" s="344" t="s">
        <v>28428</v>
      </c>
      <c r="B5883" s="311" t="s">
        <v>28429</v>
      </c>
      <c r="C5883" s="312" t="s">
        <v>33</v>
      </c>
      <c r="D5883" s="313">
        <v>19.78</v>
      </c>
    </row>
    <row r="5884" spans="1:4" x14ac:dyDescent="0.2">
      <c r="A5884" s="344" t="s">
        <v>28430</v>
      </c>
      <c r="B5884" s="311" t="s">
        <v>28431</v>
      </c>
      <c r="C5884" s="312" t="s">
        <v>33</v>
      </c>
      <c r="D5884" s="313">
        <v>75.98</v>
      </c>
    </row>
    <row r="5885" spans="1:4" x14ac:dyDescent="0.2">
      <c r="A5885" s="344" t="s">
        <v>28432</v>
      </c>
      <c r="B5885" s="311" t="s">
        <v>28433</v>
      </c>
      <c r="C5885" s="312" t="s">
        <v>119</v>
      </c>
      <c r="D5885" s="313">
        <v>50.23</v>
      </c>
    </row>
    <row r="5886" spans="1:4" x14ac:dyDescent="0.2">
      <c r="A5886" s="344" t="s">
        <v>28434</v>
      </c>
      <c r="B5886" s="311" t="s">
        <v>28435</v>
      </c>
      <c r="C5886" s="312" t="s">
        <v>119</v>
      </c>
      <c r="D5886" s="313">
        <v>69.14</v>
      </c>
    </row>
    <row r="5887" spans="1:4" x14ac:dyDescent="0.2">
      <c r="A5887" s="344" t="s">
        <v>28436</v>
      </c>
      <c r="B5887" s="311" t="s">
        <v>28437</v>
      </c>
      <c r="C5887" s="312" t="s">
        <v>119</v>
      </c>
      <c r="D5887" s="313">
        <v>94.68</v>
      </c>
    </row>
    <row r="5888" spans="1:4" x14ac:dyDescent="0.2">
      <c r="A5888" s="344" t="s">
        <v>28438</v>
      </c>
      <c r="B5888" s="311" t="s">
        <v>28439</v>
      </c>
      <c r="C5888" s="312" t="s">
        <v>119</v>
      </c>
      <c r="D5888" s="313">
        <v>167.33</v>
      </c>
    </row>
    <row r="5889" spans="1:4" x14ac:dyDescent="0.2">
      <c r="A5889" s="344" t="s">
        <v>28440</v>
      </c>
      <c r="B5889" s="311" t="s">
        <v>28441</v>
      </c>
      <c r="C5889" s="312" t="s">
        <v>119</v>
      </c>
      <c r="D5889" s="313">
        <v>234.78</v>
      </c>
    </row>
    <row r="5890" spans="1:4" x14ac:dyDescent="0.2">
      <c r="A5890" s="344" t="s">
        <v>28442</v>
      </c>
      <c r="B5890" s="311" t="s">
        <v>28443</v>
      </c>
      <c r="C5890" s="312" t="s">
        <v>119</v>
      </c>
      <c r="D5890" s="313">
        <v>346.75</v>
      </c>
    </row>
    <row r="5891" spans="1:4" x14ac:dyDescent="0.2">
      <c r="A5891" s="344" t="s">
        <v>28444</v>
      </c>
      <c r="B5891" s="311" t="s">
        <v>28445</v>
      </c>
      <c r="C5891" s="312" t="s">
        <v>33</v>
      </c>
      <c r="D5891" s="313">
        <v>54.58</v>
      </c>
    </row>
    <row r="5892" spans="1:4" x14ac:dyDescent="0.2">
      <c r="A5892" s="344" t="s">
        <v>28446</v>
      </c>
      <c r="B5892" s="311" t="s">
        <v>28447</v>
      </c>
      <c r="C5892" s="312" t="s">
        <v>33</v>
      </c>
      <c r="D5892" s="313">
        <v>76.2</v>
      </c>
    </row>
    <row r="5893" spans="1:4" x14ac:dyDescent="0.2">
      <c r="A5893" s="344" t="s">
        <v>28448</v>
      </c>
      <c r="B5893" s="311" t="s">
        <v>28449</v>
      </c>
      <c r="C5893" s="312" t="s">
        <v>33</v>
      </c>
      <c r="D5893" s="313">
        <v>164.04</v>
      </c>
    </row>
    <row r="5894" spans="1:4" x14ac:dyDescent="0.2">
      <c r="A5894" s="344" t="s">
        <v>28450</v>
      </c>
      <c r="B5894" s="311" t="s">
        <v>28451</v>
      </c>
      <c r="C5894" s="312" t="s">
        <v>33</v>
      </c>
      <c r="D5894" s="313">
        <v>218.53</v>
      </c>
    </row>
    <row r="5895" spans="1:4" x14ac:dyDescent="0.2">
      <c r="A5895" s="344" t="s">
        <v>28452</v>
      </c>
      <c r="B5895" s="311" t="s">
        <v>28453</v>
      </c>
      <c r="C5895" s="312" t="s">
        <v>33</v>
      </c>
      <c r="D5895" s="313">
        <v>25.54</v>
      </c>
    </row>
    <row r="5896" spans="1:4" x14ac:dyDescent="0.2">
      <c r="A5896" s="344" t="s">
        <v>28454</v>
      </c>
      <c r="B5896" s="311" t="s">
        <v>28455</v>
      </c>
      <c r="C5896" s="312" t="s">
        <v>33</v>
      </c>
      <c r="D5896" s="313">
        <v>34.19</v>
      </c>
    </row>
    <row r="5897" spans="1:4" x14ac:dyDescent="0.2">
      <c r="A5897" s="344" t="s">
        <v>28456</v>
      </c>
      <c r="B5897" s="311" t="s">
        <v>28457</v>
      </c>
      <c r="C5897" s="312" t="s">
        <v>33</v>
      </c>
      <c r="D5897" s="313">
        <v>52.34</v>
      </c>
    </row>
    <row r="5898" spans="1:4" x14ac:dyDescent="0.2">
      <c r="A5898" s="344" t="s">
        <v>28458</v>
      </c>
      <c r="B5898" s="311" t="s">
        <v>28459</v>
      </c>
      <c r="C5898" s="312" t="s">
        <v>119</v>
      </c>
      <c r="D5898" s="313">
        <v>80.239999999999995</v>
      </c>
    </row>
    <row r="5899" spans="1:4" x14ac:dyDescent="0.2">
      <c r="A5899" s="344" t="s">
        <v>28460</v>
      </c>
      <c r="B5899" s="311" t="s">
        <v>28461</v>
      </c>
      <c r="C5899" s="312" t="s">
        <v>119</v>
      </c>
      <c r="D5899" s="313">
        <v>15.32</v>
      </c>
    </row>
    <row r="5900" spans="1:4" x14ac:dyDescent="0.2">
      <c r="A5900" s="344" t="s">
        <v>28462</v>
      </c>
      <c r="B5900" s="311" t="s">
        <v>28463</v>
      </c>
      <c r="C5900" s="312" t="s">
        <v>119</v>
      </c>
      <c r="D5900" s="313">
        <v>6.11</v>
      </c>
    </row>
    <row r="5901" spans="1:4" x14ac:dyDescent="0.2">
      <c r="A5901" s="344" t="s">
        <v>28464</v>
      </c>
      <c r="B5901" s="311" t="s">
        <v>28465</v>
      </c>
      <c r="C5901" s="312" t="s">
        <v>119</v>
      </c>
      <c r="D5901" s="313">
        <v>52.24</v>
      </c>
    </row>
    <row r="5902" spans="1:4" x14ac:dyDescent="0.2">
      <c r="A5902" s="344" t="s">
        <v>28466</v>
      </c>
      <c r="B5902" s="311" t="s">
        <v>28467</v>
      </c>
      <c r="C5902" s="312" t="s">
        <v>119</v>
      </c>
      <c r="D5902" s="313">
        <v>168.18</v>
      </c>
    </row>
    <row r="5903" spans="1:4" x14ac:dyDescent="0.2">
      <c r="A5903" s="344" t="s">
        <v>28468</v>
      </c>
      <c r="B5903" s="311" t="s">
        <v>28469</v>
      </c>
      <c r="C5903" s="312" t="s">
        <v>119</v>
      </c>
      <c r="D5903" s="313">
        <v>353.99</v>
      </c>
    </row>
    <row r="5904" spans="1:4" x14ac:dyDescent="0.2">
      <c r="A5904" s="344" t="s">
        <v>28470</v>
      </c>
      <c r="B5904" s="311" t="s">
        <v>28471</v>
      </c>
      <c r="C5904" s="312" t="s">
        <v>119</v>
      </c>
      <c r="D5904" s="313">
        <v>10.52</v>
      </c>
    </row>
    <row r="5905" spans="1:4" x14ac:dyDescent="0.2">
      <c r="A5905" s="344" t="s">
        <v>28472</v>
      </c>
      <c r="B5905" s="311" t="s">
        <v>28473</v>
      </c>
      <c r="C5905" s="312" t="s">
        <v>119</v>
      </c>
      <c r="D5905" s="313">
        <v>28.76</v>
      </c>
    </row>
    <row r="5906" spans="1:4" x14ac:dyDescent="0.2">
      <c r="A5906" s="344" t="s">
        <v>28474</v>
      </c>
      <c r="B5906" s="311" t="s">
        <v>28475</v>
      </c>
      <c r="C5906" s="312" t="s">
        <v>119</v>
      </c>
      <c r="D5906" s="313">
        <v>22.61</v>
      </c>
    </row>
    <row r="5907" spans="1:4" x14ac:dyDescent="0.2">
      <c r="A5907" s="344" t="s">
        <v>28476</v>
      </c>
      <c r="B5907" s="311" t="s">
        <v>28477</v>
      </c>
      <c r="C5907" s="312" t="s">
        <v>119</v>
      </c>
      <c r="D5907" s="313">
        <v>15.69</v>
      </c>
    </row>
    <row r="5908" spans="1:4" x14ac:dyDescent="0.2">
      <c r="A5908" s="344" t="s">
        <v>28478</v>
      </c>
      <c r="B5908" s="311" t="s">
        <v>20964</v>
      </c>
      <c r="C5908" s="312" t="s">
        <v>119</v>
      </c>
      <c r="D5908" s="313">
        <v>163.66999999999999</v>
      </c>
    </row>
    <row r="5909" spans="1:4" x14ac:dyDescent="0.2">
      <c r="A5909" s="344" t="s">
        <v>28479</v>
      </c>
      <c r="B5909" s="311" t="s">
        <v>20950</v>
      </c>
      <c r="C5909" s="312" t="s">
        <v>119</v>
      </c>
      <c r="D5909" s="313">
        <v>3.74</v>
      </c>
    </row>
    <row r="5910" spans="1:4" x14ac:dyDescent="0.2">
      <c r="A5910" s="344" t="s">
        <v>28480</v>
      </c>
      <c r="B5910" s="311" t="s">
        <v>20958</v>
      </c>
      <c r="C5910" s="312" t="s">
        <v>119</v>
      </c>
      <c r="D5910" s="313">
        <v>25.05</v>
      </c>
    </row>
    <row r="5911" spans="1:4" x14ac:dyDescent="0.2">
      <c r="A5911" s="344" t="s">
        <v>28481</v>
      </c>
      <c r="B5911" s="311" t="s">
        <v>20956</v>
      </c>
      <c r="C5911" s="312" t="s">
        <v>119</v>
      </c>
      <c r="D5911" s="313">
        <v>16.59</v>
      </c>
    </row>
    <row r="5912" spans="1:4" x14ac:dyDescent="0.2">
      <c r="A5912" s="344" t="s">
        <v>28482</v>
      </c>
      <c r="B5912" s="311" t="s">
        <v>20952</v>
      </c>
      <c r="C5912" s="312" t="s">
        <v>119</v>
      </c>
      <c r="D5912" s="313">
        <v>4.8899999999999997</v>
      </c>
    </row>
    <row r="5913" spans="1:4" x14ac:dyDescent="0.2">
      <c r="A5913" s="344" t="s">
        <v>28483</v>
      </c>
      <c r="B5913" s="311" t="s">
        <v>20954</v>
      </c>
      <c r="C5913" s="312" t="s">
        <v>119</v>
      </c>
      <c r="D5913" s="313">
        <v>7.38</v>
      </c>
    </row>
    <row r="5914" spans="1:4" x14ac:dyDescent="0.2">
      <c r="A5914" s="344" t="s">
        <v>28484</v>
      </c>
      <c r="B5914" s="311" t="s">
        <v>20960</v>
      </c>
      <c r="C5914" s="312" t="s">
        <v>119</v>
      </c>
      <c r="D5914" s="313">
        <v>41.65</v>
      </c>
    </row>
    <row r="5915" spans="1:4" x14ac:dyDescent="0.2">
      <c r="A5915" s="344" t="s">
        <v>28485</v>
      </c>
      <c r="B5915" s="311" t="s">
        <v>20962</v>
      </c>
      <c r="C5915" s="312" t="s">
        <v>119</v>
      </c>
      <c r="D5915" s="313">
        <v>90.73</v>
      </c>
    </row>
    <row r="5916" spans="1:4" x14ac:dyDescent="0.2">
      <c r="A5916" s="344" t="s">
        <v>28486</v>
      </c>
      <c r="B5916" s="311" t="s">
        <v>20966</v>
      </c>
      <c r="C5916" s="312" t="s">
        <v>119</v>
      </c>
      <c r="D5916" s="313">
        <v>392.21</v>
      </c>
    </row>
    <row r="5917" spans="1:4" x14ac:dyDescent="0.2">
      <c r="A5917" s="344" t="s">
        <v>28487</v>
      </c>
      <c r="B5917" s="311" t="s">
        <v>28488</v>
      </c>
      <c r="C5917" s="312" t="s">
        <v>119</v>
      </c>
      <c r="D5917" s="313">
        <v>187.62</v>
      </c>
    </row>
    <row r="5918" spans="1:4" x14ac:dyDescent="0.2">
      <c r="A5918" s="344" t="s">
        <v>28489</v>
      </c>
      <c r="B5918" s="311" t="s">
        <v>28490</v>
      </c>
      <c r="C5918" s="312" t="s">
        <v>119</v>
      </c>
      <c r="D5918" s="313">
        <v>356.17</v>
      </c>
    </row>
    <row r="5919" spans="1:4" x14ac:dyDescent="0.2">
      <c r="A5919" s="344" t="s">
        <v>28491</v>
      </c>
      <c r="B5919" s="311" t="s">
        <v>28492</v>
      </c>
      <c r="C5919" s="312" t="s">
        <v>119</v>
      </c>
      <c r="D5919" s="313">
        <v>10.38</v>
      </c>
    </row>
    <row r="5920" spans="1:4" x14ac:dyDescent="0.2">
      <c r="A5920" s="344" t="s">
        <v>28493</v>
      </c>
      <c r="B5920" s="311" t="s">
        <v>28494</v>
      </c>
      <c r="C5920" s="312" t="s">
        <v>119</v>
      </c>
      <c r="D5920" s="313">
        <v>90.58</v>
      </c>
    </row>
    <row r="5921" spans="1:4" x14ac:dyDescent="0.2">
      <c r="A5921" s="344" t="s">
        <v>28495</v>
      </c>
      <c r="B5921" s="311" t="s">
        <v>28496</v>
      </c>
      <c r="C5921" s="312" t="s">
        <v>119</v>
      </c>
      <c r="D5921" s="313">
        <v>18.850000000000001</v>
      </c>
    </row>
    <row r="5922" spans="1:4" x14ac:dyDescent="0.2">
      <c r="A5922" s="344" t="s">
        <v>28497</v>
      </c>
      <c r="B5922" s="311" t="s">
        <v>28498</v>
      </c>
      <c r="C5922" s="312" t="s">
        <v>119</v>
      </c>
      <c r="D5922" s="313">
        <v>10.14</v>
      </c>
    </row>
    <row r="5923" spans="1:4" x14ac:dyDescent="0.2">
      <c r="A5923" s="344" t="s">
        <v>28499</v>
      </c>
      <c r="B5923" s="311" t="s">
        <v>28500</v>
      </c>
      <c r="C5923" s="312" t="s">
        <v>119</v>
      </c>
      <c r="D5923" s="313">
        <v>33.33</v>
      </c>
    </row>
    <row r="5924" spans="1:4" x14ac:dyDescent="0.2">
      <c r="A5924" s="344" t="s">
        <v>28501</v>
      </c>
      <c r="B5924" s="311" t="s">
        <v>28502</v>
      </c>
      <c r="C5924" s="312" t="s">
        <v>119</v>
      </c>
      <c r="D5924" s="313">
        <v>57.99</v>
      </c>
    </row>
    <row r="5925" spans="1:4" x14ac:dyDescent="0.2">
      <c r="A5925" s="344" t="s">
        <v>28503</v>
      </c>
      <c r="B5925" s="311" t="s">
        <v>28504</v>
      </c>
      <c r="C5925" s="312" t="s">
        <v>119</v>
      </c>
      <c r="D5925" s="313">
        <v>789.32</v>
      </c>
    </row>
    <row r="5926" spans="1:4" x14ac:dyDescent="0.2">
      <c r="A5926" s="344" t="s">
        <v>28505</v>
      </c>
      <c r="B5926" s="311" t="s">
        <v>28506</v>
      </c>
      <c r="C5926" s="312" t="s">
        <v>119</v>
      </c>
      <c r="D5926" s="313">
        <v>56.38</v>
      </c>
    </row>
    <row r="5927" spans="1:4" x14ac:dyDescent="0.2">
      <c r="A5927" s="344" t="s">
        <v>28507</v>
      </c>
      <c r="B5927" s="311" t="s">
        <v>28508</v>
      </c>
      <c r="C5927" s="312" t="s">
        <v>119</v>
      </c>
      <c r="D5927" s="313">
        <v>16.739999999999998</v>
      </c>
    </row>
    <row r="5928" spans="1:4" x14ac:dyDescent="0.2">
      <c r="A5928" s="344" t="s">
        <v>28509</v>
      </c>
      <c r="B5928" s="311" t="s">
        <v>28510</v>
      </c>
      <c r="C5928" s="312" t="s">
        <v>119</v>
      </c>
      <c r="D5928" s="313">
        <v>23.21</v>
      </c>
    </row>
    <row r="5929" spans="1:4" x14ac:dyDescent="0.2">
      <c r="A5929" s="344" t="s">
        <v>28511</v>
      </c>
      <c r="B5929" s="311" t="s">
        <v>28512</v>
      </c>
      <c r="C5929" s="312" t="s">
        <v>119</v>
      </c>
      <c r="D5929" s="313">
        <v>686.18</v>
      </c>
    </row>
    <row r="5930" spans="1:4" x14ac:dyDescent="0.2">
      <c r="A5930" s="344" t="s">
        <v>28513</v>
      </c>
      <c r="B5930" s="311" t="s">
        <v>28514</v>
      </c>
      <c r="C5930" s="312" t="s">
        <v>119</v>
      </c>
      <c r="D5930" s="313">
        <v>39.35</v>
      </c>
    </row>
    <row r="5931" spans="1:4" x14ac:dyDescent="0.2">
      <c r="A5931" s="344" t="s">
        <v>28515</v>
      </c>
      <c r="B5931" s="311" t="s">
        <v>28516</v>
      </c>
      <c r="C5931" s="312" t="s">
        <v>119</v>
      </c>
      <c r="D5931" s="313">
        <v>45.32</v>
      </c>
    </row>
    <row r="5932" spans="1:4" x14ac:dyDescent="0.2">
      <c r="A5932" s="344" t="s">
        <v>28517</v>
      </c>
      <c r="B5932" s="311" t="s">
        <v>28518</v>
      </c>
      <c r="C5932" s="312" t="s">
        <v>119</v>
      </c>
      <c r="D5932" s="313">
        <v>7.37</v>
      </c>
    </row>
    <row r="5933" spans="1:4" x14ac:dyDescent="0.2">
      <c r="A5933" s="344" t="s">
        <v>28519</v>
      </c>
      <c r="B5933" s="311" t="s">
        <v>28520</v>
      </c>
      <c r="C5933" s="312" t="s">
        <v>119</v>
      </c>
      <c r="D5933" s="313">
        <v>22.71</v>
      </c>
    </row>
    <row r="5934" spans="1:4" x14ac:dyDescent="0.2">
      <c r="A5934" s="344" t="s">
        <v>28521</v>
      </c>
      <c r="B5934" s="311" t="s">
        <v>28522</v>
      </c>
      <c r="C5934" s="312" t="s">
        <v>119</v>
      </c>
      <c r="D5934" s="313">
        <v>39.96</v>
      </c>
    </row>
    <row r="5935" spans="1:4" x14ac:dyDescent="0.2">
      <c r="A5935" s="344" t="s">
        <v>28523</v>
      </c>
      <c r="B5935" s="311" t="s">
        <v>28524</v>
      </c>
      <c r="C5935" s="312" t="s">
        <v>119</v>
      </c>
      <c r="D5935" s="313">
        <v>159.36000000000001</v>
      </c>
    </row>
    <row r="5936" spans="1:4" x14ac:dyDescent="0.2">
      <c r="A5936" s="344" t="s">
        <v>28525</v>
      </c>
      <c r="B5936" s="311" t="s">
        <v>28526</v>
      </c>
      <c r="C5936" s="312" t="s">
        <v>119</v>
      </c>
      <c r="D5936" s="313">
        <v>309.52999999999997</v>
      </c>
    </row>
    <row r="5937" spans="1:4" x14ac:dyDescent="0.2">
      <c r="A5937" s="344" t="s">
        <v>28527</v>
      </c>
      <c r="B5937" s="311" t="s">
        <v>28528</v>
      </c>
      <c r="C5937" s="312" t="s">
        <v>119</v>
      </c>
      <c r="D5937" s="313">
        <v>10.02</v>
      </c>
    </row>
    <row r="5938" spans="1:4" x14ac:dyDescent="0.2">
      <c r="A5938" s="344" t="s">
        <v>28529</v>
      </c>
      <c r="B5938" s="311" t="s">
        <v>28530</v>
      </c>
      <c r="C5938" s="312" t="s">
        <v>119</v>
      </c>
      <c r="D5938" s="313">
        <v>4.18</v>
      </c>
    </row>
    <row r="5939" spans="1:4" x14ac:dyDescent="0.2">
      <c r="A5939" s="344" t="s">
        <v>28531</v>
      </c>
      <c r="B5939" s="311" t="s">
        <v>28532</v>
      </c>
      <c r="C5939" s="312" t="s">
        <v>119</v>
      </c>
      <c r="D5939" s="313">
        <v>24.07</v>
      </c>
    </row>
    <row r="5940" spans="1:4" x14ac:dyDescent="0.2">
      <c r="A5940" s="344" t="s">
        <v>28533</v>
      </c>
      <c r="B5940" s="311" t="s">
        <v>28534</v>
      </c>
      <c r="C5940" s="312" t="s">
        <v>119</v>
      </c>
      <c r="D5940" s="313">
        <v>6.47</v>
      </c>
    </row>
    <row r="5941" spans="1:4" x14ac:dyDescent="0.2">
      <c r="A5941" s="344" t="s">
        <v>28535</v>
      </c>
      <c r="B5941" s="311" t="s">
        <v>28536</v>
      </c>
      <c r="C5941" s="312" t="s">
        <v>119</v>
      </c>
      <c r="D5941" s="313">
        <v>9.3800000000000008</v>
      </c>
    </row>
    <row r="5942" spans="1:4" x14ac:dyDescent="0.2">
      <c r="A5942" s="344" t="s">
        <v>28537</v>
      </c>
      <c r="B5942" s="311" t="s">
        <v>28538</v>
      </c>
      <c r="C5942" s="312" t="s">
        <v>119</v>
      </c>
      <c r="D5942" s="313">
        <v>18.22</v>
      </c>
    </row>
    <row r="5943" spans="1:4" x14ac:dyDescent="0.2">
      <c r="A5943" s="344" t="s">
        <v>28539</v>
      </c>
      <c r="B5943" s="311" t="s">
        <v>28540</v>
      </c>
      <c r="C5943" s="312" t="s">
        <v>119</v>
      </c>
      <c r="D5943" s="313">
        <v>32.85</v>
      </c>
    </row>
    <row r="5944" spans="1:4" x14ac:dyDescent="0.2">
      <c r="A5944" s="344" t="s">
        <v>28541</v>
      </c>
      <c r="B5944" s="311" t="s">
        <v>28542</v>
      </c>
      <c r="C5944" s="312" t="s">
        <v>119</v>
      </c>
      <c r="D5944" s="313">
        <v>48.94</v>
      </c>
    </row>
    <row r="5945" spans="1:4" x14ac:dyDescent="0.2">
      <c r="A5945" s="344" t="s">
        <v>28543</v>
      </c>
      <c r="B5945" s="311" t="s">
        <v>28544</v>
      </c>
      <c r="C5945" s="312" t="s">
        <v>119</v>
      </c>
      <c r="D5945" s="313">
        <v>115.64</v>
      </c>
    </row>
    <row r="5946" spans="1:4" x14ac:dyDescent="0.2">
      <c r="A5946" s="344" t="s">
        <v>28545</v>
      </c>
      <c r="B5946" s="311" t="s">
        <v>28546</v>
      </c>
      <c r="C5946" s="312" t="s">
        <v>119</v>
      </c>
      <c r="D5946" s="313">
        <v>180.26</v>
      </c>
    </row>
    <row r="5947" spans="1:4" x14ac:dyDescent="0.2">
      <c r="A5947" s="344" t="s">
        <v>28547</v>
      </c>
      <c r="B5947" s="311" t="s">
        <v>28548</v>
      </c>
      <c r="C5947" s="312" t="s">
        <v>119</v>
      </c>
      <c r="D5947" s="313">
        <v>339.17</v>
      </c>
    </row>
    <row r="5948" spans="1:4" x14ac:dyDescent="0.2">
      <c r="A5948" s="344" t="s">
        <v>28549</v>
      </c>
      <c r="B5948" s="311" t="s">
        <v>28550</v>
      </c>
      <c r="C5948" s="312" t="s">
        <v>119</v>
      </c>
      <c r="D5948" s="313">
        <v>4.25</v>
      </c>
    </row>
    <row r="5949" spans="1:4" x14ac:dyDescent="0.2">
      <c r="A5949" s="344" t="s">
        <v>28551</v>
      </c>
      <c r="B5949" s="311" t="s">
        <v>28552</v>
      </c>
      <c r="C5949" s="312" t="s">
        <v>119</v>
      </c>
      <c r="D5949" s="313">
        <v>38.49</v>
      </c>
    </row>
    <row r="5950" spans="1:4" x14ac:dyDescent="0.2">
      <c r="A5950" s="344" t="s">
        <v>28553</v>
      </c>
      <c r="B5950" s="311" t="s">
        <v>28554</v>
      </c>
      <c r="C5950" s="312" t="s">
        <v>119</v>
      </c>
      <c r="D5950" s="313">
        <v>36.68</v>
      </c>
    </row>
    <row r="5951" spans="1:4" x14ac:dyDescent="0.2">
      <c r="A5951" s="344" t="s">
        <v>28555</v>
      </c>
      <c r="B5951" s="311" t="s">
        <v>28556</v>
      </c>
      <c r="C5951" s="312" t="s">
        <v>119</v>
      </c>
      <c r="D5951" s="313">
        <v>19.61</v>
      </c>
    </row>
    <row r="5952" spans="1:4" x14ac:dyDescent="0.2">
      <c r="A5952" s="344" t="s">
        <v>28557</v>
      </c>
      <c r="B5952" s="311" t="s">
        <v>28558</v>
      </c>
      <c r="C5952" s="312" t="s">
        <v>119</v>
      </c>
      <c r="D5952" s="313">
        <v>29.63</v>
      </c>
    </row>
    <row r="5953" spans="1:4" x14ac:dyDescent="0.2">
      <c r="A5953" s="344" t="s">
        <v>28559</v>
      </c>
      <c r="B5953" s="311" t="s">
        <v>28560</v>
      </c>
      <c r="C5953" s="312" t="s">
        <v>119</v>
      </c>
      <c r="D5953" s="313">
        <v>40.75</v>
      </c>
    </row>
    <row r="5954" spans="1:4" x14ac:dyDescent="0.2">
      <c r="A5954" s="344" t="s">
        <v>28561</v>
      </c>
      <c r="B5954" s="311" t="s">
        <v>28562</v>
      </c>
      <c r="C5954" s="312" t="s">
        <v>119</v>
      </c>
      <c r="D5954" s="313">
        <v>29.29</v>
      </c>
    </row>
    <row r="5955" spans="1:4" x14ac:dyDescent="0.2">
      <c r="A5955" s="344" t="s">
        <v>28563</v>
      </c>
      <c r="B5955" s="311" t="s">
        <v>28564</v>
      </c>
      <c r="C5955" s="312" t="s">
        <v>119</v>
      </c>
      <c r="D5955" s="313">
        <v>84.11</v>
      </c>
    </row>
    <row r="5956" spans="1:4" x14ac:dyDescent="0.2">
      <c r="A5956" s="344" t="s">
        <v>28565</v>
      </c>
      <c r="B5956" s="311" t="s">
        <v>28566</v>
      </c>
      <c r="C5956" s="312" t="s">
        <v>119</v>
      </c>
      <c r="D5956" s="313">
        <v>376.26</v>
      </c>
    </row>
    <row r="5957" spans="1:4" x14ac:dyDescent="0.2">
      <c r="A5957" s="344" t="s">
        <v>28567</v>
      </c>
      <c r="B5957" s="311" t="s">
        <v>28568</v>
      </c>
      <c r="C5957" s="312" t="s">
        <v>119</v>
      </c>
      <c r="D5957" s="313">
        <v>376.26</v>
      </c>
    </row>
    <row r="5958" spans="1:4" x14ac:dyDescent="0.2">
      <c r="A5958" s="344" t="s">
        <v>28569</v>
      </c>
      <c r="B5958" s="311" t="s">
        <v>28570</v>
      </c>
      <c r="C5958" s="312" t="s">
        <v>119</v>
      </c>
      <c r="D5958" s="313">
        <v>43.73</v>
      </c>
    </row>
    <row r="5959" spans="1:4" x14ac:dyDescent="0.2">
      <c r="A5959" s="344" t="s">
        <v>28571</v>
      </c>
      <c r="B5959" s="311" t="s">
        <v>28572</v>
      </c>
      <c r="C5959" s="312" t="s">
        <v>119</v>
      </c>
      <c r="D5959" s="313">
        <v>67.69</v>
      </c>
    </row>
    <row r="5960" spans="1:4" x14ac:dyDescent="0.2">
      <c r="A5960" s="344" t="s">
        <v>28573</v>
      </c>
      <c r="B5960" s="311" t="s">
        <v>28574</v>
      </c>
      <c r="C5960" s="312" t="s">
        <v>119</v>
      </c>
      <c r="D5960" s="313">
        <v>174.65</v>
      </c>
    </row>
    <row r="5961" spans="1:4" x14ac:dyDescent="0.2">
      <c r="A5961" s="344" t="s">
        <v>28575</v>
      </c>
      <c r="B5961" s="311" t="s">
        <v>28576</v>
      </c>
      <c r="C5961" s="312" t="s">
        <v>119</v>
      </c>
      <c r="D5961" s="313">
        <v>188.08</v>
      </c>
    </row>
    <row r="5962" spans="1:4" x14ac:dyDescent="0.2">
      <c r="A5962" s="344" t="s">
        <v>28577</v>
      </c>
      <c r="B5962" s="311" t="s">
        <v>28578</v>
      </c>
      <c r="C5962" s="312" t="s">
        <v>119</v>
      </c>
      <c r="D5962" s="313">
        <v>19.04</v>
      </c>
    </row>
    <row r="5963" spans="1:4" x14ac:dyDescent="0.2">
      <c r="A5963" s="344" t="s">
        <v>28579</v>
      </c>
      <c r="B5963" s="311" t="s">
        <v>28580</v>
      </c>
      <c r="C5963" s="312" t="s">
        <v>119</v>
      </c>
      <c r="D5963" s="313">
        <v>11.46</v>
      </c>
    </row>
    <row r="5964" spans="1:4" x14ac:dyDescent="0.2">
      <c r="A5964" s="344" t="s">
        <v>28581</v>
      </c>
      <c r="B5964" s="311" t="s">
        <v>28582</v>
      </c>
      <c r="C5964" s="312" t="s">
        <v>119</v>
      </c>
      <c r="D5964" s="313">
        <v>29.29</v>
      </c>
    </row>
    <row r="5965" spans="1:4" x14ac:dyDescent="0.2">
      <c r="A5965" s="344" t="s">
        <v>28583</v>
      </c>
      <c r="B5965" s="311" t="s">
        <v>28584</v>
      </c>
      <c r="C5965" s="312" t="s">
        <v>119</v>
      </c>
      <c r="D5965" s="313">
        <v>38.61</v>
      </c>
    </row>
    <row r="5966" spans="1:4" x14ac:dyDescent="0.2">
      <c r="A5966" s="344" t="s">
        <v>28585</v>
      </c>
      <c r="B5966" s="311" t="s">
        <v>28586</v>
      </c>
      <c r="C5966" s="312" t="s">
        <v>119</v>
      </c>
      <c r="D5966" s="313">
        <v>21.48</v>
      </c>
    </row>
    <row r="5967" spans="1:4" x14ac:dyDescent="0.2">
      <c r="A5967" s="344" t="s">
        <v>28587</v>
      </c>
      <c r="B5967" s="311" t="s">
        <v>28588</v>
      </c>
      <c r="C5967" s="312" t="s">
        <v>119</v>
      </c>
      <c r="D5967" s="313">
        <v>55</v>
      </c>
    </row>
    <row r="5968" spans="1:4" x14ac:dyDescent="0.2">
      <c r="A5968" s="344" t="s">
        <v>28589</v>
      </c>
      <c r="B5968" s="311" t="s">
        <v>28590</v>
      </c>
      <c r="C5968" s="312" t="s">
        <v>119</v>
      </c>
      <c r="D5968" s="313">
        <v>55.42</v>
      </c>
    </row>
    <row r="5969" spans="1:4" x14ac:dyDescent="0.2">
      <c r="A5969" s="344" t="s">
        <v>28591</v>
      </c>
      <c r="B5969" s="311" t="s">
        <v>28592</v>
      </c>
      <c r="C5969" s="312" t="s">
        <v>119</v>
      </c>
      <c r="D5969" s="313">
        <v>146.80000000000001</v>
      </c>
    </row>
    <row r="5970" spans="1:4" x14ac:dyDescent="0.2">
      <c r="A5970" s="344" t="s">
        <v>28593</v>
      </c>
      <c r="B5970" s="311" t="s">
        <v>28594</v>
      </c>
      <c r="C5970" s="312" t="s">
        <v>119</v>
      </c>
      <c r="D5970" s="313">
        <v>883.15</v>
      </c>
    </row>
    <row r="5971" spans="1:4" x14ac:dyDescent="0.2">
      <c r="A5971" s="344" t="s">
        <v>28595</v>
      </c>
      <c r="B5971" s="311" t="s">
        <v>28596</v>
      </c>
      <c r="C5971" s="312" t="s">
        <v>119</v>
      </c>
      <c r="D5971" s="313">
        <v>25.75</v>
      </c>
    </row>
    <row r="5972" spans="1:4" x14ac:dyDescent="0.2">
      <c r="A5972" s="344" t="s">
        <v>28597</v>
      </c>
      <c r="B5972" s="311" t="s">
        <v>28598</v>
      </c>
      <c r="C5972" s="312" t="s">
        <v>119</v>
      </c>
      <c r="D5972" s="313">
        <v>199.62</v>
      </c>
    </row>
    <row r="5973" spans="1:4" x14ac:dyDescent="0.2">
      <c r="A5973" s="344" t="s">
        <v>28599</v>
      </c>
      <c r="B5973" s="311" t="s">
        <v>28600</v>
      </c>
      <c r="C5973" s="312" t="s">
        <v>119</v>
      </c>
      <c r="D5973" s="313">
        <v>275.04000000000002</v>
      </c>
    </row>
    <row r="5974" spans="1:4" x14ac:dyDescent="0.2">
      <c r="A5974" s="344" t="s">
        <v>28601</v>
      </c>
      <c r="B5974" s="311" t="s">
        <v>28602</v>
      </c>
      <c r="C5974" s="312" t="s">
        <v>119</v>
      </c>
      <c r="D5974" s="313">
        <v>278.7</v>
      </c>
    </row>
    <row r="5975" spans="1:4" x14ac:dyDescent="0.2">
      <c r="A5975" s="344" t="s">
        <v>28603</v>
      </c>
      <c r="B5975" s="311" t="s">
        <v>28604</v>
      </c>
      <c r="C5975" s="312" t="s">
        <v>119</v>
      </c>
      <c r="D5975" s="313">
        <v>842.04</v>
      </c>
    </row>
    <row r="5976" spans="1:4" x14ac:dyDescent="0.2">
      <c r="A5976" s="344" t="s">
        <v>28605</v>
      </c>
      <c r="B5976" s="311" t="s">
        <v>28606</v>
      </c>
      <c r="C5976" s="312" t="s">
        <v>119</v>
      </c>
      <c r="D5976" s="313">
        <v>1134.72</v>
      </c>
    </row>
    <row r="5977" spans="1:4" x14ac:dyDescent="0.2">
      <c r="A5977" s="344" t="s">
        <v>28607</v>
      </c>
      <c r="B5977" s="311" t="s">
        <v>28608</v>
      </c>
      <c r="C5977" s="312" t="s">
        <v>119</v>
      </c>
      <c r="D5977" s="313">
        <v>1948.52</v>
      </c>
    </row>
    <row r="5978" spans="1:4" x14ac:dyDescent="0.2">
      <c r="A5978" s="344" t="s">
        <v>28609</v>
      </c>
      <c r="B5978" s="311" t="s">
        <v>28610</v>
      </c>
      <c r="C5978" s="312" t="s">
        <v>119</v>
      </c>
      <c r="D5978" s="313">
        <v>38.5</v>
      </c>
    </row>
    <row r="5979" spans="1:4" x14ac:dyDescent="0.2">
      <c r="A5979" s="344" t="s">
        <v>28611</v>
      </c>
      <c r="B5979" s="311" t="s">
        <v>28612</v>
      </c>
      <c r="C5979" s="312" t="s">
        <v>119</v>
      </c>
      <c r="D5979" s="313">
        <v>34.590000000000003</v>
      </c>
    </row>
    <row r="5980" spans="1:4" x14ac:dyDescent="0.2">
      <c r="A5980" s="344" t="s">
        <v>28613</v>
      </c>
      <c r="B5980" s="311" t="s">
        <v>28614</v>
      </c>
      <c r="C5980" s="312" t="s">
        <v>119</v>
      </c>
      <c r="D5980" s="313">
        <v>828.05</v>
      </c>
    </row>
    <row r="5981" spans="1:4" x14ac:dyDescent="0.2">
      <c r="A5981" s="344" t="s">
        <v>28615</v>
      </c>
      <c r="B5981" s="311" t="s">
        <v>28616</v>
      </c>
      <c r="C5981" s="312" t="s">
        <v>119</v>
      </c>
      <c r="D5981" s="313">
        <v>185.76</v>
      </c>
    </row>
    <row r="5982" spans="1:4" x14ac:dyDescent="0.2">
      <c r="A5982" s="344" t="s">
        <v>28617</v>
      </c>
      <c r="B5982" s="311" t="s">
        <v>28618</v>
      </c>
      <c r="C5982" s="312" t="s">
        <v>119</v>
      </c>
      <c r="D5982" s="313">
        <v>27.59</v>
      </c>
    </row>
    <row r="5983" spans="1:4" x14ac:dyDescent="0.2">
      <c r="A5983" s="344" t="s">
        <v>28619</v>
      </c>
      <c r="B5983" s="311" t="s">
        <v>28620</v>
      </c>
      <c r="C5983" s="312" t="s">
        <v>119</v>
      </c>
      <c r="D5983" s="313">
        <v>28.39</v>
      </c>
    </row>
    <row r="5984" spans="1:4" x14ac:dyDescent="0.2">
      <c r="A5984" s="344" t="s">
        <v>28621</v>
      </c>
      <c r="B5984" s="311" t="s">
        <v>28622</v>
      </c>
      <c r="C5984" s="312" t="s">
        <v>119</v>
      </c>
      <c r="D5984" s="313">
        <v>150.96</v>
      </c>
    </row>
    <row r="5985" spans="1:4" x14ac:dyDescent="0.2">
      <c r="A5985" s="344" t="s">
        <v>28623</v>
      </c>
      <c r="B5985" s="311" t="s">
        <v>28624</v>
      </c>
      <c r="C5985" s="312" t="s">
        <v>119</v>
      </c>
      <c r="D5985" s="313">
        <v>38.06</v>
      </c>
    </row>
    <row r="5986" spans="1:4" x14ac:dyDescent="0.2">
      <c r="A5986" s="344" t="s">
        <v>28625</v>
      </c>
      <c r="B5986" s="311" t="s">
        <v>28626</v>
      </c>
      <c r="C5986" s="312" t="s">
        <v>119</v>
      </c>
      <c r="D5986" s="313">
        <v>7.83</v>
      </c>
    </row>
    <row r="5987" spans="1:4" x14ac:dyDescent="0.2">
      <c r="A5987" s="344" t="s">
        <v>28627</v>
      </c>
      <c r="B5987" s="311" t="s">
        <v>28628</v>
      </c>
      <c r="C5987" s="312" t="s">
        <v>119</v>
      </c>
      <c r="D5987" s="313">
        <v>9.59</v>
      </c>
    </row>
    <row r="5988" spans="1:4" x14ac:dyDescent="0.2">
      <c r="A5988" s="344" t="s">
        <v>28629</v>
      </c>
      <c r="B5988" s="311" t="s">
        <v>28630</v>
      </c>
      <c r="C5988" s="312" t="s">
        <v>119</v>
      </c>
      <c r="D5988" s="313">
        <v>11.49</v>
      </c>
    </row>
    <row r="5989" spans="1:4" x14ac:dyDescent="0.2">
      <c r="A5989" s="344" t="s">
        <v>28631</v>
      </c>
      <c r="B5989" s="311" t="s">
        <v>28632</v>
      </c>
      <c r="C5989" s="312" t="s">
        <v>119</v>
      </c>
      <c r="D5989" s="313">
        <v>20.9</v>
      </c>
    </row>
    <row r="5990" spans="1:4" x14ac:dyDescent="0.2">
      <c r="A5990" s="344" t="s">
        <v>28633</v>
      </c>
      <c r="B5990" s="311" t="s">
        <v>28634</v>
      </c>
      <c r="C5990" s="312" t="s">
        <v>119</v>
      </c>
      <c r="D5990" s="313">
        <v>29.29</v>
      </c>
    </row>
    <row r="5991" spans="1:4" x14ac:dyDescent="0.2">
      <c r="A5991" s="344" t="s">
        <v>28635</v>
      </c>
      <c r="B5991" s="311" t="s">
        <v>28636</v>
      </c>
      <c r="C5991" s="312" t="s">
        <v>119</v>
      </c>
      <c r="D5991" s="313">
        <v>57.53</v>
      </c>
    </row>
    <row r="5992" spans="1:4" x14ac:dyDescent="0.2">
      <c r="A5992" s="344" t="s">
        <v>28637</v>
      </c>
      <c r="B5992" s="311" t="s">
        <v>28638</v>
      </c>
      <c r="C5992" s="312" t="s">
        <v>119</v>
      </c>
      <c r="D5992" s="313">
        <v>98.38</v>
      </c>
    </row>
    <row r="5993" spans="1:4" x14ac:dyDescent="0.2">
      <c r="A5993" s="344" t="s">
        <v>28639</v>
      </c>
      <c r="B5993" s="311" t="s">
        <v>28640</v>
      </c>
      <c r="C5993" s="312" t="s">
        <v>119</v>
      </c>
      <c r="D5993" s="313">
        <v>154.82</v>
      </c>
    </row>
    <row r="5994" spans="1:4" x14ac:dyDescent="0.2">
      <c r="A5994" s="344" t="s">
        <v>28641</v>
      </c>
      <c r="B5994" s="311" t="s">
        <v>28642</v>
      </c>
      <c r="C5994" s="312" t="s">
        <v>119</v>
      </c>
      <c r="D5994" s="313">
        <v>22.8</v>
      </c>
    </row>
    <row r="5995" spans="1:4" x14ac:dyDescent="0.2">
      <c r="A5995" s="344" t="s">
        <v>28643</v>
      </c>
      <c r="B5995" s="311" t="s">
        <v>28644</v>
      </c>
      <c r="C5995" s="312" t="s">
        <v>119</v>
      </c>
      <c r="D5995" s="313">
        <v>58.29</v>
      </c>
    </row>
    <row r="5996" spans="1:4" x14ac:dyDescent="0.2">
      <c r="A5996" s="344" t="s">
        <v>28645</v>
      </c>
      <c r="B5996" s="311" t="s">
        <v>28646</v>
      </c>
      <c r="C5996" s="312" t="s">
        <v>119</v>
      </c>
      <c r="D5996" s="313">
        <v>6.04</v>
      </c>
    </row>
    <row r="5997" spans="1:4" x14ac:dyDescent="0.2">
      <c r="A5997" s="344" t="s">
        <v>28647</v>
      </c>
      <c r="B5997" s="311" t="s">
        <v>28648</v>
      </c>
      <c r="C5997" s="312" t="s">
        <v>119</v>
      </c>
      <c r="D5997" s="313">
        <v>19.43</v>
      </c>
    </row>
    <row r="5998" spans="1:4" x14ac:dyDescent="0.2">
      <c r="A5998" s="344" t="s">
        <v>28649</v>
      </c>
      <c r="B5998" s="311" t="s">
        <v>28650</v>
      </c>
      <c r="C5998" s="312" t="s">
        <v>119</v>
      </c>
      <c r="D5998" s="313">
        <v>22.81</v>
      </c>
    </row>
    <row r="5999" spans="1:4" x14ac:dyDescent="0.2">
      <c r="A5999" s="344" t="s">
        <v>28651</v>
      </c>
      <c r="B5999" s="311" t="s">
        <v>28652</v>
      </c>
      <c r="C5999" s="312" t="s">
        <v>119</v>
      </c>
      <c r="D5999" s="313">
        <v>22.81</v>
      </c>
    </row>
    <row r="6000" spans="1:4" x14ac:dyDescent="0.2">
      <c r="A6000" s="344" t="s">
        <v>28653</v>
      </c>
      <c r="B6000" s="311" t="s">
        <v>28654</v>
      </c>
      <c r="C6000" s="312" t="s">
        <v>119</v>
      </c>
      <c r="D6000" s="313">
        <v>22.81</v>
      </c>
    </row>
    <row r="6001" spans="1:4" x14ac:dyDescent="0.2">
      <c r="A6001" s="344" t="s">
        <v>28655</v>
      </c>
      <c r="B6001" s="311" t="s">
        <v>28656</v>
      </c>
      <c r="C6001" s="312" t="s">
        <v>119</v>
      </c>
      <c r="D6001" s="313">
        <v>34.18</v>
      </c>
    </row>
    <row r="6002" spans="1:4" x14ac:dyDescent="0.2">
      <c r="A6002" s="344" t="s">
        <v>28657</v>
      </c>
      <c r="B6002" s="311" t="s">
        <v>28658</v>
      </c>
      <c r="C6002" s="312" t="s">
        <v>119</v>
      </c>
      <c r="D6002" s="313">
        <v>34.18</v>
      </c>
    </row>
    <row r="6003" spans="1:4" x14ac:dyDescent="0.2">
      <c r="A6003" s="344" t="s">
        <v>28659</v>
      </c>
      <c r="B6003" s="311" t="s">
        <v>28660</v>
      </c>
      <c r="C6003" s="312" t="s">
        <v>119</v>
      </c>
      <c r="D6003" s="313">
        <v>34.18</v>
      </c>
    </row>
    <row r="6004" spans="1:4" x14ac:dyDescent="0.2">
      <c r="A6004" s="344" t="s">
        <v>28661</v>
      </c>
      <c r="B6004" s="311" t="s">
        <v>28662</v>
      </c>
      <c r="C6004" s="312" t="s">
        <v>119</v>
      </c>
      <c r="D6004" s="313">
        <v>34.18</v>
      </c>
    </row>
    <row r="6005" spans="1:4" x14ac:dyDescent="0.2">
      <c r="A6005" s="344" t="s">
        <v>28663</v>
      </c>
      <c r="B6005" s="311" t="s">
        <v>28664</v>
      </c>
      <c r="C6005" s="312" t="s">
        <v>119</v>
      </c>
      <c r="D6005" s="313">
        <v>40.049999999999997</v>
      </c>
    </row>
    <row r="6006" spans="1:4" x14ac:dyDescent="0.2">
      <c r="A6006" s="344" t="s">
        <v>28665</v>
      </c>
      <c r="B6006" s="311" t="s">
        <v>28666</v>
      </c>
      <c r="C6006" s="312" t="s">
        <v>119</v>
      </c>
      <c r="D6006" s="313">
        <v>40.049999999999997</v>
      </c>
    </row>
    <row r="6007" spans="1:4" x14ac:dyDescent="0.2">
      <c r="A6007" s="344" t="s">
        <v>28667</v>
      </c>
      <c r="B6007" s="311" t="s">
        <v>28668</v>
      </c>
      <c r="C6007" s="312" t="s">
        <v>119</v>
      </c>
      <c r="D6007" s="313">
        <v>8.65</v>
      </c>
    </row>
    <row r="6008" spans="1:4" x14ac:dyDescent="0.2">
      <c r="A6008" s="344" t="s">
        <v>28669</v>
      </c>
      <c r="B6008" s="311" t="s">
        <v>28670</v>
      </c>
      <c r="C6008" s="312" t="s">
        <v>119</v>
      </c>
      <c r="D6008" s="313">
        <v>40.049999999999997</v>
      </c>
    </row>
    <row r="6009" spans="1:4" x14ac:dyDescent="0.2">
      <c r="A6009" s="344" t="s">
        <v>28671</v>
      </c>
      <c r="B6009" s="311" t="s">
        <v>28672</v>
      </c>
      <c r="C6009" s="312" t="s">
        <v>119</v>
      </c>
      <c r="D6009" s="313">
        <v>101.62</v>
      </c>
    </row>
    <row r="6010" spans="1:4" x14ac:dyDescent="0.2">
      <c r="A6010" s="344" t="s">
        <v>28673</v>
      </c>
      <c r="B6010" s="311" t="s">
        <v>28674</v>
      </c>
      <c r="C6010" s="312" t="s">
        <v>119</v>
      </c>
      <c r="D6010" s="313">
        <v>101.62</v>
      </c>
    </row>
    <row r="6011" spans="1:4" x14ac:dyDescent="0.2">
      <c r="A6011" s="344" t="s">
        <v>28675</v>
      </c>
      <c r="B6011" s="311" t="s">
        <v>28676</v>
      </c>
      <c r="C6011" s="312" t="s">
        <v>119</v>
      </c>
      <c r="D6011" s="313">
        <v>101.62</v>
      </c>
    </row>
    <row r="6012" spans="1:4" x14ac:dyDescent="0.2">
      <c r="A6012" s="344" t="s">
        <v>28677</v>
      </c>
      <c r="B6012" s="311" t="s">
        <v>28678</v>
      </c>
      <c r="C6012" s="312" t="s">
        <v>119</v>
      </c>
      <c r="D6012" s="313">
        <v>8.83</v>
      </c>
    </row>
    <row r="6013" spans="1:4" x14ac:dyDescent="0.2">
      <c r="A6013" s="344" t="s">
        <v>28679</v>
      </c>
      <c r="B6013" s="311" t="s">
        <v>28680</v>
      </c>
      <c r="C6013" s="312" t="s">
        <v>119</v>
      </c>
      <c r="D6013" s="313">
        <v>13.56</v>
      </c>
    </row>
    <row r="6014" spans="1:4" x14ac:dyDescent="0.2">
      <c r="A6014" s="344" t="s">
        <v>28681</v>
      </c>
      <c r="B6014" s="311" t="s">
        <v>28682</v>
      </c>
      <c r="C6014" s="312" t="s">
        <v>119</v>
      </c>
      <c r="D6014" s="313">
        <v>13.56</v>
      </c>
    </row>
    <row r="6015" spans="1:4" x14ac:dyDescent="0.2">
      <c r="A6015" s="344" t="s">
        <v>28683</v>
      </c>
      <c r="B6015" s="311" t="s">
        <v>28684</v>
      </c>
      <c r="C6015" s="312" t="s">
        <v>119</v>
      </c>
      <c r="D6015" s="313">
        <v>13.56</v>
      </c>
    </row>
    <row r="6016" spans="1:4" x14ac:dyDescent="0.2">
      <c r="A6016" s="344" t="s">
        <v>28685</v>
      </c>
      <c r="B6016" s="311" t="s">
        <v>28686</v>
      </c>
      <c r="C6016" s="312" t="s">
        <v>119</v>
      </c>
      <c r="D6016" s="313">
        <v>19.43</v>
      </c>
    </row>
    <row r="6017" spans="1:4" x14ac:dyDescent="0.2">
      <c r="A6017" s="344" t="s">
        <v>28687</v>
      </c>
      <c r="B6017" s="311" t="s">
        <v>28688</v>
      </c>
      <c r="C6017" s="312" t="s">
        <v>119</v>
      </c>
      <c r="D6017" s="313">
        <v>19.43</v>
      </c>
    </row>
    <row r="6018" spans="1:4" x14ac:dyDescent="0.2">
      <c r="A6018" s="344" t="s">
        <v>28689</v>
      </c>
      <c r="B6018" s="311" t="s">
        <v>28690</v>
      </c>
      <c r="C6018" s="312" t="s">
        <v>119</v>
      </c>
      <c r="D6018" s="313">
        <v>19.43</v>
      </c>
    </row>
    <row r="6019" spans="1:4" x14ac:dyDescent="0.2">
      <c r="A6019" s="344" t="s">
        <v>28691</v>
      </c>
      <c r="B6019" s="311" t="s">
        <v>28692</v>
      </c>
      <c r="C6019" s="312" t="s">
        <v>119</v>
      </c>
      <c r="D6019" s="313">
        <v>15.39</v>
      </c>
    </row>
    <row r="6020" spans="1:4" x14ac:dyDescent="0.2">
      <c r="A6020" s="344" t="s">
        <v>28693</v>
      </c>
      <c r="B6020" s="311" t="s">
        <v>28694</v>
      </c>
      <c r="C6020" s="312" t="s">
        <v>119</v>
      </c>
      <c r="D6020" s="313">
        <v>24.38</v>
      </c>
    </row>
    <row r="6021" spans="1:4" x14ac:dyDescent="0.2">
      <c r="A6021" s="344" t="s">
        <v>28695</v>
      </c>
      <c r="B6021" s="311" t="s">
        <v>28696</v>
      </c>
      <c r="C6021" s="312" t="s">
        <v>119</v>
      </c>
      <c r="D6021" s="313">
        <v>33.229999999999997</v>
      </c>
    </row>
    <row r="6022" spans="1:4" x14ac:dyDescent="0.2">
      <c r="A6022" s="344" t="s">
        <v>28697</v>
      </c>
      <c r="B6022" s="311" t="s">
        <v>28698</v>
      </c>
      <c r="C6022" s="312" t="s">
        <v>119</v>
      </c>
      <c r="D6022" s="313">
        <v>51.41</v>
      </c>
    </row>
    <row r="6023" spans="1:4" x14ac:dyDescent="0.2">
      <c r="A6023" s="344" t="s">
        <v>28699</v>
      </c>
      <c r="B6023" s="311" t="s">
        <v>28700</v>
      </c>
      <c r="C6023" s="312" t="s">
        <v>119</v>
      </c>
      <c r="D6023" s="313">
        <v>57.76</v>
      </c>
    </row>
    <row r="6024" spans="1:4" x14ac:dyDescent="0.2">
      <c r="A6024" s="344" t="s">
        <v>28701</v>
      </c>
      <c r="B6024" s="311" t="s">
        <v>28702</v>
      </c>
      <c r="C6024" s="312" t="s">
        <v>119</v>
      </c>
      <c r="D6024" s="313">
        <v>89.58</v>
      </c>
    </row>
    <row r="6025" spans="1:4" x14ac:dyDescent="0.2">
      <c r="A6025" s="344" t="s">
        <v>28703</v>
      </c>
      <c r="B6025" s="311" t="s">
        <v>28704</v>
      </c>
      <c r="C6025" s="312" t="s">
        <v>119</v>
      </c>
      <c r="D6025" s="313">
        <v>128.78</v>
      </c>
    </row>
    <row r="6026" spans="1:4" x14ac:dyDescent="0.2">
      <c r="A6026" s="344" t="s">
        <v>28705</v>
      </c>
      <c r="B6026" s="311" t="s">
        <v>28706</v>
      </c>
      <c r="C6026" s="312" t="s">
        <v>119</v>
      </c>
      <c r="D6026" s="313">
        <v>188.54</v>
      </c>
    </row>
    <row r="6027" spans="1:4" x14ac:dyDescent="0.2">
      <c r="A6027" s="344" t="s">
        <v>28707</v>
      </c>
      <c r="B6027" s="311" t="s">
        <v>28708</v>
      </c>
      <c r="C6027" s="312" t="s">
        <v>119</v>
      </c>
      <c r="D6027" s="313">
        <v>17.47</v>
      </c>
    </row>
    <row r="6028" spans="1:4" x14ac:dyDescent="0.2">
      <c r="A6028" s="344" t="s">
        <v>28709</v>
      </c>
      <c r="B6028" s="311" t="s">
        <v>28710</v>
      </c>
      <c r="C6028" s="312" t="s">
        <v>119</v>
      </c>
      <c r="D6028" s="313">
        <v>29.04</v>
      </c>
    </row>
    <row r="6029" spans="1:4" x14ac:dyDescent="0.2">
      <c r="A6029" s="344" t="s">
        <v>28711</v>
      </c>
      <c r="B6029" s="311" t="s">
        <v>28712</v>
      </c>
      <c r="C6029" s="312" t="s">
        <v>119</v>
      </c>
      <c r="D6029" s="313">
        <v>45.44</v>
      </c>
    </row>
    <row r="6030" spans="1:4" x14ac:dyDescent="0.2">
      <c r="A6030" s="344" t="s">
        <v>28713</v>
      </c>
      <c r="B6030" s="311" t="s">
        <v>28714</v>
      </c>
      <c r="C6030" s="312" t="s">
        <v>119</v>
      </c>
      <c r="D6030" s="313">
        <v>69.56</v>
      </c>
    </row>
    <row r="6031" spans="1:4" x14ac:dyDescent="0.2">
      <c r="A6031" s="344" t="s">
        <v>28715</v>
      </c>
      <c r="B6031" s="311" t="s">
        <v>28716</v>
      </c>
      <c r="C6031" s="312" t="s">
        <v>119</v>
      </c>
      <c r="D6031" s="313">
        <v>85.65</v>
      </c>
    </row>
    <row r="6032" spans="1:4" x14ac:dyDescent="0.2">
      <c r="A6032" s="344" t="s">
        <v>28717</v>
      </c>
      <c r="B6032" s="311" t="s">
        <v>28718</v>
      </c>
      <c r="C6032" s="312" t="s">
        <v>119</v>
      </c>
      <c r="D6032" s="313">
        <v>160.6</v>
      </c>
    </row>
    <row r="6033" spans="1:4" x14ac:dyDescent="0.2">
      <c r="A6033" s="344" t="s">
        <v>28719</v>
      </c>
      <c r="B6033" s="311" t="s">
        <v>28720</v>
      </c>
      <c r="C6033" s="312" t="s">
        <v>119</v>
      </c>
      <c r="D6033" s="313">
        <v>186.25</v>
      </c>
    </row>
    <row r="6034" spans="1:4" x14ac:dyDescent="0.2">
      <c r="A6034" s="344" t="s">
        <v>28721</v>
      </c>
      <c r="B6034" s="311" t="s">
        <v>28722</v>
      </c>
      <c r="C6034" s="312" t="s">
        <v>119</v>
      </c>
      <c r="D6034" s="313">
        <v>290.27999999999997</v>
      </c>
    </row>
    <row r="6035" spans="1:4" x14ac:dyDescent="0.2">
      <c r="A6035" s="344" t="s">
        <v>28723</v>
      </c>
      <c r="B6035" s="311" t="s">
        <v>28724</v>
      </c>
      <c r="C6035" s="312" t="s">
        <v>119</v>
      </c>
      <c r="D6035" s="313">
        <v>501.32</v>
      </c>
    </row>
    <row r="6036" spans="1:4" x14ac:dyDescent="0.2">
      <c r="A6036" s="344" t="s">
        <v>28725</v>
      </c>
      <c r="B6036" s="311" t="s">
        <v>28726</v>
      </c>
      <c r="C6036" s="312" t="s">
        <v>119</v>
      </c>
      <c r="D6036" s="313">
        <v>14.25</v>
      </c>
    </row>
    <row r="6037" spans="1:4" x14ac:dyDescent="0.2">
      <c r="A6037" s="344" t="s">
        <v>28727</v>
      </c>
      <c r="B6037" s="311" t="s">
        <v>28728</v>
      </c>
      <c r="C6037" s="312" t="s">
        <v>119</v>
      </c>
      <c r="D6037" s="313">
        <v>21.89</v>
      </c>
    </row>
    <row r="6038" spans="1:4" x14ac:dyDescent="0.2">
      <c r="A6038" s="344" t="s">
        <v>28729</v>
      </c>
      <c r="B6038" s="311" t="s">
        <v>28730</v>
      </c>
      <c r="C6038" s="312" t="s">
        <v>119</v>
      </c>
      <c r="D6038" s="313">
        <v>43.5</v>
      </c>
    </row>
    <row r="6039" spans="1:4" x14ac:dyDescent="0.2">
      <c r="A6039" s="344" t="s">
        <v>28731</v>
      </c>
      <c r="B6039" s="311" t="s">
        <v>28732</v>
      </c>
      <c r="C6039" s="312" t="s">
        <v>119</v>
      </c>
      <c r="D6039" s="313">
        <v>65.14</v>
      </c>
    </row>
    <row r="6040" spans="1:4" x14ac:dyDescent="0.2">
      <c r="A6040" s="344" t="s">
        <v>28733</v>
      </c>
      <c r="B6040" s="311" t="s">
        <v>28734</v>
      </c>
      <c r="C6040" s="312" t="s">
        <v>119</v>
      </c>
      <c r="D6040" s="313">
        <v>82.29</v>
      </c>
    </row>
    <row r="6041" spans="1:4" x14ac:dyDescent="0.2">
      <c r="A6041" s="344" t="s">
        <v>28735</v>
      </c>
      <c r="B6041" s="311" t="s">
        <v>28736</v>
      </c>
      <c r="C6041" s="312" t="s">
        <v>119</v>
      </c>
      <c r="D6041" s="313">
        <v>130.97999999999999</v>
      </c>
    </row>
    <row r="6042" spans="1:4" x14ac:dyDescent="0.2">
      <c r="A6042" s="344" t="s">
        <v>28737</v>
      </c>
      <c r="B6042" s="311" t="s">
        <v>28738</v>
      </c>
      <c r="C6042" s="312" t="s">
        <v>119</v>
      </c>
      <c r="D6042" s="313">
        <v>236.71</v>
      </c>
    </row>
    <row r="6043" spans="1:4" x14ac:dyDescent="0.2">
      <c r="A6043" s="344" t="s">
        <v>28739</v>
      </c>
      <c r="B6043" s="311" t="s">
        <v>28740</v>
      </c>
      <c r="C6043" s="312" t="s">
        <v>119</v>
      </c>
      <c r="D6043" s="313">
        <v>291</v>
      </c>
    </row>
    <row r="6044" spans="1:4" x14ac:dyDescent="0.2">
      <c r="A6044" s="344" t="s">
        <v>28741</v>
      </c>
      <c r="B6044" s="311" t="s">
        <v>28742</v>
      </c>
      <c r="C6044" s="312" t="s">
        <v>119</v>
      </c>
      <c r="D6044" s="313">
        <v>490.86</v>
      </c>
    </row>
    <row r="6045" spans="1:4" x14ac:dyDescent="0.2">
      <c r="A6045" s="344" t="s">
        <v>28743</v>
      </c>
      <c r="B6045" s="311" t="s">
        <v>28744</v>
      </c>
      <c r="C6045" s="312" t="s">
        <v>119</v>
      </c>
      <c r="D6045" s="313">
        <v>16.34</v>
      </c>
    </row>
    <row r="6046" spans="1:4" x14ac:dyDescent="0.2">
      <c r="A6046" s="344" t="s">
        <v>28745</v>
      </c>
      <c r="B6046" s="311" t="s">
        <v>28746</v>
      </c>
      <c r="C6046" s="312" t="s">
        <v>119</v>
      </c>
      <c r="D6046" s="313">
        <v>24.31</v>
      </c>
    </row>
    <row r="6047" spans="1:4" x14ac:dyDescent="0.2">
      <c r="A6047" s="344" t="s">
        <v>28747</v>
      </c>
      <c r="B6047" s="311" t="s">
        <v>28748</v>
      </c>
      <c r="C6047" s="312" t="s">
        <v>119</v>
      </c>
      <c r="D6047" s="313">
        <v>40.11</v>
      </c>
    </row>
    <row r="6048" spans="1:4" x14ac:dyDescent="0.2">
      <c r="A6048" s="344" t="s">
        <v>28749</v>
      </c>
      <c r="B6048" s="311" t="s">
        <v>28750</v>
      </c>
      <c r="C6048" s="312" t="s">
        <v>119</v>
      </c>
      <c r="D6048" s="313">
        <v>69.650000000000006</v>
      </c>
    </row>
    <row r="6049" spans="1:4" x14ac:dyDescent="0.2">
      <c r="A6049" s="344" t="s">
        <v>28751</v>
      </c>
      <c r="B6049" s="311" t="s">
        <v>28752</v>
      </c>
      <c r="C6049" s="312" t="s">
        <v>119</v>
      </c>
      <c r="D6049" s="313">
        <v>80.34</v>
      </c>
    </row>
    <row r="6050" spans="1:4" x14ac:dyDescent="0.2">
      <c r="A6050" s="344" t="s">
        <v>28753</v>
      </c>
      <c r="B6050" s="311" t="s">
        <v>28754</v>
      </c>
      <c r="C6050" s="312" t="s">
        <v>119</v>
      </c>
      <c r="D6050" s="313">
        <v>126.48</v>
      </c>
    </row>
    <row r="6051" spans="1:4" x14ac:dyDescent="0.2">
      <c r="A6051" s="344" t="s">
        <v>28755</v>
      </c>
      <c r="B6051" s="311" t="s">
        <v>28756</v>
      </c>
      <c r="C6051" s="312" t="s">
        <v>119</v>
      </c>
      <c r="D6051" s="313">
        <v>205.32</v>
      </c>
    </row>
    <row r="6052" spans="1:4" x14ac:dyDescent="0.2">
      <c r="A6052" s="344" t="s">
        <v>28757</v>
      </c>
      <c r="B6052" s="311" t="s">
        <v>28758</v>
      </c>
      <c r="C6052" s="312" t="s">
        <v>119</v>
      </c>
      <c r="D6052" s="313">
        <v>282.73</v>
      </c>
    </row>
    <row r="6053" spans="1:4" x14ac:dyDescent="0.2">
      <c r="A6053" s="344" t="s">
        <v>28759</v>
      </c>
      <c r="B6053" s="311" t="s">
        <v>28760</v>
      </c>
      <c r="C6053" s="312" t="s">
        <v>119</v>
      </c>
      <c r="D6053" s="313">
        <v>446.15</v>
      </c>
    </row>
    <row r="6054" spans="1:4" x14ac:dyDescent="0.2">
      <c r="A6054" s="344" t="s">
        <v>28761</v>
      </c>
      <c r="B6054" s="311" t="s">
        <v>28762</v>
      </c>
      <c r="C6054" s="312" t="s">
        <v>119</v>
      </c>
      <c r="D6054" s="313">
        <v>21.77</v>
      </c>
    </row>
    <row r="6055" spans="1:4" x14ac:dyDescent="0.2">
      <c r="A6055" s="344" t="s">
        <v>28763</v>
      </c>
      <c r="B6055" s="311" t="s">
        <v>28764</v>
      </c>
      <c r="C6055" s="312" t="s">
        <v>119</v>
      </c>
      <c r="D6055" s="313">
        <v>32.04</v>
      </c>
    </row>
    <row r="6056" spans="1:4" x14ac:dyDescent="0.2">
      <c r="A6056" s="344" t="s">
        <v>28765</v>
      </c>
      <c r="B6056" s="311" t="s">
        <v>28766</v>
      </c>
      <c r="C6056" s="312" t="s">
        <v>119</v>
      </c>
      <c r="D6056" s="313">
        <v>53.72</v>
      </c>
    </row>
    <row r="6057" spans="1:4" x14ac:dyDescent="0.2">
      <c r="A6057" s="344" t="s">
        <v>28767</v>
      </c>
      <c r="B6057" s="311" t="s">
        <v>28768</v>
      </c>
      <c r="C6057" s="312" t="s">
        <v>119</v>
      </c>
      <c r="D6057" s="313">
        <v>75.010000000000005</v>
      </c>
    </row>
    <row r="6058" spans="1:4" x14ac:dyDescent="0.2">
      <c r="A6058" s="344" t="s">
        <v>28769</v>
      </c>
      <c r="B6058" s="311" t="s">
        <v>28770</v>
      </c>
      <c r="C6058" s="312" t="s">
        <v>119</v>
      </c>
      <c r="D6058" s="313">
        <v>102.1</v>
      </c>
    </row>
    <row r="6059" spans="1:4" x14ac:dyDescent="0.2">
      <c r="A6059" s="344" t="s">
        <v>28771</v>
      </c>
      <c r="B6059" s="311" t="s">
        <v>28772</v>
      </c>
      <c r="C6059" s="312" t="s">
        <v>119</v>
      </c>
      <c r="D6059" s="313">
        <v>118.67</v>
      </c>
    </row>
    <row r="6060" spans="1:4" x14ac:dyDescent="0.2">
      <c r="A6060" s="344" t="s">
        <v>28773</v>
      </c>
      <c r="B6060" s="311" t="s">
        <v>28774</v>
      </c>
      <c r="C6060" s="312" t="s">
        <v>119</v>
      </c>
      <c r="D6060" s="313">
        <v>35.79</v>
      </c>
    </row>
    <row r="6061" spans="1:4" x14ac:dyDescent="0.2">
      <c r="A6061" s="344" t="s">
        <v>28775</v>
      </c>
      <c r="B6061" s="311" t="s">
        <v>28776</v>
      </c>
      <c r="C6061" s="312" t="s">
        <v>119</v>
      </c>
      <c r="D6061" s="313">
        <v>37.880000000000003</v>
      </c>
    </row>
    <row r="6062" spans="1:4" x14ac:dyDescent="0.2">
      <c r="A6062" s="344" t="s">
        <v>28777</v>
      </c>
      <c r="B6062" s="311" t="s">
        <v>28778</v>
      </c>
      <c r="C6062" s="312" t="s">
        <v>119</v>
      </c>
      <c r="D6062" s="313">
        <v>50.34</v>
      </c>
    </row>
    <row r="6063" spans="1:4" x14ac:dyDescent="0.2">
      <c r="A6063" s="344" t="s">
        <v>28779</v>
      </c>
      <c r="B6063" s="311" t="s">
        <v>28780</v>
      </c>
      <c r="C6063" s="312" t="s">
        <v>119</v>
      </c>
      <c r="D6063" s="313">
        <v>54.09</v>
      </c>
    </row>
    <row r="6064" spans="1:4" x14ac:dyDescent="0.2">
      <c r="A6064" s="344" t="s">
        <v>28781</v>
      </c>
      <c r="B6064" s="311" t="s">
        <v>28782</v>
      </c>
      <c r="C6064" s="312" t="s">
        <v>119</v>
      </c>
      <c r="D6064" s="313">
        <v>13.17</v>
      </c>
    </row>
    <row r="6065" spans="1:4" x14ac:dyDescent="0.2">
      <c r="A6065" s="344" t="s">
        <v>28783</v>
      </c>
      <c r="B6065" s="311" t="s">
        <v>28784</v>
      </c>
      <c r="C6065" s="312" t="s">
        <v>119</v>
      </c>
      <c r="D6065" s="313">
        <v>17.61</v>
      </c>
    </row>
    <row r="6066" spans="1:4" x14ac:dyDescent="0.2">
      <c r="A6066" s="344" t="s">
        <v>28785</v>
      </c>
      <c r="B6066" s="311" t="s">
        <v>28786</v>
      </c>
      <c r="C6066" s="312" t="s">
        <v>119</v>
      </c>
      <c r="D6066" s="313">
        <v>22.16</v>
      </c>
    </row>
    <row r="6067" spans="1:4" x14ac:dyDescent="0.2">
      <c r="A6067" s="344" t="s">
        <v>28787</v>
      </c>
      <c r="B6067" s="311" t="s">
        <v>28788</v>
      </c>
      <c r="C6067" s="312" t="s">
        <v>119</v>
      </c>
      <c r="D6067" s="313">
        <v>29.19</v>
      </c>
    </row>
    <row r="6068" spans="1:4" x14ac:dyDescent="0.2">
      <c r="A6068" s="344" t="s">
        <v>28789</v>
      </c>
      <c r="B6068" s="311" t="s">
        <v>28790</v>
      </c>
      <c r="C6068" s="312" t="s">
        <v>119</v>
      </c>
      <c r="D6068" s="313">
        <v>42.91</v>
      </c>
    </row>
    <row r="6069" spans="1:4" x14ac:dyDescent="0.2">
      <c r="A6069" s="344" t="s">
        <v>28791</v>
      </c>
      <c r="B6069" s="311" t="s">
        <v>28792</v>
      </c>
      <c r="C6069" s="312" t="s">
        <v>119</v>
      </c>
      <c r="D6069" s="313">
        <v>50.41</v>
      </c>
    </row>
    <row r="6070" spans="1:4" x14ac:dyDescent="0.2">
      <c r="A6070" s="344" t="s">
        <v>28793</v>
      </c>
      <c r="B6070" s="311" t="s">
        <v>28794</v>
      </c>
      <c r="C6070" s="312" t="s">
        <v>119</v>
      </c>
      <c r="D6070" s="313">
        <v>68.88</v>
      </c>
    </row>
    <row r="6071" spans="1:4" x14ac:dyDescent="0.2">
      <c r="A6071" s="344" t="s">
        <v>28795</v>
      </c>
      <c r="B6071" s="311" t="s">
        <v>28796</v>
      </c>
      <c r="C6071" s="312" t="s">
        <v>119</v>
      </c>
      <c r="D6071" s="313">
        <v>107.73</v>
      </c>
    </row>
    <row r="6072" spans="1:4" x14ac:dyDescent="0.2">
      <c r="A6072" s="344" t="s">
        <v>28797</v>
      </c>
      <c r="B6072" s="311" t="s">
        <v>28798</v>
      </c>
      <c r="C6072" s="312" t="s">
        <v>119</v>
      </c>
      <c r="D6072" s="313">
        <v>134.47999999999999</v>
      </c>
    </row>
    <row r="6073" spans="1:4" x14ac:dyDescent="0.2">
      <c r="A6073" s="344" t="s">
        <v>28799</v>
      </c>
      <c r="B6073" s="311" t="s">
        <v>28800</v>
      </c>
      <c r="C6073" s="312" t="s">
        <v>119</v>
      </c>
      <c r="D6073" s="313">
        <v>5.6</v>
      </c>
    </row>
    <row r="6074" spans="1:4" x14ac:dyDescent="0.2">
      <c r="A6074" s="344" t="s">
        <v>28801</v>
      </c>
      <c r="B6074" s="311" t="s">
        <v>28802</v>
      </c>
      <c r="C6074" s="312" t="s">
        <v>119</v>
      </c>
      <c r="D6074" s="313">
        <v>8.56</v>
      </c>
    </row>
    <row r="6075" spans="1:4" x14ac:dyDescent="0.2">
      <c r="A6075" s="344" t="s">
        <v>28803</v>
      </c>
      <c r="B6075" s="311" t="s">
        <v>28804</v>
      </c>
      <c r="C6075" s="312" t="s">
        <v>119</v>
      </c>
      <c r="D6075" s="313">
        <v>12.81</v>
      </c>
    </row>
    <row r="6076" spans="1:4" x14ac:dyDescent="0.2">
      <c r="A6076" s="344" t="s">
        <v>28805</v>
      </c>
      <c r="B6076" s="311" t="s">
        <v>28806</v>
      </c>
      <c r="C6076" s="312" t="s">
        <v>119</v>
      </c>
      <c r="D6076" s="313">
        <v>18.399999999999999</v>
      </c>
    </row>
    <row r="6077" spans="1:4" x14ac:dyDescent="0.2">
      <c r="A6077" s="344" t="s">
        <v>28807</v>
      </c>
      <c r="B6077" s="311" t="s">
        <v>28808</v>
      </c>
      <c r="C6077" s="312" t="s">
        <v>119</v>
      </c>
      <c r="D6077" s="313">
        <v>24</v>
      </c>
    </row>
    <row r="6078" spans="1:4" x14ac:dyDescent="0.2">
      <c r="A6078" s="344" t="s">
        <v>28809</v>
      </c>
      <c r="B6078" s="311" t="s">
        <v>28810</v>
      </c>
      <c r="C6078" s="312" t="s">
        <v>119</v>
      </c>
      <c r="D6078" s="313">
        <v>36.21</v>
      </c>
    </row>
    <row r="6079" spans="1:4" x14ac:dyDescent="0.2">
      <c r="A6079" s="344" t="s">
        <v>28811</v>
      </c>
      <c r="B6079" s="311" t="s">
        <v>28812</v>
      </c>
      <c r="C6079" s="312" t="s">
        <v>119</v>
      </c>
      <c r="D6079" s="313">
        <v>69.42</v>
      </c>
    </row>
    <row r="6080" spans="1:4" x14ac:dyDescent="0.2">
      <c r="A6080" s="344" t="s">
        <v>28813</v>
      </c>
      <c r="B6080" s="311" t="s">
        <v>28814</v>
      </c>
      <c r="C6080" s="312" t="s">
        <v>119</v>
      </c>
      <c r="D6080" s="313">
        <v>102.35</v>
      </c>
    </row>
    <row r="6081" spans="1:4" x14ac:dyDescent="0.2">
      <c r="A6081" s="344" t="s">
        <v>28815</v>
      </c>
      <c r="B6081" s="311" t="s">
        <v>28816</v>
      </c>
      <c r="C6081" s="312" t="s">
        <v>119</v>
      </c>
      <c r="D6081" s="313">
        <v>156.47</v>
      </c>
    </row>
    <row r="6082" spans="1:4" x14ac:dyDescent="0.2">
      <c r="A6082" s="344" t="s">
        <v>28817</v>
      </c>
      <c r="B6082" s="311" t="s">
        <v>28818</v>
      </c>
      <c r="C6082" s="312" t="s">
        <v>119</v>
      </c>
      <c r="D6082" s="313">
        <v>10.11</v>
      </c>
    </row>
    <row r="6083" spans="1:4" x14ac:dyDescent="0.2">
      <c r="A6083" s="344" t="s">
        <v>28819</v>
      </c>
      <c r="B6083" s="311" t="s">
        <v>28820</v>
      </c>
      <c r="C6083" s="312" t="s">
        <v>119</v>
      </c>
      <c r="D6083" s="313">
        <v>43.05</v>
      </c>
    </row>
    <row r="6084" spans="1:4" x14ac:dyDescent="0.2">
      <c r="A6084" s="344" t="s">
        <v>28821</v>
      </c>
      <c r="B6084" s="311" t="s">
        <v>28822</v>
      </c>
      <c r="C6084" s="312" t="s">
        <v>119</v>
      </c>
      <c r="D6084" s="313">
        <v>43.05</v>
      </c>
    </row>
    <row r="6085" spans="1:4" x14ac:dyDescent="0.2">
      <c r="A6085" s="344" t="s">
        <v>28823</v>
      </c>
      <c r="B6085" s="311" t="s">
        <v>28824</v>
      </c>
      <c r="C6085" s="312" t="s">
        <v>119</v>
      </c>
      <c r="D6085" s="313">
        <v>43.05</v>
      </c>
    </row>
    <row r="6086" spans="1:4" x14ac:dyDescent="0.2">
      <c r="A6086" s="344" t="s">
        <v>28825</v>
      </c>
      <c r="B6086" s="311" t="s">
        <v>28826</v>
      </c>
      <c r="C6086" s="312" t="s">
        <v>119</v>
      </c>
      <c r="D6086" s="313">
        <v>82.48</v>
      </c>
    </row>
    <row r="6087" spans="1:4" x14ac:dyDescent="0.2">
      <c r="A6087" s="344" t="s">
        <v>28827</v>
      </c>
      <c r="B6087" s="311" t="s">
        <v>28828</v>
      </c>
      <c r="C6087" s="312" t="s">
        <v>119</v>
      </c>
      <c r="D6087" s="313">
        <v>82.48</v>
      </c>
    </row>
    <row r="6088" spans="1:4" x14ac:dyDescent="0.2">
      <c r="A6088" s="344" t="s">
        <v>28829</v>
      </c>
      <c r="B6088" s="311" t="s">
        <v>28830</v>
      </c>
      <c r="C6088" s="312" t="s">
        <v>119</v>
      </c>
      <c r="D6088" s="313">
        <v>82.48</v>
      </c>
    </row>
    <row r="6089" spans="1:4" x14ac:dyDescent="0.2">
      <c r="A6089" s="344" t="s">
        <v>28831</v>
      </c>
      <c r="B6089" s="311" t="s">
        <v>28832</v>
      </c>
      <c r="C6089" s="312" t="s">
        <v>119</v>
      </c>
      <c r="D6089" s="313">
        <v>121.76</v>
      </c>
    </row>
    <row r="6090" spans="1:4" x14ac:dyDescent="0.2">
      <c r="A6090" s="344" t="s">
        <v>28833</v>
      </c>
      <c r="B6090" s="311" t="s">
        <v>28834</v>
      </c>
      <c r="C6090" s="312" t="s">
        <v>119</v>
      </c>
      <c r="D6090" s="313">
        <v>121.76</v>
      </c>
    </row>
    <row r="6091" spans="1:4" x14ac:dyDescent="0.2">
      <c r="A6091" s="344" t="s">
        <v>28835</v>
      </c>
      <c r="B6091" s="311" t="s">
        <v>28836</v>
      </c>
      <c r="C6091" s="312" t="s">
        <v>119</v>
      </c>
      <c r="D6091" s="313">
        <v>121.76</v>
      </c>
    </row>
    <row r="6092" spans="1:4" x14ac:dyDescent="0.2">
      <c r="A6092" s="344" t="s">
        <v>28837</v>
      </c>
      <c r="B6092" s="311" t="s">
        <v>28838</v>
      </c>
      <c r="C6092" s="312" t="s">
        <v>119</v>
      </c>
      <c r="D6092" s="313">
        <v>181.68</v>
      </c>
    </row>
    <row r="6093" spans="1:4" x14ac:dyDescent="0.2">
      <c r="A6093" s="344" t="s">
        <v>28839</v>
      </c>
      <c r="B6093" s="311" t="s">
        <v>28840</v>
      </c>
      <c r="C6093" s="312" t="s">
        <v>119</v>
      </c>
      <c r="D6093" s="313">
        <v>15.31</v>
      </c>
    </row>
    <row r="6094" spans="1:4" x14ac:dyDescent="0.2">
      <c r="A6094" s="344" t="s">
        <v>28841</v>
      </c>
      <c r="B6094" s="311" t="s">
        <v>28842</v>
      </c>
      <c r="C6094" s="312" t="s">
        <v>119</v>
      </c>
      <c r="D6094" s="313">
        <v>181.68</v>
      </c>
    </row>
    <row r="6095" spans="1:4" x14ac:dyDescent="0.2">
      <c r="A6095" s="344" t="s">
        <v>28843</v>
      </c>
      <c r="B6095" s="311" t="s">
        <v>28844</v>
      </c>
      <c r="C6095" s="312" t="s">
        <v>119</v>
      </c>
      <c r="D6095" s="313">
        <v>181.68</v>
      </c>
    </row>
    <row r="6096" spans="1:4" x14ac:dyDescent="0.2">
      <c r="A6096" s="344" t="s">
        <v>28845</v>
      </c>
      <c r="B6096" s="311" t="s">
        <v>28846</v>
      </c>
      <c r="C6096" s="312" t="s">
        <v>119</v>
      </c>
      <c r="D6096" s="313">
        <v>15.33</v>
      </c>
    </row>
    <row r="6097" spans="1:4" x14ac:dyDescent="0.2">
      <c r="A6097" s="344" t="s">
        <v>28847</v>
      </c>
      <c r="B6097" s="311" t="s">
        <v>28848</v>
      </c>
      <c r="C6097" s="312" t="s">
        <v>119</v>
      </c>
      <c r="D6097" s="313">
        <v>21.34</v>
      </c>
    </row>
    <row r="6098" spans="1:4" x14ac:dyDescent="0.2">
      <c r="A6098" s="344" t="s">
        <v>28849</v>
      </c>
      <c r="B6098" s="311" t="s">
        <v>28850</v>
      </c>
      <c r="C6098" s="312" t="s">
        <v>119</v>
      </c>
      <c r="D6098" s="313">
        <v>21.34</v>
      </c>
    </row>
    <row r="6099" spans="1:4" x14ac:dyDescent="0.2">
      <c r="A6099" s="344" t="s">
        <v>28851</v>
      </c>
      <c r="B6099" s="311" t="s">
        <v>28852</v>
      </c>
      <c r="C6099" s="312" t="s">
        <v>119</v>
      </c>
      <c r="D6099" s="313">
        <v>21.34</v>
      </c>
    </row>
    <row r="6100" spans="1:4" x14ac:dyDescent="0.2">
      <c r="A6100" s="344" t="s">
        <v>28853</v>
      </c>
      <c r="B6100" s="311" t="s">
        <v>28854</v>
      </c>
      <c r="C6100" s="312" t="s">
        <v>119</v>
      </c>
      <c r="D6100" s="313">
        <v>28.5</v>
      </c>
    </row>
    <row r="6101" spans="1:4" x14ac:dyDescent="0.2">
      <c r="A6101" s="344" t="s">
        <v>28855</v>
      </c>
      <c r="B6101" s="311" t="s">
        <v>28856</v>
      </c>
      <c r="C6101" s="312" t="s">
        <v>119</v>
      </c>
      <c r="D6101" s="313">
        <v>28.5</v>
      </c>
    </row>
    <row r="6102" spans="1:4" x14ac:dyDescent="0.2">
      <c r="A6102" s="344" t="s">
        <v>28857</v>
      </c>
      <c r="B6102" s="311" t="s">
        <v>28858</v>
      </c>
      <c r="C6102" s="312" t="s">
        <v>119</v>
      </c>
      <c r="D6102" s="313">
        <v>28.5</v>
      </c>
    </row>
    <row r="6103" spans="1:4" x14ac:dyDescent="0.2">
      <c r="A6103" s="344" t="s">
        <v>28859</v>
      </c>
      <c r="B6103" s="311" t="s">
        <v>28860</v>
      </c>
      <c r="C6103" s="312" t="s">
        <v>119</v>
      </c>
      <c r="D6103" s="313">
        <v>12.53</v>
      </c>
    </row>
    <row r="6104" spans="1:4" x14ac:dyDescent="0.2">
      <c r="A6104" s="344" t="s">
        <v>28861</v>
      </c>
      <c r="B6104" s="311" t="s">
        <v>28862</v>
      </c>
      <c r="C6104" s="312" t="s">
        <v>119</v>
      </c>
      <c r="D6104" s="313">
        <v>16.57</v>
      </c>
    </row>
    <row r="6105" spans="1:4" x14ac:dyDescent="0.2">
      <c r="A6105" s="344" t="s">
        <v>28863</v>
      </c>
      <c r="B6105" s="311" t="s">
        <v>28864</v>
      </c>
      <c r="C6105" s="312" t="s">
        <v>119</v>
      </c>
      <c r="D6105" s="313">
        <v>17.690000000000001</v>
      </c>
    </row>
    <row r="6106" spans="1:4" x14ac:dyDescent="0.2">
      <c r="A6106" s="344" t="s">
        <v>28865</v>
      </c>
      <c r="B6106" s="311" t="s">
        <v>28866</v>
      </c>
      <c r="C6106" s="312" t="s">
        <v>119</v>
      </c>
      <c r="D6106" s="313">
        <v>27.94</v>
      </c>
    </row>
    <row r="6107" spans="1:4" x14ac:dyDescent="0.2">
      <c r="A6107" s="344" t="s">
        <v>28867</v>
      </c>
      <c r="B6107" s="311" t="s">
        <v>28868</v>
      </c>
      <c r="C6107" s="312" t="s">
        <v>119</v>
      </c>
      <c r="D6107" s="313">
        <v>24.26</v>
      </c>
    </row>
    <row r="6108" spans="1:4" x14ac:dyDescent="0.2">
      <c r="A6108" s="344" t="s">
        <v>28869</v>
      </c>
      <c r="B6108" s="311" t="s">
        <v>28870</v>
      </c>
      <c r="C6108" s="312" t="s">
        <v>119</v>
      </c>
      <c r="D6108" s="313">
        <v>26.18</v>
      </c>
    </row>
    <row r="6109" spans="1:4" x14ac:dyDescent="0.2">
      <c r="A6109" s="344" t="s">
        <v>28871</v>
      </c>
      <c r="B6109" s="311" t="s">
        <v>28872</v>
      </c>
      <c r="C6109" s="312" t="s">
        <v>119</v>
      </c>
      <c r="D6109" s="313">
        <v>26.18</v>
      </c>
    </row>
    <row r="6110" spans="1:4" x14ac:dyDescent="0.2">
      <c r="A6110" s="344" t="s">
        <v>28873</v>
      </c>
      <c r="B6110" s="311" t="s">
        <v>28874</v>
      </c>
      <c r="C6110" s="312" t="s">
        <v>119</v>
      </c>
      <c r="D6110" s="313">
        <v>2.73</v>
      </c>
    </row>
    <row r="6111" spans="1:4" x14ac:dyDescent="0.2">
      <c r="A6111" s="344" t="s">
        <v>28875</v>
      </c>
      <c r="B6111" s="311" t="s">
        <v>28876</v>
      </c>
      <c r="C6111" s="312" t="s">
        <v>119</v>
      </c>
      <c r="D6111" s="313">
        <v>4.84</v>
      </c>
    </row>
    <row r="6112" spans="1:4" x14ac:dyDescent="0.2">
      <c r="A6112" s="344" t="s">
        <v>28877</v>
      </c>
      <c r="B6112" s="311" t="s">
        <v>28878</v>
      </c>
      <c r="C6112" s="312" t="s">
        <v>119</v>
      </c>
      <c r="D6112" s="313">
        <v>6.61</v>
      </c>
    </row>
    <row r="6113" spans="1:4" x14ac:dyDescent="0.2">
      <c r="A6113" s="344" t="s">
        <v>28879</v>
      </c>
      <c r="B6113" s="311" t="s">
        <v>28880</v>
      </c>
      <c r="C6113" s="312" t="s">
        <v>119</v>
      </c>
      <c r="D6113" s="313">
        <v>10.01</v>
      </c>
    </row>
    <row r="6114" spans="1:4" x14ac:dyDescent="0.2">
      <c r="A6114" s="344" t="s">
        <v>28881</v>
      </c>
      <c r="B6114" s="311" t="s">
        <v>28882</v>
      </c>
      <c r="C6114" s="312" t="s">
        <v>119</v>
      </c>
      <c r="D6114" s="313">
        <v>12.94</v>
      </c>
    </row>
    <row r="6115" spans="1:4" x14ac:dyDescent="0.2">
      <c r="A6115" s="344" t="s">
        <v>28883</v>
      </c>
      <c r="B6115" s="311" t="s">
        <v>28884</v>
      </c>
      <c r="C6115" s="312" t="s">
        <v>119</v>
      </c>
      <c r="D6115" s="313">
        <v>19.46</v>
      </c>
    </row>
    <row r="6116" spans="1:4" x14ac:dyDescent="0.2">
      <c r="A6116" s="344" t="s">
        <v>28885</v>
      </c>
      <c r="B6116" s="311" t="s">
        <v>28886</v>
      </c>
      <c r="C6116" s="312" t="s">
        <v>119</v>
      </c>
      <c r="D6116" s="313">
        <v>35.56</v>
      </c>
    </row>
    <row r="6117" spans="1:4" x14ac:dyDescent="0.2">
      <c r="A6117" s="344" t="s">
        <v>28887</v>
      </c>
      <c r="B6117" s="311" t="s">
        <v>28888</v>
      </c>
      <c r="C6117" s="312" t="s">
        <v>119</v>
      </c>
      <c r="D6117" s="313">
        <v>51.25</v>
      </c>
    </row>
    <row r="6118" spans="1:4" x14ac:dyDescent="0.2">
      <c r="A6118" s="344" t="s">
        <v>28889</v>
      </c>
      <c r="B6118" s="311" t="s">
        <v>28890</v>
      </c>
      <c r="C6118" s="312" t="s">
        <v>119</v>
      </c>
      <c r="D6118" s="313">
        <v>101.93</v>
      </c>
    </row>
    <row r="6119" spans="1:4" x14ac:dyDescent="0.2">
      <c r="A6119" s="344" t="s">
        <v>28891</v>
      </c>
      <c r="B6119" s="311" t="s">
        <v>28892</v>
      </c>
      <c r="C6119" s="312" t="s">
        <v>119</v>
      </c>
      <c r="D6119" s="313">
        <v>4.1900000000000004</v>
      </c>
    </row>
    <row r="6120" spans="1:4" x14ac:dyDescent="0.2">
      <c r="A6120" s="344" t="s">
        <v>28893</v>
      </c>
      <c r="B6120" s="311" t="s">
        <v>28894</v>
      </c>
      <c r="C6120" s="312" t="s">
        <v>119</v>
      </c>
      <c r="D6120" s="313">
        <v>6.56</v>
      </c>
    </row>
    <row r="6121" spans="1:4" x14ac:dyDescent="0.2">
      <c r="A6121" s="344" t="s">
        <v>28895</v>
      </c>
      <c r="B6121" s="311" t="s">
        <v>28896</v>
      </c>
      <c r="C6121" s="312" t="s">
        <v>119</v>
      </c>
      <c r="D6121" s="313">
        <v>10.49</v>
      </c>
    </row>
    <row r="6122" spans="1:4" x14ac:dyDescent="0.2">
      <c r="A6122" s="344" t="s">
        <v>28897</v>
      </c>
      <c r="B6122" s="311" t="s">
        <v>28898</v>
      </c>
      <c r="C6122" s="312" t="s">
        <v>119</v>
      </c>
      <c r="D6122" s="313">
        <v>15.09</v>
      </c>
    </row>
    <row r="6123" spans="1:4" x14ac:dyDescent="0.2">
      <c r="A6123" s="344" t="s">
        <v>28899</v>
      </c>
      <c r="B6123" s="311" t="s">
        <v>28900</v>
      </c>
      <c r="C6123" s="312" t="s">
        <v>119</v>
      </c>
      <c r="D6123" s="313">
        <v>16.52</v>
      </c>
    </row>
    <row r="6124" spans="1:4" x14ac:dyDescent="0.2">
      <c r="A6124" s="344" t="s">
        <v>28901</v>
      </c>
      <c r="B6124" s="311" t="s">
        <v>28902</v>
      </c>
      <c r="C6124" s="312" t="s">
        <v>119</v>
      </c>
      <c r="D6124" s="313">
        <v>35.94</v>
      </c>
    </row>
    <row r="6125" spans="1:4" x14ac:dyDescent="0.2">
      <c r="A6125" s="344" t="s">
        <v>28903</v>
      </c>
      <c r="B6125" s="311" t="s">
        <v>28904</v>
      </c>
      <c r="C6125" s="312" t="s">
        <v>119</v>
      </c>
      <c r="D6125" s="313">
        <v>51.05</v>
      </c>
    </row>
    <row r="6126" spans="1:4" x14ac:dyDescent="0.2">
      <c r="A6126" s="344" t="s">
        <v>28905</v>
      </c>
      <c r="B6126" s="311" t="s">
        <v>28906</v>
      </c>
      <c r="C6126" s="312" t="s">
        <v>119</v>
      </c>
      <c r="D6126" s="313">
        <v>73.72</v>
      </c>
    </row>
    <row r="6127" spans="1:4" x14ac:dyDescent="0.2">
      <c r="A6127" s="344" t="s">
        <v>28907</v>
      </c>
      <c r="B6127" s="311" t="s">
        <v>28908</v>
      </c>
      <c r="C6127" s="312" t="s">
        <v>119</v>
      </c>
      <c r="D6127" s="313">
        <v>120.1</v>
      </c>
    </row>
    <row r="6128" spans="1:4" x14ac:dyDescent="0.2">
      <c r="A6128" s="344" t="s">
        <v>28909</v>
      </c>
      <c r="B6128" s="311" t="s">
        <v>28910</v>
      </c>
      <c r="C6128" s="312" t="s">
        <v>119</v>
      </c>
      <c r="D6128" s="313">
        <v>6.93</v>
      </c>
    </row>
    <row r="6129" spans="1:4" x14ac:dyDescent="0.2">
      <c r="A6129" s="344" t="s">
        <v>28911</v>
      </c>
      <c r="B6129" s="311" t="s">
        <v>28912</v>
      </c>
      <c r="C6129" s="312" t="s">
        <v>119</v>
      </c>
      <c r="D6129" s="313">
        <v>41.1</v>
      </c>
    </row>
    <row r="6130" spans="1:4" x14ac:dyDescent="0.2">
      <c r="A6130" s="344" t="s">
        <v>28913</v>
      </c>
      <c r="B6130" s="311" t="s">
        <v>28914</v>
      </c>
      <c r="C6130" s="312" t="s">
        <v>119</v>
      </c>
      <c r="D6130" s="313">
        <v>41.1</v>
      </c>
    </row>
    <row r="6131" spans="1:4" x14ac:dyDescent="0.2">
      <c r="A6131" s="344" t="s">
        <v>28915</v>
      </c>
      <c r="B6131" s="311" t="s">
        <v>28916</v>
      </c>
      <c r="C6131" s="312" t="s">
        <v>119</v>
      </c>
      <c r="D6131" s="313">
        <v>58.38</v>
      </c>
    </row>
    <row r="6132" spans="1:4" x14ac:dyDescent="0.2">
      <c r="A6132" s="344" t="s">
        <v>28917</v>
      </c>
      <c r="B6132" s="311" t="s">
        <v>28918</v>
      </c>
      <c r="C6132" s="312" t="s">
        <v>119</v>
      </c>
      <c r="D6132" s="313">
        <v>84.3</v>
      </c>
    </row>
    <row r="6133" spans="1:4" x14ac:dyDescent="0.2">
      <c r="A6133" s="344" t="s">
        <v>28919</v>
      </c>
      <c r="B6133" s="311" t="s">
        <v>28920</v>
      </c>
      <c r="C6133" s="312" t="s">
        <v>119</v>
      </c>
      <c r="D6133" s="313">
        <v>84.3</v>
      </c>
    </row>
    <row r="6134" spans="1:4" x14ac:dyDescent="0.2">
      <c r="A6134" s="344" t="s">
        <v>28921</v>
      </c>
      <c r="B6134" s="311" t="s">
        <v>28922</v>
      </c>
      <c r="C6134" s="312" t="s">
        <v>119</v>
      </c>
      <c r="D6134" s="313">
        <v>12.07</v>
      </c>
    </row>
    <row r="6135" spans="1:4" x14ac:dyDescent="0.2">
      <c r="A6135" s="344" t="s">
        <v>28923</v>
      </c>
      <c r="B6135" s="311" t="s">
        <v>28924</v>
      </c>
      <c r="C6135" s="312" t="s">
        <v>119</v>
      </c>
      <c r="D6135" s="313">
        <v>12.22</v>
      </c>
    </row>
    <row r="6136" spans="1:4" x14ac:dyDescent="0.2">
      <c r="A6136" s="344" t="s">
        <v>28925</v>
      </c>
      <c r="B6136" s="311" t="s">
        <v>28926</v>
      </c>
      <c r="C6136" s="312" t="s">
        <v>119</v>
      </c>
      <c r="D6136" s="313">
        <v>16.89</v>
      </c>
    </row>
    <row r="6137" spans="1:4" x14ac:dyDescent="0.2">
      <c r="A6137" s="344" t="s">
        <v>28927</v>
      </c>
      <c r="B6137" s="311" t="s">
        <v>28928</v>
      </c>
      <c r="C6137" s="312" t="s">
        <v>119</v>
      </c>
      <c r="D6137" s="313">
        <v>16.89</v>
      </c>
    </row>
    <row r="6138" spans="1:4" x14ac:dyDescent="0.2">
      <c r="A6138" s="344" t="s">
        <v>28929</v>
      </c>
      <c r="B6138" s="311" t="s">
        <v>28930</v>
      </c>
      <c r="C6138" s="312" t="s">
        <v>119</v>
      </c>
      <c r="D6138" s="313">
        <v>18.88</v>
      </c>
    </row>
    <row r="6139" spans="1:4" x14ac:dyDescent="0.2">
      <c r="A6139" s="344" t="s">
        <v>28931</v>
      </c>
      <c r="B6139" s="311" t="s">
        <v>28932</v>
      </c>
      <c r="C6139" s="312" t="s">
        <v>119</v>
      </c>
      <c r="D6139" s="313">
        <v>18.88</v>
      </c>
    </row>
    <row r="6140" spans="1:4" x14ac:dyDescent="0.2">
      <c r="A6140" s="344" t="s">
        <v>28933</v>
      </c>
      <c r="B6140" s="311" t="s">
        <v>28934</v>
      </c>
      <c r="C6140" s="312" t="s">
        <v>119</v>
      </c>
      <c r="D6140" s="313">
        <v>18.88</v>
      </c>
    </row>
    <row r="6141" spans="1:4" x14ac:dyDescent="0.2">
      <c r="A6141" s="344" t="s">
        <v>28935</v>
      </c>
      <c r="B6141" s="311" t="s">
        <v>28936</v>
      </c>
      <c r="C6141" s="312" t="s">
        <v>119</v>
      </c>
      <c r="D6141" s="313">
        <v>41.1</v>
      </c>
    </row>
    <row r="6142" spans="1:4" x14ac:dyDescent="0.2">
      <c r="A6142" s="344" t="s">
        <v>28937</v>
      </c>
      <c r="B6142" s="311" t="s">
        <v>28938</v>
      </c>
      <c r="C6142" s="312" t="s">
        <v>119</v>
      </c>
      <c r="D6142" s="313">
        <v>4.37</v>
      </c>
    </row>
    <row r="6143" spans="1:4" x14ac:dyDescent="0.2">
      <c r="A6143" s="344" t="s">
        <v>28939</v>
      </c>
      <c r="B6143" s="311" t="s">
        <v>28940</v>
      </c>
      <c r="C6143" s="312" t="s">
        <v>119</v>
      </c>
      <c r="D6143" s="313">
        <v>6.13</v>
      </c>
    </row>
    <row r="6144" spans="1:4" x14ac:dyDescent="0.2">
      <c r="A6144" s="344" t="s">
        <v>28941</v>
      </c>
      <c r="B6144" s="311" t="s">
        <v>28942</v>
      </c>
      <c r="C6144" s="312" t="s">
        <v>119</v>
      </c>
      <c r="D6144" s="313">
        <v>9.18</v>
      </c>
    </row>
    <row r="6145" spans="1:4" x14ac:dyDescent="0.2">
      <c r="A6145" s="344" t="s">
        <v>28943</v>
      </c>
      <c r="B6145" s="311" t="s">
        <v>28944</v>
      </c>
      <c r="C6145" s="312" t="s">
        <v>119</v>
      </c>
      <c r="D6145" s="313">
        <v>15.11</v>
      </c>
    </row>
    <row r="6146" spans="1:4" x14ac:dyDescent="0.2">
      <c r="A6146" s="344" t="s">
        <v>28945</v>
      </c>
      <c r="B6146" s="311" t="s">
        <v>28946</v>
      </c>
      <c r="C6146" s="312" t="s">
        <v>119</v>
      </c>
      <c r="D6146" s="313">
        <v>18.079999999999998</v>
      </c>
    </row>
    <row r="6147" spans="1:4" x14ac:dyDescent="0.2">
      <c r="A6147" s="344" t="s">
        <v>28947</v>
      </c>
      <c r="B6147" s="311" t="s">
        <v>28948</v>
      </c>
      <c r="C6147" s="312" t="s">
        <v>119</v>
      </c>
      <c r="D6147" s="313">
        <v>23.56</v>
      </c>
    </row>
    <row r="6148" spans="1:4" x14ac:dyDescent="0.2">
      <c r="A6148" s="344" t="s">
        <v>28949</v>
      </c>
      <c r="B6148" s="311" t="s">
        <v>28950</v>
      </c>
      <c r="C6148" s="312" t="s">
        <v>119</v>
      </c>
      <c r="D6148" s="313">
        <v>30.28</v>
      </c>
    </row>
    <row r="6149" spans="1:4" x14ac:dyDescent="0.2">
      <c r="A6149" s="344" t="s">
        <v>28951</v>
      </c>
      <c r="B6149" s="311" t="s">
        <v>28952</v>
      </c>
      <c r="C6149" s="312" t="s">
        <v>119</v>
      </c>
      <c r="D6149" s="313">
        <v>51.35</v>
      </c>
    </row>
    <row r="6150" spans="1:4" x14ac:dyDescent="0.2">
      <c r="A6150" s="344" t="s">
        <v>28953</v>
      </c>
      <c r="B6150" s="311" t="s">
        <v>28954</v>
      </c>
      <c r="C6150" s="312" t="s">
        <v>119</v>
      </c>
      <c r="D6150" s="313">
        <v>94.44</v>
      </c>
    </row>
    <row r="6151" spans="1:4" x14ac:dyDescent="0.2">
      <c r="A6151" s="344" t="s">
        <v>28955</v>
      </c>
      <c r="B6151" s="311" t="s">
        <v>28956</v>
      </c>
      <c r="C6151" s="312" t="s">
        <v>119</v>
      </c>
      <c r="D6151" s="313">
        <v>14.56</v>
      </c>
    </row>
    <row r="6152" spans="1:4" x14ac:dyDescent="0.2">
      <c r="A6152" s="344" t="s">
        <v>28957</v>
      </c>
      <c r="B6152" s="311" t="s">
        <v>28958</v>
      </c>
      <c r="C6152" s="312" t="s">
        <v>119</v>
      </c>
      <c r="D6152" s="313">
        <v>23.58</v>
      </c>
    </row>
    <row r="6153" spans="1:4" x14ac:dyDescent="0.2">
      <c r="A6153" s="344" t="s">
        <v>28959</v>
      </c>
      <c r="B6153" s="311" t="s">
        <v>28960</v>
      </c>
      <c r="C6153" s="312" t="s">
        <v>119</v>
      </c>
      <c r="D6153" s="313">
        <v>32.51</v>
      </c>
    </row>
    <row r="6154" spans="1:4" x14ac:dyDescent="0.2">
      <c r="A6154" s="344" t="s">
        <v>28961</v>
      </c>
      <c r="B6154" s="311" t="s">
        <v>28962</v>
      </c>
      <c r="C6154" s="312" t="s">
        <v>119</v>
      </c>
      <c r="D6154" s="313">
        <v>57.99</v>
      </c>
    </row>
    <row r="6155" spans="1:4" x14ac:dyDescent="0.2">
      <c r="A6155" s="344" t="s">
        <v>28963</v>
      </c>
      <c r="B6155" s="311" t="s">
        <v>28964</v>
      </c>
      <c r="C6155" s="312" t="s">
        <v>119</v>
      </c>
      <c r="D6155" s="313">
        <v>77.58</v>
      </c>
    </row>
    <row r="6156" spans="1:4" x14ac:dyDescent="0.2">
      <c r="A6156" s="344" t="s">
        <v>28965</v>
      </c>
      <c r="B6156" s="311" t="s">
        <v>28966</v>
      </c>
      <c r="C6156" s="312" t="s">
        <v>119</v>
      </c>
      <c r="D6156" s="313">
        <v>106.91</v>
      </c>
    </row>
    <row r="6157" spans="1:4" x14ac:dyDescent="0.2">
      <c r="A6157" s="344" t="s">
        <v>28967</v>
      </c>
      <c r="B6157" s="311" t="s">
        <v>28968</v>
      </c>
      <c r="C6157" s="312" t="s">
        <v>119</v>
      </c>
      <c r="D6157" s="313">
        <v>158.43</v>
      </c>
    </row>
    <row r="6158" spans="1:4" x14ac:dyDescent="0.2">
      <c r="A6158" s="344" t="s">
        <v>28969</v>
      </c>
      <c r="B6158" s="311" t="s">
        <v>28970</v>
      </c>
      <c r="C6158" s="312" t="s">
        <v>119</v>
      </c>
      <c r="D6158" s="313">
        <v>244.46</v>
      </c>
    </row>
    <row r="6159" spans="1:4" x14ac:dyDescent="0.2">
      <c r="A6159" s="344" t="s">
        <v>28971</v>
      </c>
      <c r="B6159" s="311" t="s">
        <v>28972</v>
      </c>
      <c r="C6159" s="312" t="s">
        <v>119</v>
      </c>
      <c r="D6159" s="313">
        <v>429.88</v>
      </c>
    </row>
    <row r="6160" spans="1:4" x14ac:dyDescent="0.2">
      <c r="A6160" s="344" t="s">
        <v>28973</v>
      </c>
      <c r="B6160" s="311" t="s">
        <v>28974</v>
      </c>
      <c r="C6160" s="312" t="s">
        <v>119</v>
      </c>
      <c r="D6160" s="313">
        <v>7.65</v>
      </c>
    </row>
    <row r="6161" spans="1:4" x14ac:dyDescent="0.2">
      <c r="A6161" s="344" t="s">
        <v>28975</v>
      </c>
      <c r="B6161" s="311" t="s">
        <v>28976</v>
      </c>
      <c r="C6161" s="312" t="s">
        <v>119</v>
      </c>
      <c r="D6161" s="313">
        <v>762.81</v>
      </c>
    </row>
    <row r="6162" spans="1:4" x14ac:dyDescent="0.2">
      <c r="A6162" s="344" t="s">
        <v>28977</v>
      </c>
      <c r="B6162" s="311" t="s">
        <v>28978</v>
      </c>
      <c r="C6162" s="312" t="s">
        <v>119</v>
      </c>
      <c r="D6162" s="313">
        <v>11.62</v>
      </c>
    </row>
    <row r="6163" spans="1:4" x14ac:dyDescent="0.2">
      <c r="A6163" s="344" t="s">
        <v>28979</v>
      </c>
      <c r="B6163" s="311" t="s">
        <v>28980</v>
      </c>
      <c r="C6163" s="312" t="s">
        <v>119</v>
      </c>
      <c r="D6163" s="313">
        <v>19.329999999999998</v>
      </c>
    </row>
    <row r="6164" spans="1:4" x14ac:dyDescent="0.2">
      <c r="A6164" s="344" t="s">
        <v>28981</v>
      </c>
      <c r="B6164" s="311" t="s">
        <v>28982</v>
      </c>
      <c r="C6164" s="312" t="s">
        <v>119</v>
      </c>
      <c r="D6164" s="313">
        <v>31.09</v>
      </c>
    </row>
    <row r="6165" spans="1:4" x14ac:dyDescent="0.2">
      <c r="A6165" s="344" t="s">
        <v>28983</v>
      </c>
      <c r="B6165" s="311" t="s">
        <v>28984</v>
      </c>
      <c r="C6165" s="312" t="s">
        <v>119</v>
      </c>
      <c r="D6165" s="313">
        <v>34.47</v>
      </c>
    </row>
    <row r="6166" spans="1:4" x14ac:dyDescent="0.2">
      <c r="A6166" s="344" t="s">
        <v>28985</v>
      </c>
      <c r="B6166" s="311" t="s">
        <v>28986</v>
      </c>
      <c r="C6166" s="312" t="s">
        <v>119</v>
      </c>
      <c r="D6166" s="313">
        <v>62.25</v>
      </c>
    </row>
    <row r="6167" spans="1:4" x14ac:dyDescent="0.2">
      <c r="A6167" s="344" t="s">
        <v>28987</v>
      </c>
      <c r="B6167" s="311" t="s">
        <v>28988</v>
      </c>
      <c r="C6167" s="312" t="s">
        <v>119</v>
      </c>
      <c r="D6167" s="313">
        <v>109.66</v>
      </c>
    </row>
    <row r="6168" spans="1:4" x14ac:dyDescent="0.2">
      <c r="A6168" s="344" t="s">
        <v>28989</v>
      </c>
      <c r="B6168" s="311" t="s">
        <v>28990</v>
      </c>
      <c r="C6168" s="312" t="s">
        <v>119</v>
      </c>
      <c r="D6168" s="313">
        <v>143.52000000000001</v>
      </c>
    </row>
    <row r="6169" spans="1:4" x14ac:dyDescent="0.2">
      <c r="A6169" s="344" t="s">
        <v>28991</v>
      </c>
      <c r="B6169" s="311" t="s">
        <v>28992</v>
      </c>
      <c r="C6169" s="312" t="s">
        <v>119</v>
      </c>
      <c r="D6169" s="313">
        <v>278.66000000000003</v>
      </c>
    </row>
    <row r="6170" spans="1:4" x14ac:dyDescent="0.2">
      <c r="A6170" s="344" t="s">
        <v>28993</v>
      </c>
      <c r="B6170" s="311" t="s">
        <v>28994</v>
      </c>
      <c r="C6170" s="312" t="s">
        <v>119</v>
      </c>
      <c r="D6170" s="313">
        <v>18.47</v>
      </c>
    </row>
    <row r="6171" spans="1:4" x14ac:dyDescent="0.2">
      <c r="A6171" s="344" t="s">
        <v>28995</v>
      </c>
      <c r="B6171" s="311" t="s">
        <v>28996</v>
      </c>
      <c r="C6171" s="312" t="s">
        <v>119</v>
      </c>
      <c r="D6171" s="313">
        <v>25.89</v>
      </c>
    </row>
    <row r="6172" spans="1:4" x14ac:dyDescent="0.2">
      <c r="A6172" s="344" t="s">
        <v>28997</v>
      </c>
      <c r="B6172" s="311" t="s">
        <v>28998</v>
      </c>
      <c r="C6172" s="312" t="s">
        <v>119</v>
      </c>
      <c r="D6172" s="313">
        <v>13.11</v>
      </c>
    </row>
    <row r="6173" spans="1:4" x14ac:dyDescent="0.2">
      <c r="A6173" s="344" t="s">
        <v>28999</v>
      </c>
      <c r="B6173" s="311" t="s">
        <v>29000</v>
      </c>
      <c r="C6173" s="312" t="s">
        <v>119</v>
      </c>
      <c r="D6173" s="313">
        <v>70.97</v>
      </c>
    </row>
    <row r="6174" spans="1:4" x14ac:dyDescent="0.2">
      <c r="A6174" s="344" t="s">
        <v>29001</v>
      </c>
      <c r="B6174" s="311" t="s">
        <v>29002</v>
      </c>
      <c r="C6174" s="312" t="s">
        <v>119</v>
      </c>
      <c r="D6174" s="313">
        <v>70.97</v>
      </c>
    </row>
    <row r="6175" spans="1:4" x14ac:dyDescent="0.2">
      <c r="A6175" s="344" t="s">
        <v>29003</v>
      </c>
      <c r="B6175" s="311" t="s">
        <v>29004</v>
      </c>
      <c r="C6175" s="312" t="s">
        <v>119</v>
      </c>
      <c r="D6175" s="313">
        <v>70.97</v>
      </c>
    </row>
    <row r="6176" spans="1:4" x14ac:dyDescent="0.2">
      <c r="A6176" s="344" t="s">
        <v>29005</v>
      </c>
      <c r="B6176" s="311" t="s">
        <v>29006</v>
      </c>
      <c r="C6176" s="312" t="s">
        <v>119</v>
      </c>
      <c r="D6176" s="313">
        <v>125.03</v>
      </c>
    </row>
    <row r="6177" spans="1:4" x14ac:dyDescent="0.2">
      <c r="A6177" s="344" t="s">
        <v>29007</v>
      </c>
      <c r="B6177" s="311" t="s">
        <v>29008</v>
      </c>
      <c r="C6177" s="312" t="s">
        <v>119</v>
      </c>
      <c r="D6177" s="313">
        <v>125.03</v>
      </c>
    </row>
    <row r="6178" spans="1:4" x14ac:dyDescent="0.2">
      <c r="A6178" s="344" t="s">
        <v>29009</v>
      </c>
      <c r="B6178" s="311" t="s">
        <v>29010</v>
      </c>
      <c r="C6178" s="312" t="s">
        <v>119</v>
      </c>
      <c r="D6178" s="313">
        <v>125.03</v>
      </c>
    </row>
    <row r="6179" spans="1:4" x14ac:dyDescent="0.2">
      <c r="A6179" s="344" t="s">
        <v>29011</v>
      </c>
      <c r="B6179" s="311" t="s">
        <v>29012</v>
      </c>
      <c r="C6179" s="312" t="s">
        <v>119</v>
      </c>
      <c r="D6179" s="313">
        <v>125.03</v>
      </c>
    </row>
    <row r="6180" spans="1:4" x14ac:dyDescent="0.2">
      <c r="A6180" s="344" t="s">
        <v>29013</v>
      </c>
      <c r="B6180" s="311" t="s">
        <v>29014</v>
      </c>
      <c r="C6180" s="312" t="s">
        <v>119</v>
      </c>
      <c r="D6180" s="313">
        <v>163.58000000000001</v>
      </c>
    </row>
    <row r="6181" spans="1:4" x14ac:dyDescent="0.2">
      <c r="A6181" s="344" t="s">
        <v>29015</v>
      </c>
      <c r="B6181" s="311" t="s">
        <v>29016</v>
      </c>
      <c r="C6181" s="312" t="s">
        <v>119</v>
      </c>
      <c r="D6181" s="313">
        <v>163.58000000000001</v>
      </c>
    </row>
    <row r="6182" spans="1:4" x14ac:dyDescent="0.2">
      <c r="A6182" s="344" t="s">
        <v>29017</v>
      </c>
      <c r="B6182" s="311" t="s">
        <v>29018</v>
      </c>
      <c r="C6182" s="312" t="s">
        <v>119</v>
      </c>
      <c r="D6182" s="313">
        <v>163.66</v>
      </c>
    </row>
    <row r="6183" spans="1:4" x14ac:dyDescent="0.2">
      <c r="A6183" s="344" t="s">
        <v>29019</v>
      </c>
      <c r="B6183" s="311" t="s">
        <v>29020</v>
      </c>
      <c r="C6183" s="312" t="s">
        <v>119</v>
      </c>
      <c r="D6183" s="313">
        <v>22.03</v>
      </c>
    </row>
    <row r="6184" spans="1:4" x14ac:dyDescent="0.2">
      <c r="A6184" s="344" t="s">
        <v>29021</v>
      </c>
      <c r="B6184" s="311" t="s">
        <v>29022</v>
      </c>
      <c r="C6184" s="312" t="s">
        <v>119</v>
      </c>
      <c r="D6184" s="313">
        <v>163.66</v>
      </c>
    </row>
    <row r="6185" spans="1:4" x14ac:dyDescent="0.2">
      <c r="A6185" s="344" t="s">
        <v>29023</v>
      </c>
      <c r="B6185" s="311" t="s">
        <v>29024</v>
      </c>
      <c r="C6185" s="312" t="s">
        <v>119</v>
      </c>
      <c r="D6185" s="313">
        <v>310.20999999999998</v>
      </c>
    </row>
    <row r="6186" spans="1:4" x14ac:dyDescent="0.2">
      <c r="A6186" s="344" t="s">
        <v>29025</v>
      </c>
      <c r="B6186" s="311" t="s">
        <v>29026</v>
      </c>
      <c r="C6186" s="312" t="s">
        <v>119</v>
      </c>
      <c r="D6186" s="313">
        <v>310.20999999999998</v>
      </c>
    </row>
    <row r="6187" spans="1:4" x14ac:dyDescent="0.2">
      <c r="A6187" s="344" t="s">
        <v>29027</v>
      </c>
      <c r="B6187" s="311" t="s">
        <v>29028</v>
      </c>
      <c r="C6187" s="312" t="s">
        <v>119</v>
      </c>
      <c r="D6187" s="313">
        <v>22.12</v>
      </c>
    </row>
    <row r="6188" spans="1:4" x14ac:dyDescent="0.2">
      <c r="A6188" s="344" t="s">
        <v>29029</v>
      </c>
      <c r="B6188" s="311" t="s">
        <v>29030</v>
      </c>
      <c r="C6188" s="312" t="s">
        <v>119</v>
      </c>
      <c r="D6188" s="313">
        <v>34.61</v>
      </c>
    </row>
    <row r="6189" spans="1:4" x14ac:dyDescent="0.2">
      <c r="A6189" s="344" t="s">
        <v>29031</v>
      </c>
      <c r="B6189" s="311" t="s">
        <v>29032</v>
      </c>
      <c r="C6189" s="312" t="s">
        <v>119</v>
      </c>
      <c r="D6189" s="313">
        <v>34.61</v>
      </c>
    </row>
    <row r="6190" spans="1:4" x14ac:dyDescent="0.2">
      <c r="A6190" s="344" t="s">
        <v>29033</v>
      </c>
      <c r="B6190" s="311" t="s">
        <v>29034</v>
      </c>
      <c r="C6190" s="312" t="s">
        <v>119</v>
      </c>
      <c r="D6190" s="313">
        <v>34.61</v>
      </c>
    </row>
    <row r="6191" spans="1:4" x14ac:dyDescent="0.2">
      <c r="A6191" s="344" t="s">
        <v>29035</v>
      </c>
      <c r="B6191" s="311" t="s">
        <v>29036</v>
      </c>
      <c r="C6191" s="312" t="s">
        <v>119</v>
      </c>
      <c r="D6191" s="313">
        <v>39.299999999999997</v>
      </c>
    </row>
    <row r="6192" spans="1:4" x14ac:dyDescent="0.2">
      <c r="A6192" s="344" t="s">
        <v>29037</v>
      </c>
      <c r="B6192" s="311" t="s">
        <v>29038</v>
      </c>
      <c r="C6192" s="312" t="s">
        <v>119</v>
      </c>
      <c r="D6192" s="313">
        <v>39.299999999999997</v>
      </c>
    </row>
    <row r="6193" spans="1:4" x14ac:dyDescent="0.2">
      <c r="A6193" s="344" t="s">
        <v>29039</v>
      </c>
      <c r="B6193" s="311" t="s">
        <v>29040</v>
      </c>
      <c r="C6193" s="312" t="s">
        <v>119</v>
      </c>
      <c r="D6193" s="313">
        <v>39.299999999999997</v>
      </c>
    </row>
    <row r="6194" spans="1:4" x14ac:dyDescent="0.2">
      <c r="A6194" s="344" t="s">
        <v>29041</v>
      </c>
      <c r="B6194" s="311" t="s">
        <v>29042</v>
      </c>
      <c r="C6194" s="312" t="s">
        <v>33</v>
      </c>
      <c r="D6194" s="313">
        <v>26.78</v>
      </c>
    </row>
    <row r="6195" spans="1:4" x14ac:dyDescent="0.2">
      <c r="A6195" s="344" t="s">
        <v>29043</v>
      </c>
      <c r="B6195" s="311" t="s">
        <v>29044</v>
      </c>
      <c r="C6195" s="312" t="s">
        <v>33</v>
      </c>
      <c r="D6195" s="313">
        <v>428.48</v>
      </c>
    </row>
    <row r="6196" spans="1:4" x14ac:dyDescent="0.2">
      <c r="A6196" s="344" t="s">
        <v>29045</v>
      </c>
      <c r="B6196" s="311" t="s">
        <v>29046</v>
      </c>
      <c r="C6196" s="312" t="s">
        <v>33</v>
      </c>
      <c r="D6196" s="313">
        <v>29.1</v>
      </c>
    </row>
    <row r="6197" spans="1:4" x14ac:dyDescent="0.2">
      <c r="A6197" s="344" t="s">
        <v>29047</v>
      </c>
      <c r="B6197" s="311" t="s">
        <v>29048</v>
      </c>
      <c r="C6197" s="312" t="s">
        <v>33</v>
      </c>
      <c r="D6197" s="313">
        <v>48.52</v>
      </c>
    </row>
    <row r="6198" spans="1:4" x14ac:dyDescent="0.2">
      <c r="A6198" s="344" t="s">
        <v>29049</v>
      </c>
      <c r="B6198" s="311" t="s">
        <v>29050</v>
      </c>
      <c r="C6198" s="312" t="s">
        <v>33</v>
      </c>
      <c r="D6198" s="313">
        <v>62.04</v>
      </c>
    </row>
    <row r="6199" spans="1:4" x14ac:dyDescent="0.2">
      <c r="A6199" s="344" t="s">
        <v>29051</v>
      </c>
      <c r="B6199" s="311" t="s">
        <v>29052</v>
      </c>
      <c r="C6199" s="312" t="s">
        <v>33</v>
      </c>
      <c r="D6199" s="313">
        <v>77.87</v>
      </c>
    </row>
    <row r="6200" spans="1:4" x14ac:dyDescent="0.2">
      <c r="A6200" s="344" t="s">
        <v>29053</v>
      </c>
      <c r="B6200" s="311" t="s">
        <v>29054</v>
      </c>
      <c r="C6200" s="312" t="s">
        <v>33</v>
      </c>
      <c r="D6200" s="313">
        <v>101.75</v>
      </c>
    </row>
    <row r="6201" spans="1:4" x14ac:dyDescent="0.2">
      <c r="A6201" s="344" t="s">
        <v>29055</v>
      </c>
      <c r="B6201" s="311" t="s">
        <v>29056</v>
      </c>
      <c r="C6201" s="312" t="s">
        <v>33</v>
      </c>
      <c r="D6201" s="313">
        <v>140.16</v>
      </c>
    </row>
    <row r="6202" spans="1:4" x14ac:dyDescent="0.2">
      <c r="A6202" s="344" t="s">
        <v>29057</v>
      </c>
      <c r="B6202" s="311" t="s">
        <v>29058</v>
      </c>
      <c r="C6202" s="312" t="s">
        <v>33</v>
      </c>
      <c r="D6202" s="313">
        <v>165.53</v>
      </c>
    </row>
    <row r="6203" spans="1:4" x14ac:dyDescent="0.2">
      <c r="A6203" s="344" t="s">
        <v>29059</v>
      </c>
      <c r="B6203" s="311" t="s">
        <v>29060</v>
      </c>
      <c r="C6203" s="312" t="s">
        <v>33</v>
      </c>
      <c r="D6203" s="313">
        <v>221.18</v>
      </c>
    </row>
    <row r="6204" spans="1:4" x14ac:dyDescent="0.2">
      <c r="A6204" s="344" t="s">
        <v>29061</v>
      </c>
      <c r="B6204" s="311" t="s">
        <v>29062</v>
      </c>
      <c r="C6204" s="312" t="s">
        <v>33</v>
      </c>
      <c r="D6204" s="313">
        <v>50.26</v>
      </c>
    </row>
    <row r="6205" spans="1:4" x14ac:dyDescent="0.2">
      <c r="A6205" s="344" t="s">
        <v>29063</v>
      </c>
      <c r="B6205" s="311" t="s">
        <v>29064</v>
      </c>
      <c r="C6205" s="312" t="s">
        <v>33</v>
      </c>
      <c r="D6205" s="313">
        <v>523.70000000000005</v>
      </c>
    </row>
    <row r="6206" spans="1:4" x14ac:dyDescent="0.2">
      <c r="A6206" s="344" t="s">
        <v>29065</v>
      </c>
      <c r="B6206" s="311" t="s">
        <v>29066</v>
      </c>
      <c r="C6206" s="312" t="s">
        <v>33</v>
      </c>
      <c r="D6206" s="313">
        <v>56.99</v>
      </c>
    </row>
    <row r="6207" spans="1:4" x14ac:dyDescent="0.2">
      <c r="A6207" s="344" t="s">
        <v>29067</v>
      </c>
      <c r="B6207" s="311" t="s">
        <v>29068</v>
      </c>
      <c r="C6207" s="312" t="s">
        <v>33</v>
      </c>
      <c r="D6207" s="313">
        <v>62.15</v>
      </c>
    </row>
    <row r="6208" spans="1:4" x14ac:dyDescent="0.2">
      <c r="A6208" s="344" t="s">
        <v>29069</v>
      </c>
      <c r="B6208" s="311" t="s">
        <v>29070</v>
      </c>
      <c r="C6208" s="312" t="s">
        <v>33</v>
      </c>
      <c r="D6208" s="313">
        <v>84.89</v>
      </c>
    </row>
    <row r="6209" spans="1:4" x14ac:dyDescent="0.2">
      <c r="A6209" s="344" t="s">
        <v>29071</v>
      </c>
      <c r="B6209" s="311" t="s">
        <v>29072</v>
      </c>
      <c r="C6209" s="312" t="s">
        <v>33</v>
      </c>
      <c r="D6209" s="313">
        <v>95.72</v>
      </c>
    </row>
    <row r="6210" spans="1:4" x14ac:dyDescent="0.2">
      <c r="A6210" s="344" t="s">
        <v>29073</v>
      </c>
      <c r="B6210" s="311" t="s">
        <v>29074</v>
      </c>
      <c r="C6210" s="312" t="s">
        <v>33</v>
      </c>
      <c r="D6210" s="313">
        <v>130.41</v>
      </c>
    </row>
    <row r="6211" spans="1:4" x14ac:dyDescent="0.2">
      <c r="A6211" s="344" t="s">
        <v>29075</v>
      </c>
      <c r="B6211" s="311" t="s">
        <v>29076</v>
      </c>
      <c r="C6211" s="312" t="s">
        <v>33</v>
      </c>
      <c r="D6211" s="313">
        <v>187.1</v>
      </c>
    </row>
    <row r="6212" spans="1:4" x14ac:dyDescent="0.2">
      <c r="A6212" s="344" t="s">
        <v>29077</v>
      </c>
      <c r="B6212" s="311" t="s">
        <v>29078</v>
      </c>
      <c r="C6212" s="312" t="s">
        <v>33</v>
      </c>
      <c r="D6212" s="313">
        <v>200.78</v>
      </c>
    </row>
    <row r="6213" spans="1:4" x14ac:dyDescent="0.2">
      <c r="A6213" s="344" t="s">
        <v>29079</v>
      </c>
      <c r="B6213" s="311" t="s">
        <v>29080</v>
      </c>
      <c r="C6213" s="312" t="s">
        <v>33</v>
      </c>
      <c r="D6213" s="313">
        <v>290.64999999999998</v>
      </c>
    </row>
    <row r="6214" spans="1:4" x14ac:dyDescent="0.2">
      <c r="A6214" s="344" t="s">
        <v>29081</v>
      </c>
      <c r="B6214" s="311" t="s">
        <v>29082</v>
      </c>
      <c r="C6214" s="312" t="s">
        <v>119</v>
      </c>
      <c r="D6214" s="313">
        <v>56.49</v>
      </c>
    </row>
    <row r="6215" spans="1:4" x14ac:dyDescent="0.2">
      <c r="A6215" s="344" t="s">
        <v>29083</v>
      </c>
      <c r="B6215" s="311" t="s">
        <v>29084</v>
      </c>
      <c r="C6215" s="312" t="s">
        <v>119</v>
      </c>
      <c r="D6215" s="313">
        <v>68.45</v>
      </c>
    </row>
    <row r="6216" spans="1:4" x14ac:dyDescent="0.2">
      <c r="A6216" s="344" t="s">
        <v>29085</v>
      </c>
      <c r="B6216" s="311" t="s">
        <v>29086</v>
      </c>
      <c r="C6216" s="312" t="s">
        <v>119</v>
      </c>
      <c r="D6216" s="313">
        <v>69</v>
      </c>
    </row>
    <row r="6217" spans="1:4" x14ac:dyDescent="0.2">
      <c r="A6217" s="344" t="s">
        <v>29087</v>
      </c>
      <c r="B6217" s="311" t="s">
        <v>29088</v>
      </c>
      <c r="C6217" s="312" t="s">
        <v>119</v>
      </c>
      <c r="D6217" s="313">
        <v>100.01</v>
      </c>
    </row>
    <row r="6218" spans="1:4" x14ac:dyDescent="0.2">
      <c r="A6218" s="344" t="s">
        <v>29089</v>
      </c>
      <c r="B6218" s="311" t="s">
        <v>29090</v>
      </c>
      <c r="C6218" s="312" t="s">
        <v>119</v>
      </c>
      <c r="D6218" s="313">
        <v>131.38</v>
      </c>
    </row>
    <row r="6219" spans="1:4" x14ac:dyDescent="0.2">
      <c r="A6219" s="344" t="s">
        <v>29091</v>
      </c>
      <c r="B6219" s="311" t="s">
        <v>29092</v>
      </c>
      <c r="C6219" s="312" t="s">
        <v>119</v>
      </c>
      <c r="D6219" s="313">
        <v>183.07</v>
      </c>
    </row>
    <row r="6220" spans="1:4" x14ac:dyDescent="0.2">
      <c r="A6220" s="344" t="s">
        <v>29093</v>
      </c>
      <c r="B6220" s="311" t="s">
        <v>29094</v>
      </c>
      <c r="C6220" s="312" t="s">
        <v>119</v>
      </c>
      <c r="D6220" s="313">
        <v>234.96</v>
      </c>
    </row>
    <row r="6221" spans="1:4" x14ac:dyDescent="0.2">
      <c r="A6221" s="344" t="s">
        <v>29095</v>
      </c>
      <c r="B6221" s="311" t="s">
        <v>29096</v>
      </c>
      <c r="C6221" s="312" t="s">
        <v>119</v>
      </c>
      <c r="D6221" s="313">
        <v>404.88</v>
      </c>
    </row>
    <row r="6222" spans="1:4" x14ac:dyDescent="0.2">
      <c r="A6222" s="344" t="s">
        <v>29097</v>
      </c>
      <c r="B6222" s="311" t="s">
        <v>29098</v>
      </c>
      <c r="C6222" s="312" t="s">
        <v>119</v>
      </c>
      <c r="D6222" s="313">
        <v>607.72</v>
      </c>
    </row>
    <row r="6223" spans="1:4" x14ac:dyDescent="0.2">
      <c r="A6223" s="344" t="s">
        <v>29099</v>
      </c>
      <c r="B6223" s="311" t="s">
        <v>29100</v>
      </c>
      <c r="C6223" s="312" t="s">
        <v>119</v>
      </c>
      <c r="D6223" s="313">
        <v>10.07</v>
      </c>
    </row>
    <row r="6224" spans="1:4" x14ac:dyDescent="0.2">
      <c r="A6224" s="344" t="s">
        <v>29101</v>
      </c>
      <c r="B6224" s="311" t="s">
        <v>29102</v>
      </c>
      <c r="C6224" s="312" t="s">
        <v>119</v>
      </c>
      <c r="D6224" s="313">
        <v>538.94000000000005</v>
      </c>
    </row>
    <row r="6225" spans="1:4" x14ac:dyDescent="0.2">
      <c r="A6225" s="344" t="s">
        <v>29103</v>
      </c>
      <c r="B6225" s="311" t="s">
        <v>29104</v>
      </c>
      <c r="C6225" s="312" t="s">
        <v>119</v>
      </c>
      <c r="D6225" s="313">
        <v>14.81</v>
      </c>
    </row>
    <row r="6226" spans="1:4" x14ac:dyDescent="0.2">
      <c r="A6226" s="344" t="s">
        <v>29105</v>
      </c>
      <c r="B6226" s="311" t="s">
        <v>29106</v>
      </c>
      <c r="C6226" s="312" t="s">
        <v>119</v>
      </c>
      <c r="D6226" s="313">
        <v>21.38</v>
      </c>
    </row>
    <row r="6227" spans="1:4" x14ac:dyDescent="0.2">
      <c r="A6227" s="344" t="s">
        <v>29107</v>
      </c>
      <c r="B6227" s="311" t="s">
        <v>29108</v>
      </c>
      <c r="C6227" s="312" t="s">
        <v>119</v>
      </c>
      <c r="D6227" s="313">
        <v>34.380000000000003</v>
      </c>
    </row>
    <row r="6228" spans="1:4" x14ac:dyDescent="0.2">
      <c r="A6228" s="344" t="s">
        <v>29109</v>
      </c>
      <c r="B6228" s="311" t="s">
        <v>29110</v>
      </c>
      <c r="C6228" s="312" t="s">
        <v>119</v>
      </c>
      <c r="D6228" s="313">
        <v>41.48</v>
      </c>
    </row>
    <row r="6229" spans="1:4" x14ac:dyDescent="0.2">
      <c r="A6229" s="344" t="s">
        <v>29111</v>
      </c>
      <c r="B6229" s="311" t="s">
        <v>29112</v>
      </c>
      <c r="C6229" s="312" t="s">
        <v>119</v>
      </c>
      <c r="D6229" s="313">
        <v>52.13</v>
      </c>
    </row>
    <row r="6230" spans="1:4" x14ac:dyDescent="0.2">
      <c r="A6230" s="344" t="s">
        <v>29113</v>
      </c>
      <c r="B6230" s="311" t="s">
        <v>29114</v>
      </c>
      <c r="C6230" s="312" t="s">
        <v>119</v>
      </c>
      <c r="D6230" s="313">
        <v>98.99</v>
      </c>
    </row>
    <row r="6231" spans="1:4" x14ac:dyDescent="0.2">
      <c r="A6231" s="344" t="s">
        <v>29115</v>
      </c>
      <c r="B6231" s="311" t="s">
        <v>29116</v>
      </c>
      <c r="C6231" s="312" t="s">
        <v>119</v>
      </c>
      <c r="D6231" s="313">
        <v>127.27</v>
      </c>
    </row>
    <row r="6232" spans="1:4" x14ac:dyDescent="0.2">
      <c r="A6232" s="344" t="s">
        <v>29117</v>
      </c>
      <c r="B6232" s="311" t="s">
        <v>29118</v>
      </c>
      <c r="C6232" s="312" t="s">
        <v>119</v>
      </c>
      <c r="D6232" s="313">
        <v>251.68</v>
      </c>
    </row>
    <row r="6233" spans="1:4" x14ac:dyDescent="0.2">
      <c r="A6233" s="344" t="s">
        <v>29119</v>
      </c>
      <c r="B6233" s="311" t="s">
        <v>29120</v>
      </c>
      <c r="C6233" s="312" t="s">
        <v>119</v>
      </c>
      <c r="D6233" s="313">
        <v>6.67</v>
      </c>
    </row>
    <row r="6234" spans="1:4" x14ac:dyDescent="0.2">
      <c r="A6234" s="344" t="s">
        <v>29121</v>
      </c>
      <c r="B6234" s="311" t="s">
        <v>29122</v>
      </c>
      <c r="C6234" s="312" t="s">
        <v>119</v>
      </c>
      <c r="D6234" s="313">
        <v>791.53</v>
      </c>
    </row>
    <row r="6235" spans="1:4" x14ac:dyDescent="0.2">
      <c r="A6235" s="344" t="s">
        <v>29123</v>
      </c>
      <c r="B6235" s="311" t="s">
        <v>29124</v>
      </c>
      <c r="C6235" s="312" t="s">
        <v>119</v>
      </c>
      <c r="D6235" s="313">
        <v>10.96</v>
      </c>
    </row>
    <row r="6236" spans="1:4" x14ac:dyDescent="0.2">
      <c r="A6236" s="344" t="s">
        <v>29125</v>
      </c>
      <c r="B6236" s="311" t="s">
        <v>29126</v>
      </c>
      <c r="C6236" s="312" t="s">
        <v>119</v>
      </c>
      <c r="D6236" s="313">
        <v>15.29</v>
      </c>
    </row>
    <row r="6237" spans="1:4" x14ac:dyDescent="0.2">
      <c r="A6237" s="344" t="s">
        <v>29127</v>
      </c>
      <c r="B6237" s="311" t="s">
        <v>29128</v>
      </c>
      <c r="C6237" s="312" t="s">
        <v>119</v>
      </c>
      <c r="D6237" s="313">
        <v>24.31</v>
      </c>
    </row>
    <row r="6238" spans="1:4" x14ac:dyDescent="0.2">
      <c r="A6238" s="344" t="s">
        <v>29129</v>
      </c>
      <c r="B6238" s="311" t="s">
        <v>29130</v>
      </c>
      <c r="C6238" s="312" t="s">
        <v>119</v>
      </c>
      <c r="D6238" s="313">
        <v>34.270000000000003</v>
      </c>
    </row>
    <row r="6239" spans="1:4" x14ac:dyDescent="0.2">
      <c r="A6239" s="344" t="s">
        <v>29131</v>
      </c>
      <c r="B6239" s="311" t="s">
        <v>29132</v>
      </c>
      <c r="C6239" s="312" t="s">
        <v>119</v>
      </c>
      <c r="D6239" s="313">
        <v>54.35</v>
      </c>
    </row>
    <row r="6240" spans="1:4" x14ac:dyDescent="0.2">
      <c r="A6240" s="344" t="s">
        <v>29133</v>
      </c>
      <c r="B6240" s="311" t="s">
        <v>29134</v>
      </c>
      <c r="C6240" s="312" t="s">
        <v>119</v>
      </c>
      <c r="D6240" s="313">
        <v>104.64</v>
      </c>
    </row>
    <row r="6241" spans="1:4" x14ac:dyDescent="0.2">
      <c r="A6241" s="344" t="s">
        <v>29135</v>
      </c>
      <c r="B6241" s="311" t="s">
        <v>29136</v>
      </c>
      <c r="C6241" s="312" t="s">
        <v>119</v>
      </c>
      <c r="D6241" s="313">
        <v>142.22</v>
      </c>
    </row>
    <row r="6242" spans="1:4" x14ac:dyDescent="0.2">
      <c r="A6242" s="344" t="s">
        <v>29137</v>
      </c>
      <c r="B6242" s="311" t="s">
        <v>29138</v>
      </c>
      <c r="C6242" s="312" t="s">
        <v>119</v>
      </c>
      <c r="D6242" s="313">
        <v>253.82</v>
      </c>
    </row>
    <row r="6243" spans="1:4" x14ac:dyDescent="0.2">
      <c r="A6243" s="344" t="s">
        <v>29139</v>
      </c>
      <c r="B6243" s="311" t="s">
        <v>29140</v>
      </c>
      <c r="C6243" s="312" t="s">
        <v>119</v>
      </c>
      <c r="D6243" s="313">
        <v>16.71</v>
      </c>
    </row>
    <row r="6244" spans="1:4" x14ac:dyDescent="0.2">
      <c r="A6244" s="344" t="s">
        <v>29141</v>
      </c>
      <c r="B6244" s="311" t="s">
        <v>29142</v>
      </c>
      <c r="C6244" s="312" t="s">
        <v>119</v>
      </c>
      <c r="D6244" s="313">
        <v>22.13</v>
      </c>
    </row>
    <row r="6245" spans="1:4" x14ac:dyDescent="0.2">
      <c r="A6245" s="344" t="s">
        <v>29143</v>
      </c>
      <c r="B6245" s="311" t="s">
        <v>29144</v>
      </c>
      <c r="C6245" s="312" t="s">
        <v>119</v>
      </c>
      <c r="D6245" s="313">
        <v>34.380000000000003</v>
      </c>
    </row>
    <row r="6246" spans="1:4" x14ac:dyDescent="0.2">
      <c r="A6246" s="344" t="s">
        <v>29145</v>
      </c>
      <c r="B6246" s="311" t="s">
        <v>29146</v>
      </c>
      <c r="C6246" s="312" t="s">
        <v>119</v>
      </c>
      <c r="D6246" s="313">
        <v>51.78</v>
      </c>
    </row>
    <row r="6247" spans="1:4" x14ac:dyDescent="0.2">
      <c r="A6247" s="344" t="s">
        <v>29147</v>
      </c>
      <c r="B6247" s="311" t="s">
        <v>29148</v>
      </c>
      <c r="C6247" s="312" t="s">
        <v>119</v>
      </c>
      <c r="D6247" s="313">
        <v>66.44</v>
      </c>
    </row>
    <row r="6248" spans="1:4" x14ac:dyDescent="0.2">
      <c r="A6248" s="344" t="s">
        <v>29149</v>
      </c>
      <c r="B6248" s="311" t="s">
        <v>29150</v>
      </c>
      <c r="C6248" s="312" t="s">
        <v>119</v>
      </c>
      <c r="D6248" s="313">
        <v>103.8</v>
      </c>
    </row>
    <row r="6249" spans="1:4" x14ac:dyDescent="0.2">
      <c r="A6249" s="344" t="s">
        <v>29151</v>
      </c>
      <c r="B6249" s="311" t="s">
        <v>29152</v>
      </c>
      <c r="C6249" s="312" t="s">
        <v>119</v>
      </c>
      <c r="D6249" s="313">
        <v>11.33</v>
      </c>
    </row>
    <row r="6250" spans="1:4" x14ac:dyDescent="0.2">
      <c r="A6250" s="344" t="s">
        <v>29153</v>
      </c>
      <c r="B6250" s="311" t="s">
        <v>29154</v>
      </c>
      <c r="C6250" s="312" t="s">
        <v>119</v>
      </c>
      <c r="D6250" s="313">
        <v>15.09</v>
      </c>
    </row>
    <row r="6251" spans="1:4" x14ac:dyDescent="0.2">
      <c r="A6251" s="344" t="s">
        <v>29155</v>
      </c>
      <c r="B6251" s="311" t="s">
        <v>29156</v>
      </c>
      <c r="C6251" s="312" t="s">
        <v>119</v>
      </c>
      <c r="D6251" s="313">
        <v>22.95</v>
      </c>
    </row>
    <row r="6252" spans="1:4" x14ac:dyDescent="0.2">
      <c r="A6252" s="344" t="s">
        <v>29157</v>
      </c>
      <c r="B6252" s="311" t="s">
        <v>29158</v>
      </c>
      <c r="C6252" s="312" t="s">
        <v>119</v>
      </c>
      <c r="D6252" s="313">
        <v>34.53</v>
      </c>
    </row>
    <row r="6253" spans="1:4" x14ac:dyDescent="0.2">
      <c r="A6253" s="344" t="s">
        <v>29159</v>
      </c>
      <c r="B6253" s="311" t="s">
        <v>29160</v>
      </c>
      <c r="C6253" s="312" t="s">
        <v>119</v>
      </c>
      <c r="D6253" s="313">
        <v>38.979999999999997</v>
      </c>
    </row>
    <row r="6254" spans="1:4" x14ac:dyDescent="0.2">
      <c r="A6254" s="344" t="s">
        <v>29161</v>
      </c>
      <c r="B6254" s="311" t="s">
        <v>29162</v>
      </c>
      <c r="C6254" s="312" t="s">
        <v>119</v>
      </c>
      <c r="D6254" s="313">
        <v>58.78</v>
      </c>
    </row>
    <row r="6255" spans="1:4" x14ac:dyDescent="0.2">
      <c r="A6255" s="344" t="s">
        <v>29163</v>
      </c>
      <c r="B6255" s="311" t="s">
        <v>29164</v>
      </c>
      <c r="C6255" s="312" t="s">
        <v>119</v>
      </c>
      <c r="D6255" s="313">
        <v>98.61</v>
      </c>
    </row>
    <row r="6256" spans="1:4" x14ac:dyDescent="0.2">
      <c r="A6256" s="344" t="s">
        <v>29165</v>
      </c>
      <c r="B6256" s="311" t="s">
        <v>29166</v>
      </c>
      <c r="C6256" s="312" t="s">
        <v>119</v>
      </c>
      <c r="D6256" s="313">
        <v>129.52000000000001</v>
      </c>
    </row>
    <row r="6257" spans="1:4" x14ac:dyDescent="0.2">
      <c r="A6257" s="344" t="s">
        <v>29167</v>
      </c>
      <c r="B6257" s="311" t="s">
        <v>29168</v>
      </c>
      <c r="C6257" s="312" t="s">
        <v>119</v>
      </c>
      <c r="D6257" s="313">
        <v>12.14</v>
      </c>
    </row>
    <row r="6258" spans="1:4" x14ac:dyDescent="0.2">
      <c r="A6258" s="344" t="s">
        <v>29169</v>
      </c>
      <c r="B6258" s="311" t="s">
        <v>29170</v>
      </c>
      <c r="C6258" s="312" t="s">
        <v>119</v>
      </c>
      <c r="D6258" s="313">
        <v>117.94</v>
      </c>
    </row>
    <row r="6259" spans="1:4" x14ac:dyDescent="0.2">
      <c r="A6259" s="344" t="s">
        <v>29171</v>
      </c>
      <c r="B6259" s="311" t="s">
        <v>29172</v>
      </c>
      <c r="C6259" s="312" t="s">
        <v>119</v>
      </c>
      <c r="D6259" s="313">
        <v>17.22</v>
      </c>
    </row>
    <row r="6260" spans="1:4" x14ac:dyDescent="0.2">
      <c r="A6260" s="344" t="s">
        <v>29173</v>
      </c>
      <c r="B6260" s="311" t="s">
        <v>29174</v>
      </c>
      <c r="C6260" s="312" t="s">
        <v>119</v>
      </c>
      <c r="D6260" s="313">
        <v>17.52</v>
      </c>
    </row>
    <row r="6261" spans="1:4" x14ac:dyDescent="0.2">
      <c r="A6261" s="344" t="s">
        <v>29175</v>
      </c>
      <c r="B6261" s="311" t="s">
        <v>29176</v>
      </c>
      <c r="C6261" s="312" t="s">
        <v>119</v>
      </c>
      <c r="D6261" s="313">
        <v>27.41</v>
      </c>
    </row>
    <row r="6262" spans="1:4" x14ac:dyDescent="0.2">
      <c r="A6262" s="344" t="s">
        <v>29177</v>
      </c>
      <c r="B6262" s="311" t="s">
        <v>29178</v>
      </c>
      <c r="C6262" s="312" t="s">
        <v>119</v>
      </c>
      <c r="D6262" s="313">
        <v>27.41</v>
      </c>
    </row>
    <row r="6263" spans="1:4" x14ac:dyDescent="0.2">
      <c r="A6263" s="344" t="s">
        <v>29179</v>
      </c>
      <c r="B6263" s="311" t="s">
        <v>29180</v>
      </c>
      <c r="C6263" s="312" t="s">
        <v>119</v>
      </c>
      <c r="D6263" s="313">
        <v>38.53</v>
      </c>
    </row>
    <row r="6264" spans="1:4" x14ac:dyDescent="0.2">
      <c r="A6264" s="344" t="s">
        <v>29181</v>
      </c>
      <c r="B6264" s="311" t="s">
        <v>29182</v>
      </c>
      <c r="C6264" s="312" t="s">
        <v>119</v>
      </c>
      <c r="D6264" s="313">
        <v>38.619999999999997</v>
      </c>
    </row>
    <row r="6265" spans="1:4" x14ac:dyDescent="0.2">
      <c r="A6265" s="344" t="s">
        <v>29183</v>
      </c>
      <c r="B6265" s="311" t="s">
        <v>29184</v>
      </c>
      <c r="C6265" s="312" t="s">
        <v>119</v>
      </c>
      <c r="D6265" s="313">
        <v>38.619999999999997</v>
      </c>
    </row>
    <row r="6266" spans="1:4" x14ac:dyDescent="0.2">
      <c r="A6266" s="344" t="s">
        <v>29185</v>
      </c>
      <c r="B6266" s="311" t="s">
        <v>29186</v>
      </c>
      <c r="C6266" s="312" t="s">
        <v>119</v>
      </c>
      <c r="D6266" s="313">
        <v>61.25</v>
      </c>
    </row>
    <row r="6267" spans="1:4" x14ac:dyDescent="0.2">
      <c r="A6267" s="344" t="s">
        <v>29187</v>
      </c>
      <c r="B6267" s="311" t="s">
        <v>29188</v>
      </c>
      <c r="C6267" s="312" t="s">
        <v>119</v>
      </c>
      <c r="D6267" s="313">
        <v>19.98</v>
      </c>
    </row>
    <row r="6268" spans="1:4" x14ac:dyDescent="0.2">
      <c r="A6268" s="344" t="s">
        <v>29189</v>
      </c>
      <c r="B6268" s="311" t="s">
        <v>29190</v>
      </c>
      <c r="C6268" s="312" t="s">
        <v>119</v>
      </c>
      <c r="D6268" s="313">
        <v>26.8</v>
      </c>
    </row>
    <row r="6269" spans="1:4" x14ac:dyDescent="0.2">
      <c r="A6269" s="344" t="s">
        <v>29191</v>
      </c>
      <c r="B6269" s="311" t="s">
        <v>29192</v>
      </c>
      <c r="C6269" s="312" t="s">
        <v>119</v>
      </c>
      <c r="D6269" s="313">
        <v>38.82</v>
      </c>
    </row>
    <row r="6270" spans="1:4" x14ac:dyDescent="0.2">
      <c r="A6270" s="344" t="s">
        <v>29193</v>
      </c>
      <c r="B6270" s="311" t="s">
        <v>29194</v>
      </c>
      <c r="C6270" s="312" t="s">
        <v>119</v>
      </c>
      <c r="D6270" s="313">
        <v>54.18</v>
      </c>
    </row>
    <row r="6271" spans="1:4" x14ac:dyDescent="0.2">
      <c r="A6271" s="344" t="s">
        <v>29195</v>
      </c>
      <c r="B6271" s="311" t="s">
        <v>29196</v>
      </c>
      <c r="C6271" s="312" t="s">
        <v>119</v>
      </c>
      <c r="D6271" s="313">
        <v>64.97</v>
      </c>
    </row>
    <row r="6272" spans="1:4" x14ac:dyDescent="0.2">
      <c r="A6272" s="344" t="s">
        <v>29197</v>
      </c>
      <c r="B6272" s="311" t="s">
        <v>29198</v>
      </c>
      <c r="C6272" s="312" t="s">
        <v>119</v>
      </c>
      <c r="D6272" s="313">
        <v>90.08</v>
      </c>
    </row>
    <row r="6273" spans="1:4" x14ac:dyDescent="0.2">
      <c r="A6273" s="344" t="s">
        <v>29199</v>
      </c>
      <c r="B6273" s="311" t="s">
        <v>29200</v>
      </c>
      <c r="C6273" s="312" t="s">
        <v>119</v>
      </c>
      <c r="D6273" s="313">
        <v>142.85</v>
      </c>
    </row>
    <row r="6274" spans="1:4" x14ac:dyDescent="0.2">
      <c r="A6274" s="344" t="s">
        <v>29201</v>
      </c>
      <c r="B6274" s="311" t="s">
        <v>29202</v>
      </c>
      <c r="C6274" s="312" t="s">
        <v>119</v>
      </c>
      <c r="D6274" s="313">
        <v>200.39</v>
      </c>
    </row>
    <row r="6275" spans="1:4" x14ac:dyDescent="0.2">
      <c r="A6275" s="344" t="s">
        <v>29203</v>
      </c>
      <c r="B6275" s="311" t="s">
        <v>29204</v>
      </c>
      <c r="C6275" s="312" t="s">
        <v>119</v>
      </c>
      <c r="D6275" s="313">
        <v>18.55</v>
      </c>
    </row>
    <row r="6276" spans="1:4" x14ac:dyDescent="0.2">
      <c r="A6276" s="344" t="s">
        <v>29205</v>
      </c>
      <c r="B6276" s="311" t="s">
        <v>29206</v>
      </c>
      <c r="C6276" s="312" t="s">
        <v>119</v>
      </c>
      <c r="D6276" s="313">
        <v>24.35</v>
      </c>
    </row>
    <row r="6277" spans="1:4" x14ac:dyDescent="0.2">
      <c r="A6277" s="344" t="s">
        <v>29207</v>
      </c>
      <c r="B6277" s="311" t="s">
        <v>29208</v>
      </c>
      <c r="C6277" s="312" t="s">
        <v>119</v>
      </c>
      <c r="D6277" s="313">
        <v>35.159999999999997</v>
      </c>
    </row>
    <row r="6278" spans="1:4" x14ac:dyDescent="0.2">
      <c r="A6278" s="344" t="s">
        <v>29209</v>
      </c>
      <c r="B6278" s="311" t="s">
        <v>29210</v>
      </c>
      <c r="C6278" s="312" t="s">
        <v>119</v>
      </c>
      <c r="D6278" s="313">
        <v>55.14</v>
      </c>
    </row>
    <row r="6279" spans="1:4" x14ac:dyDescent="0.2">
      <c r="A6279" s="344" t="s">
        <v>29211</v>
      </c>
      <c r="B6279" s="311" t="s">
        <v>29212</v>
      </c>
      <c r="C6279" s="312" t="s">
        <v>119</v>
      </c>
      <c r="D6279" s="313">
        <v>65.760000000000005</v>
      </c>
    </row>
    <row r="6280" spans="1:4" x14ac:dyDescent="0.2">
      <c r="A6280" s="344" t="s">
        <v>29213</v>
      </c>
      <c r="B6280" s="311" t="s">
        <v>29214</v>
      </c>
      <c r="C6280" s="312" t="s">
        <v>119</v>
      </c>
      <c r="D6280" s="313">
        <v>22.38</v>
      </c>
    </row>
    <row r="6281" spans="1:4" x14ac:dyDescent="0.2">
      <c r="A6281" s="344" t="s">
        <v>29215</v>
      </c>
      <c r="B6281" s="311" t="s">
        <v>29216</v>
      </c>
      <c r="C6281" s="312" t="s">
        <v>119</v>
      </c>
      <c r="D6281" s="313">
        <v>27.54</v>
      </c>
    </row>
    <row r="6282" spans="1:4" x14ac:dyDescent="0.2">
      <c r="A6282" s="344" t="s">
        <v>29217</v>
      </c>
      <c r="B6282" s="311" t="s">
        <v>29218</v>
      </c>
      <c r="C6282" s="312" t="s">
        <v>119</v>
      </c>
      <c r="D6282" s="313">
        <v>33.130000000000003</v>
      </c>
    </row>
    <row r="6283" spans="1:4" x14ac:dyDescent="0.2">
      <c r="A6283" s="344" t="s">
        <v>29219</v>
      </c>
      <c r="B6283" s="311" t="s">
        <v>29220</v>
      </c>
      <c r="C6283" s="312" t="s">
        <v>119</v>
      </c>
      <c r="D6283" s="313">
        <v>60.44</v>
      </c>
    </row>
    <row r="6284" spans="1:4" x14ac:dyDescent="0.2">
      <c r="A6284" s="344" t="s">
        <v>29221</v>
      </c>
      <c r="B6284" s="311" t="s">
        <v>29222</v>
      </c>
      <c r="C6284" s="312" t="s">
        <v>119</v>
      </c>
      <c r="D6284" s="313">
        <v>80.040000000000006</v>
      </c>
    </row>
    <row r="6285" spans="1:4" x14ac:dyDescent="0.2">
      <c r="A6285" s="344" t="s">
        <v>29223</v>
      </c>
      <c r="B6285" s="311" t="s">
        <v>29224</v>
      </c>
      <c r="C6285" s="312" t="s">
        <v>119</v>
      </c>
      <c r="D6285" s="313">
        <v>304.01</v>
      </c>
    </row>
    <row r="6286" spans="1:4" x14ac:dyDescent="0.2">
      <c r="A6286" s="344" t="s">
        <v>29225</v>
      </c>
      <c r="B6286" s="311" t="s">
        <v>29226</v>
      </c>
      <c r="C6286" s="312" t="s">
        <v>119</v>
      </c>
      <c r="D6286" s="313">
        <v>424.4</v>
      </c>
    </row>
    <row r="6287" spans="1:4" x14ac:dyDescent="0.2">
      <c r="A6287" s="344" t="s">
        <v>29227</v>
      </c>
      <c r="B6287" s="311" t="s">
        <v>29228</v>
      </c>
      <c r="C6287" s="312" t="s">
        <v>119</v>
      </c>
      <c r="D6287" s="313">
        <v>471.36</v>
      </c>
    </row>
    <row r="6288" spans="1:4" x14ac:dyDescent="0.2">
      <c r="A6288" s="344" t="s">
        <v>29229</v>
      </c>
      <c r="B6288" s="311" t="s">
        <v>29230</v>
      </c>
      <c r="C6288" s="312" t="s">
        <v>119</v>
      </c>
      <c r="D6288" s="313">
        <v>1.03</v>
      </c>
    </row>
    <row r="6289" spans="1:4" x14ac:dyDescent="0.2">
      <c r="A6289" s="344" t="s">
        <v>29231</v>
      </c>
      <c r="B6289" s="311" t="s">
        <v>29232</v>
      </c>
      <c r="C6289" s="312" t="s">
        <v>119</v>
      </c>
      <c r="D6289" s="313">
        <v>2.2999999999999998</v>
      </c>
    </row>
    <row r="6290" spans="1:4" x14ac:dyDescent="0.2">
      <c r="A6290" s="344" t="s">
        <v>29233</v>
      </c>
      <c r="B6290" s="311" t="s">
        <v>29234</v>
      </c>
      <c r="C6290" s="312" t="s">
        <v>119</v>
      </c>
      <c r="D6290" s="313">
        <v>5.26</v>
      </c>
    </row>
    <row r="6291" spans="1:4" x14ac:dyDescent="0.2">
      <c r="A6291" s="344" t="s">
        <v>29235</v>
      </c>
      <c r="B6291" s="311" t="s">
        <v>29236</v>
      </c>
      <c r="C6291" s="312" t="s">
        <v>119</v>
      </c>
      <c r="D6291" s="313">
        <v>7.71</v>
      </c>
    </row>
    <row r="6292" spans="1:4" x14ac:dyDescent="0.2">
      <c r="A6292" s="344" t="s">
        <v>29237</v>
      </c>
      <c r="B6292" s="311" t="s">
        <v>29238</v>
      </c>
      <c r="C6292" s="312" t="s">
        <v>119</v>
      </c>
      <c r="D6292" s="313">
        <v>10.06</v>
      </c>
    </row>
    <row r="6293" spans="1:4" x14ac:dyDescent="0.2">
      <c r="A6293" s="344" t="s">
        <v>29239</v>
      </c>
      <c r="B6293" s="311" t="s">
        <v>29240</v>
      </c>
      <c r="C6293" s="312" t="s">
        <v>119</v>
      </c>
      <c r="D6293" s="313">
        <v>33.18</v>
      </c>
    </row>
    <row r="6294" spans="1:4" x14ac:dyDescent="0.2">
      <c r="A6294" s="344" t="s">
        <v>29241</v>
      </c>
      <c r="B6294" s="311" t="s">
        <v>29242</v>
      </c>
      <c r="C6294" s="312" t="s">
        <v>119</v>
      </c>
      <c r="D6294" s="313">
        <v>81.709999999999994</v>
      </c>
    </row>
    <row r="6295" spans="1:4" x14ac:dyDescent="0.2">
      <c r="A6295" s="344" t="s">
        <v>29243</v>
      </c>
      <c r="B6295" s="311" t="s">
        <v>29244</v>
      </c>
      <c r="C6295" s="312" t="s">
        <v>119</v>
      </c>
      <c r="D6295" s="313">
        <v>81.47</v>
      </c>
    </row>
    <row r="6296" spans="1:4" x14ac:dyDescent="0.2">
      <c r="A6296" s="344" t="s">
        <v>29245</v>
      </c>
      <c r="B6296" s="311" t="s">
        <v>29246</v>
      </c>
      <c r="C6296" s="312" t="s">
        <v>119</v>
      </c>
      <c r="D6296" s="313">
        <v>239.67</v>
      </c>
    </row>
    <row r="6297" spans="1:4" x14ac:dyDescent="0.2">
      <c r="A6297" s="344" t="s">
        <v>29247</v>
      </c>
      <c r="B6297" s="311" t="s">
        <v>29248</v>
      </c>
      <c r="C6297" s="312" t="s">
        <v>119</v>
      </c>
      <c r="D6297" s="313">
        <v>13.31</v>
      </c>
    </row>
    <row r="6298" spans="1:4" x14ac:dyDescent="0.2">
      <c r="A6298" s="344" t="s">
        <v>29249</v>
      </c>
      <c r="B6298" s="311" t="s">
        <v>29250</v>
      </c>
      <c r="C6298" s="312" t="s">
        <v>119</v>
      </c>
      <c r="D6298" s="313">
        <v>14.25</v>
      </c>
    </row>
    <row r="6299" spans="1:4" x14ac:dyDescent="0.2">
      <c r="A6299" s="344" t="s">
        <v>29251</v>
      </c>
      <c r="B6299" s="311" t="s">
        <v>29252</v>
      </c>
      <c r="C6299" s="312" t="s">
        <v>119</v>
      </c>
      <c r="D6299" s="313">
        <v>11.69</v>
      </c>
    </row>
    <row r="6300" spans="1:4" x14ac:dyDescent="0.2">
      <c r="A6300" s="344" t="s">
        <v>29253</v>
      </c>
      <c r="B6300" s="311" t="s">
        <v>29254</v>
      </c>
      <c r="C6300" s="312" t="s">
        <v>119</v>
      </c>
      <c r="D6300" s="313">
        <v>27.26</v>
      </c>
    </row>
    <row r="6301" spans="1:4" x14ac:dyDescent="0.2">
      <c r="A6301" s="344" t="s">
        <v>29255</v>
      </c>
      <c r="B6301" s="311" t="s">
        <v>29256</v>
      </c>
      <c r="C6301" s="312" t="s">
        <v>119</v>
      </c>
      <c r="D6301" s="313">
        <v>0.5</v>
      </c>
    </row>
    <row r="6302" spans="1:4" x14ac:dyDescent="0.2">
      <c r="A6302" s="344" t="s">
        <v>29257</v>
      </c>
      <c r="B6302" s="311" t="s">
        <v>29258</v>
      </c>
      <c r="C6302" s="312" t="s">
        <v>119</v>
      </c>
      <c r="D6302" s="313">
        <v>0.87</v>
      </c>
    </row>
    <row r="6303" spans="1:4" x14ac:dyDescent="0.2">
      <c r="A6303" s="344" t="s">
        <v>29259</v>
      </c>
      <c r="B6303" s="311" t="s">
        <v>29260</v>
      </c>
      <c r="C6303" s="312" t="s">
        <v>119</v>
      </c>
      <c r="D6303" s="313">
        <v>1.91</v>
      </c>
    </row>
    <row r="6304" spans="1:4" x14ac:dyDescent="0.2">
      <c r="A6304" s="344" t="s">
        <v>29261</v>
      </c>
      <c r="B6304" s="311" t="s">
        <v>29262</v>
      </c>
      <c r="C6304" s="312" t="s">
        <v>119</v>
      </c>
      <c r="D6304" s="313">
        <v>4.6399999999999997</v>
      </c>
    </row>
    <row r="6305" spans="1:4" x14ac:dyDescent="0.2">
      <c r="A6305" s="344" t="s">
        <v>29263</v>
      </c>
      <c r="B6305" s="311" t="s">
        <v>29264</v>
      </c>
      <c r="C6305" s="312" t="s">
        <v>119</v>
      </c>
      <c r="D6305" s="313">
        <v>5.37</v>
      </c>
    </row>
    <row r="6306" spans="1:4" x14ac:dyDescent="0.2">
      <c r="A6306" s="344" t="s">
        <v>29265</v>
      </c>
      <c r="B6306" s="311" t="s">
        <v>29266</v>
      </c>
      <c r="C6306" s="312" t="s">
        <v>119</v>
      </c>
      <c r="D6306" s="313">
        <v>23.65</v>
      </c>
    </row>
    <row r="6307" spans="1:4" x14ac:dyDescent="0.2">
      <c r="A6307" s="344" t="s">
        <v>29267</v>
      </c>
      <c r="B6307" s="311" t="s">
        <v>29268</v>
      </c>
      <c r="C6307" s="312" t="s">
        <v>119</v>
      </c>
      <c r="D6307" s="313">
        <v>69.010000000000005</v>
      </c>
    </row>
    <row r="6308" spans="1:4" x14ac:dyDescent="0.2">
      <c r="A6308" s="344" t="s">
        <v>29269</v>
      </c>
      <c r="B6308" s="311" t="s">
        <v>29270</v>
      </c>
      <c r="C6308" s="312" t="s">
        <v>119</v>
      </c>
      <c r="D6308" s="313">
        <v>72.17</v>
      </c>
    </row>
    <row r="6309" spans="1:4" x14ac:dyDescent="0.2">
      <c r="A6309" s="344" t="s">
        <v>29271</v>
      </c>
      <c r="B6309" s="311" t="s">
        <v>29272</v>
      </c>
      <c r="C6309" s="312" t="s">
        <v>119</v>
      </c>
      <c r="D6309" s="313">
        <v>171.4</v>
      </c>
    </row>
    <row r="6310" spans="1:4" x14ac:dyDescent="0.2">
      <c r="A6310" s="344" t="s">
        <v>29273</v>
      </c>
      <c r="B6310" s="311" t="s">
        <v>29274</v>
      </c>
      <c r="C6310" s="312" t="s">
        <v>119</v>
      </c>
      <c r="D6310" s="313">
        <v>2.42</v>
      </c>
    </row>
    <row r="6311" spans="1:4" x14ac:dyDescent="0.2">
      <c r="A6311" s="344" t="s">
        <v>29275</v>
      </c>
      <c r="B6311" s="311" t="s">
        <v>29276</v>
      </c>
      <c r="C6311" s="312" t="s">
        <v>119</v>
      </c>
      <c r="D6311" s="313">
        <v>10.89</v>
      </c>
    </row>
    <row r="6312" spans="1:4" x14ac:dyDescent="0.2">
      <c r="A6312" s="344" t="s">
        <v>29277</v>
      </c>
      <c r="B6312" s="311" t="s">
        <v>29278</v>
      </c>
      <c r="C6312" s="312" t="s">
        <v>119</v>
      </c>
      <c r="D6312" s="313">
        <v>3.61</v>
      </c>
    </row>
    <row r="6313" spans="1:4" x14ac:dyDescent="0.2">
      <c r="A6313" s="344" t="s">
        <v>29279</v>
      </c>
      <c r="B6313" s="311" t="s">
        <v>29280</v>
      </c>
      <c r="C6313" s="312" t="s">
        <v>119</v>
      </c>
      <c r="D6313" s="313">
        <v>2.08</v>
      </c>
    </row>
    <row r="6314" spans="1:4" x14ac:dyDescent="0.2">
      <c r="A6314" s="344" t="s">
        <v>29281</v>
      </c>
      <c r="B6314" s="311" t="s">
        <v>29282</v>
      </c>
      <c r="C6314" s="312" t="s">
        <v>119</v>
      </c>
      <c r="D6314" s="313">
        <v>2.2599999999999998</v>
      </c>
    </row>
    <row r="6315" spans="1:4" x14ac:dyDescent="0.2">
      <c r="A6315" s="344" t="s">
        <v>29283</v>
      </c>
      <c r="B6315" s="311" t="s">
        <v>29284</v>
      </c>
      <c r="C6315" s="312" t="s">
        <v>119</v>
      </c>
      <c r="D6315" s="313">
        <v>5.6</v>
      </c>
    </row>
    <row r="6316" spans="1:4" x14ac:dyDescent="0.2">
      <c r="A6316" s="344" t="s">
        <v>29285</v>
      </c>
      <c r="B6316" s="311" t="s">
        <v>29286</v>
      </c>
      <c r="C6316" s="312" t="s">
        <v>119</v>
      </c>
      <c r="D6316" s="313">
        <v>7.72</v>
      </c>
    </row>
    <row r="6317" spans="1:4" x14ac:dyDescent="0.2">
      <c r="A6317" s="344" t="s">
        <v>29287</v>
      </c>
      <c r="B6317" s="311" t="s">
        <v>29288</v>
      </c>
      <c r="C6317" s="312" t="s">
        <v>119</v>
      </c>
      <c r="D6317" s="313">
        <v>18.48</v>
      </c>
    </row>
    <row r="6318" spans="1:4" x14ac:dyDescent="0.2">
      <c r="A6318" s="344" t="s">
        <v>29289</v>
      </c>
      <c r="B6318" s="311" t="s">
        <v>29290</v>
      </c>
      <c r="C6318" s="312" t="s">
        <v>119</v>
      </c>
      <c r="D6318" s="313">
        <v>7.62</v>
      </c>
    </row>
    <row r="6319" spans="1:4" x14ac:dyDescent="0.2">
      <c r="A6319" s="344" t="s">
        <v>29291</v>
      </c>
      <c r="B6319" s="311" t="s">
        <v>29292</v>
      </c>
      <c r="C6319" s="312" t="s">
        <v>119</v>
      </c>
      <c r="D6319" s="313">
        <v>7.44</v>
      </c>
    </row>
    <row r="6320" spans="1:4" x14ac:dyDescent="0.2">
      <c r="A6320" s="344" t="s">
        <v>29293</v>
      </c>
      <c r="B6320" s="311" t="s">
        <v>29294</v>
      </c>
      <c r="C6320" s="312" t="s">
        <v>119</v>
      </c>
      <c r="D6320" s="313">
        <v>10.24</v>
      </c>
    </row>
    <row r="6321" spans="1:4" x14ac:dyDescent="0.2">
      <c r="A6321" s="344" t="s">
        <v>29295</v>
      </c>
      <c r="B6321" s="311" t="s">
        <v>29296</v>
      </c>
      <c r="C6321" s="312" t="s">
        <v>119</v>
      </c>
      <c r="D6321" s="313">
        <v>8.32</v>
      </c>
    </row>
    <row r="6322" spans="1:4" x14ac:dyDescent="0.2">
      <c r="A6322" s="344" t="s">
        <v>29297</v>
      </c>
      <c r="B6322" s="311" t="s">
        <v>29298</v>
      </c>
      <c r="C6322" s="312" t="s">
        <v>119</v>
      </c>
      <c r="D6322" s="313">
        <v>1.46</v>
      </c>
    </row>
    <row r="6323" spans="1:4" x14ac:dyDescent="0.2">
      <c r="A6323" s="344" t="s">
        <v>29299</v>
      </c>
      <c r="B6323" s="311" t="s">
        <v>29300</v>
      </c>
      <c r="C6323" s="312" t="s">
        <v>119</v>
      </c>
      <c r="D6323" s="313">
        <v>3.56</v>
      </c>
    </row>
    <row r="6324" spans="1:4" x14ac:dyDescent="0.2">
      <c r="A6324" s="344" t="s">
        <v>29301</v>
      </c>
      <c r="B6324" s="311" t="s">
        <v>29302</v>
      </c>
      <c r="C6324" s="312" t="s">
        <v>119</v>
      </c>
      <c r="D6324" s="313">
        <v>5.36</v>
      </c>
    </row>
    <row r="6325" spans="1:4" x14ac:dyDescent="0.2">
      <c r="A6325" s="344" t="s">
        <v>29303</v>
      </c>
      <c r="B6325" s="311" t="s">
        <v>29304</v>
      </c>
      <c r="C6325" s="312" t="s">
        <v>119</v>
      </c>
      <c r="D6325" s="313">
        <v>13.54</v>
      </c>
    </row>
    <row r="6326" spans="1:4" x14ac:dyDescent="0.2">
      <c r="A6326" s="344" t="s">
        <v>29305</v>
      </c>
      <c r="B6326" s="311" t="s">
        <v>29306</v>
      </c>
      <c r="C6326" s="312" t="s">
        <v>119</v>
      </c>
      <c r="D6326" s="313">
        <v>35.28</v>
      </c>
    </row>
    <row r="6327" spans="1:4" x14ac:dyDescent="0.2">
      <c r="A6327" s="344" t="s">
        <v>29307</v>
      </c>
      <c r="B6327" s="311" t="s">
        <v>29308</v>
      </c>
      <c r="C6327" s="312" t="s">
        <v>119</v>
      </c>
      <c r="D6327" s="313">
        <v>2.29</v>
      </c>
    </row>
    <row r="6328" spans="1:4" x14ac:dyDescent="0.2">
      <c r="A6328" s="344" t="s">
        <v>29309</v>
      </c>
      <c r="B6328" s="311" t="s">
        <v>29310</v>
      </c>
      <c r="C6328" s="312" t="s">
        <v>119</v>
      </c>
      <c r="D6328" s="313">
        <v>1.19</v>
      </c>
    </row>
    <row r="6329" spans="1:4" x14ac:dyDescent="0.2">
      <c r="A6329" s="344" t="s">
        <v>29311</v>
      </c>
      <c r="B6329" s="311" t="s">
        <v>29312</v>
      </c>
      <c r="C6329" s="312" t="s">
        <v>119</v>
      </c>
      <c r="D6329" s="313">
        <v>1.35</v>
      </c>
    </row>
    <row r="6330" spans="1:4" x14ac:dyDescent="0.2">
      <c r="A6330" s="344" t="s">
        <v>29313</v>
      </c>
      <c r="B6330" s="311" t="s">
        <v>29314</v>
      </c>
      <c r="C6330" s="312" t="s">
        <v>119</v>
      </c>
      <c r="D6330" s="313">
        <v>3.26</v>
      </c>
    </row>
    <row r="6331" spans="1:4" x14ac:dyDescent="0.2">
      <c r="A6331" s="344" t="s">
        <v>29315</v>
      </c>
      <c r="B6331" s="311" t="s">
        <v>29316</v>
      </c>
      <c r="C6331" s="312" t="s">
        <v>119</v>
      </c>
      <c r="D6331" s="313">
        <v>7.22</v>
      </c>
    </row>
    <row r="6332" spans="1:4" x14ac:dyDescent="0.2">
      <c r="A6332" s="344" t="s">
        <v>29317</v>
      </c>
      <c r="B6332" s="311" t="s">
        <v>29318</v>
      </c>
      <c r="C6332" s="312" t="s">
        <v>119</v>
      </c>
      <c r="D6332" s="313">
        <v>8.4700000000000006</v>
      </c>
    </row>
    <row r="6333" spans="1:4" x14ac:dyDescent="0.2">
      <c r="A6333" s="344" t="s">
        <v>29319</v>
      </c>
      <c r="B6333" s="311" t="s">
        <v>29320</v>
      </c>
      <c r="C6333" s="312" t="s">
        <v>119</v>
      </c>
      <c r="D6333" s="313">
        <v>27.86</v>
      </c>
    </row>
    <row r="6334" spans="1:4" x14ac:dyDescent="0.2">
      <c r="A6334" s="344" t="s">
        <v>29321</v>
      </c>
      <c r="B6334" s="311" t="s">
        <v>29322</v>
      </c>
      <c r="C6334" s="312" t="s">
        <v>119</v>
      </c>
      <c r="D6334" s="313">
        <v>33.9</v>
      </c>
    </row>
    <row r="6335" spans="1:4" x14ac:dyDescent="0.2">
      <c r="A6335" s="344" t="s">
        <v>29323</v>
      </c>
      <c r="B6335" s="311" t="s">
        <v>29324</v>
      </c>
      <c r="C6335" s="312" t="s">
        <v>119</v>
      </c>
      <c r="D6335" s="313">
        <v>89.07</v>
      </c>
    </row>
    <row r="6336" spans="1:4" x14ac:dyDescent="0.2">
      <c r="A6336" s="344" t="s">
        <v>29325</v>
      </c>
      <c r="B6336" s="311" t="s">
        <v>29326</v>
      </c>
      <c r="C6336" s="312" t="s">
        <v>119</v>
      </c>
      <c r="D6336" s="313">
        <v>8.74</v>
      </c>
    </row>
    <row r="6337" spans="1:4" x14ac:dyDescent="0.2">
      <c r="A6337" s="344" t="s">
        <v>29327</v>
      </c>
      <c r="B6337" s="311" t="s">
        <v>29328</v>
      </c>
      <c r="C6337" s="312" t="s">
        <v>105</v>
      </c>
      <c r="D6337" s="313">
        <v>82.9</v>
      </c>
    </row>
    <row r="6338" spans="1:4" x14ac:dyDescent="0.2">
      <c r="A6338" s="344" t="s">
        <v>29329</v>
      </c>
      <c r="B6338" s="311" t="s">
        <v>29330</v>
      </c>
      <c r="C6338" s="312" t="s">
        <v>119</v>
      </c>
      <c r="D6338" s="313">
        <v>4.99</v>
      </c>
    </row>
    <row r="6339" spans="1:4" x14ac:dyDescent="0.2">
      <c r="A6339" s="344" t="s">
        <v>29331</v>
      </c>
      <c r="B6339" s="311" t="s">
        <v>29332</v>
      </c>
      <c r="C6339" s="312" t="s">
        <v>119</v>
      </c>
      <c r="D6339" s="313">
        <v>202.94</v>
      </c>
    </row>
    <row r="6340" spans="1:4" x14ac:dyDescent="0.2">
      <c r="A6340" s="344" t="s">
        <v>29333</v>
      </c>
      <c r="B6340" s="311" t="s">
        <v>29334</v>
      </c>
      <c r="C6340" s="312" t="s">
        <v>119</v>
      </c>
      <c r="D6340" s="313">
        <v>11.32</v>
      </c>
    </row>
    <row r="6341" spans="1:4" x14ac:dyDescent="0.2">
      <c r="A6341" s="344" t="s">
        <v>29335</v>
      </c>
      <c r="B6341" s="311" t="s">
        <v>29336</v>
      </c>
      <c r="C6341" s="312" t="s">
        <v>119</v>
      </c>
      <c r="D6341" s="313">
        <v>15.44</v>
      </c>
    </row>
    <row r="6342" spans="1:4" x14ac:dyDescent="0.2">
      <c r="A6342" s="344" t="s">
        <v>29337</v>
      </c>
      <c r="B6342" s="311" t="s">
        <v>29338</v>
      </c>
      <c r="C6342" s="312" t="s">
        <v>119</v>
      </c>
      <c r="D6342" s="313">
        <v>29.99</v>
      </c>
    </row>
    <row r="6343" spans="1:4" x14ac:dyDescent="0.2">
      <c r="A6343" s="344" t="s">
        <v>29339</v>
      </c>
      <c r="B6343" s="311" t="s">
        <v>29340</v>
      </c>
      <c r="C6343" s="312" t="s">
        <v>119</v>
      </c>
      <c r="D6343" s="313">
        <v>16.86</v>
      </c>
    </row>
    <row r="6344" spans="1:4" x14ac:dyDescent="0.2">
      <c r="A6344" s="344" t="s">
        <v>29341</v>
      </c>
      <c r="B6344" s="311" t="s">
        <v>29342</v>
      </c>
      <c r="C6344" s="312" t="s">
        <v>119</v>
      </c>
      <c r="D6344" s="313">
        <v>15.39</v>
      </c>
    </row>
    <row r="6345" spans="1:4" x14ac:dyDescent="0.2">
      <c r="A6345" s="344" t="s">
        <v>29343</v>
      </c>
      <c r="B6345" s="311" t="s">
        <v>29344</v>
      </c>
      <c r="C6345" s="312" t="s">
        <v>119</v>
      </c>
      <c r="D6345" s="313">
        <v>26.44</v>
      </c>
    </row>
    <row r="6346" spans="1:4" x14ac:dyDescent="0.2">
      <c r="A6346" s="344" t="s">
        <v>29345</v>
      </c>
      <c r="B6346" s="311" t="s">
        <v>29346</v>
      </c>
      <c r="C6346" s="312" t="s">
        <v>119</v>
      </c>
      <c r="D6346" s="313">
        <v>75.89</v>
      </c>
    </row>
    <row r="6347" spans="1:4" x14ac:dyDescent="0.2">
      <c r="A6347" s="344" t="s">
        <v>29347</v>
      </c>
      <c r="B6347" s="311" t="s">
        <v>29348</v>
      </c>
      <c r="C6347" s="312" t="s">
        <v>119</v>
      </c>
      <c r="D6347" s="313">
        <v>149.31</v>
      </c>
    </row>
    <row r="6348" spans="1:4" x14ac:dyDescent="0.2">
      <c r="A6348" s="344" t="s">
        <v>29349</v>
      </c>
      <c r="B6348" s="311" t="s">
        <v>29350</v>
      </c>
      <c r="C6348" s="312" t="s">
        <v>119</v>
      </c>
      <c r="D6348" s="313">
        <v>15.72</v>
      </c>
    </row>
    <row r="6349" spans="1:4" x14ac:dyDescent="0.2">
      <c r="A6349" s="344" t="s">
        <v>29351</v>
      </c>
      <c r="B6349" s="311" t="s">
        <v>29352</v>
      </c>
      <c r="C6349" s="312" t="s">
        <v>119</v>
      </c>
      <c r="D6349" s="313">
        <v>19.100000000000001</v>
      </c>
    </row>
    <row r="6350" spans="1:4" x14ac:dyDescent="0.2">
      <c r="A6350" s="344" t="s">
        <v>29353</v>
      </c>
      <c r="B6350" s="311" t="s">
        <v>29354</v>
      </c>
      <c r="C6350" s="312" t="s">
        <v>119</v>
      </c>
      <c r="D6350" s="313">
        <v>34.119999999999997</v>
      </c>
    </row>
    <row r="6351" spans="1:4" x14ac:dyDescent="0.2">
      <c r="A6351" s="344" t="s">
        <v>29355</v>
      </c>
      <c r="B6351" s="311" t="s">
        <v>29356</v>
      </c>
      <c r="C6351" s="312" t="s">
        <v>119</v>
      </c>
      <c r="D6351" s="313">
        <v>42.77</v>
      </c>
    </row>
    <row r="6352" spans="1:4" x14ac:dyDescent="0.2">
      <c r="A6352" s="344" t="s">
        <v>29357</v>
      </c>
      <c r="B6352" s="311" t="s">
        <v>29358</v>
      </c>
      <c r="C6352" s="312" t="s">
        <v>119</v>
      </c>
      <c r="D6352" s="313">
        <v>46.22</v>
      </c>
    </row>
    <row r="6353" spans="1:4" x14ac:dyDescent="0.2">
      <c r="A6353" s="344" t="s">
        <v>29359</v>
      </c>
      <c r="B6353" s="311" t="s">
        <v>29360</v>
      </c>
      <c r="C6353" s="312" t="s">
        <v>119</v>
      </c>
      <c r="D6353" s="313">
        <v>73.72</v>
      </c>
    </row>
    <row r="6354" spans="1:4" x14ac:dyDescent="0.2">
      <c r="A6354" s="344" t="s">
        <v>29361</v>
      </c>
      <c r="B6354" s="311" t="s">
        <v>29362</v>
      </c>
      <c r="C6354" s="312" t="s">
        <v>119</v>
      </c>
      <c r="D6354" s="313">
        <v>4.01</v>
      </c>
    </row>
    <row r="6355" spans="1:4" x14ac:dyDescent="0.2">
      <c r="A6355" s="344" t="s">
        <v>29363</v>
      </c>
      <c r="B6355" s="311" t="s">
        <v>29364</v>
      </c>
      <c r="C6355" s="312" t="s">
        <v>119</v>
      </c>
      <c r="D6355" s="313">
        <v>6.4</v>
      </c>
    </row>
    <row r="6356" spans="1:4" x14ac:dyDescent="0.2">
      <c r="A6356" s="344" t="s">
        <v>29365</v>
      </c>
      <c r="B6356" s="311" t="s">
        <v>29366</v>
      </c>
      <c r="C6356" s="312" t="s">
        <v>119</v>
      </c>
      <c r="D6356" s="313">
        <v>6.19</v>
      </c>
    </row>
    <row r="6357" spans="1:4" x14ac:dyDescent="0.2">
      <c r="A6357" s="344" t="s">
        <v>29367</v>
      </c>
      <c r="B6357" s="311" t="s">
        <v>29368</v>
      </c>
      <c r="C6357" s="312" t="s">
        <v>119</v>
      </c>
      <c r="D6357" s="313">
        <v>15.22</v>
      </c>
    </row>
    <row r="6358" spans="1:4" x14ac:dyDescent="0.2">
      <c r="A6358" s="344" t="s">
        <v>29369</v>
      </c>
      <c r="B6358" s="311" t="s">
        <v>29370</v>
      </c>
      <c r="C6358" s="312" t="s">
        <v>119</v>
      </c>
      <c r="D6358" s="313">
        <v>12.27</v>
      </c>
    </row>
    <row r="6359" spans="1:4" x14ac:dyDescent="0.2">
      <c r="A6359" s="344" t="s">
        <v>29371</v>
      </c>
      <c r="B6359" s="311" t="s">
        <v>29372</v>
      </c>
      <c r="C6359" s="312" t="s">
        <v>119</v>
      </c>
      <c r="D6359" s="313">
        <v>14.96</v>
      </c>
    </row>
    <row r="6360" spans="1:4" x14ac:dyDescent="0.2">
      <c r="A6360" s="344" t="s">
        <v>29373</v>
      </c>
      <c r="B6360" s="311" t="s">
        <v>29374</v>
      </c>
      <c r="C6360" s="312" t="s">
        <v>119</v>
      </c>
      <c r="D6360" s="313">
        <v>13.94</v>
      </c>
    </row>
    <row r="6361" spans="1:4" x14ac:dyDescent="0.2">
      <c r="A6361" s="344" t="s">
        <v>29375</v>
      </c>
      <c r="B6361" s="311" t="s">
        <v>29376</v>
      </c>
      <c r="C6361" s="312" t="s">
        <v>119</v>
      </c>
      <c r="D6361" s="313">
        <v>22.85</v>
      </c>
    </row>
    <row r="6362" spans="1:4" x14ac:dyDescent="0.2">
      <c r="A6362" s="344" t="s">
        <v>29377</v>
      </c>
      <c r="B6362" s="311" t="s">
        <v>29378</v>
      </c>
      <c r="C6362" s="312" t="s">
        <v>119</v>
      </c>
      <c r="D6362" s="313">
        <v>1.53</v>
      </c>
    </row>
    <row r="6363" spans="1:4" x14ac:dyDescent="0.2">
      <c r="A6363" s="344" t="s">
        <v>29379</v>
      </c>
      <c r="B6363" s="311" t="s">
        <v>29380</v>
      </c>
      <c r="C6363" s="312" t="s">
        <v>119</v>
      </c>
      <c r="D6363" s="313">
        <v>1.92</v>
      </c>
    </row>
    <row r="6364" spans="1:4" x14ac:dyDescent="0.2">
      <c r="A6364" s="344" t="s">
        <v>29381</v>
      </c>
      <c r="B6364" s="311" t="s">
        <v>29382</v>
      </c>
      <c r="C6364" s="312" t="s">
        <v>119</v>
      </c>
      <c r="D6364" s="313">
        <v>5.27</v>
      </c>
    </row>
    <row r="6365" spans="1:4" x14ac:dyDescent="0.2">
      <c r="A6365" s="344" t="s">
        <v>29383</v>
      </c>
      <c r="B6365" s="311" t="s">
        <v>29384</v>
      </c>
      <c r="C6365" s="312" t="s">
        <v>119</v>
      </c>
      <c r="D6365" s="313">
        <v>13.23</v>
      </c>
    </row>
    <row r="6366" spans="1:4" x14ac:dyDescent="0.2">
      <c r="A6366" s="344" t="s">
        <v>29385</v>
      </c>
      <c r="B6366" s="311" t="s">
        <v>29386</v>
      </c>
      <c r="C6366" s="312" t="s">
        <v>119</v>
      </c>
      <c r="D6366" s="313">
        <v>13.47</v>
      </c>
    </row>
    <row r="6367" spans="1:4" x14ac:dyDescent="0.2">
      <c r="A6367" s="344" t="s">
        <v>29387</v>
      </c>
      <c r="B6367" s="311" t="s">
        <v>29388</v>
      </c>
      <c r="C6367" s="312" t="s">
        <v>119</v>
      </c>
      <c r="D6367" s="313">
        <v>48.68</v>
      </c>
    </row>
    <row r="6368" spans="1:4" x14ac:dyDescent="0.2">
      <c r="A6368" s="344" t="s">
        <v>29389</v>
      </c>
      <c r="B6368" s="311" t="s">
        <v>29390</v>
      </c>
      <c r="C6368" s="312" t="s">
        <v>119</v>
      </c>
      <c r="D6368" s="313">
        <v>88.88</v>
      </c>
    </row>
    <row r="6369" spans="1:4" x14ac:dyDescent="0.2">
      <c r="A6369" s="344" t="s">
        <v>29391</v>
      </c>
      <c r="B6369" s="311" t="s">
        <v>29392</v>
      </c>
      <c r="C6369" s="312" t="s">
        <v>119</v>
      </c>
      <c r="D6369" s="313">
        <v>117.77</v>
      </c>
    </row>
    <row r="6370" spans="1:4" x14ac:dyDescent="0.2">
      <c r="A6370" s="344" t="s">
        <v>29393</v>
      </c>
      <c r="B6370" s="311" t="s">
        <v>29394</v>
      </c>
      <c r="C6370" s="312" t="s">
        <v>119</v>
      </c>
      <c r="D6370" s="313">
        <v>261.89</v>
      </c>
    </row>
    <row r="6371" spans="1:4" x14ac:dyDescent="0.2">
      <c r="A6371" s="344" t="s">
        <v>29395</v>
      </c>
      <c r="B6371" s="311" t="s">
        <v>19858</v>
      </c>
      <c r="C6371" s="312" t="s">
        <v>33</v>
      </c>
      <c r="D6371" s="313">
        <v>4.2</v>
      </c>
    </row>
    <row r="6372" spans="1:4" x14ac:dyDescent="0.2">
      <c r="A6372" s="344" t="s">
        <v>29396</v>
      </c>
      <c r="B6372" s="311" t="s">
        <v>19860</v>
      </c>
      <c r="C6372" s="312" t="s">
        <v>33</v>
      </c>
      <c r="D6372" s="313">
        <v>5.3</v>
      </c>
    </row>
    <row r="6373" spans="1:4" x14ac:dyDescent="0.2">
      <c r="A6373" s="344" t="s">
        <v>29397</v>
      </c>
      <c r="B6373" s="311" t="s">
        <v>19862</v>
      </c>
      <c r="C6373" s="312" t="s">
        <v>33</v>
      </c>
      <c r="D6373" s="313">
        <v>13.79</v>
      </c>
    </row>
    <row r="6374" spans="1:4" x14ac:dyDescent="0.2">
      <c r="A6374" s="344" t="s">
        <v>29398</v>
      </c>
      <c r="B6374" s="311" t="s">
        <v>19864</v>
      </c>
      <c r="C6374" s="312" t="s">
        <v>33</v>
      </c>
      <c r="D6374" s="313">
        <v>19.059999999999999</v>
      </c>
    </row>
    <row r="6375" spans="1:4" x14ac:dyDescent="0.2">
      <c r="A6375" s="344" t="s">
        <v>29399</v>
      </c>
      <c r="B6375" s="311" t="s">
        <v>19866</v>
      </c>
      <c r="C6375" s="312" t="s">
        <v>33</v>
      </c>
      <c r="D6375" s="313">
        <v>22.75</v>
      </c>
    </row>
    <row r="6376" spans="1:4" x14ac:dyDescent="0.2">
      <c r="A6376" s="344" t="s">
        <v>29400</v>
      </c>
      <c r="B6376" s="311" t="s">
        <v>19868</v>
      </c>
      <c r="C6376" s="312" t="s">
        <v>33</v>
      </c>
      <c r="D6376" s="313">
        <v>40.4</v>
      </c>
    </row>
    <row r="6377" spans="1:4" x14ac:dyDescent="0.2">
      <c r="A6377" s="344" t="s">
        <v>29401</v>
      </c>
      <c r="B6377" s="311" t="s">
        <v>19870</v>
      </c>
      <c r="C6377" s="312" t="s">
        <v>33</v>
      </c>
      <c r="D6377" s="313">
        <v>60</v>
      </c>
    </row>
    <row r="6378" spans="1:4" x14ac:dyDescent="0.2">
      <c r="A6378" s="344" t="s">
        <v>29402</v>
      </c>
      <c r="B6378" s="311" t="s">
        <v>19872</v>
      </c>
      <c r="C6378" s="312" t="s">
        <v>33</v>
      </c>
      <c r="D6378" s="313">
        <v>71.58</v>
      </c>
    </row>
    <row r="6379" spans="1:4" x14ac:dyDescent="0.2">
      <c r="A6379" s="344" t="s">
        <v>29403</v>
      </c>
      <c r="B6379" s="311" t="s">
        <v>19874</v>
      </c>
      <c r="C6379" s="312" t="s">
        <v>33</v>
      </c>
      <c r="D6379" s="313">
        <v>115.71</v>
      </c>
    </row>
    <row r="6380" spans="1:4" x14ac:dyDescent="0.2">
      <c r="A6380" s="344" t="s">
        <v>29404</v>
      </c>
      <c r="B6380" s="311" t="s">
        <v>29405</v>
      </c>
      <c r="C6380" s="312" t="s">
        <v>119</v>
      </c>
      <c r="D6380" s="313">
        <v>8.1300000000000008</v>
      </c>
    </row>
    <row r="6381" spans="1:4" x14ac:dyDescent="0.2">
      <c r="A6381" s="344" t="s">
        <v>29406</v>
      </c>
      <c r="B6381" s="311" t="s">
        <v>29407</v>
      </c>
      <c r="C6381" s="312" t="s">
        <v>119</v>
      </c>
      <c r="D6381" s="313">
        <v>9.0399999999999991</v>
      </c>
    </row>
    <row r="6382" spans="1:4" x14ac:dyDescent="0.2">
      <c r="A6382" s="344" t="s">
        <v>29408</v>
      </c>
      <c r="B6382" s="311" t="s">
        <v>29409</v>
      </c>
      <c r="C6382" s="312" t="s">
        <v>119</v>
      </c>
      <c r="D6382" s="313">
        <v>18.07</v>
      </c>
    </row>
    <row r="6383" spans="1:4" x14ac:dyDescent="0.2">
      <c r="A6383" s="344" t="s">
        <v>29410</v>
      </c>
      <c r="B6383" s="311" t="s">
        <v>29411</v>
      </c>
      <c r="C6383" s="312" t="s">
        <v>119</v>
      </c>
      <c r="D6383" s="313">
        <v>33.619999999999997</v>
      </c>
    </row>
    <row r="6384" spans="1:4" x14ac:dyDescent="0.2">
      <c r="A6384" s="344" t="s">
        <v>29412</v>
      </c>
      <c r="B6384" s="311" t="s">
        <v>29413</v>
      </c>
      <c r="C6384" s="312" t="s">
        <v>119</v>
      </c>
      <c r="D6384" s="313">
        <v>37.26</v>
      </c>
    </row>
    <row r="6385" spans="1:4" x14ac:dyDescent="0.2">
      <c r="A6385" s="344" t="s">
        <v>29414</v>
      </c>
      <c r="B6385" s="311" t="s">
        <v>29415</v>
      </c>
      <c r="C6385" s="312" t="s">
        <v>119</v>
      </c>
      <c r="D6385" s="313">
        <v>82.52</v>
      </c>
    </row>
    <row r="6386" spans="1:4" x14ac:dyDescent="0.2">
      <c r="A6386" s="344" t="s">
        <v>29416</v>
      </c>
      <c r="B6386" s="311" t="s">
        <v>29417</v>
      </c>
      <c r="C6386" s="312" t="s">
        <v>119</v>
      </c>
      <c r="D6386" s="313">
        <v>289.01</v>
      </c>
    </row>
    <row r="6387" spans="1:4" x14ac:dyDescent="0.2">
      <c r="A6387" s="344" t="s">
        <v>29418</v>
      </c>
      <c r="B6387" s="311" t="s">
        <v>29419</v>
      </c>
      <c r="C6387" s="312" t="s">
        <v>119</v>
      </c>
      <c r="D6387" s="313">
        <v>354.05</v>
      </c>
    </row>
    <row r="6388" spans="1:4" x14ac:dyDescent="0.2">
      <c r="A6388" s="344" t="s">
        <v>29420</v>
      </c>
      <c r="B6388" s="311" t="s">
        <v>29421</v>
      </c>
      <c r="C6388" s="312" t="s">
        <v>119</v>
      </c>
      <c r="D6388" s="313">
        <v>535.41999999999996</v>
      </c>
    </row>
    <row r="6389" spans="1:4" x14ac:dyDescent="0.2">
      <c r="A6389" s="344" t="s">
        <v>29422</v>
      </c>
      <c r="B6389" s="311" t="s">
        <v>29423</v>
      </c>
      <c r="C6389" s="312" t="s">
        <v>119</v>
      </c>
      <c r="D6389" s="313">
        <v>5.05</v>
      </c>
    </row>
    <row r="6390" spans="1:4" x14ac:dyDescent="0.2">
      <c r="A6390" s="344" t="s">
        <v>29424</v>
      </c>
      <c r="B6390" s="311" t="s">
        <v>29425</v>
      </c>
      <c r="C6390" s="312" t="s">
        <v>119</v>
      </c>
      <c r="D6390" s="313">
        <v>28.28</v>
      </c>
    </row>
    <row r="6391" spans="1:4" x14ac:dyDescent="0.2">
      <c r="A6391" s="344" t="s">
        <v>29426</v>
      </c>
      <c r="B6391" s="311" t="s">
        <v>29427</v>
      </c>
      <c r="C6391" s="312" t="s">
        <v>119</v>
      </c>
      <c r="D6391" s="313">
        <v>41.82</v>
      </c>
    </row>
    <row r="6392" spans="1:4" x14ac:dyDescent="0.2">
      <c r="A6392" s="344" t="s">
        <v>29428</v>
      </c>
      <c r="B6392" s="311" t="s">
        <v>29429</v>
      </c>
      <c r="C6392" s="312" t="s">
        <v>119</v>
      </c>
      <c r="D6392" s="313">
        <v>50.76</v>
      </c>
    </row>
    <row r="6393" spans="1:4" x14ac:dyDescent="0.2">
      <c r="A6393" s="344" t="s">
        <v>29430</v>
      </c>
      <c r="B6393" s="311" t="s">
        <v>29431</v>
      </c>
      <c r="C6393" s="312" t="s">
        <v>119</v>
      </c>
      <c r="D6393" s="313">
        <v>56.36</v>
      </c>
    </row>
    <row r="6394" spans="1:4" x14ac:dyDescent="0.2">
      <c r="A6394" s="344" t="s">
        <v>29432</v>
      </c>
      <c r="B6394" s="311" t="s">
        <v>29433</v>
      </c>
      <c r="C6394" s="312" t="s">
        <v>119</v>
      </c>
      <c r="D6394" s="313">
        <v>72.56</v>
      </c>
    </row>
    <row r="6395" spans="1:4" x14ac:dyDescent="0.2">
      <c r="A6395" s="344" t="s">
        <v>29434</v>
      </c>
      <c r="B6395" s="311" t="s">
        <v>29435</v>
      </c>
      <c r="C6395" s="312" t="s">
        <v>119</v>
      </c>
      <c r="D6395" s="313">
        <v>1.5</v>
      </c>
    </row>
    <row r="6396" spans="1:4" x14ac:dyDescent="0.2">
      <c r="A6396" s="344" t="s">
        <v>29436</v>
      </c>
      <c r="B6396" s="311" t="s">
        <v>29437</v>
      </c>
      <c r="C6396" s="312" t="s">
        <v>119</v>
      </c>
      <c r="D6396" s="313">
        <v>2.71</v>
      </c>
    </row>
    <row r="6397" spans="1:4" x14ac:dyDescent="0.2">
      <c r="A6397" s="344" t="s">
        <v>29438</v>
      </c>
      <c r="B6397" s="311" t="s">
        <v>29439</v>
      </c>
      <c r="C6397" s="312" t="s">
        <v>119</v>
      </c>
      <c r="D6397" s="313">
        <v>3.05</v>
      </c>
    </row>
    <row r="6398" spans="1:4" x14ac:dyDescent="0.2">
      <c r="A6398" s="344" t="s">
        <v>29440</v>
      </c>
      <c r="B6398" s="311" t="s">
        <v>29441</v>
      </c>
      <c r="C6398" s="312" t="s">
        <v>119</v>
      </c>
      <c r="D6398" s="313">
        <v>6.91</v>
      </c>
    </row>
    <row r="6399" spans="1:4" x14ac:dyDescent="0.2">
      <c r="A6399" s="344" t="s">
        <v>29442</v>
      </c>
      <c r="B6399" s="311" t="s">
        <v>29443</v>
      </c>
      <c r="C6399" s="312" t="s">
        <v>119</v>
      </c>
      <c r="D6399" s="313">
        <v>9.32</v>
      </c>
    </row>
    <row r="6400" spans="1:4" x14ac:dyDescent="0.2">
      <c r="A6400" s="344" t="s">
        <v>29444</v>
      </c>
      <c r="B6400" s="311" t="s">
        <v>29445</v>
      </c>
      <c r="C6400" s="312" t="s">
        <v>119</v>
      </c>
      <c r="D6400" s="313">
        <v>7.95</v>
      </c>
    </row>
    <row r="6401" spans="1:4" x14ac:dyDescent="0.2">
      <c r="A6401" s="344" t="s">
        <v>29446</v>
      </c>
      <c r="B6401" s="311" t="s">
        <v>29447</v>
      </c>
      <c r="C6401" s="312" t="s">
        <v>119</v>
      </c>
      <c r="D6401" s="313">
        <v>24.71</v>
      </c>
    </row>
    <row r="6402" spans="1:4" x14ac:dyDescent="0.2">
      <c r="A6402" s="344" t="s">
        <v>29448</v>
      </c>
      <c r="B6402" s="311" t="s">
        <v>29449</v>
      </c>
      <c r="C6402" s="312" t="s">
        <v>119</v>
      </c>
      <c r="D6402" s="313">
        <v>23.45</v>
      </c>
    </row>
    <row r="6403" spans="1:4" x14ac:dyDescent="0.2">
      <c r="A6403" s="344" t="s">
        <v>29450</v>
      </c>
      <c r="B6403" s="311" t="s">
        <v>29451</v>
      </c>
      <c r="C6403" s="312" t="s">
        <v>119</v>
      </c>
      <c r="D6403" s="313">
        <v>105.92</v>
      </c>
    </row>
    <row r="6404" spans="1:4" x14ac:dyDescent="0.2">
      <c r="A6404" s="344" t="s">
        <v>29452</v>
      </c>
      <c r="B6404" s="311" t="s">
        <v>29453</v>
      </c>
      <c r="C6404" s="312" t="s">
        <v>119</v>
      </c>
      <c r="D6404" s="313">
        <v>9.42</v>
      </c>
    </row>
    <row r="6405" spans="1:4" x14ac:dyDescent="0.2">
      <c r="A6405" s="344" t="s">
        <v>29454</v>
      </c>
      <c r="B6405" s="311" t="s">
        <v>29455</v>
      </c>
      <c r="C6405" s="312" t="s">
        <v>119</v>
      </c>
      <c r="D6405" s="313">
        <v>11.01</v>
      </c>
    </row>
    <row r="6406" spans="1:4" x14ac:dyDescent="0.2">
      <c r="A6406" s="344" t="s">
        <v>29456</v>
      </c>
      <c r="B6406" s="311" t="s">
        <v>29457</v>
      </c>
      <c r="C6406" s="312" t="s">
        <v>119</v>
      </c>
      <c r="D6406" s="313">
        <v>9.93</v>
      </c>
    </row>
    <row r="6407" spans="1:4" x14ac:dyDescent="0.2">
      <c r="A6407" s="344" t="s">
        <v>29458</v>
      </c>
      <c r="B6407" s="311" t="s">
        <v>29459</v>
      </c>
      <c r="C6407" s="312" t="s">
        <v>119</v>
      </c>
      <c r="D6407" s="313">
        <v>12.16</v>
      </c>
    </row>
    <row r="6408" spans="1:4" x14ac:dyDescent="0.2">
      <c r="A6408" s="344" t="s">
        <v>29460</v>
      </c>
      <c r="B6408" s="311" t="s">
        <v>29461</v>
      </c>
      <c r="C6408" s="312" t="s">
        <v>119</v>
      </c>
      <c r="D6408" s="313">
        <v>18.5</v>
      </c>
    </row>
    <row r="6409" spans="1:4" x14ac:dyDescent="0.2">
      <c r="A6409" s="344" t="s">
        <v>29462</v>
      </c>
      <c r="B6409" s="311" t="s">
        <v>29463</v>
      </c>
      <c r="C6409" s="312" t="s">
        <v>119</v>
      </c>
      <c r="D6409" s="313">
        <v>21.39</v>
      </c>
    </row>
    <row r="6410" spans="1:4" x14ac:dyDescent="0.2">
      <c r="A6410" s="344" t="s">
        <v>29464</v>
      </c>
      <c r="B6410" s="311" t="s">
        <v>29465</v>
      </c>
      <c r="C6410" s="312" t="s">
        <v>119</v>
      </c>
      <c r="D6410" s="313">
        <v>21.86</v>
      </c>
    </row>
    <row r="6411" spans="1:4" x14ac:dyDescent="0.2">
      <c r="A6411" s="344" t="s">
        <v>29466</v>
      </c>
      <c r="B6411" s="311" t="s">
        <v>29467</v>
      </c>
      <c r="C6411" s="312" t="s">
        <v>119</v>
      </c>
      <c r="D6411" s="313">
        <v>2.2999999999999998</v>
      </c>
    </row>
    <row r="6412" spans="1:4" x14ac:dyDescent="0.2">
      <c r="A6412" s="344" t="s">
        <v>29468</v>
      </c>
      <c r="B6412" s="311" t="s">
        <v>29469</v>
      </c>
      <c r="C6412" s="312" t="s">
        <v>119</v>
      </c>
      <c r="D6412" s="313">
        <v>3.1</v>
      </c>
    </row>
    <row r="6413" spans="1:4" x14ac:dyDescent="0.2">
      <c r="A6413" s="344" t="s">
        <v>29470</v>
      </c>
      <c r="B6413" s="311" t="s">
        <v>29471</v>
      </c>
      <c r="C6413" s="312" t="s">
        <v>119</v>
      </c>
      <c r="D6413" s="313">
        <v>4.95</v>
      </c>
    </row>
    <row r="6414" spans="1:4" x14ac:dyDescent="0.2">
      <c r="A6414" s="344" t="s">
        <v>29472</v>
      </c>
      <c r="B6414" s="311" t="s">
        <v>29473</v>
      </c>
      <c r="C6414" s="312" t="s">
        <v>119</v>
      </c>
      <c r="D6414" s="313">
        <v>10.45</v>
      </c>
    </row>
    <row r="6415" spans="1:4" x14ac:dyDescent="0.2">
      <c r="A6415" s="344" t="s">
        <v>29474</v>
      </c>
      <c r="B6415" s="311" t="s">
        <v>29475</v>
      </c>
      <c r="C6415" s="312" t="s">
        <v>119</v>
      </c>
      <c r="D6415" s="313">
        <v>21.81</v>
      </c>
    </row>
    <row r="6416" spans="1:4" x14ac:dyDescent="0.2">
      <c r="A6416" s="344" t="s">
        <v>29476</v>
      </c>
      <c r="B6416" s="311" t="s">
        <v>29477</v>
      </c>
      <c r="C6416" s="312" t="s">
        <v>119</v>
      </c>
      <c r="D6416" s="313">
        <v>41.9</v>
      </c>
    </row>
    <row r="6417" spans="1:4" x14ac:dyDescent="0.2">
      <c r="A6417" s="344" t="s">
        <v>29478</v>
      </c>
      <c r="B6417" s="311" t="s">
        <v>29479</v>
      </c>
      <c r="C6417" s="312" t="s">
        <v>119</v>
      </c>
      <c r="D6417" s="313">
        <v>36.869999999999997</v>
      </c>
    </row>
    <row r="6418" spans="1:4" x14ac:dyDescent="0.2">
      <c r="A6418" s="344" t="s">
        <v>29480</v>
      </c>
      <c r="B6418" s="311" t="s">
        <v>29481</v>
      </c>
      <c r="C6418" s="312" t="s">
        <v>119</v>
      </c>
      <c r="D6418" s="313">
        <v>59.97</v>
      </c>
    </row>
    <row r="6419" spans="1:4" x14ac:dyDescent="0.2">
      <c r="A6419" s="344" t="s">
        <v>29482</v>
      </c>
      <c r="B6419" s="311" t="s">
        <v>29483</v>
      </c>
      <c r="C6419" s="312" t="s">
        <v>119</v>
      </c>
      <c r="D6419" s="313">
        <v>2.2999999999999998</v>
      </c>
    </row>
    <row r="6420" spans="1:4" x14ac:dyDescent="0.2">
      <c r="A6420" s="344" t="s">
        <v>29484</v>
      </c>
      <c r="B6420" s="311" t="s">
        <v>29485</v>
      </c>
      <c r="C6420" s="312" t="s">
        <v>119</v>
      </c>
      <c r="D6420" s="313">
        <v>0.76</v>
      </c>
    </row>
    <row r="6421" spans="1:4" x14ac:dyDescent="0.2">
      <c r="A6421" s="344" t="s">
        <v>29486</v>
      </c>
      <c r="B6421" s="311" t="s">
        <v>29487</v>
      </c>
      <c r="C6421" s="312" t="s">
        <v>119</v>
      </c>
      <c r="D6421" s="313">
        <v>1.1100000000000001</v>
      </c>
    </row>
    <row r="6422" spans="1:4" x14ac:dyDescent="0.2">
      <c r="A6422" s="344" t="s">
        <v>29488</v>
      </c>
      <c r="B6422" s="311" t="s">
        <v>29489</v>
      </c>
      <c r="C6422" s="312" t="s">
        <v>119</v>
      </c>
      <c r="D6422" s="313">
        <v>23.55</v>
      </c>
    </row>
    <row r="6423" spans="1:4" x14ac:dyDescent="0.2">
      <c r="A6423" s="344" t="s">
        <v>29490</v>
      </c>
      <c r="B6423" s="311" t="s">
        <v>29491</v>
      </c>
      <c r="C6423" s="312" t="s">
        <v>119</v>
      </c>
      <c r="D6423" s="313">
        <v>25.3</v>
      </c>
    </row>
    <row r="6424" spans="1:4" x14ac:dyDescent="0.2">
      <c r="A6424" s="344" t="s">
        <v>29492</v>
      </c>
      <c r="B6424" s="311" t="s">
        <v>29493</v>
      </c>
      <c r="C6424" s="312" t="s">
        <v>119</v>
      </c>
      <c r="D6424" s="313">
        <v>32.94</v>
      </c>
    </row>
    <row r="6425" spans="1:4" x14ac:dyDescent="0.2">
      <c r="A6425" s="344" t="s">
        <v>29494</v>
      </c>
      <c r="B6425" s="311" t="s">
        <v>29495</v>
      </c>
      <c r="C6425" s="312" t="s">
        <v>119</v>
      </c>
      <c r="D6425" s="313">
        <v>49.7</v>
      </c>
    </row>
    <row r="6426" spans="1:4" x14ac:dyDescent="0.2">
      <c r="A6426" s="344" t="s">
        <v>29496</v>
      </c>
      <c r="B6426" s="311" t="s">
        <v>29497</v>
      </c>
      <c r="C6426" s="312" t="s">
        <v>119</v>
      </c>
      <c r="D6426" s="313">
        <v>80.569999999999993</v>
      </c>
    </row>
    <row r="6427" spans="1:4" x14ac:dyDescent="0.2">
      <c r="A6427" s="344" t="s">
        <v>29498</v>
      </c>
      <c r="B6427" s="311" t="s">
        <v>29499</v>
      </c>
      <c r="C6427" s="312" t="s">
        <v>119</v>
      </c>
      <c r="D6427" s="313">
        <v>280.32</v>
      </c>
    </row>
    <row r="6428" spans="1:4" x14ac:dyDescent="0.2">
      <c r="A6428" s="344" t="s">
        <v>29500</v>
      </c>
      <c r="B6428" s="311" t="s">
        <v>29501</v>
      </c>
      <c r="C6428" s="312" t="s">
        <v>119</v>
      </c>
      <c r="D6428" s="313">
        <v>390.17</v>
      </c>
    </row>
    <row r="6429" spans="1:4" x14ac:dyDescent="0.2">
      <c r="A6429" s="344" t="s">
        <v>29502</v>
      </c>
      <c r="B6429" s="311" t="s">
        <v>29503</v>
      </c>
      <c r="C6429" s="312" t="s">
        <v>119</v>
      </c>
      <c r="D6429" s="313">
        <v>437.43</v>
      </c>
    </row>
    <row r="6430" spans="1:4" x14ac:dyDescent="0.2">
      <c r="A6430" s="344" t="s">
        <v>29504</v>
      </c>
      <c r="B6430" s="311" t="s">
        <v>29505</v>
      </c>
      <c r="C6430" s="312" t="s">
        <v>442</v>
      </c>
      <c r="D6430" s="313">
        <v>72</v>
      </c>
    </row>
    <row r="6431" spans="1:4" x14ac:dyDescent="0.2">
      <c r="A6431" s="344" t="s">
        <v>29506</v>
      </c>
      <c r="B6431" s="311" t="s">
        <v>29507</v>
      </c>
      <c r="C6431" s="312" t="s">
        <v>119</v>
      </c>
      <c r="D6431" s="313">
        <v>1.85</v>
      </c>
    </row>
    <row r="6432" spans="1:4" x14ac:dyDescent="0.2">
      <c r="A6432" s="344" t="s">
        <v>29508</v>
      </c>
      <c r="B6432" s="311" t="s">
        <v>29509</v>
      </c>
      <c r="C6432" s="312" t="s">
        <v>119</v>
      </c>
      <c r="D6432" s="313">
        <v>2.35</v>
      </c>
    </row>
    <row r="6433" spans="1:4" x14ac:dyDescent="0.2">
      <c r="A6433" s="344" t="s">
        <v>29510</v>
      </c>
      <c r="B6433" s="311" t="s">
        <v>29511</v>
      </c>
      <c r="C6433" s="312" t="s">
        <v>119</v>
      </c>
      <c r="D6433" s="313">
        <v>3.23</v>
      </c>
    </row>
    <row r="6434" spans="1:4" x14ac:dyDescent="0.2">
      <c r="A6434" s="344" t="s">
        <v>29512</v>
      </c>
      <c r="B6434" s="311" t="s">
        <v>29513</v>
      </c>
      <c r="C6434" s="312" t="s">
        <v>119</v>
      </c>
      <c r="D6434" s="313">
        <v>6.53</v>
      </c>
    </row>
    <row r="6435" spans="1:4" x14ac:dyDescent="0.2">
      <c r="A6435" s="344" t="s">
        <v>29514</v>
      </c>
      <c r="B6435" s="311" t="s">
        <v>29515</v>
      </c>
      <c r="C6435" s="312" t="s">
        <v>119</v>
      </c>
      <c r="D6435" s="313">
        <v>12.09</v>
      </c>
    </row>
    <row r="6436" spans="1:4" x14ac:dyDescent="0.2">
      <c r="A6436" s="344" t="s">
        <v>29516</v>
      </c>
      <c r="B6436" s="311" t="s">
        <v>29517</v>
      </c>
      <c r="C6436" s="312" t="s">
        <v>119</v>
      </c>
      <c r="D6436" s="313">
        <v>18.39</v>
      </c>
    </row>
    <row r="6437" spans="1:4" x14ac:dyDescent="0.2">
      <c r="A6437" s="344" t="s">
        <v>29518</v>
      </c>
      <c r="B6437" s="311" t="s">
        <v>29519</v>
      </c>
      <c r="C6437" s="312" t="s">
        <v>119</v>
      </c>
      <c r="D6437" s="313">
        <v>32.090000000000003</v>
      </c>
    </row>
    <row r="6438" spans="1:4" x14ac:dyDescent="0.2">
      <c r="A6438" s="344" t="s">
        <v>29520</v>
      </c>
      <c r="B6438" s="311" t="s">
        <v>29521</v>
      </c>
      <c r="C6438" s="312" t="s">
        <v>119</v>
      </c>
      <c r="D6438" s="313">
        <v>66.09</v>
      </c>
    </row>
    <row r="6439" spans="1:4" x14ac:dyDescent="0.2">
      <c r="A6439" s="344" t="s">
        <v>29522</v>
      </c>
      <c r="B6439" s="311" t="s">
        <v>29523</v>
      </c>
      <c r="C6439" s="312" t="s">
        <v>119</v>
      </c>
      <c r="D6439" s="313">
        <v>103.12</v>
      </c>
    </row>
    <row r="6440" spans="1:4" x14ac:dyDescent="0.2">
      <c r="A6440" s="344" t="s">
        <v>29524</v>
      </c>
      <c r="B6440" s="311" t="s">
        <v>29525</v>
      </c>
      <c r="C6440" s="312" t="s">
        <v>119</v>
      </c>
      <c r="D6440" s="313">
        <v>10.35</v>
      </c>
    </row>
    <row r="6441" spans="1:4" x14ac:dyDescent="0.2">
      <c r="A6441" s="344" t="s">
        <v>29526</v>
      </c>
      <c r="B6441" s="311" t="s">
        <v>29527</v>
      </c>
      <c r="C6441" s="312" t="s">
        <v>119</v>
      </c>
      <c r="D6441" s="313">
        <v>28.98</v>
      </c>
    </row>
    <row r="6442" spans="1:4" x14ac:dyDescent="0.2">
      <c r="A6442" s="344" t="s">
        <v>29528</v>
      </c>
      <c r="B6442" s="311" t="s">
        <v>29529</v>
      </c>
      <c r="C6442" s="312" t="s">
        <v>119</v>
      </c>
      <c r="D6442" s="313">
        <v>2.84</v>
      </c>
    </row>
    <row r="6443" spans="1:4" x14ac:dyDescent="0.2">
      <c r="A6443" s="344" t="s">
        <v>29530</v>
      </c>
      <c r="B6443" s="311" t="s">
        <v>29531</v>
      </c>
      <c r="C6443" s="312" t="s">
        <v>119</v>
      </c>
      <c r="D6443" s="313">
        <v>2.95</v>
      </c>
    </row>
    <row r="6444" spans="1:4" x14ac:dyDescent="0.2">
      <c r="A6444" s="344" t="s">
        <v>29532</v>
      </c>
      <c r="B6444" s="311" t="s">
        <v>29533</v>
      </c>
      <c r="C6444" s="312" t="s">
        <v>119</v>
      </c>
      <c r="D6444" s="313">
        <v>5.21</v>
      </c>
    </row>
    <row r="6445" spans="1:4" x14ac:dyDescent="0.2">
      <c r="A6445" s="344" t="s">
        <v>29534</v>
      </c>
      <c r="B6445" s="311" t="s">
        <v>29535</v>
      </c>
      <c r="C6445" s="312" t="s">
        <v>119</v>
      </c>
      <c r="D6445" s="313">
        <v>7.93</v>
      </c>
    </row>
    <row r="6446" spans="1:4" x14ac:dyDescent="0.2">
      <c r="A6446" s="344" t="s">
        <v>29536</v>
      </c>
      <c r="B6446" s="311" t="s">
        <v>29537</v>
      </c>
      <c r="C6446" s="312" t="s">
        <v>119</v>
      </c>
      <c r="D6446" s="313">
        <v>15.49</v>
      </c>
    </row>
    <row r="6447" spans="1:4" x14ac:dyDescent="0.2">
      <c r="A6447" s="344" t="s">
        <v>29538</v>
      </c>
      <c r="B6447" s="311" t="s">
        <v>29539</v>
      </c>
      <c r="C6447" s="312" t="s">
        <v>119</v>
      </c>
      <c r="D6447" s="313">
        <v>24.99</v>
      </c>
    </row>
    <row r="6448" spans="1:4" x14ac:dyDescent="0.2">
      <c r="A6448" s="344" t="s">
        <v>29540</v>
      </c>
      <c r="B6448" s="311" t="s">
        <v>29541</v>
      </c>
      <c r="C6448" s="312" t="s">
        <v>119</v>
      </c>
      <c r="D6448" s="313">
        <v>46.5</v>
      </c>
    </row>
    <row r="6449" spans="1:4" x14ac:dyDescent="0.2">
      <c r="A6449" s="344" t="s">
        <v>29542</v>
      </c>
      <c r="B6449" s="311" t="s">
        <v>29543</v>
      </c>
      <c r="C6449" s="312" t="s">
        <v>119</v>
      </c>
      <c r="D6449" s="313">
        <v>65.400000000000006</v>
      </c>
    </row>
    <row r="6450" spans="1:4" x14ac:dyDescent="0.2">
      <c r="A6450" s="344" t="s">
        <v>29544</v>
      </c>
      <c r="B6450" s="311" t="s">
        <v>29545</v>
      </c>
      <c r="C6450" s="312" t="s">
        <v>119</v>
      </c>
      <c r="D6450" s="313">
        <v>133.09</v>
      </c>
    </row>
    <row r="6451" spans="1:4" x14ac:dyDescent="0.2">
      <c r="A6451" s="344" t="s">
        <v>29546</v>
      </c>
      <c r="B6451" s="311" t="s">
        <v>29547</v>
      </c>
      <c r="C6451" s="312" t="s">
        <v>119</v>
      </c>
      <c r="D6451" s="313">
        <v>3.25</v>
      </c>
    </row>
    <row r="6452" spans="1:4" x14ac:dyDescent="0.2">
      <c r="A6452" s="344" t="s">
        <v>29548</v>
      </c>
      <c r="B6452" s="311" t="s">
        <v>29549</v>
      </c>
      <c r="C6452" s="312" t="s">
        <v>119</v>
      </c>
      <c r="D6452" s="313">
        <v>4.76</v>
      </c>
    </row>
    <row r="6453" spans="1:4" x14ac:dyDescent="0.2">
      <c r="A6453" s="344" t="s">
        <v>29550</v>
      </c>
      <c r="B6453" s="311" t="s">
        <v>29551</v>
      </c>
      <c r="C6453" s="312" t="s">
        <v>119</v>
      </c>
      <c r="D6453" s="313">
        <v>10</v>
      </c>
    </row>
    <row r="6454" spans="1:4" x14ac:dyDescent="0.2">
      <c r="A6454" s="344" t="s">
        <v>29552</v>
      </c>
      <c r="B6454" s="311" t="s">
        <v>29553</v>
      </c>
      <c r="C6454" s="312" t="s">
        <v>119</v>
      </c>
      <c r="D6454" s="313">
        <v>17.5</v>
      </c>
    </row>
    <row r="6455" spans="1:4" x14ac:dyDescent="0.2">
      <c r="A6455" s="344" t="s">
        <v>29554</v>
      </c>
      <c r="B6455" s="311" t="s">
        <v>29555</v>
      </c>
      <c r="C6455" s="312" t="s">
        <v>119</v>
      </c>
      <c r="D6455" s="313">
        <v>20.45</v>
      </c>
    </row>
    <row r="6456" spans="1:4" x14ac:dyDescent="0.2">
      <c r="A6456" s="344" t="s">
        <v>29556</v>
      </c>
      <c r="B6456" s="311" t="s">
        <v>29557</v>
      </c>
      <c r="C6456" s="312" t="s">
        <v>119</v>
      </c>
      <c r="D6456" s="313">
        <v>47.01</v>
      </c>
    </row>
    <row r="6457" spans="1:4" x14ac:dyDescent="0.2">
      <c r="A6457" s="344" t="s">
        <v>29558</v>
      </c>
      <c r="B6457" s="311" t="s">
        <v>29559</v>
      </c>
      <c r="C6457" s="312" t="s">
        <v>119</v>
      </c>
      <c r="D6457" s="313">
        <v>65.33</v>
      </c>
    </row>
    <row r="6458" spans="1:4" x14ac:dyDescent="0.2">
      <c r="A6458" s="344" t="s">
        <v>29560</v>
      </c>
      <c r="B6458" s="311" t="s">
        <v>29561</v>
      </c>
      <c r="C6458" s="312" t="s">
        <v>119</v>
      </c>
      <c r="D6458" s="313">
        <v>95.03</v>
      </c>
    </row>
    <row r="6459" spans="1:4" x14ac:dyDescent="0.2">
      <c r="A6459" s="344" t="s">
        <v>29562</v>
      </c>
      <c r="B6459" s="311" t="s">
        <v>29563</v>
      </c>
      <c r="C6459" s="312" t="s">
        <v>119</v>
      </c>
      <c r="D6459" s="313">
        <v>195.59</v>
      </c>
    </row>
    <row r="6460" spans="1:4" x14ac:dyDescent="0.2">
      <c r="A6460" s="344" t="s">
        <v>29564</v>
      </c>
      <c r="B6460" s="311" t="s">
        <v>29565</v>
      </c>
      <c r="C6460" s="312" t="s">
        <v>119</v>
      </c>
      <c r="D6460" s="313">
        <v>5.22</v>
      </c>
    </row>
    <row r="6461" spans="1:4" x14ac:dyDescent="0.2">
      <c r="A6461" s="344" t="s">
        <v>29566</v>
      </c>
      <c r="B6461" s="311" t="s">
        <v>29567</v>
      </c>
      <c r="C6461" s="312" t="s">
        <v>119</v>
      </c>
      <c r="D6461" s="313">
        <v>7.08</v>
      </c>
    </row>
    <row r="6462" spans="1:4" x14ac:dyDescent="0.2">
      <c r="A6462" s="344" t="s">
        <v>29568</v>
      </c>
      <c r="B6462" s="311" t="s">
        <v>29569</v>
      </c>
      <c r="C6462" s="312" t="s">
        <v>119</v>
      </c>
      <c r="D6462" s="313">
        <v>3.24</v>
      </c>
    </row>
    <row r="6463" spans="1:4" x14ac:dyDescent="0.2">
      <c r="A6463" s="344" t="s">
        <v>29570</v>
      </c>
      <c r="B6463" s="311" t="s">
        <v>29571</v>
      </c>
      <c r="C6463" s="312" t="s">
        <v>119</v>
      </c>
      <c r="D6463" s="313">
        <v>58.14</v>
      </c>
    </row>
    <row r="6464" spans="1:4" x14ac:dyDescent="0.2">
      <c r="A6464" s="344" t="s">
        <v>29572</v>
      </c>
      <c r="B6464" s="311" t="s">
        <v>29573</v>
      </c>
      <c r="C6464" s="312" t="s">
        <v>119</v>
      </c>
      <c r="D6464" s="313">
        <v>64.38</v>
      </c>
    </row>
    <row r="6465" spans="1:4" x14ac:dyDescent="0.2">
      <c r="A6465" s="344" t="s">
        <v>29574</v>
      </c>
      <c r="B6465" s="311" t="s">
        <v>29575</v>
      </c>
      <c r="C6465" s="312" t="s">
        <v>119</v>
      </c>
      <c r="D6465" s="313">
        <v>13.83</v>
      </c>
    </row>
    <row r="6466" spans="1:4" x14ac:dyDescent="0.2">
      <c r="A6466" s="344" t="s">
        <v>29576</v>
      </c>
      <c r="B6466" s="311" t="s">
        <v>29577</v>
      </c>
      <c r="C6466" s="312" t="s">
        <v>119</v>
      </c>
      <c r="D6466" s="313">
        <v>16.010000000000002</v>
      </c>
    </row>
    <row r="6467" spans="1:4" x14ac:dyDescent="0.2">
      <c r="A6467" s="344" t="s">
        <v>29578</v>
      </c>
      <c r="B6467" s="311" t="s">
        <v>29579</v>
      </c>
      <c r="C6467" s="312" t="s">
        <v>119</v>
      </c>
      <c r="D6467" s="313">
        <v>20.58</v>
      </c>
    </row>
    <row r="6468" spans="1:4" x14ac:dyDescent="0.2">
      <c r="A6468" s="344" t="s">
        <v>29580</v>
      </c>
      <c r="B6468" s="311" t="s">
        <v>29581</v>
      </c>
      <c r="C6468" s="312" t="s">
        <v>119</v>
      </c>
      <c r="D6468" s="313">
        <v>5.9</v>
      </c>
    </row>
    <row r="6469" spans="1:4" x14ac:dyDescent="0.2">
      <c r="A6469" s="344" t="s">
        <v>29582</v>
      </c>
      <c r="B6469" s="311" t="s">
        <v>29583</v>
      </c>
      <c r="C6469" s="312" t="s">
        <v>119</v>
      </c>
      <c r="D6469" s="313">
        <v>38.020000000000003</v>
      </c>
    </row>
    <row r="6470" spans="1:4" x14ac:dyDescent="0.2">
      <c r="A6470" s="344" t="s">
        <v>29584</v>
      </c>
      <c r="B6470" s="311" t="s">
        <v>29585</v>
      </c>
      <c r="C6470" s="312" t="s">
        <v>119</v>
      </c>
      <c r="D6470" s="313">
        <v>39.75</v>
      </c>
    </row>
    <row r="6471" spans="1:4" x14ac:dyDescent="0.2">
      <c r="A6471" s="344" t="s">
        <v>29586</v>
      </c>
      <c r="B6471" s="311" t="s">
        <v>29587</v>
      </c>
      <c r="C6471" s="312" t="s">
        <v>119</v>
      </c>
      <c r="D6471" s="313">
        <v>32.58</v>
      </c>
    </row>
    <row r="6472" spans="1:4" x14ac:dyDescent="0.2">
      <c r="A6472" s="344" t="s">
        <v>29588</v>
      </c>
      <c r="B6472" s="311" t="s">
        <v>29589</v>
      </c>
      <c r="C6472" s="312" t="s">
        <v>119</v>
      </c>
      <c r="D6472" s="313">
        <v>59.44</v>
      </c>
    </row>
    <row r="6473" spans="1:4" x14ac:dyDescent="0.2">
      <c r="A6473" s="344" t="s">
        <v>29590</v>
      </c>
      <c r="B6473" s="311" t="s">
        <v>29591</v>
      </c>
      <c r="C6473" s="312" t="s">
        <v>119</v>
      </c>
      <c r="D6473" s="313">
        <v>6.17</v>
      </c>
    </row>
    <row r="6474" spans="1:4" x14ac:dyDescent="0.2">
      <c r="A6474" s="344" t="s">
        <v>29592</v>
      </c>
      <c r="B6474" s="311" t="s">
        <v>29593</v>
      </c>
      <c r="C6474" s="312" t="s">
        <v>119</v>
      </c>
      <c r="D6474" s="313">
        <v>8.52</v>
      </c>
    </row>
    <row r="6475" spans="1:4" x14ac:dyDescent="0.2">
      <c r="A6475" s="344" t="s">
        <v>29594</v>
      </c>
      <c r="B6475" s="311" t="s">
        <v>20332</v>
      </c>
      <c r="C6475" s="312" t="s">
        <v>119</v>
      </c>
      <c r="D6475" s="313">
        <v>3.15</v>
      </c>
    </row>
    <row r="6476" spans="1:4" x14ac:dyDescent="0.2">
      <c r="A6476" s="344" t="s">
        <v>29595</v>
      </c>
      <c r="B6476" s="311" t="s">
        <v>20334</v>
      </c>
      <c r="C6476" s="312" t="s">
        <v>119</v>
      </c>
      <c r="D6476" s="313">
        <v>4.8899999999999997</v>
      </c>
    </row>
    <row r="6477" spans="1:4" x14ac:dyDescent="0.2">
      <c r="A6477" s="344" t="s">
        <v>29596</v>
      </c>
      <c r="B6477" s="311" t="s">
        <v>20336</v>
      </c>
      <c r="C6477" s="312" t="s">
        <v>119</v>
      </c>
      <c r="D6477" s="313">
        <v>9.8000000000000007</v>
      </c>
    </row>
    <row r="6478" spans="1:4" x14ac:dyDescent="0.2">
      <c r="A6478" s="344" t="s">
        <v>29597</v>
      </c>
      <c r="B6478" s="311" t="s">
        <v>20338</v>
      </c>
      <c r="C6478" s="312" t="s">
        <v>119</v>
      </c>
      <c r="D6478" s="313">
        <v>16.86</v>
      </c>
    </row>
    <row r="6479" spans="1:4" x14ac:dyDescent="0.2">
      <c r="A6479" s="344" t="s">
        <v>29598</v>
      </c>
      <c r="B6479" s="311" t="s">
        <v>20340</v>
      </c>
      <c r="C6479" s="312" t="s">
        <v>119</v>
      </c>
      <c r="D6479" s="313">
        <v>20.62</v>
      </c>
    </row>
    <row r="6480" spans="1:4" x14ac:dyDescent="0.2">
      <c r="A6480" s="344" t="s">
        <v>29599</v>
      </c>
      <c r="B6480" s="311" t="s">
        <v>20342</v>
      </c>
      <c r="C6480" s="312" t="s">
        <v>119</v>
      </c>
      <c r="D6480" s="313">
        <v>36.57</v>
      </c>
    </row>
    <row r="6481" spans="1:4" x14ac:dyDescent="0.2">
      <c r="A6481" s="344" t="s">
        <v>29600</v>
      </c>
      <c r="B6481" s="311" t="s">
        <v>20344</v>
      </c>
      <c r="C6481" s="312" t="s">
        <v>119</v>
      </c>
      <c r="D6481" s="313">
        <v>57.62</v>
      </c>
    </row>
    <row r="6482" spans="1:4" x14ac:dyDescent="0.2">
      <c r="A6482" s="344" t="s">
        <v>29601</v>
      </c>
      <c r="B6482" s="311" t="s">
        <v>20346</v>
      </c>
      <c r="C6482" s="312" t="s">
        <v>119</v>
      </c>
      <c r="D6482" s="313">
        <v>82.31</v>
      </c>
    </row>
    <row r="6483" spans="1:4" x14ac:dyDescent="0.2">
      <c r="A6483" s="344" t="s">
        <v>29602</v>
      </c>
      <c r="B6483" s="311" t="s">
        <v>20348</v>
      </c>
      <c r="C6483" s="312" t="s">
        <v>119</v>
      </c>
      <c r="D6483" s="313">
        <v>105.89</v>
      </c>
    </row>
    <row r="6484" spans="1:4" x14ac:dyDescent="0.2">
      <c r="A6484" s="344" t="s">
        <v>29603</v>
      </c>
      <c r="B6484" s="311" t="s">
        <v>20350</v>
      </c>
      <c r="C6484" s="312" t="s">
        <v>119</v>
      </c>
      <c r="D6484" s="313">
        <v>3.03</v>
      </c>
    </row>
    <row r="6485" spans="1:4" x14ac:dyDescent="0.2">
      <c r="A6485" s="344" t="s">
        <v>29604</v>
      </c>
      <c r="B6485" s="311" t="s">
        <v>20352</v>
      </c>
      <c r="C6485" s="312" t="s">
        <v>119</v>
      </c>
      <c r="D6485" s="313">
        <v>3.97</v>
      </c>
    </row>
    <row r="6486" spans="1:4" x14ac:dyDescent="0.2">
      <c r="A6486" s="344" t="s">
        <v>29605</v>
      </c>
      <c r="B6486" s="311" t="s">
        <v>20354</v>
      </c>
      <c r="C6486" s="312" t="s">
        <v>119</v>
      </c>
      <c r="D6486" s="313">
        <v>6.73</v>
      </c>
    </row>
    <row r="6487" spans="1:4" x14ac:dyDescent="0.2">
      <c r="A6487" s="344" t="s">
        <v>29606</v>
      </c>
      <c r="B6487" s="311" t="s">
        <v>20356</v>
      </c>
      <c r="C6487" s="312" t="s">
        <v>119</v>
      </c>
      <c r="D6487" s="313">
        <v>25.92</v>
      </c>
    </row>
    <row r="6488" spans="1:4" x14ac:dyDescent="0.2">
      <c r="A6488" s="344" t="s">
        <v>29607</v>
      </c>
      <c r="B6488" s="311" t="s">
        <v>20358</v>
      </c>
      <c r="C6488" s="312" t="s">
        <v>119</v>
      </c>
      <c r="D6488" s="313">
        <v>31.25</v>
      </c>
    </row>
    <row r="6489" spans="1:4" x14ac:dyDescent="0.2">
      <c r="A6489" s="344" t="s">
        <v>29608</v>
      </c>
      <c r="B6489" s="311" t="s">
        <v>20360</v>
      </c>
      <c r="C6489" s="312" t="s">
        <v>119</v>
      </c>
      <c r="D6489" s="313">
        <v>37.549999999999997</v>
      </c>
    </row>
    <row r="6490" spans="1:4" x14ac:dyDescent="0.2">
      <c r="A6490" s="344" t="s">
        <v>29609</v>
      </c>
      <c r="B6490" s="311" t="s">
        <v>29610</v>
      </c>
      <c r="C6490" s="312" t="s">
        <v>119</v>
      </c>
      <c r="D6490" s="313">
        <v>15.98</v>
      </c>
    </row>
    <row r="6491" spans="1:4" x14ac:dyDescent="0.2">
      <c r="A6491" s="344" t="s">
        <v>29611</v>
      </c>
      <c r="B6491" s="311" t="s">
        <v>29612</v>
      </c>
      <c r="C6491" s="312" t="s">
        <v>119</v>
      </c>
      <c r="D6491" s="313">
        <v>27.21</v>
      </c>
    </row>
    <row r="6492" spans="1:4" x14ac:dyDescent="0.2">
      <c r="A6492" s="344" t="s">
        <v>29613</v>
      </c>
      <c r="B6492" s="311" t="s">
        <v>29614</v>
      </c>
      <c r="C6492" s="312" t="s">
        <v>119</v>
      </c>
      <c r="D6492" s="313">
        <v>62.57</v>
      </c>
    </row>
    <row r="6493" spans="1:4" x14ac:dyDescent="0.2">
      <c r="A6493" s="344" t="s">
        <v>29615</v>
      </c>
      <c r="B6493" s="311" t="s">
        <v>29616</v>
      </c>
      <c r="C6493" s="312" t="s">
        <v>119</v>
      </c>
      <c r="D6493" s="313">
        <v>7.65</v>
      </c>
    </row>
    <row r="6494" spans="1:4" x14ac:dyDescent="0.2">
      <c r="A6494" s="344" t="s">
        <v>29617</v>
      </c>
      <c r="B6494" s="311" t="s">
        <v>29618</v>
      </c>
      <c r="C6494" s="312" t="s">
        <v>119</v>
      </c>
      <c r="D6494" s="313">
        <v>10.99</v>
      </c>
    </row>
    <row r="6495" spans="1:4" x14ac:dyDescent="0.2">
      <c r="A6495" s="344" t="s">
        <v>29619</v>
      </c>
      <c r="B6495" s="311" t="s">
        <v>29620</v>
      </c>
      <c r="C6495" s="312" t="s">
        <v>119</v>
      </c>
      <c r="D6495" s="313">
        <v>24.48</v>
      </c>
    </row>
    <row r="6496" spans="1:4" x14ac:dyDescent="0.2">
      <c r="A6496" s="344" t="s">
        <v>29621</v>
      </c>
      <c r="B6496" s="311" t="s">
        <v>29622</v>
      </c>
      <c r="C6496" s="312" t="s">
        <v>119</v>
      </c>
      <c r="D6496" s="313">
        <v>61.72</v>
      </c>
    </row>
    <row r="6497" spans="1:4" x14ac:dyDescent="0.2">
      <c r="A6497" s="344" t="s">
        <v>29623</v>
      </c>
      <c r="B6497" s="311" t="s">
        <v>29624</v>
      </c>
      <c r="C6497" s="312" t="s">
        <v>119</v>
      </c>
      <c r="D6497" s="313">
        <v>66.849999999999994</v>
      </c>
    </row>
    <row r="6498" spans="1:4" x14ac:dyDescent="0.2">
      <c r="A6498" s="344" t="s">
        <v>29625</v>
      </c>
      <c r="B6498" s="311" t="s">
        <v>29626</v>
      </c>
      <c r="C6498" s="312" t="s">
        <v>119</v>
      </c>
      <c r="D6498" s="313">
        <v>114.73</v>
      </c>
    </row>
    <row r="6499" spans="1:4" x14ac:dyDescent="0.2">
      <c r="A6499" s="344" t="s">
        <v>29627</v>
      </c>
      <c r="B6499" s="311" t="s">
        <v>20214</v>
      </c>
      <c r="C6499" s="312" t="s">
        <v>33</v>
      </c>
      <c r="D6499" s="313">
        <v>21.11</v>
      </c>
    </row>
    <row r="6500" spans="1:4" x14ac:dyDescent="0.2">
      <c r="A6500" s="344" t="s">
        <v>29628</v>
      </c>
      <c r="B6500" s="311" t="s">
        <v>20216</v>
      </c>
      <c r="C6500" s="312" t="s">
        <v>33</v>
      </c>
      <c r="D6500" s="313">
        <v>22.47</v>
      </c>
    </row>
    <row r="6501" spans="1:4" x14ac:dyDescent="0.2">
      <c r="A6501" s="344" t="s">
        <v>29629</v>
      </c>
      <c r="B6501" s="311" t="s">
        <v>20218</v>
      </c>
      <c r="C6501" s="312" t="s">
        <v>33</v>
      </c>
      <c r="D6501" s="313">
        <v>74.400000000000006</v>
      </c>
    </row>
    <row r="6502" spans="1:4" x14ac:dyDescent="0.2">
      <c r="A6502" s="344" t="s">
        <v>29630</v>
      </c>
      <c r="B6502" s="311" t="s">
        <v>20220</v>
      </c>
      <c r="C6502" s="312" t="s">
        <v>33</v>
      </c>
      <c r="D6502" s="313">
        <v>78.709999999999994</v>
      </c>
    </row>
    <row r="6503" spans="1:4" x14ac:dyDescent="0.2">
      <c r="A6503" s="344" t="s">
        <v>29631</v>
      </c>
      <c r="B6503" s="311" t="s">
        <v>20222</v>
      </c>
      <c r="C6503" s="312" t="s">
        <v>33</v>
      </c>
      <c r="D6503" s="313">
        <v>83.93</v>
      </c>
    </row>
    <row r="6504" spans="1:4" x14ac:dyDescent="0.2">
      <c r="A6504" s="344" t="s">
        <v>29632</v>
      </c>
      <c r="B6504" s="311" t="s">
        <v>20224</v>
      </c>
      <c r="C6504" s="312" t="s">
        <v>33</v>
      </c>
      <c r="D6504" s="313">
        <v>183.63</v>
      </c>
    </row>
    <row r="6505" spans="1:4" x14ac:dyDescent="0.2">
      <c r="A6505" s="344" t="s">
        <v>29633</v>
      </c>
      <c r="B6505" s="311" t="s">
        <v>20226</v>
      </c>
      <c r="C6505" s="312" t="s">
        <v>33</v>
      </c>
      <c r="D6505" s="313">
        <v>211.59</v>
      </c>
    </row>
    <row r="6506" spans="1:4" x14ac:dyDescent="0.2">
      <c r="A6506" s="344" t="s">
        <v>29634</v>
      </c>
      <c r="B6506" s="311" t="s">
        <v>20228</v>
      </c>
      <c r="C6506" s="312" t="s">
        <v>33</v>
      </c>
      <c r="D6506" s="313">
        <v>340.28</v>
      </c>
    </row>
    <row r="6507" spans="1:4" x14ac:dyDescent="0.2">
      <c r="A6507" s="344" t="s">
        <v>29635</v>
      </c>
      <c r="B6507" s="311" t="s">
        <v>20230</v>
      </c>
      <c r="C6507" s="312" t="s">
        <v>33</v>
      </c>
      <c r="D6507" s="313">
        <v>369.31</v>
      </c>
    </row>
    <row r="6508" spans="1:4" x14ac:dyDescent="0.2">
      <c r="A6508" s="344" t="s">
        <v>29636</v>
      </c>
      <c r="B6508" s="311" t="s">
        <v>20380</v>
      </c>
      <c r="C6508" s="312" t="s">
        <v>119</v>
      </c>
      <c r="D6508" s="313">
        <v>22.05</v>
      </c>
    </row>
    <row r="6509" spans="1:4" x14ac:dyDescent="0.2">
      <c r="A6509" s="344" t="s">
        <v>29637</v>
      </c>
      <c r="B6509" s="311" t="s">
        <v>20382</v>
      </c>
      <c r="C6509" s="312" t="s">
        <v>119</v>
      </c>
      <c r="D6509" s="313">
        <v>30.29</v>
      </c>
    </row>
    <row r="6510" spans="1:4" x14ac:dyDescent="0.2">
      <c r="A6510" s="344" t="s">
        <v>29638</v>
      </c>
      <c r="B6510" s="311" t="s">
        <v>20384</v>
      </c>
      <c r="C6510" s="312" t="s">
        <v>119</v>
      </c>
      <c r="D6510" s="313">
        <v>56.26</v>
      </c>
    </row>
    <row r="6511" spans="1:4" x14ac:dyDescent="0.2">
      <c r="A6511" s="344" t="s">
        <v>29639</v>
      </c>
      <c r="B6511" s="311" t="s">
        <v>20386</v>
      </c>
      <c r="C6511" s="312" t="s">
        <v>119</v>
      </c>
      <c r="D6511" s="313">
        <v>91.4</v>
      </c>
    </row>
    <row r="6512" spans="1:4" x14ac:dyDescent="0.2">
      <c r="A6512" s="344" t="s">
        <v>29640</v>
      </c>
      <c r="B6512" s="311" t="s">
        <v>20388</v>
      </c>
      <c r="C6512" s="312" t="s">
        <v>119</v>
      </c>
      <c r="D6512" s="313">
        <v>105.79</v>
      </c>
    </row>
    <row r="6513" spans="1:4" x14ac:dyDescent="0.2">
      <c r="A6513" s="344" t="s">
        <v>29641</v>
      </c>
      <c r="B6513" s="311" t="s">
        <v>20390</v>
      </c>
      <c r="C6513" s="312" t="s">
        <v>119</v>
      </c>
      <c r="D6513" s="313">
        <v>240.17</v>
      </c>
    </row>
    <row r="6514" spans="1:4" x14ac:dyDescent="0.2">
      <c r="A6514" s="344" t="s">
        <v>29642</v>
      </c>
      <c r="B6514" s="311" t="s">
        <v>20394</v>
      </c>
      <c r="C6514" s="312" t="s">
        <v>119</v>
      </c>
      <c r="D6514" s="313">
        <v>624.45000000000005</v>
      </c>
    </row>
    <row r="6515" spans="1:4" x14ac:dyDescent="0.2">
      <c r="A6515" s="344" t="s">
        <v>29643</v>
      </c>
      <c r="B6515" s="311" t="s">
        <v>20396</v>
      </c>
      <c r="C6515" s="312" t="s">
        <v>119</v>
      </c>
      <c r="D6515" s="313">
        <v>1083.81</v>
      </c>
    </row>
    <row r="6516" spans="1:4" x14ac:dyDescent="0.2">
      <c r="A6516" s="344" t="s">
        <v>29644</v>
      </c>
      <c r="B6516" s="311" t="s">
        <v>20392</v>
      </c>
      <c r="C6516" s="312" t="s">
        <v>119</v>
      </c>
      <c r="D6516" s="313">
        <v>247.05</v>
      </c>
    </row>
    <row r="6517" spans="1:4" x14ac:dyDescent="0.2">
      <c r="A6517" s="344" t="s">
        <v>29645</v>
      </c>
      <c r="B6517" s="311" t="s">
        <v>29646</v>
      </c>
      <c r="C6517" s="312" t="s">
        <v>119</v>
      </c>
      <c r="D6517" s="313">
        <v>2.85</v>
      </c>
    </row>
    <row r="6518" spans="1:4" x14ac:dyDescent="0.2">
      <c r="A6518" s="344" t="s">
        <v>29647</v>
      </c>
      <c r="B6518" s="311" t="s">
        <v>29648</v>
      </c>
      <c r="C6518" s="312" t="s">
        <v>119</v>
      </c>
      <c r="D6518" s="313">
        <v>4.29</v>
      </c>
    </row>
    <row r="6519" spans="1:4" x14ac:dyDescent="0.2">
      <c r="A6519" s="344" t="s">
        <v>29649</v>
      </c>
      <c r="B6519" s="311" t="s">
        <v>29650</v>
      </c>
      <c r="C6519" s="312" t="s">
        <v>119</v>
      </c>
      <c r="D6519" s="313">
        <v>8.1300000000000008</v>
      </c>
    </row>
    <row r="6520" spans="1:4" x14ac:dyDescent="0.2">
      <c r="A6520" s="344" t="s">
        <v>29651</v>
      </c>
      <c r="B6520" s="311" t="s">
        <v>29652</v>
      </c>
      <c r="C6520" s="312" t="s">
        <v>119</v>
      </c>
      <c r="D6520" s="313">
        <v>16.98</v>
      </c>
    </row>
    <row r="6521" spans="1:4" x14ac:dyDescent="0.2">
      <c r="A6521" s="344" t="s">
        <v>29653</v>
      </c>
      <c r="B6521" s="311" t="s">
        <v>29654</v>
      </c>
      <c r="C6521" s="312" t="s">
        <v>119</v>
      </c>
      <c r="D6521" s="313">
        <v>19.489999999999998</v>
      </c>
    </row>
    <row r="6522" spans="1:4" x14ac:dyDescent="0.2">
      <c r="A6522" s="344" t="s">
        <v>29655</v>
      </c>
      <c r="B6522" s="311" t="s">
        <v>29656</v>
      </c>
      <c r="C6522" s="312" t="s">
        <v>119</v>
      </c>
      <c r="D6522" s="313">
        <v>25.5</v>
      </c>
    </row>
    <row r="6523" spans="1:4" x14ac:dyDescent="0.2">
      <c r="A6523" s="344" t="s">
        <v>29657</v>
      </c>
      <c r="B6523" s="311" t="s">
        <v>29658</v>
      </c>
      <c r="C6523" s="312" t="s">
        <v>119</v>
      </c>
      <c r="D6523" s="313">
        <v>36.64</v>
      </c>
    </row>
    <row r="6524" spans="1:4" x14ac:dyDescent="0.2">
      <c r="A6524" s="344" t="s">
        <v>29659</v>
      </c>
      <c r="B6524" s="311" t="s">
        <v>29660</v>
      </c>
      <c r="C6524" s="312" t="s">
        <v>119</v>
      </c>
      <c r="D6524" s="313">
        <v>56.06</v>
      </c>
    </row>
    <row r="6525" spans="1:4" x14ac:dyDescent="0.2">
      <c r="A6525" s="344" t="s">
        <v>29661</v>
      </c>
      <c r="B6525" s="311" t="s">
        <v>29662</v>
      </c>
      <c r="C6525" s="312" t="s">
        <v>119</v>
      </c>
      <c r="D6525" s="313">
        <v>85.54</v>
      </c>
    </row>
    <row r="6526" spans="1:4" x14ac:dyDescent="0.2">
      <c r="A6526" s="344" t="s">
        <v>29663</v>
      </c>
      <c r="B6526" s="311" t="s">
        <v>20272</v>
      </c>
      <c r="C6526" s="312" t="s">
        <v>119</v>
      </c>
      <c r="D6526" s="313">
        <v>31.68</v>
      </c>
    </row>
    <row r="6527" spans="1:4" x14ac:dyDescent="0.2">
      <c r="A6527" s="344" t="s">
        <v>29664</v>
      </c>
      <c r="B6527" s="311" t="s">
        <v>20274</v>
      </c>
      <c r="C6527" s="312" t="s">
        <v>119</v>
      </c>
      <c r="D6527" s="313">
        <v>66.06</v>
      </c>
    </row>
    <row r="6528" spans="1:4" x14ac:dyDescent="0.2">
      <c r="A6528" s="344" t="s">
        <v>29665</v>
      </c>
      <c r="B6528" s="311" t="s">
        <v>29666</v>
      </c>
      <c r="C6528" s="312" t="s">
        <v>119</v>
      </c>
      <c r="D6528" s="313">
        <v>9.43</v>
      </c>
    </row>
    <row r="6529" spans="1:4" x14ac:dyDescent="0.2">
      <c r="A6529" s="344" t="s">
        <v>29667</v>
      </c>
      <c r="B6529" s="311" t="s">
        <v>29668</v>
      </c>
      <c r="C6529" s="312" t="s">
        <v>119</v>
      </c>
      <c r="D6529" s="313">
        <v>11.25</v>
      </c>
    </row>
    <row r="6530" spans="1:4" x14ac:dyDescent="0.2">
      <c r="A6530" s="344" t="s">
        <v>29669</v>
      </c>
      <c r="B6530" s="311" t="s">
        <v>29670</v>
      </c>
      <c r="C6530" s="312" t="s">
        <v>119</v>
      </c>
      <c r="D6530" s="313">
        <v>20.74</v>
      </c>
    </row>
    <row r="6531" spans="1:4" x14ac:dyDescent="0.2">
      <c r="A6531" s="344" t="s">
        <v>29671</v>
      </c>
      <c r="B6531" s="311" t="s">
        <v>29672</v>
      </c>
      <c r="C6531" s="312" t="s">
        <v>119</v>
      </c>
      <c r="D6531" s="313">
        <v>49.51</v>
      </c>
    </row>
    <row r="6532" spans="1:4" x14ac:dyDescent="0.2">
      <c r="A6532" s="344" t="s">
        <v>29673</v>
      </c>
      <c r="B6532" s="311" t="s">
        <v>29674</v>
      </c>
      <c r="C6532" s="312" t="s">
        <v>119</v>
      </c>
      <c r="D6532" s="313">
        <v>58.38</v>
      </c>
    </row>
    <row r="6533" spans="1:4" x14ac:dyDescent="0.2">
      <c r="A6533" s="344" t="s">
        <v>29675</v>
      </c>
      <c r="B6533" s="311" t="s">
        <v>29676</v>
      </c>
      <c r="C6533" s="312" t="s">
        <v>119</v>
      </c>
      <c r="D6533" s="313">
        <v>116.65</v>
      </c>
    </row>
    <row r="6534" spans="1:4" x14ac:dyDescent="0.2">
      <c r="A6534" s="344" t="s">
        <v>29677</v>
      </c>
      <c r="B6534" s="311" t="s">
        <v>29678</v>
      </c>
      <c r="C6534" s="312" t="s">
        <v>33</v>
      </c>
      <c r="D6534" s="313">
        <v>0.31</v>
      </c>
    </row>
    <row r="6535" spans="1:4" x14ac:dyDescent="0.2">
      <c r="A6535" s="344" t="s">
        <v>29679</v>
      </c>
      <c r="B6535" s="311" t="s">
        <v>29680</v>
      </c>
      <c r="C6535" s="312" t="s">
        <v>119</v>
      </c>
      <c r="D6535" s="313">
        <v>13.39</v>
      </c>
    </row>
    <row r="6536" spans="1:4" x14ac:dyDescent="0.2">
      <c r="A6536" s="344" t="s">
        <v>29681</v>
      </c>
      <c r="B6536" s="311" t="s">
        <v>29682</v>
      </c>
      <c r="C6536" s="312" t="s">
        <v>119</v>
      </c>
      <c r="D6536" s="313">
        <v>16.45</v>
      </c>
    </row>
    <row r="6537" spans="1:4" x14ac:dyDescent="0.2">
      <c r="A6537" s="344" t="s">
        <v>29683</v>
      </c>
      <c r="B6537" s="311" t="s">
        <v>29684</v>
      </c>
      <c r="C6537" s="312" t="s">
        <v>119</v>
      </c>
      <c r="D6537" s="313">
        <v>42.37</v>
      </c>
    </row>
    <row r="6538" spans="1:4" x14ac:dyDescent="0.2">
      <c r="A6538" s="344" t="s">
        <v>29685</v>
      </c>
      <c r="B6538" s="311" t="s">
        <v>29686</v>
      </c>
      <c r="C6538" s="312" t="s">
        <v>119</v>
      </c>
      <c r="D6538" s="313">
        <v>50.4</v>
      </c>
    </row>
    <row r="6539" spans="1:4" x14ac:dyDescent="0.2">
      <c r="A6539" s="344" t="s">
        <v>29687</v>
      </c>
      <c r="B6539" s="311" t="s">
        <v>29688</v>
      </c>
      <c r="C6539" s="312" t="s">
        <v>119</v>
      </c>
      <c r="D6539" s="313">
        <v>89.39</v>
      </c>
    </row>
    <row r="6540" spans="1:4" x14ac:dyDescent="0.2">
      <c r="A6540" s="344" t="s">
        <v>29689</v>
      </c>
      <c r="B6540" s="311" t="s">
        <v>29690</v>
      </c>
      <c r="C6540" s="312" t="s">
        <v>119</v>
      </c>
      <c r="D6540" s="313">
        <v>116.36</v>
      </c>
    </row>
    <row r="6541" spans="1:4" x14ac:dyDescent="0.2">
      <c r="A6541" s="344" t="s">
        <v>29691</v>
      </c>
      <c r="B6541" s="311" t="s">
        <v>29692</v>
      </c>
      <c r="C6541" s="312" t="s">
        <v>119</v>
      </c>
      <c r="D6541" s="313">
        <v>8.84</v>
      </c>
    </row>
    <row r="6542" spans="1:4" x14ac:dyDescent="0.2">
      <c r="A6542" s="344" t="s">
        <v>29693</v>
      </c>
      <c r="B6542" s="311" t="s">
        <v>29694</v>
      </c>
      <c r="C6542" s="312" t="s">
        <v>119</v>
      </c>
      <c r="D6542" s="313">
        <v>13.97</v>
      </c>
    </row>
    <row r="6543" spans="1:4" x14ac:dyDescent="0.2">
      <c r="A6543" s="344" t="s">
        <v>29695</v>
      </c>
      <c r="B6543" s="311" t="s">
        <v>29696</v>
      </c>
      <c r="C6543" s="312" t="s">
        <v>119</v>
      </c>
      <c r="D6543" s="313">
        <v>4.3099999999999996</v>
      </c>
    </row>
    <row r="6544" spans="1:4" x14ac:dyDescent="0.2">
      <c r="A6544" s="344" t="s">
        <v>29697</v>
      </c>
      <c r="B6544" s="311" t="s">
        <v>29698</v>
      </c>
      <c r="C6544" s="312" t="s">
        <v>119</v>
      </c>
      <c r="D6544" s="313">
        <v>7.1</v>
      </c>
    </row>
    <row r="6545" spans="1:4" x14ac:dyDescent="0.2">
      <c r="A6545" s="344" t="s">
        <v>29699</v>
      </c>
      <c r="B6545" s="311" t="s">
        <v>29700</v>
      </c>
      <c r="C6545" s="312" t="s">
        <v>119</v>
      </c>
      <c r="D6545" s="313">
        <v>11.4</v>
      </c>
    </row>
    <row r="6546" spans="1:4" x14ac:dyDescent="0.2">
      <c r="A6546" s="344" t="s">
        <v>29701</v>
      </c>
      <c r="B6546" s="311" t="s">
        <v>29702</v>
      </c>
      <c r="C6546" s="312" t="s">
        <v>119</v>
      </c>
      <c r="D6546" s="313">
        <v>29.05</v>
      </c>
    </row>
    <row r="6547" spans="1:4" x14ac:dyDescent="0.2">
      <c r="A6547" s="344" t="s">
        <v>29703</v>
      </c>
      <c r="B6547" s="311" t="s">
        <v>29704</v>
      </c>
      <c r="C6547" s="312" t="s">
        <v>119</v>
      </c>
      <c r="D6547" s="313">
        <v>31.9</v>
      </c>
    </row>
    <row r="6548" spans="1:4" x14ac:dyDescent="0.2">
      <c r="A6548" s="344" t="s">
        <v>29705</v>
      </c>
      <c r="B6548" s="311" t="s">
        <v>29706</v>
      </c>
      <c r="C6548" s="312" t="s">
        <v>119</v>
      </c>
      <c r="D6548" s="313">
        <v>62.77</v>
      </c>
    </row>
    <row r="6549" spans="1:4" x14ac:dyDescent="0.2">
      <c r="A6549" s="344" t="s">
        <v>29707</v>
      </c>
      <c r="B6549" s="311" t="s">
        <v>29708</v>
      </c>
      <c r="C6549" s="312" t="s">
        <v>119</v>
      </c>
      <c r="D6549" s="313">
        <v>42.94</v>
      </c>
    </row>
    <row r="6550" spans="1:4" x14ac:dyDescent="0.2">
      <c r="A6550" s="344" t="s">
        <v>29709</v>
      </c>
      <c r="B6550" s="311" t="s">
        <v>29710</v>
      </c>
      <c r="C6550" s="312" t="s">
        <v>119</v>
      </c>
      <c r="D6550" s="313">
        <v>51.93</v>
      </c>
    </row>
    <row r="6551" spans="1:4" x14ac:dyDescent="0.2">
      <c r="A6551" s="344" t="s">
        <v>29711</v>
      </c>
      <c r="B6551" s="311" t="s">
        <v>29712</v>
      </c>
      <c r="C6551" s="312" t="s">
        <v>119</v>
      </c>
      <c r="D6551" s="313">
        <v>54.97</v>
      </c>
    </row>
    <row r="6552" spans="1:4" x14ac:dyDescent="0.2">
      <c r="A6552" s="344" t="s">
        <v>29713</v>
      </c>
      <c r="B6552" s="311" t="s">
        <v>29714</v>
      </c>
      <c r="C6552" s="312" t="s">
        <v>119</v>
      </c>
      <c r="D6552" s="313">
        <v>68.78</v>
      </c>
    </row>
    <row r="6553" spans="1:4" x14ac:dyDescent="0.2">
      <c r="A6553" s="344" t="s">
        <v>29715</v>
      </c>
      <c r="B6553" s="311" t="s">
        <v>29716</v>
      </c>
      <c r="C6553" s="312" t="s">
        <v>119</v>
      </c>
      <c r="D6553" s="313">
        <v>81.31</v>
      </c>
    </row>
    <row r="6554" spans="1:4" x14ac:dyDescent="0.2">
      <c r="A6554" s="344" t="s">
        <v>29717</v>
      </c>
      <c r="B6554" s="311" t="s">
        <v>29718</v>
      </c>
      <c r="C6554" s="312" t="s">
        <v>119</v>
      </c>
      <c r="D6554" s="313">
        <v>145.97999999999999</v>
      </c>
    </row>
    <row r="6555" spans="1:4" x14ac:dyDescent="0.2">
      <c r="A6555" s="344" t="s">
        <v>29719</v>
      </c>
      <c r="B6555" s="311" t="s">
        <v>29720</v>
      </c>
      <c r="C6555" s="312" t="s">
        <v>119</v>
      </c>
      <c r="D6555" s="313">
        <v>12</v>
      </c>
    </row>
    <row r="6556" spans="1:4" x14ac:dyDescent="0.2">
      <c r="A6556" s="344" t="s">
        <v>29721</v>
      </c>
      <c r="B6556" s="311" t="s">
        <v>29722</v>
      </c>
      <c r="C6556" s="312" t="s">
        <v>119</v>
      </c>
      <c r="D6556" s="313">
        <v>113.94</v>
      </c>
    </row>
    <row r="6557" spans="1:4" x14ac:dyDescent="0.2">
      <c r="A6557" s="344" t="s">
        <v>29723</v>
      </c>
      <c r="B6557" s="311" t="s">
        <v>29724</v>
      </c>
      <c r="C6557" s="312" t="s">
        <v>119</v>
      </c>
      <c r="D6557" s="313">
        <v>134.88</v>
      </c>
    </row>
    <row r="6558" spans="1:4" x14ac:dyDescent="0.2">
      <c r="A6558" s="344" t="s">
        <v>29725</v>
      </c>
      <c r="B6558" s="311" t="s">
        <v>29726</v>
      </c>
      <c r="C6558" s="312" t="s">
        <v>119</v>
      </c>
      <c r="D6558" s="313">
        <v>199.48</v>
      </c>
    </row>
    <row r="6559" spans="1:4" x14ac:dyDescent="0.2">
      <c r="A6559" s="344" t="s">
        <v>29727</v>
      </c>
      <c r="B6559" s="311" t="s">
        <v>29728</v>
      </c>
      <c r="C6559" s="312" t="s">
        <v>119</v>
      </c>
      <c r="D6559" s="313">
        <v>272.89999999999998</v>
      </c>
    </row>
    <row r="6560" spans="1:4" x14ac:dyDescent="0.2">
      <c r="A6560" s="344" t="s">
        <v>29729</v>
      </c>
      <c r="B6560" s="311" t="s">
        <v>29730</v>
      </c>
      <c r="C6560" s="312" t="s">
        <v>119</v>
      </c>
      <c r="D6560" s="313">
        <v>313.52</v>
      </c>
    </row>
    <row r="6561" spans="1:4" x14ac:dyDescent="0.2">
      <c r="A6561" s="344" t="s">
        <v>29731</v>
      </c>
      <c r="B6561" s="311" t="s">
        <v>29732</v>
      </c>
      <c r="C6561" s="312" t="s">
        <v>119</v>
      </c>
      <c r="D6561" s="313">
        <v>409.33</v>
      </c>
    </row>
    <row r="6562" spans="1:4" x14ac:dyDescent="0.2">
      <c r="A6562" s="344" t="s">
        <v>29733</v>
      </c>
      <c r="B6562" s="311" t="s">
        <v>29734</v>
      </c>
      <c r="C6562" s="312" t="s">
        <v>119</v>
      </c>
      <c r="D6562" s="313">
        <v>840.54</v>
      </c>
    </row>
    <row r="6563" spans="1:4" x14ac:dyDescent="0.2">
      <c r="A6563" s="344" t="s">
        <v>29735</v>
      </c>
      <c r="B6563" s="311" t="s">
        <v>29736</v>
      </c>
      <c r="C6563" s="312" t="s">
        <v>119</v>
      </c>
      <c r="D6563" s="313">
        <v>1245.93</v>
      </c>
    </row>
    <row r="6564" spans="1:4" x14ac:dyDescent="0.2">
      <c r="A6564" s="344" t="s">
        <v>29737</v>
      </c>
      <c r="B6564" s="311" t="s">
        <v>29738</v>
      </c>
      <c r="C6564" s="312" t="s">
        <v>119</v>
      </c>
      <c r="D6564" s="313">
        <v>1898.93</v>
      </c>
    </row>
    <row r="6565" spans="1:4" x14ac:dyDescent="0.2">
      <c r="A6565" s="344" t="s">
        <v>29739</v>
      </c>
      <c r="B6565" s="311" t="s">
        <v>29740</v>
      </c>
      <c r="C6565" s="312" t="s">
        <v>119</v>
      </c>
      <c r="D6565" s="313">
        <v>243.11</v>
      </c>
    </row>
    <row r="6566" spans="1:4" x14ac:dyDescent="0.2">
      <c r="A6566" s="344" t="s">
        <v>29741</v>
      </c>
      <c r="B6566" s="311" t="s">
        <v>29742</v>
      </c>
      <c r="C6566" s="312" t="s">
        <v>119</v>
      </c>
      <c r="D6566" s="313">
        <v>289.05</v>
      </c>
    </row>
    <row r="6567" spans="1:4" x14ac:dyDescent="0.2">
      <c r="A6567" s="344" t="s">
        <v>29743</v>
      </c>
      <c r="B6567" s="311" t="s">
        <v>29744</v>
      </c>
      <c r="C6567" s="312" t="s">
        <v>119</v>
      </c>
      <c r="D6567" s="313">
        <v>312.81</v>
      </c>
    </row>
    <row r="6568" spans="1:4" x14ac:dyDescent="0.2">
      <c r="A6568" s="344" t="s">
        <v>29745</v>
      </c>
      <c r="B6568" s="311" t="s">
        <v>29746</v>
      </c>
      <c r="C6568" s="312" t="s">
        <v>119</v>
      </c>
      <c r="D6568" s="313">
        <v>27.62</v>
      </c>
    </row>
    <row r="6569" spans="1:4" x14ac:dyDescent="0.2">
      <c r="A6569" s="344" t="s">
        <v>29747</v>
      </c>
      <c r="B6569" s="311" t="s">
        <v>29748</v>
      </c>
      <c r="C6569" s="312" t="s">
        <v>119</v>
      </c>
      <c r="D6569" s="313">
        <v>40.11</v>
      </c>
    </row>
    <row r="6570" spans="1:4" x14ac:dyDescent="0.2">
      <c r="A6570" s="344" t="s">
        <v>29749</v>
      </c>
      <c r="B6570" s="311" t="s">
        <v>29750</v>
      </c>
      <c r="C6570" s="312" t="s">
        <v>119</v>
      </c>
      <c r="D6570" s="313">
        <v>65.349999999999994</v>
      </c>
    </row>
    <row r="6571" spans="1:4" x14ac:dyDescent="0.2">
      <c r="A6571" s="344" t="s">
        <v>29751</v>
      </c>
      <c r="B6571" s="311" t="s">
        <v>29752</v>
      </c>
      <c r="C6571" s="312" t="s">
        <v>119</v>
      </c>
      <c r="D6571" s="313">
        <v>186.62</v>
      </c>
    </row>
    <row r="6572" spans="1:4" x14ac:dyDescent="0.2">
      <c r="A6572" s="344" t="s">
        <v>29753</v>
      </c>
      <c r="B6572" s="311" t="s">
        <v>29754</v>
      </c>
      <c r="C6572" s="312" t="s">
        <v>119</v>
      </c>
      <c r="D6572" s="313">
        <v>285.86</v>
      </c>
    </row>
    <row r="6573" spans="1:4" x14ac:dyDescent="0.2">
      <c r="A6573" s="344" t="s">
        <v>29755</v>
      </c>
      <c r="B6573" s="311" t="s">
        <v>29756</v>
      </c>
      <c r="C6573" s="312" t="s">
        <v>119</v>
      </c>
      <c r="D6573" s="313">
        <v>416.95</v>
      </c>
    </row>
    <row r="6574" spans="1:4" x14ac:dyDescent="0.2">
      <c r="A6574" s="344" t="s">
        <v>29757</v>
      </c>
      <c r="B6574" s="311" t="s">
        <v>29758</v>
      </c>
      <c r="C6574" s="312" t="s">
        <v>119</v>
      </c>
      <c r="D6574" s="313">
        <v>6.36</v>
      </c>
    </row>
    <row r="6575" spans="1:4" x14ac:dyDescent="0.2">
      <c r="A6575" s="344" t="s">
        <v>29759</v>
      </c>
      <c r="B6575" s="311" t="s">
        <v>29760</v>
      </c>
      <c r="C6575" s="312" t="s">
        <v>119</v>
      </c>
      <c r="D6575" s="313">
        <v>11.56</v>
      </c>
    </row>
    <row r="6576" spans="1:4" x14ac:dyDescent="0.2">
      <c r="A6576" s="344" t="s">
        <v>29761</v>
      </c>
      <c r="B6576" s="311" t="s">
        <v>29762</v>
      </c>
      <c r="C6576" s="312" t="s">
        <v>119</v>
      </c>
      <c r="D6576" s="313">
        <v>21.16</v>
      </c>
    </row>
    <row r="6577" spans="1:4" x14ac:dyDescent="0.2">
      <c r="A6577" s="344" t="s">
        <v>29763</v>
      </c>
      <c r="B6577" s="311" t="s">
        <v>29764</v>
      </c>
      <c r="C6577" s="312" t="s">
        <v>442</v>
      </c>
      <c r="D6577" s="313">
        <v>133.63999999999999</v>
      </c>
    </row>
    <row r="6578" spans="1:4" x14ac:dyDescent="0.2">
      <c r="A6578" s="344" t="s">
        <v>29765</v>
      </c>
      <c r="B6578" s="311" t="s">
        <v>29766</v>
      </c>
      <c r="C6578" s="312" t="s">
        <v>119</v>
      </c>
      <c r="D6578" s="313">
        <v>50.2</v>
      </c>
    </row>
    <row r="6579" spans="1:4" x14ac:dyDescent="0.2">
      <c r="A6579" s="344" t="s">
        <v>29767</v>
      </c>
      <c r="B6579" s="311" t="s">
        <v>29768</v>
      </c>
      <c r="C6579" s="312" t="s">
        <v>119</v>
      </c>
      <c r="D6579" s="313">
        <v>57.9</v>
      </c>
    </row>
    <row r="6580" spans="1:4" x14ac:dyDescent="0.2">
      <c r="A6580" s="344" t="s">
        <v>29769</v>
      </c>
      <c r="B6580" s="311" t="s">
        <v>29770</v>
      </c>
      <c r="C6580" s="312" t="s">
        <v>119</v>
      </c>
      <c r="D6580" s="313">
        <v>86.22</v>
      </c>
    </row>
    <row r="6581" spans="1:4" x14ac:dyDescent="0.2">
      <c r="A6581" s="344" t="s">
        <v>29771</v>
      </c>
      <c r="B6581" s="311" t="s">
        <v>29772</v>
      </c>
      <c r="C6581" s="312" t="s">
        <v>119</v>
      </c>
      <c r="D6581" s="313">
        <v>177.17</v>
      </c>
    </row>
    <row r="6582" spans="1:4" x14ac:dyDescent="0.2">
      <c r="A6582" s="344" t="s">
        <v>29773</v>
      </c>
      <c r="B6582" s="311" t="s">
        <v>29774</v>
      </c>
      <c r="C6582" s="312" t="s">
        <v>119</v>
      </c>
      <c r="D6582" s="313">
        <v>5.2</v>
      </c>
    </row>
    <row r="6583" spans="1:4" x14ac:dyDescent="0.2">
      <c r="A6583" s="344" t="s">
        <v>29775</v>
      </c>
      <c r="B6583" s="311" t="s">
        <v>29776</v>
      </c>
      <c r="C6583" s="312" t="s">
        <v>119</v>
      </c>
      <c r="D6583" s="313">
        <v>9.81</v>
      </c>
    </row>
    <row r="6584" spans="1:4" x14ac:dyDescent="0.2">
      <c r="A6584" s="344" t="s">
        <v>29777</v>
      </c>
      <c r="B6584" s="311" t="s">
        <v>29778</v>
      </c>
      <c r="C6584" s="312" t="s">
        <v>119</v>
      </c>
      <c r="D6584" s="313">
        <v>14.88</v>
      </c>
    </row>
    <row r="6585" spans="1:4" x14ac:dyDescent="0.2">
      <c r="A6585" s="344" t="s">
        <v>29779</v>
      </c>
      <c r="B6585" s="311" t="s">
        <v>29780</v>
      </c>
      <c r="C6585" s="312" t="s">
        <v>119</v>
      </c>
      <c r="D6585" s="313">
        <v>22.9</v>
      </c>
    </row>
    <row r="6586" spans="1:4" x14ac:dyDescent="0.2">
      <c r="A6586" s="344" t="s">
        <v>29781</v>
      </c>
      <c r="B6586" s="311" t="s">
        <v>29782</v>
      </c>
      <c r="C6586" s="312" t="s">
        <v>119</v>
      </c>
      <c r="D6586" s="313">
        <v>132.71</v>
      </c>
    </row>
    <row r="6587" spans="1:4" x14ac:dyDescent="0.2">
      <c r="A6587" s="344" t="s">
        <v>29783</v>
      </c>
      <c r="B6587" s="311" t="s">
        <v>29784</v>
      </c>
      <c r="C6587" s="312" t="s">
        <v>119</v>
      </c>
      <c r="D6587" s="313">
        <v>19.79</v>
      </c>
    </row>
    <row r="6588" spans="1:4" x14ac:dyDescent="0.2">
      <c r="A6588" s="344" t="s">
        <v>29785</v>
      </c>
      <c r="B6588" s="311" t="s">
        <v>29786</v>
      </c>
      <c r="C6588" s="312" t="s">
        <v>119</v>
      </c>
      <c r="D6588" s="313">
        <v>40.33</v>
      </c>
    </row>
    <row r="6589" spans="1:4" x14ac:dyDescent="0.2">
      <c r="A6589" s="344" t="s">
        <v>29787</v>
      </c>
      <c r="B6589" s="311" t="s">
        <v>29788</v>
      </c>
      <c r="C6589" s="312" t="s">
        <v>119</v>
      </c>
      <c r="D6589" s="313">
        <v>23.38</v>
      </c>
    </row>
    <row r="6590" spans="1:4" x14ac:dyDescent="0.2">
      <c r="A6590" s="344" t="s">
        <v>29789</v>
      </c>
      <c r="B6590" s="311" t="s">
        <v>29790</v>
      </c>
      <c r="C6590" s="312" t="s">
        <v>119</v>
      </c>
      <c r="D6590" s="313">
        <v>57.71</v>
      </c>
    </row>
    <row r="6591" spans="1:4" x14ac:dyDescent="0.2">
      <c r="A6591" s="344" t="s">
        <v>29791</v>
      </c>
      <c r="B6591" s="311" t="s">
        <v>29792</v>
      </c>
      <c r="C6591" s="312" t="s">
        <v>119</v>
      </c>
      <c r="D6591" s="313">
        <v>56.01</v>
      </c>
    </row>
    <row r="6592" spans="1:4" x14ac:dyDescent="0.2">
      <c r="A6592" s="344" t="s">
        <v>29793</v>
      </c>
      <c r="B6592" s="311" t="s">
        <v>29794</v>
      </c>
      <c r="C6592" s="312" t="s">
        <v>119</v>
      </c>
      <c r="D6592" s="313">
        <v>97.91</v>
      </c>
    </row>
    <row r="6593" spans="1:4" x14ac:dyDescent="0.2">
      <c r="A6593" s="344" t="s">
        <v>29795</v>
      </c>
      <c r="B6593" s="311" t="s">
        <v>29796</v>
      </c>
      <c r="C6593" s="312" t="s">
        <v>119</v>
      </c>
      <c r="D6593" s="313">
        <v>16.54</v>
      </c>
    </row>
    <row r="6594" spans="1:4" x14ac:dyDescent="0.2">
      <c r="A6594" s="344" t="s">
        <v>29797</v>
      </c>
      <c r="B6594" s="311" t="s">
        <v>29798</v>
      </c>
      <c r="C6594" s="312" t="s">
        <v>119</v>
      </c>
      <c r="D6594" s="313">
        <v>26.83</v>
      </c>
    </row>
    <row r="6595" spans="1:4" x14ac:dyDescent="0.2">
      <c r="A6595" s="344" t="s">
        <v>29799</v>
      </c>
      <c r="B6595" s="311" t="s">
        <v>29800</v>
      </c>
      <c r="C6595" s="312" t="s">
        <v>119</v>
      </c>
      <c r="D6595" s="313">
        <v>26.83</v>
      </c>
    </row>
    <row r="6596" spans="1:4" x14ac:dyDescent="0.2">
      <c r="A6596" s="344" t="s">
        <v>29801</v>
      </c>
      <c r="B6596" s="311" t="s">
        <v>29802</v>
      </c>
      <c r="C6596" s="312" t="s">
        <v>119</v>
      </c>
      <c r="D6596" s="313">
        <v>27.61</v>
      </c>
    </row>
    <row r="6597" spans="1:4" x14ac:dyDescent="0.2">
      <c r="A6597" s="344" t="s">
        <v>29803</v>
      </c>
      <c r="B6597" s="311" t="s">
        <v>29804</v>
      </c>
      <c r="C6597" s="312" t="s">
        <v>119</v>
      </c>
      <c r="D6597" s="313">
        <v>30.98</v>
      </c>
    </row>
    <row r="6598" spans="1:4" x14ac:dyDescent="0.2">
      <c r="A6598" s="344" t="s">
        <v>29805</v>
      </c>
      <c r="B6598" s="311" t="s">
        <v>29806</v>
      </c>
      <c r="C6598" s="312" t="s">
        <v>119</v>
      </c>
      <c r="D6598" s="313">
        <v>27.93</v>
      </c>
    </row>
    <row r="6599" spans="1:4" x14ac:dyDescent="0.2">
      <c r="A6599" s="344" t="s">
        <v>29807</v>
      </c>
      <c r="B6599" s="311" t="s">
        <v>29808</v>
      </c>
      <c r="C6599" s="312" t="s">
        <v>119</v>
      </c>
      <c r="D6599" s="313">
        <v>42.38</v>
      </c>
    </row>
    <row r="6600" spans="1:4" x14ac:dyDescent="0.2">
      <c r="A6600" s="344" t="s">
        <v>29809</v>
      </c>
      <c r="B6600" s="311" t="s">
        <v>29810</v>
      </c>
      <c r="C6600" s="312" t="s">
        <v>119</v>
      </c>
      <c r="D6600" s="313">
        <v>47.84</v>
      </c>
    </row>
    <row r="6601" spans="1:4" x14ac:dyDescent="0.2">
      <c r="A6601" s="344" t="s">
        <v>29811</v>
      </c>
      <c r="B6601" s="311" t="s">
        <v>29812</v>
      </c>
      <c r="C6601" s="312" t="s">
        <v>119</v>
      </c>
      <c r="D6601" s="313">
        <v>53.95</v>
      </c>
    </row>
    <row r="6602" spans="1:4" x14ac:dyDescent="0.2">
      <c r="A6602" s="344" t="s">
        <v>29813</v>
      </c>
      <c r="B6602" s="311" t="s">
        <v>29814</v>
      </c>
      <c r="C6602" s="312" t="s">
        <v>119</v>
      </c>
      <c r="D6602" s="313">
        <v>47.32</v>
      </c>
    </row>
    <row r="6603" spans="1:4" x14ac:dyDescent="0.2">
      <c r="A6603" s="344" t="s">
        <v>29815</v>
      </c>
      <c r="B6603" s="311" t="s">
        <v>29816</v>
      </c>
      <c r="C6603" s="312" t="s">
        <v>119</v>
      </c>
      <c r="D6603" s="313">
        <v>83.94</v>
      </c>
    </row>
    <row r="6604" spans="1:4" x14ac:dyDescent="0.2">
      <c r="A6604" s="344" t="s">
        <v>29817</v>
      </c>
      <c r="B6604" s="311" t="s">
        <v>29818</v>
      </c>
      <c r="C6604" s="312" t="s">
        <v>119</v>
      </c>
      <c r="D6604" s="313">
        <v>20.27</v>
      </c>
    </row>
    <row r="6605" spans="1:4" x14ac:dyDescent="0.2">
      <c r="A6605" s="344" t="s">
        <v>29819</v>
      </c>
      <c r="B6605" s="311" t="s">
        <v>29820</v>
      </c>
      <c r="C6605" s="312" t="s">
        <v>119</v>
      </c>
      <c r="D6605" s="313">
        <v>29.59</v>
      </c>
    </row>
    <row r="6606" spans="1:4" x14ac:dyDescent="0.2">
      <c r="A6606" s="344" t="s">
        <v>29821</v>
      </c>
      <c r="B6606" s="311" t="s">
        <v>29822</v>
      </c>
      <c r="C6606" s="312" t="s">
        <v>119</v>
      </c>
      <c r="D6606" s="313">
        <v>47.38</v>
      </c>
    </row>
    <row r="6607" spans="1:4" x14ac:dyDescent="0.2">
      <c r="A6607" s="344" t="s">
        <v>29823</v>
      </c>
      <c r="B6607" s="311" t="s">
        <v>29824</v>
      </c>
      <c r="C6607" s="312" t="s">
        <v>119</v>
      </c>
      <c r="D6607" s="313">
        <v>44.37</v>
      </c>
    </row>
    <row r="6608" spans="1:4" x14ac:dyDescent="0.2">
      <c r="A6608" s="344" t="s">
        <v>29825</v>
      </c>
      <c r="B6608" s="311" t="s">
        <v>29826</v>
      </c>
      <c r="C6608" s="312" t="s">
        <v>119</v>
      </c>
      <c r="D6608" s="313">
        <v>65.709999999999994</v>
      </c>
    </row>
    <row r="6609" spans="1:4" x14ac:dyDescent="0.2">
      <c r="A6609" s="344" t="s">
        <v>29827</v>
      </c>
      <c r="B6609" s="311" t="s">
        <v>29828</v>
      </c>
      <c r="C6609" s="312" t="s">
        <v>119</v>
      </c>
      <c r="D6609" s="313">
        <v>104.91</v>
      </c>
    </row>
    <row r="6610" spans="1:4" x14ac:dyDescent="0.2">
      <c r="A6610" s="344" t="s">
        <v>29829</v>
      </c>
      <c r="B6610" s="311" t="s">
        <v>29830</v>
      </c>
      <c r="C6610" s="312" t="s">
        <v>119</v>
      </c>
      <c r="D6610" s="313">
        <v>202.24</v>
      </c>
    </row>
    <row r="6611" spans="1:4" x14ac:dyDescent="0.2">
      <c r="A6611" s="344" t="s">
        <v>29831</v>
      </c>
      <c r="B6611" s="311" t="s">
        <v>29832</v>
      </c>
      <c r="C6611" s="312" t="s">
        <v>119</v>
      </c>
      <c r="D6611" s="313">
        <v>28.78</v>
      </c>
    </row>
    <row r="6612" spans="1:4" x14ac:dyDescent="0.2">
      <c r="A6612" s="344" t="s">
        <v>29833</v>
      </c>
      <c r="B6612" s="311" t="s">
        <v>29834</v>
      </c>
      <c r="C6612" s="312" t="s">
        <v>119</v>
      </c>
      <c r="D6612" s="313">
        <v>30.17</v>
      </c>
    </row>
    <row r="6613" spans="1:4" x14ac:dyDescent="0.2">
      <c r="A6613" s="344" t="s">
        <v>29835</v>
      </c>
      <c r="B6613" s="311" t="s">
        <v>29836</v>
      </c>
      <c r="C6613" s="312" t="s">
        <v>119</v>
      </c>
      <c r="D6613" s="313">
        <v>50.11</v>
      </c>
    </row>
    <row r="6614" spans="1:4" x14ac:dyDescent="0.2">
      <c r="A6614" s="344" t="s">
        <v>29837</v>
      </c>
      <c r="B6614" s="311" t="s">
        <v>29838</v>
      </c>
      <c r="C6614" s="312" t="s">
        <v>119</v>
      </c>
      <c r="D6614" s="313">
        <v>50.11</v>
      </c>
    </row>
    <row r="6615" spans="1:4" x14ac:dyDescent="0.2">
      <c r="A6615" s="344" t="s">
        <v>29839</v>
      </c>
      <c r="B6615" s="311" t="s">
        <v>29840</v>
      </c>
      <c r="C6615" s="312" t="s">
        <v>119</v>
      </c>
      <c r="D6615" s="313">
        <v>60.86</v>
      </c>
    </row>
    <row r="6616" spans="1:4" x14ac:dyDescent="0.2">
      <c r="A6616" s="344" t="s">
        <v>29841</v>
      </c>
      <c r="B6616" s="311" t="s">
        <v>29842</v>
      </c>
      <c r="C6616" s="312" t="s">
        <v>119</v>
      </c>
      <c r="D6616" s="313">
        <v>84.8</v>
      </c>
    </row>
    <row r="6617" spans="1:4" x14ac:dyDescent="0.2">
      <c r="A6617" s="344" t="s">
        <v>29843</v>
      </c>
      <c r="B6617" s="311" t="s">
        <v>29844</v>
      </c>
      <c r="C6617" s="312" t="s">
        <v>119</v>
      </c>
      <c r="D6617" s="313">
        <v>184.85</v>
      </c>
    </row>
    <row r="6618" spans="1:4" x14ac:dyDescent="0.2">
      <c r="A6618" s="344" t="s">
        <v>29845</v>
      </c>
      <c r="B6618" s="311" t="s">
        <v>29846</v>
      </c>
      <c r="C6618" s="312" t="s">
        <v>119</v>
      </c>
      <c r="D6618" s="313">
        <v>440.81</v>
      </c>
    </row>
    <row r="6619" spans="1:4" x14ac:dyDescent="0.2">
      <c r="A6619" s="344" t="s">
        <v>29847</v>
      </c>
      <c r="B6619" s="311" t="s">
        <v>29848</v>
      </c>
      <c r="C6619" s="312" t="s">
        <v>119</v>
      </c>
      <c r="D6619" s="313">
        <v>689.72</v>
      </c>
    </row>
    <row r="6620" spans="1:4" x14ac:dyDescent="0.2">
      <c r="A6620" s="344" t="s">
        <v>29849</v>
      </c>
      <c r="B6620" s="311" t="s">
        <v>29850</v>
      </c>
      <c r="C6620" s="312" t="s">
        <v>119</v>
      </c>
      <c r="D6620" s="313">
        <v>1507.83</v>
      </c>
    </row>
    <row r="6621" spans="1:4" x14ac:dyDescent="0.2">
      <c r="A6621" s="344" t="s">
        <v>29851</v>
      </c>
      <c r="B6621" s="311" t="s">
        <v>29852</v>
      </c>
      <c r="C6621" s="312" t="s">
        <v>119</v>
      </c>
      <c r="D6621" s="313">
        <v>11.76</v>
      </c>
    </row>
    <row r="6622" spans="1:4" x14ac:dyDescent="0.2">
      <c r="A6622" s="344" t="s">
        <v>29853</v>
      </c>
      <c r="B6622" s="311" t="s">
        <v>29854</v>
      </c>
      <c r="C6622" s="312" t="s">
        <v>119</v>
      </c>
      <c r="D6622" s="313">
        <v>26.45</v>
      </c>
    </row>
    <row r="6623" spans="1:4" x14ac:dyDescent="0.2">
      <c r="A6623" s="344" t="s">
        <v>29855</v>
      </c>
      <c r="B6623" s="311" t="s">
        <v>29856</v>
      </c>
      <c r="C6623" s="312" t="s">
        <v>119</v>
      </c>
      <c r="D6623" s="313">
        <v>42.8</v>
      </c>
    </row>
    <row r="6624" spans="1:4" x14ac:dyDescent="0.2">
      <c r="A6624" s="344" t="s">
        <v>29857</v>
      </c>
      <c r="B6624" s="311" t="s">
        <v>29858</v>
      </c>
      <c r="C6624" s="312" t="s">
        <v>33</v>
      </c>
      <c r="D6624" s="313">
        <v>40.840000000000003</v>
      </c>
    </row>
    <row r="6625" spans="1:4" x14ac:dyDescent="0.2">
      <c r="A6625" s="344" t="s">
        <v>29859</v>
      </c>
      <c r="B6625" s="311" t="s">
        <v>29860</v>
      </c>
      <c r="C6625" s="312" t="s">
        <v>33</v>
      </c>
      <c r="D6625" s="313">
        <v>68.400000000000006</v>
      </c>
    </row>
    <row r="6626" spans="1:4" x14ac:dyDescent="0.2">
      <c r="A6626" s="344" t="s">
        <v>29861</v>
      </c>
      <c r="B6626" s="311" t="s">
        <v>29862</v>
      </c>
      <c r="C6626" s="312" t="s">
        <v>33</v>
      </c>
      <c r="D6626" s="313">
        <v>89.89</v>
      </c>
    </row>
    <row r="6627" spans="1:4" x14ac:dyDescent="0.2">
      <c r="A6627" s="344" t="s">
        <v>29863</v>
      </c>
      <c r="B6627" s="311" t="s">
        <v>29864</v>
      </c>
      <c r="C6627" s="312" t="s">
        <v>33</v>
      </c>
      <c r="D6627" s="313">
        <v>121.09</v>
      </c>
    </row>
    <row r="6628" spans="1:4" x14ac:dyDescent="0.2">
      <c r="A6628" s="344" t="s">
        <v>29865</v>
      </c>
      <c r="B6628" s="311" t="s">
        <v>29866</v>
      </c>
      <c r="C6628" s="312" t="s">
        <v>33</v>
      </c>
      <c r="D6628" s="313">
        <v>172.54</v>
      </c>
    </row>
    <row r="6629" spans="1:4" x14ac:dyDescent="0.2">
      <c r="A6629" s="344" t="s">
        <v>29867</v>
      </c>
      <c r="B6629" s="311" t="s">
        <v>29868</v>
      </c>
      <c r="C6629" s="312" t="s">
        <v>33</v>
      </c>
      <c r="D6629" s="313">
        <v>246.13</v>
      </c>
    </row>
    <row r="6630" spans="1:4" x14ac:dyDescent="0.2">
      <c r="A6630" s="344" t="s">
        <v>29869</v>
      </c>
      <c r="B6630" s="311" t="s">
        <v>29870</v>
      </c>
      <c r="C6630" s="312" t="s">
        <v>33</v>
      </c>
      <c r="D6630" s="313">
        <v>283.63</v>
      </c>
    </row>
    <row r="6631" spans="1:4" x14ac:dyDescent="0.2">
      <c r="A6631" s="344" t="s">
        <v>29871</v>
      </c>
      <c r="B6631" s="311" t="s">
        <v>29872</v>
      </c>
      <c r="C6631" s="312" t="s">
        <v>33</v>
      </c>
      <c r="D6631" s="313">
        <v>418.02</v>
      </c>
    </row>
    <row r="6632" spans="1:4" x14ac:dyDescent="0.2">
      <c r="A6632" s="344" t="s">
        <v>29873</v>
      </c>
      <c r="B6632" s="311" t="s">
        <v>29874</v>
      </c>
      <c r="C6632" s="312" t="s">
        <v>33</v>
      </c>
      <c r="D6632" s="313">
        <v>584.53</v>
      </c>
    </row>
    <row r="6633" spans="1:4" x14ac:dyDescent="0.2">
      <c r="A6633" s="344" t="s">
        <v>29875</v>
      </c>
      <c r="B6633" s="311" t="s">
        <v>29876</v>
      </c>
      <c r="C6633" s="312" t="s">
        <v>119</v>
      </c>
      <c r="D6633" s="313">
        <v>94.57</v>
      </c>
    </row>
    <row r="6634" spans="1:4" x14ac:dyDescent="0.2">
      <c r="A6634" s="344" t="s">
        <v>29877</v>
      </c>
      <c r="B6634" s="311" t="s">
        <v>29878</v>
      </c>
      <c r="C6634" s="312" t="s">
        <v>119</v>
      </c>
      <c r="D6634" s="313">
        <v>124.46</v>
      </c>
    </row>
    <row r="6635" spans="1:4" x14ac:dyDescent="0.2">
      <c r="A6635" s="344" t="s">
        <v>29879</v>
      </c>
      <c r="B6635" s="311" t="s">
        <v>29880</v>
      </c>
      <c r="C6635" s="312" t="s">
        <v>119</v>
      </c>
      <c r="D6635" s="313">
        <v>211.48</v>
      </c>
    </row>
    <row r="6636" spans="1:4" x14ac:dyDescent="0.2">
      <c r="A6636" s="344" t="s">
        <v>29881</v>
      </c>
      <c r="B6636" s="311" t="s">
        <v>29882</v>
      </c>
      <c r="C6636" s="312" t="s">
        <v>119</v>
      </c>
      <c r="D6636" s="313">
        <v>458.69</v>
      </c>
    </row>
    <row r="6637" spans="1:4" x14ac:dyDescent="0.2">
      <c r="A6637" s="344" t="s">
        <v>29883</v>
      </c>
      <c r="B6637" s="311" t="s">
        <v>29884</v>
      </c>
      <c r="C6637" s="312" t="s">
        <v>119</v>
      </c>
      <c r="D6637" s="313">
        <v>1043.83</v>
      </c>
    </row>
    <row r="6638" spans="1:4" x14ac:dyDescent="0.2">
      <c r="A6638" s="344" t="s">
        <v>29885</v>
      </c>
      <c r="B6638" s="311" t="s">
        <v>29886</v>
      </c>
      <c r="C6638" s="312" t="s">
        <v>119</v>
      </c>
      <c r="D6638" s="313">
        <v>1395.79</v>
      </c>
    </row>
    <row r="6639" spans="1:4" x14ac:dyDescent="0.2">
      <c r="A6639" s="344" t="s">
        <v>29887</v>
      </c>
      <c r="B6639" s="311" t="s">
        <v>29888</v>
      </c>
      <c r="C6639" s="312" t="s">
        <v>119</v>
      </c>
      <c r="D6639" s="313">
        <v>43.59</v>
      </c>
    </row>
    <row r="6640" spans="1:4" x14ac:dyDescent="0.2">
      <c r="A6640" s="344" t="s">
        <v>29889</v>
      </c>
      <c r="B6640" s="311" t="s">
        <v>29890</v>
      </c>
      <c r="C6640" s="312" t="s">
        <v>119</v>
      </c>
      <c r="D6640" s="313">
        <v>52.81</v>
      </c>
    </row>
    <row r="6641" spans="1:4" x14ac:dyDescent="0.2">
      <c r="A6641" s="344" t="s">
        <v>29891</v>
      </c>
      <c r="B6641" s="311" t="s">
        <v>29892</v>
      </c>
      <c r="C6641" s="312" t="s">
        <v>119</v>
      </c>
      <c r="D6641" s="313">
        <v>81.010000000000005</v>
      </c>
    </row>
    <row r="6642" spans="1:4" x14ac:dyDescent="0.2">
      <c r="A6642" s="344" t="s">
        <v>29893</v>
      </c>
      <c r="B6642" s="311" t="s">
        <v>29894</v>
      </c>
      <c r="C6642" s="312" t="s">
        <v>119</v>
      </c>
      <c r="D6642" s="313">
        <v>13.01</v>
      </c>
    </row>
    <row r="6643" spans="1:4" x14ac:dyDescent="0.2">
      <c r="A6643" s="344" t="s">
        <v>29895</v>
      </c>
      <c r="B6643" s="311" t="s">
        <v>29896</v>
      </c>
      <c r="C6643" s="312" t="s">
        <v>119</v>
      </c>
      <c r="D6643" s="313">
        <v>26.16</v>
      </c>
    </row>
    <row r="6644" spans="1:4" x14ac:dyDescent="0.2">
      <c r="A6644" s="344" t="s">
        <v>29897</v>
      </c>
      <c r="B6644" s="311" t="s">
        <v>29898</v>
      </c>
      <c r="C6644" s="312" t="s">
        <v>119</v>
      </c>
      <c r="D6644" s="313">
        <v>31.73</v>
      </c>
    </row>
    <row r="6645" spans="1:4" x14ac:dyDescent="0.2">
      <c r="A6645" s="344" t="s">
        <v>29899</v>
      </c>
      <c r="B6645" s="311" t="s">
        <v>29900</v>
      </c>
      <c r="C6645" s="312" t="s">
        <v>119</v>
      </c>
      <c r="D6645" s="313">
        <v>2342.77</v>
      </c>
    </row>
    <row r="6646" spans="1:4" x14ac:dyDescent="0.2">
      <c r="A6646" s="344" t="s">
        <v>29901</v>
      </c>
      <c r="B6646" s="311" t="s">
        <v>29902</v>
      </c>
      <c r="C6646" s="312" t="s">
        <v>119</v>
      </c>
      <c r="D6646" s="313">
        <v>2447.13</v>
      </c>
    </row>
    <row r="6647" spans="1:4" x14ac:dyDescent="0.2">
      <c r="A6647" s="344" t="s">
        <v>29903</v>
      </c>
      <c r="B6647" s="311" t="s">
        <v>29904</v>
      </c>
      <c r="C6647" s="312" t="s">
        <v>119</v>
      </c>
      <c r="D6647" s="313">
        <v>3569.48</v>
      </c>
    </row>
    <row r="6648" spans="1:4" x14ac:dyDescent="0.2">
      <c r="A6648" s="344" t="s">
        <v>29905</v>
      </c>
      <c r="B6648" s="311" t="s">
        <v>29906</v>
      </c>
      <c r="C6648" s="312" t="s">
        <v>119</v>
      </c>
      <c r="D6648" s="313">
        <v>5105.57</v>
      </c>
    </row>
    <row r="6649" spans="1:4" x14ac:dyDescent="0.2">
      <c r="A6649" s="344" t="s">
        <v>29907</v>
      </c>
      <c r="B6649" s="311" t="s">
        <v>29908</v>
      </c>
      <c r="C6649" s="312" t="s">
        <v>119</v>
      </c>
      <c r="D6649" s="313">
        <v>10291.040000000001</v>
      </c>
    </row>
    <row r="6650" spans="1:4" x14ac:dyDescent="0.2">
      <c r="A6650" s="344" t="s">
        <v>29909</v>
      </c>
      <c r="B6650" s="311" t="s">
        <v>29910</v>
      </c>
      <c r="C6650" s="312" t="s">
        <v>119</v>
      </c>
      <c r="D6650" s="313">
        <v>10440.209999999999</v>
      </c>
    </row>
    <row r="6651" spans="1:4" x14ac:dyDescent="0.2">
      <c r="A6651" s="344" t="s">
        <v>29911</v>
      </c>
      <c r="B6651" s="311" t="s">
        <v>29912</v>
      </c>
      <c r="C6651" s="312" t="s">
        <v>119</v>
      </c>
      <c r="D6651" s="313">
        <v>16.760000000000002</v>
      </c>
    </row>
    <row r="6652" spans="1:4" x14ac:dyDescent="0.2">
      <c r="A6652" s="344" t="s">
        <v>29913</v>
      </c>
      <c r="B6652" s="311" t="s">
        <v>29914</v>
      </c>
      <c r="C6652" s="312" t="s">
        <v>119</v>
      </c>
      <c r="D6652" s="313">
        <v>21.76</v>
      </c>
    </row>
    <row r="6653" spans="1:4" x14ac:dyDescent="0.2">
      <c r="A6653" s="344" t="s">
        <v>29915</v>
      </c>
      <c r="B6653" s="311" t="s">
        <v>29916</v>
      </c>
      <c r="C6653" s="312" t="s">
        <v>119</v>
      </c>
      <c r="D6653" s="313">
        <v>33.57</v>
      </c>
    </row>
    <row r="6654" spans="1:4" x14ac:dyDescent="0.2">
      <c r="A6654" s="344" t="s">
        <v>29917</v>
      </c>
      <c r="B6654" s="311" t="s">
        <v>29918</v>
      </c>
      <c r="C6654" s="312" t="s">
        <v>119</v>
      </c>
      <c r="D6654" s="313">
        <v>45.37</v>
      </c>
    </row>
    <row r="6655" spans="1:4" x14ac:dyDescent="0.2">
      <c r="A6655" s="344" t="s">
        <v>29919</v>
      </c>
      <c r="B6655" s="311" t="s">
        <v>29920</v>
      </c>
      <c r="C6655" s="312" t="s">
        <v>119</v>
      </c>
      <c r="D6655" s="313">
        <v>66.02</v>
      </c>
    </row>
    <row r="6656" spans="1:4" x14ac:dyDescent="0.2">
      <c r="A6656" s="344" t="s">
        <v>29921</v>
      </c>
      <c r="B6656" s="311" t="s">
        <v>29922</v>
      </c>
      <c r="C6656" s="312" t="s">
        <v>119</v>
      </c>
      <c r="D6656" s="313">
        <v>104.42</v>
      </c>
    </row>
    <row r="6657" spans="1:4" x14ac:dyDescent="0.2">
      <c r="A6657" s="344" t="s">
        <v>29923</v>
      </c>
      <c r="B6657" s="311" t="s">
        <v>29924</v>
      </c>
      <c r="C6657" s="312" t="s">
        <v>119</v>
      </c>
      <c r="D6657" s="313">
        <v>194.29</v>
      </c>
    </row>
    <row r="6658" spans="1:4" x14ac:dyDescent="0.2">
      <c r="A6658" s="344" t="s">
        <v>29925</v>
      </c>
      <c r="B6658" s="311" t="s">
        <v>29926</v>
      </c>
      <c r="C6658" s="312" t="s">
        <v>119</v>
      </c>
      <c r="D6658" s="313">
        <v>299.25</v>
      </c>
    </row>
    <row r="6659" spans="1:4" x14ac:dyDescent="0.2">
      <c r="A6659" s="344" t="s">
        <v>29927</v>
      </c>
      <c r="B6659" s="311" t="s">
        <v>29928</v>
      </c>
      <c r="C6659" s="312" t="s">
        <v>119</v>
      </c>
      <c r="D6659" s="313">
        <v>556.27</v>
      </c>
    </row>
    <row r="6660" spans="1:4" x14ac:dyDescent="0.2">
      <c r="A6660" s="344" t="s">
        <v>29929</v>
      </c>
      <c r="B6660" s="311" t="s">
        <v>29930</v>
      </c>
      <c r="C6660" s="312" t="s">
        <v>119</v>
      </c>
      <c r="D6660" s="313">
        <v>49.66</v>
      </c>
    </row>
    <row r="6661" spans="1:4" x14ac:dyDescent="0.2">
      <c r="A6661" s="344" t="s">
        <v>29931</v>
      </c>
      <c r="B6661" s="311" t="s">
        <v>29932</v>
      </c>
      <c r="C6661" s="312" t="s">
        <v>119</v>
      </c>
      <c r="D6661" s="313">
        <v>78.16</v>
      </c>
    </row>
    <row r="6662" spans="1:4" x14ac:dyDescent="0.2">
      <c r="A6662" s="344" t="s">
        <v>29933</v>
      </c>
      <c r="B6662" s="311" t="s">
        <v>29934</v>
      </c>
      <c r="C6662" s="312" t="s">
        <v>119</v>
      </c>
      <c r="D6662" s="313">
        <v>121.21</v>
      </c>
    </row>
    <row r="6663" spans="1:4" x14ac:dyDescent="0.2">
      <c r="A6663" s="344" t="s">
        <v>29935</v>
      </c>
      <c r="B6663" s="311" t="s">
        <v>29936</v>
      </c>
      <c r="C6663" s="312" t="s">
        <v>119</v>
      </c>
      <c r="D6663" s="313">
        <v>358.64</v>
      </c>
    </row>
    <row r="6664" spans="1:4" x14ac:dyDescent="0.2">
      <c r="A6664" s="344" t="s">
        <v>29937</v>
      </c>
      <c r="B6664" s="311" t="s">
        <v>29938</v>
      </c>
      <c r="C6664" s="312" t="s">
        <v>119</v>
      </c>
      <c r="D6664" s="313">
        <v>428.41</v>
      </c>
    </row>
    <row r="6665" spans="1:4" x14ac:dyDescent="0.2">
      <c r="A6665" s="344" t="s">
        <v>29939</v>
      </c>
      <c r="B6665" s="311" t="s">
        <v>29940</v>
      </c>
      <c r="C6665" s="312" t="s">
        <v>119</v>
      </c>
      <c r="D6665" s="313">
        <v>789.04</v>
      </c>
    </row>
    <row r="6666" spans="1:4" x14ac:dyDescent="0.2">
      <c r="A6666" s="344" t="s">
        <v>29941</v>
      </c>
      <c r="B6666" s="311" t="s">
        <v>29942</v>
      </c>
      <c r="C6666" s="312" t="s">
        <v>119</v>
      </c>
      <c r="D6666" s="313">
        <v>17.5</v>
      </c>
    </row>
    <row r="6667" spans="1:4" x14ac:dyDescent="0.2">
      <c r="A6667" s="344" t="s">
        <v>29943</v>
      </c>
      <c r="B6667" s="311" t="s">
        <v>29944</v>
      </c>
      <c r="C6667" s="312" t="s">
        <v>119</v>
      </c>
      <c r="D6667" s="313">
        <v>30.39</v>
      </c>
    </row>
    <row r="6668" spans="1:4" x14ac:dyDescent="0.2">
      <c r="A6668" s="344" t="s">
        <v>29945</v>
      </c>
      <c r="B6668" s="311" t="s">
        <v>29946</v>
      </c>
      <c r="C6668" s="312" t="s">
        <v>119</v>
      </c>
      <c r="D6668" s="313">
        <v>50.15</v>
      </c>
    </row>
    <row r="6669" spans="1:4" x14ac:dyDescent="0.2">
      <c r="A6669" s="344" t="s">
        <v>29947</v>
      </c>
      <c r="B6669" s="311" t="s">
        <v>29948</v>
      </c>
      <c r="C6669" s="312" t="s">
        <v>119</v>
      </c>
      <c r="D6669" s="313">
        <v>40.51</v>
      </c>
    </row>
    <row r="6670" spans="1:4" x14ac:dyDescent="0.2">
      <c r="A6670" s="344" t="s">
        <v>29949</v>
      </c>
      <c r="B6670" s="311" t="s">
        <v>29950</v>
      </c>
      <c r="C6670" s="312" t="s">
        <v>119</v>
      </c>
      <c r="D6670" s="313">
        <v>60.64</v>
      </c>
    </row>
    <row r="6671" spans="1:4" x14ac:dyDescent="0.2">
      <c r="A6671" s="344" t="s">
        <v>29951</v>
      </c>
      <c r="B6671" s="311" t="s">
        <v>29952</v>
      </c>
      <c r="C6671" s="312" t="s">
        <v>119</v>
      </c>
      <c r="D6671" s="313">
        <v>29.44</v>
      </c>
    </row>
    <row r="6672" spans="1:4" x14ac:dyDescent="0.2">
      <c r="A6672" s="344" t="s">
        <v>29953</v>
      </c>
      <c r="B6672" s="311" t="s">
        <v>29954</v>
      </c>
      <c r="C6672" s="312" t="s">
        <v>119</v>
      </c>
      <c r="D6672" s="313">
        <v>64.3</v>
      </c>
    </row>
    <row r="6673" spans="1:4" x14ac:dyDescent="0.2">
      <c r="A6673" s="344" t="s">
        <v>29955</v>
      </c>
      <c r="B6673" s="311" t="s">
        <v>29956</v>
      </c>
      <c r="C6673" s="312" t="s">
        <v>119</v>
      </c>
      <c r="D6673" s="313">
        <v>83.02</v>
      </c>
    </row>
    <row r="6674" spans="1:4" x14ac:dyDescent="0.2">
      <c r="A6674" s="344" t="s">
        <v>29957</v>
      </c>
      <c r="B6674" s="311" t="s">
        <v>29958</v>
      </c>
      <c r="C6674" s="312" t="s">
        <v>119</v>
      </c>
      <c r="D6674" s="313">
        <v>83.35</v>
      </c>
    </row>
    <row r="6675" spans="1:4" x14ac:dyDescent="0.2">
      <c r="A6675" s="344" t="s">
        <v>29959</v>
      </c>
      <c r="B6675" s="311" t="s">
        <v>29960</v>
      </c>
      <c r="C6675" s="312" t="s">
        <v>119</v>
      </c>
      <c r="D6675" s="313">
        <v>133.04</v>
      </c>
    </row>
    <row r="6676" spans="1:4" x14ac:dyDescent="0.2">
      <c r="A6676" s="344" t="s">
        <v>29961</v>
      </c>
      <c r="B6676" s="311" t="s">
        <v>29962</v>
      </c>
      <c r="C6676" s="312" t="s">
        <v>119</v>
      </c>
      <c r="D6676" s="313">
        <v>197.58</v>
      </c>
    </row>
    <row r="6677" spans="1:4" x14ac:dyDescent="0.2">
      <c r="A6677" s="344" t="s">
        <v>29963</v>
      </c>
      <c r="B6677" s="311" t="s">
        <v>29964</v>
      </c>
      <c r="C6677" s="312" t="s">
        <v>119</v>
      </c>
      <c r="D6677" s="313">
        <v>469.47</v>
      </c>
    </row>
    <row r="6678" spans="1:4" x14ac:dyDescent="0.2">
      <c r="A6678" s="344" t="s">
        <v>29965</v>
      </c>
      <c r="B6678" s="311" t="s">
        <v>29966</v>
      </c>
      <c r="C6678" s="312" t="s">
        <v>119</v>
      </c>
      <c r="D6678" s="313">
        <v>662.99</v>
      </c>
    </row>
    <row r="6679" spans="1:4" x14ac:dyDescent="0.2">
      <c r="A6679" s="344" t="s">
        <v>29967</v>
      </c>
      <c r="B6679" s="311" t="s">
        <v>29968</v>
      </c>
      <c r="C6679" s="312" t="s">
        <v>119</v>
      </c>
      <c r="D6679" s="313">
        <v>1137.2</v>
      </c>
    </row>
    <row r="6680" spans="1:4" x14ac:dyDescent="0.2">
      <c r="A6680" s="344" t="s">
        <v>29969</v>
      </c>
      <c r="B6680" s="311" t="s">
        <v>29970</v>
      </c>
      <c r="C6680" s="312" t="s">
        <v>119</v>
      </c>
      <c r="D6680" s="313">
        <v>5.51</v>
      </c>
    </row>
    <row r="6681" spans="1:4" x14ac:dyDescent="0.2">
      <c r="A6681" s="344" t="s">
        <v>29971</v>
      </c>
      <c r="B6681" s="311" t="s">
        <v>29972</v>
      </c>
      <c r="C6681" s="312" t="s">
        <v>119</v>
      </c>
      <c r="D6681" s="313">
        <v>11.97</v>
      </c>
    </row>
    <row r="6682" spans="1:4" x14ac:dyDescent="0.2">
      <c r="A6682" s="344" t="s">
        <v>29973</v>
      </c>
      <c r="B6682" s="311" t="s">
        <v>29974</v>
      </c>
      <c r="C6682" s="312" t="s">
        <v>119</v>
      </c>
      <c r="D6682" s="313">
        <v>22.9</v>
      </c>
    </row>
    <row r="6683" spans="1:4" x14ac:dyDescent="0.2">
      <c r="A6683" s="344" t="s">
        <v>29975</v>
      </c>
      <c r="B6683" s="311" t="s">
        <v>29976</v>
      </c>
      <c r="C6683" s="312" t="s">
        <v>119</v>
      </c>
      <c r="D6683" s="313">
        <v>5.3</v>
      </c>
    </row>
    <row r="6684" spans="1:4" x14ac:dyDescent="0.2">
      <c r="A6684" s="344" t="s">
        <v>29977</v>
      </c>
      <c r="B6684" s="311" t="s">
        <v>29978</v>
      </c>
      <c r="C6684" s="312" t="s">
        <v>119</v>
      </c>
      <c r="D6684" s="313">
        <v>5.94</v>
      </c>
    </row>
    <row r="6685" spans="1:4" x14ac:dyDescent="0.2">
      <c r="A6685" s="344" t="s">
        <v>29979</v>
      </c>
      <c r="B6685" s="311" t="s">
        <v>29980</v>
      </c>
      <c r="C6685" s="312" t="s">
        <v>119</v>
      </c>
      <c r="D6685" s="313">
        <v>12.69</v>
      </c>
    </row>
    <row r="6686" spans="1:4" x14ac:dyDescent="0.2">
      <c r="A6686" s="344" t="s">
        <v>29981</v>
      </c>
      <c r="B6686" s="311" t="s">
        <v>29982</v>
      </c>
      <c r="C6686" s="312" t="s">
        <v>119</v>
      </c>
      <c r="D6686" s="313">
        <v>15.2</v>
      </c>
    </row>
    <row r="6687" spans="1:4" x14ac:dyDescent="0.2">
      <c r="A6687" s="344" t="s">
        <v>29983</v>
      </c>
      <c r="B6687" s="311" t="s">
        <v>29984</v>
      </c>
      <c r="C6687" s="312" t="s">
        <v>119</v>
      </c>
      <c r="D6687" s="313">
        <v>23.73</v>
      </c>
    </row>
    <row r="6688" spans="1:4" x14ac:dyDescent="0.2">
      <c r="A6688" s="344" t="s">
        <v>29985</v>
      </c>
      <c r="B6688" s="311" t="s">
        <v>29986</v>
      </c>
      <c r="C6688" s="312" t="s">
        <v>119</v>
      </c>
      <c r="D6688" s="313">
        <v>17.059999999999999</v>
      </c>
    </row>
    <row r="6689" spans="1:4" x14ac:dyDescent="0.2">
      <c r="A6689" s="344" t="s">
        <v>29987</v>
      </c>
      <c r="B6689" s="311" t="s">
        <v>29988</v>
      </c>
      <c r="C6689" s="312" t="s">
        <v>119</v>
      </c>
      <c r="D6689" s="313">
        <v>18.93</v>
      </c>
    </row>
    <row r="6690" spans="1:4" x14ac:dyDescent="0.2">
      <c r="A6690" s="344" t="s">
        <v>29989</v>
      </c>
      <c r="B6690" s="311" t="s">
        <v>29990</v>
      </c>
      <c r="C6690" s="312" t="s">
        <v>119</v>
      </c>
      <c r="D6690" s="313">
        <v>71.61</v>
      </c>
    </row>
    <row r="6691" spans="1:4" x14ac:dyDescent="0.2">
      <c r="A6691" s="344" t="s">
        <v>29991</v>
      </c>
      <c r="B6691" s="311" t="s">
        <v>29992</v>
      </c>
      <c r="C6691" s="312" t="s">
        <v>119</v>
      </c>
      <c r="D6691" s="313">
        <v>195.29</v>
      </c>
    </row>
    <row r="6692" spans="1:4" x14ac:dyDescent="0.2">
      <c r="A6692" s="344" t="s">
        <v>29993</v>
      </c>
      <c r="B6692" s="311" t="s">
        <v>29994</v>
      </c>
      <c r="C6692" s="312" t="s">
        <v>119</v>
      </c>
      <c r="D6692" s="313">
        <v>258.3</v>
      </c>
    </row>
    <row r="6693" spans="1:4" x14ac:dyDescent="0.2">
      <c r="A6693" s="344" t="s">
        <v>29995</v>
      </c>
      <c r="B6693" s="311" t="s">
        <v>29996</v>
      </c>
      <c r="C6693" s="312" t="s">
        <v>119</v>
      </c>
      <c r="D6693" s="313">
        <v>337.53</v>
      </c>
    </row>
    <row r="6694" spans="1:4" x14ac:dyDescent="0.2">
      <c r="A6694" s="344" t="s">
        <v>29997</v>
      </c>
      <c r="B6694" s="311" t="s">
        <v>29998</v>
      </c>
      <c r="C6694" s="312" t="s">
        <v>119</v>
      </c>
      <c r="D6694" s="313">
        <v>23.92</v>
      </c>
    </row>
    <row r="6695" spans="1:4" x14ac:dyDescent="0.2">
      <c r="A6695" s="344" t="s">
        <v>29999</v>
      </c>
      <c r="B6695" s="311" t="s">
        <v>30000</v>
      </c>
      <c r="C6695" s="312" t="s">
        <v>119</v>
      </c>
      <c r="D6695" s="313">
        <v>15.15</v>
      </c>
    </row>
    <row r="6696" spans="1:4" x14ac:dyDescent="0.2">
      <c r="A6696" s="344" t="s">
        <v>30001</v>
      </c>
      <c r="B6696" s="311" t="s">
        <v>30002</v>
      </c>
      <c r="C6696" s="312" t="s">
        <v>119</v>
      </c>
      <c r="D6696" s="313">
        <v>36.75</v>
      </c>
    </row>
    <row r="6697" spans="1:4" x14ac:dyDescent="0.2">
      <c r="A6697" s="344" t="s">
        <v>30003</v>
      </c>
      <c r="B6697" s="311" t="s">
        <v>30004</v>
      </c>
      <c r="C6697" s="312" t="s">
        <v>119</v>
      </c>
      <c r="D6697" s="313">
        <v>24</v>
      </c>
    </row>
    <row r="6698" spans="1:4" x14ac:dyDescent="0.2">
      <c r="A6698" s="344" t="s">
        <v>30005</v>
      </c>
      <c r="B6698" s="311" t="s">
        <v>30006</v>
      </c>
      <c r="C6698" s="312" t="s">
        <v>119</v>
      </c>
      <c r="D6698" s="313">
        <v>38.479999999999997</v>
      </c>
    </row>
    <row r="6699" spans="1:4" x14ac:dyDescent="0.2">
      <c r="A6699" s="344" t="s">
        <v>30007</v>
      </c>
      <c r="B6699" s="311" t="s">
        <v>30008</v>
      </c>
      <c r="C6699" s="312" t="s">
        <v>119</v>
      </c>
      <c r="D6699" s="313">
        <v>13.36</v>
      </c>
    </row>
    <row r="6700" spans="1:4" x14ac:dyDescent="0.2">
      <c r="A6700" s="344" t="s">
        <v>30009</v>
      </c>
      <c r="B6700" s="311" t="s">
        <v>30010</v>
      </c>
      <c r="C6700" s="312" t="s">
        <v>119</v>
      </c>
      <c r="D6700" s="313">
        <v>16.190000000000001</v>
      </c>
    </row>
    <row r="6701" spans="1:4" x14ac:dyDescent="0.2">
      <c r="A6701" s="344" t="s">
        <v>30011</v>
      </c>
      <c r="B6701" s="311" t="s">
        <v>30012</v>
      </c>
      <c r="C6701" s="312" t="s">
        <v>442</v>
      </c>
      <c r="D6701" s="313">
        <v>289.14</v>
      </c>
    </row>
    <row r="6702" spans="1:4" x14ac:dyDescent="0.2">
      <c r="A6702" s="344" t="s">
        <v>30013</v>
      </c>
      <c r="B6702" s="311" t="s">
        <v>30014</v>
      </c>
      <c r="C6702" s="312" t="s">
        <v>119</v>
      </c>
      <c r="D6702" s="313">
        <v>1.33</v>
      </c>
    </row>
    <row r="6703" spans="1:4" x14ac:dyDescent="0.2">
      <c r="A6703" s="344" t="s">
        <v>30015</v>
      </c>
      <c r="B6703" s="311" t="s">
        <v>30016</v>
      </c>
      <c r="C6703" s="312" t="s">
        <v>119</v>
      </c>
      <c r="D6703" s="313">
        <v>2.75</v>
      </c>
    </row>
    <row r="6704" spans="1:4" x14ac:dyDescent="0.2">
      <c r="A6704" s="344" t="s">
        <v>30017</v>
      </c>
      <c r="B6704" s="311" t="s">
        <v>30018</v>
      </c>
      <c r="C6704" s="312" t="s">
        <v>119</v>
      </c>
      <c r="D6704" s="313">
        <v>49.36</v>
      </c>
    </row>
    <row r="6705" spans="1:4" x14ac:dyDescent="0.2">
      <c r="A6705" s="344" t="s">
        <v>30019</v>
      </c>
      <c r="B6705" s="311" t="s">
        <v>30020</v>
      </c>
      <c r="C6705" s="312" t="s">
        <v>119</v>
      </c>
      <c r="D6705" s="313">
        <v>54.64</v>
      </c>
    </row>
    <row r="6706" spans="1:4" x14ac:dyDescent="0.2">
      <c r="A6706" s="344" t="s">
        <v>30021</v>
      </c>
      <c r="B6706" s="311" t="s">
        <v>30022</v>
      </c>
      <c r="C6706" s="312" t="s">
        <v>119</v>
      </c>
      <c r="D6706" s="313">
        <v>55.19</v>
      </c>
    </row>
    <row r="6707" spans="1:4" x14ac:dyDescent="0.2">
      <c r="A6707" s="344" t="s">
        <v>30023</v>
      </c>
      <c r="B6707" s="311" t="s">
        <v>30024</v>
      </c>
      <c r="C6707" s="312" t="s">
        <v>119</v>
      </c>
      <c r="D6707" s="313">
        <v>2.14</v>
      </c>
    </row>
    <row r="6708" spans="1:4" x14ac:dyDescent="0.2">
      <c r="A6708" s="344" t="s">
        <v>30025</v>
      </c>
      <c r="B6708" s="311" t="s">
        <v>30026</v>
      </c>
      <c r="C6708" s="312" t="s">
        <v>119</v>
      </c>
      <c r="D6708" s="313">
        <v>2.86</v>
      </c>
    </row>
    <row r="6709" spans="1:4" x14ac:dyDescent="0.2">
      <c r="A6709" s="344" t="s">
        <v>30027</v>
      </c>
      <c r="B6709" s="311" t="s">
        <v>30028</v>
      </c>
      <c r="C6709" s="312" t="s">
        <v>119</v>
      </c>
      <c r="D6709" s="313">
        <v>3.86</v>
      </c>
    </row>
    <row r="6710" spans="1:4" x14ac:dyDescent="0.2">
      <c r="A6710" s="344" t="s">
        <v>30029</v>
      </c>
      <c r="B6710" s="311" t="s">
        <v>30030</v>
      </c>
      <c r="C6710" s="312" t="s">
        <v>119</v>
      </c>
      <c r="D6710" s="313">
        <v>10.99</v>
      </c>
    </row>
    <row r="6711" spans="1:4" x14ac:dyDescent="0.2">
      <c r="A6711" s="344" t="s">
        <v>30031</v>
      </c>
      <c r="B6711" s="311" t="s">
        <v>30032</v>
      </c>
      <c r="C6711" s="312" t="s">
        <v>119</v>
      </c>
      <c r="D6711" s="313">
        <v>13.59</v>
      </c>
    </row>
    <row r="6712" spans="1:4" x14ac:dyDescent="0.2">
      <c r="A6712" s="344" t="s">
        <v>30033</v>
      </c>
      <c r="B6712" s="311" t="s">
        <v>30034</v>
      </c>
      <c r="C6712" s="312" t="s">
        <v>119</v>
      </c>
      <c r="D6712" s="313">
        <v>28.81</v>
      </c>
    </row>
    <row r="6713" spans="1:4" x14ac:dyDescent="0.2">
      <c r="A6713" s="344" t="s">
        <v>30035</v>
      </c>
      <c r="B6713" s="311" t="s">
        <v>30036</v>
      </c>
      <c r="C6713" s="312" t="s">
        <v>119</v>
      </c>
      <c r="D6713" s="313">
        <v>3.68</v>
      </c>
    </row>
    <row r="6714" spans="1:4" x14ac:dyDescent="0.2">
      <c r="A6714" s="344" t="s">
        <v>30037</v>
      </c>
      <c r="B6714" s="311" t="s">
        <v>30038</v>
      </c>
      <c r="C6714" s="312" t="s">
        <v>119</v>
      </c>
      <c r="D6714" s="313">
        <v>6.21</v>
      </c>
    </row>
    <row r="6715" spans="1:4" x14ac:dyDescent="0.2">
      <c r="A6715" s="344" t="s">
        <v>30039</v>
      </c>
      <c r="B6715" s="311" t="s">
        <v>30040</v>
      </c>
      <c r="C6715" s="312" t="s">
        <v>119</v>
      </c>
      <c r="D6715" s="313">
        <v>9.6999999999999993</v>
      </c>
    </row>
    <row r="6716" spans="1:4" x14ac:dyDescent="0.2">
      <c r="A6716" s="344" t="s">
        <v>30041</v>
      </c>
      <c r="B6716" s="311" t="s">
        <v>30042</v>
      </c>
      <c r="C6716" s="312" t="s">
        <v>119</v>
      </c>
      <c r="D6716" s="313">
        <v>21.86</v>
      </c>
    </row>
    <row r="6717" spans="1:4" x14ac:dyDescent="0.2">
      <c r="A6717" s="344" t="s">
        <v>30043</v>
      </c>
      <c r="B6717" s="311" t="s">
        <v>30044</v>
      </c>
      <c r="C6717" s="312" t="s">
        <v>119</v>
      </c>
      <c r="D6717" s="313">
        <v>33.94</v>
      </c>
    </row>
    <row r="6718" spans="1:4" x14ac:dyDescent="0.2">
      <c r="A6718" s="344" t="s">
        <v>30045</v>
      </c>
      <c r="B6718" s="311" t="s">
        <v>30046</v>
      </c>
      <c r="C6718" s="312" t="s">
        <v>119</v>
      </c>
      <c r="D6718" s="313">
        <v>60.73</v>
      </c>
    </row>
    <row r="6719" spans="1:4" x14ac:dyDescent="0.2">
      <c r="A6719" s="344" t="s">
        <v>30047</v>
      </c>
      <c r="B6719" s="311" t="s">
        <v>30048</v>
      </c>
      <c r="C6719" s="312" t="s">
        <v>119</v>
      </c>
      <c r="D6719" s="313">
        <v>2.5</v>
      </c>
    </row>
    <row r="6720" spans="1:4" x14ac:dyDescent="0.2">
      <c r="A6720" s="344" t="s">
        <v>30049</v>
      </c>
      <c r="B6720" s="311" t="s">
        <v>30050</v>
      </c>
      <c r="C6720" s="312" t="s">
        <v>119</v>
      </c>
      <c r="D6720" s="313">
        <v>4.22</v>
      </c>
    </row>
    <row r="6721" spans="1:4" x14ac:dyDescent="0.2">
      <c r="A6721" s="344" t="s">
        <v>30051</v>
      </c>
      <c r="B6721" s="311" t="s">
        <v>30052</v>
      </c>
      <c r="C6721" s="312" t="s">
        <v>119</v>
      </c>
      <c r="D6721" s="313">
        <v>8.4700000000000006</v>
      </c>
    </row>
    <row r="6722" spans="1:4" x14ac:dyDescent="0.2">
      <c r="A6722" s="344" t="s">
        <v>30053</v>
      </c>
      <c r="B6722" s="311" t="s">
        <v>30054</v>
      </c>
      <c r="C6722" s="312" t="s">
        <v>119</v>
      </c>
      <c r="D6722" s="313">
        <v>19.399999999999999</v>
      </c>
    </row>
    <row r="6723" spans="1:4" x14ac:dyDescent="0.2">
      <c r="A6723" s="344" t="s">
        <v>30055</v>
      </c>
      <c r="B6723" s="311" t="s">
        <v>30056</v>
      </c>
      <c r="C6723" s="312" t="s">
        <v>119</v>
      </c>
      <c r="D6723" s="313">
        <v>24.18</v>
      </c>
    </row>
    <row r="6724" spans="1:4" x14ac:dyDescent="0.2">
      <c r="A6724" s="344" t="s">
        <v>30057</v>
      </c>
      <c r="B6724" s="311" t="s">
        <v>30058</v>
      </c>
      <c r="C6724" s="312" t="s">
        <v>119</v>
      </c>
      <c r="D6724" s="313">
        <v>52.14</v>
      </c>
    </row>
    <row r="6725" spans="1:4" x14ac:dyDescent="0.2">
      <c r="A6725" s="344" t="s">
        <v>30059</v>
      </c>
      <c r="B6725" s="311" t="s">
        <v>30060</v>
      </c>
      <c r="C6725" s="312" t="s">
        <v>119</v>
      </c>
      <c r="D6725" s="313">
        <v>2.38</v>
      </c>
    </row>
    <row r="6726" spans="1:4" x14ac:dyDescent="0.2">
      <c r="A6726" s="344" t="s">
        <v>30061</v>
      </c>
      <c r="B6726" s="311" t="s">
        <v>30062</v>
      </c>
      <c r="C6726" s="312" t="s">
        <v>119</v>
      </c>
      <c r="D6726" s="313">
        <v>3.62</v>
      </c>
    </row>
    <row r="6727" spans="1:4" x14ac:dyDescent="0.2">
      <c r="A6727" s="344" t="s">
        <v>30063</v>
      </c>
      <c r="B6727" s="311" t="s">
        <v>30064</v>
      </c>
      <c r="C6727" s="312" t="s">
        <v>119</v>
      </c>
      <c r="D6727" s="313">
        <v>6.71</v>
      </c>
    </row>
    <row r="6728" spans="1:4" x14ac:dyDescent="0.2">
      <c r="A6728" s="344" t="s">
        <v>30065</v>
      </c>
      <c r="B6728" s="311" t="s">
        <v>30066</v>
      </c>
      <c r="C6728" s="312" t="s">
        <v>119</v>
      </c>
      <c r="D6728" s="313">
        <v>14.03</v>
      </c>
    </row>
    <row r="6729" spans="1:4" x14ac:dyDescent="0.2">
      <c r="A6729" s="344" t="s">
        <v>30067</v>
      </c>
      <c r="B6729" s="311" t="s">
        <v>30068</v>
      </c>
      <c r="C6729" s="312" t="s">
        <v>119</v>
      </c>
      <c r="D6729" s="313">
        <v>19.190000000000001</v>
      </c>
    </row>
    <row r="6730" spans="1:4" x14ac:dyDescent="0.2">
      <c r="A6730" s="344" t="s">
        <v>30069</v>
      </c>
      <c r="B6730" s="311" t="s">
        <v>30070</v>
      </c>
      <c r="C6730" s="312" t="s">
        <v>119</v>
      </c>
      <c r="D6730" s="313">
        <v>44.9</v>
      </c>
    </row>
    <row r="6731" spans="1:4" x14ac:dyDescent="0.2">
      <c r="A6731" s="344" t="s">
        <v>30071</v>
      </c>
      <c r="B6731" s="311" t="s">
        <v>30072</v>
      </c>
      <c r="C6731" s="312" t="s">
        <v>119</v>
      </c>
      <c r="D6731" s="313">
        <v>3.15</v>
      </c>
    </row>
    <row r="6732" spans="1:4" x14ac:dyDescent="0.2">
      <c r="A6732" s="344" t="s">
        <v>30073</v>
      </c>
      <c r="B6732" s="311" t="s">
        <v>30074</v>
      </c>
      <c r="C6732" s="312" t="s">
        <v>119</v>
      </c>
      <c r="D6732" s="313">
        <v>5.72</v>
      </c>
    </row>
    <row r="6733" spans="1:4" x14ac:dyDescent="0.2">
      <c r="A6733" s="344" t="s">
        <v>30075</v>
      </c>
      <c r="B6733" s="311" t="s">
        <v>30076</v>
      </c>
      <c r="C6733" s="312" t="s">
        <v>119</v>
      </c>
      <c r="D6733" s="313">
        <v>9.5399999999999991</v>
      </c>
    </row>
    <row r="6734" spans="1:4" x14ac:dyDescent="0.2">
      <c r="A6734" s="344" t="s">
        <v>30077</v>
      </c>
      <c r="B6734" s="311" t="s">
        <v>30078</v>
      </c>
      <c r="C6734" s="312" t="s">
        <v>119</v>
      </c>
      <c r="D6734" s="313">
        <v>39.61</v>
      </c>
    </row>
    <row r="6735" spans="1:4" x14ac:dyDescent="0.2">
      <c r="A6735" s="344" t="s">
        <v>30079</v>
      </c>
      <c r="B6735" s="311" t="s">
        <v>30080</v>
      </c>
      <c r="C6735" s="312" t="s">
        <v>119</v>
      </c>
      <c r="D6735" s="313">
        <v>51.47</v>
      </c>
    </row>
    <row r="6736" spans="1:4" x14ac:dyDescent="0.2">
      <c r="A6736" s="344" t="s">
        <v>30081</v>
      </c>
      <c r="B6736" s="311" t="s">
        <v>30082</v>
      </c>
      <c r="C6736" s="312" t="s">
        <v>119</v>
      </c>
      <c r="D6736" s="313">
        <v>83.74</v>
      </c>
    </row>
    <row r="6737" spans="1:4" x14ac:dyDescent="0.2">
      <c r="A6737" s="344" t="s">
        <v>30083</v>
      </c>
      <c r="B6737" s="311" t="s">
        <v>30084</v>
      </c>
      <c r="C6737" s="312" t="s">
        <v>33</v>
      </c>
      <c r="D6737" s="313">
        <v>12.59</v>
      </c>
    </row>
    <row r="6738" spans="1:4" x14ac:dyDescent="0.2">
      <c r="A6738" s="344" t="s">
        <v>30085</v>
      </c>
      <c r="B6738" s="311" t="s">
        <v>30086</v>
      </c>
      <c r="C6738" s="312" t="s">
        <v>33</v>
      </c>
      <c r="D6738" s="313">
        <v>18.18</v>
      </c>
    </row>
    <row r="6739" spans="1:4" x14ac:dyDescent="0.2">
      <c r="A6739" s="344" t="s">
        <v>30087</v>
      </c>
      <c r="B6739" s="311" t="s">
        <v>30088</v>
      </c>
      <c r="C6739" s="312" t="s">
        <v>33</v>
      </c>
      <c r="D6739" s="313">
        <v>32.17</v>
      </c>
    </row>
    <row r="6740" spans="1:4" x14ac:dyDescent="0.2">
      <c r="A6740" s="344" t="s">
        <v>30089</v>
      </c>
      <c r="B6740" s="311" t="s">
        <v>30090</v>
      </c>
      <c r="C6740" s="312" t="s">
        <v>33</v>
      </c>
      <c r="D6740" s="313">
        <v>42.82</v>
      </c>
    </row>
    <row r="6741" spans="1:4" x14ac:dyDescent="0.2">
      <c r="A6741" s="344" t="s">
        <v>30091</v>
      </c>
      <c r="B6741" s="311" t="s">
        <v>30092</v>
      </c>
      <c r="C6741" s="312" t="s">
        <v>33</v>
      </c>
      <c r="D6741" s="313">
        <v>48.39</v>
      </c>
    </row>
    <row r="6742" spans="1:4" x14ac:dyDescent="0.2">
      <c r="A6742" s="344" t="s">
        <v>30093</v>
      </c>
      <c r="B6742" s="311" t="s">
        <v>30094</v>
      </c>
      <c r="C6742" s="312" t="s">
        <v>33</v>
      </c>
      <c r="D6742" s="313">
        <v>65.900000000000006</v>
      </c>
    </row>
    <row r="6743" spans="1:4" x14ac:dyDescent="0.2">
      <c r="A6743" s="344" t="s">
        <v>30095</v>
      </c>
      <c r="B6743" s="311" t="s">
        <v>30096</v>
      </c>
      <c r="C6743" s="312" t="s">
        <v>33</v>
      </c>
      <c r="D6743" s="313">
        <v>27.35</v>
      </c>
    </row>
    <row r="6744" spans="1:4" x14ac:dyDescent="0.2">
      <c r="A6744" s="344" t="s">
        <v>30097</v>
      </c>
      <c r="B6744" s="311" t="s">
        <v>30098</v>
      </c>
      <c r="C6744" s="312" t="s">
        <v>119</v>
      </c>
      <c r="D6744" s="313">
        <v>12.99</v>
      </c>
    </row>
    <row r="6745" spans="1:4" x14ac:dyDescent="0.2">
      <c r="A6745" s="344" t="s">
        <v>30099</v>
      </c>
      <c r="B6745" s="311" t="s">
        <v>30100</v>
      </c>
      <c r="C6745" s="312" t="s">
        <v>119</v>
      </c>
      <c r="D6745" s="313">
        <v>18.8</v>
      </c>
    </row>
    <row r="6746" spans="1:4" x14ac:dyDescent="0.2">
      <c r="A6746" s="344" t="s">
        <v>30101</v>
      </c>
      <c r="B6746" s="311" t="s">
        <v>30102</v>
      </c>
      <c r="C6746" s="312" t="s">
        <v>119</v>
      </c>
      <c r="D6746" s="313">
        <v>25.14</v>
      </c>
    </row>
    <row r="6747" spans="1:4" x14ac:dyDescent="0.2">
      <c r="A6747" s="344" t="s">
        <v>30103</v>
      </c>
      <c r="B6747" s="311" t="s">
        <v>30104</v>
      </c>
      <c r="C6747" s="312" t="s">
        <v>119</v>
      </c>
      <c r="D6747" s="313">
        <v>38.270000000000003</v>
      </c>
    </row>
    <row r="6748" spans="1:4" x14ac:dyDescent="0.2">
      <c r="A6748" s="344" t="s">
        <v>30105</v>
      </c>
      <c r="B6748" s="311" t="s">
        <v>30106</v>
      </c>
      <c r="C6748" s="312" t="s">
        <v>119</v>
      </c>
      <c r="D6748" s="313">
        <v>64.59</v>
      </c>
    </row>
    <row r="6749" spans="1:4" x14ac:dyDescent="0.2">
      <c r="A6749" s="344" t="s">
        <v>30107</v>
      </c>
      <c r="B6749" s="311" t="s">
        <v>30108</v>
      </c>
      <c r="C6749" s="312" t="s">
        <v>119</v>
      </c>
      <c r="D6749" s="313">
        <v>82.59</v>
      </c>
    </row>
    <row r="6750" spans="1:4" x14ac:dyDescent="0.2">
      <c r="A6750" s="344" t="s">
        <v>30109</v>
      </c>
      <c r="B6750" s="311" t="s">
        <v>30110</v>
      </c>
      <c r="C6750" s="312" t="s">
        <v>119</v>
      </c>
      <c r="D6750" s="313">
        <v>94.17</v>
      </c>
    </row>
    <row r="6751" spans="1:4" x14ac:dyDescent="0.2">
      <c r="A6751" s="344" t="s">
        <v>30111</v>
      </c>
      <c r="B6751" s="311" t="s">
        <v>30112</v>
      </c>
      <c r="C6751" s="312" t="s">
        <v>119</v>
      </c>
      <c r="D6751" s="313">
        <v>126.63</v>
      </c>
    </row>
    <row r="6752" spans="1:4" x14ac:dyDescent="0.2">
      <c r="A6752" s="344" t="s">
        <v>30113</v>
      </c>
      <c r="B6752" s="311" t="s">
        <v>30114</v>
      </c>
      <c r="C6752" s="312" t="s">
        <v>119</v>
      </c>
      <c r="D6752" s="313">
        <v>14.27</v>
      </c>
    </row>
    <row r="6753" spans="1:4" x14ac:dyDescent="0.2">
      <c r="A6753" s="344" t="s">
        <v>30115</v>
      </c>
      <c r="B6753" s="311" t="s">
        <v>30116</v>
      </c>
      <c r="C6753" s="312" t="s">
        <v>119</v>
      </c>
      <c r="D6753" s="313">
        <v>154.55000000000001</v>
      </c>
    </row>
    <row r="6754" spans="1:4" x14ac:dyDescent="0.2">
      <c r="A6754" s="344" t="s">
        <v>30117</v>
      </c>
      <c r="B6754" s="311" t="s">
        <v>30118</v>
      </c>
      <c r="C6754" s="312" t="s">
        <v>119</v>
      </c>
      <c r="D6754" s="313">
        <v>224.22</v>
      </c>
    </row>
    <row r="6755" spans="1:4" x14ac:dyDescent="0.2">
      <c r="A6755" s="344" t="s">
        <v>30119</v>
      </c>
      <c r="B6755" s="311" t="s">
        <v>30120</v>
      </c>
      <c r="C6755" s="312" t="s">
        <v>119</v>
      </c>
      <c r="D6755" s="313">
        <v>148.41</v>
      </c>
    </row>
    <row r="6756" spans="1:4" x14ac:dyDescent="0.2">
      <c r="A6756" s="344" t="s">
        <v>30121</v>
      </c>
      <c r="B6756" s="311" t="s">
        <v>30122</v>
      </c>
      <c r="C6756" s="312" t="s">
        <v>119</v>
      </c>
      <c r="D6756" s="313">
        <v>219.76</v>
      </c>
    </row>
    <row r="6757" spans="1:4" x14ac:dyDescent="0.2">
      <c r="A6757" s="344" t="s">
        <v>30123</v>
      </c>
      <c r="B6757" s="311" t="s">
        <v>30124</v>
      </c>
      <c r="C6757" s="312" t="s">
        <v>119</v>
      </c>
      <c r="D6757" s="313">
        <v>193.91</v>
      </c>
    </row>
    <row r="6758" spans="1:4" x14ac:dyDescent="0.2">
      <c r="A6758" s="344" t="s">
        <v>30125</v>
      </c>
      <c r="B6758" s="311" t="s">
        <v>30126</v>
      </c>
      <c r="C6758" s="312" t="s">
        <v>119</v>
      </c>
      <c r="D6758" s="313">
        <v>241.87</v>
      </c>
    </row>
    <row r="6759" spans="1:4" x14ac:dyDescent="0.2">
      <c r="A6759" s="344" t="s">
        <v>30127</v>
      </c>
      <c r="B6759" s="311" t="s">
        <v>30128</v>
      </c>
      <c r="C6759" s="312" t="s">
        <v>119</v>
      </c>
      <c r="D6759" s="313">
        <v>279.13</v>
      </c>
    </row>
    <row r="6760" spans="1:4" x14ac:dyDescent="0.2">
      <c r="A6760" s="344" t="s">
        <v>30129</v>
      </c>
      <c r="B6760" s="311" t="s">
        <v>30130</v>
      </c>
      <c r="C6760" s="312" t="s">
        <v>119</v>
      </c>
      <c r="D6760" s="313">
        <v>329.72</v>
      </c>
    </row>
    <row r="6761" spans="1:4" x14ac:dyDescent="0.2">
      <c r="A6761" s="344" t="s">
        <v>30131</v>
      </c>
      <c r="B6761" s="311" t="s">
        <v>30132</v>
      </c>
      <c r="C6761" s="312" t="s">
        <v>119</v>
      </c>
      <c r="D6761" s="313">
        <v>418.1</v>
      </c>
    </row>
    <row r="6762" spans="1:4" x14ac:dyDescent="0.2">
      <c r="A6762" s="344" t="s">
        <v>30133</v>
      </c>
      <c r="B6762" s="311" t="s">
        <v>30134</v>
      </c>
      <c r="C6762" s="312" t="s">
        <v>119</v>
      </c>
      <c r="D6762" s="313">
        <v>485.18</v>
      </c>
    </row>
    <row r="6763" spans="1:4" x14ac:dyDescent="0.2">
      <c r="A6763" s="344" t="s">
        <v>30135</v>
      </c>
      <c r="B6763" s="311" t="s">
        <v>30136</v>
      </c>
      <c r="C6763" s="312" t="s">
        <v>33</v>
      </c>
      <c r="D6763" s="313">
        <v>199.2</v>
      </c>
    </row>
    <row r="6764" spans="1:4" x14ac:dyDescent="0.2">
      <c r="A6764" s="344" t="s">
        <v>30137</v>
      </c>
      <c r="B6764" s="311" t="s">
        <v>30138</v>
      </c>
      <c r="C6764" s="312" t="s">
        <v>33</v>
      </c>
      <c r="D6764" s="313">
        <v>297.05</v>
      </c>
    </row>
    <row r="6765" spans="1:4" x14ac:dyDescent="0.2">
      <c r="A6765" s="344" t="s">
        <v>30139</v>
      </c>
      <c r="B6765" s="311" t="s">
        <v>30140</v>
      </c>
      <c r="C6765" s="312" t="s">
        <v>33</v>
      </c>
      <c r="D6765" s="313">
        <v>344</v>
      </c>
    </row>
    <row r="6766" spans="1:4" x14ac:dyDescent="0.2">
      <c r="A6766" s="344" t="s">
        <v>30141</v>
      </c>
      <c r="B6766" s="311" t="s">
        <v>30142</v>
      </c>
      <c r="C6766" s="312" t="s">
        <v>33</v>
      </c>
      <c r="D6766" s="313">
        <v>492.65</v>
      </c>
    </row>
    <row r="6767" spans="1:4" x14ac:dyDescent="0.2">
      <c r="A6767" s="344" t="s">
        <v>30143</v>
      </c>
      <c r="B6767" s="311" t="s">
        <v>30144</v>
      </c>
      <c r="C6767" s="312" t="s">
        <v>119</v>
      </c>
      <c r="D6767" s="313">
        <v>327.93</v>
      </c>
    </row>
    <row r="6768" spans="1:4" x14ac:dyDescent="0.2">
      <c r="A6768" s="344" t="s">
        <v>30145</v>
      </c>
      <c r="B6768" s="311" t="s">
        <v>30146</v>
      </c>
      <c r="C6768" s="312" t="s">
        <v>119</v>
      </c>
      <c r="D6768" s="313">
        <v>71.06</v>
      </c>
    </row>
    <row r="6769" spans="1:4" x14ac:dyDescent="0.2">
      <c r="A6769" s="344" t="s">
        <v>30147</v>
      </c>
      <c r="B6769" s="311" t="s">
        <v>30148</v>
      </c>
      <c r="C6769" s="312" t="s">
        <v>119</v>
      </c>
      <c r="D6769" s="313">
        <v>82.26</v>
      </c>
    </row>
    <row r="6770" spans="1:4" x14ac:dyDescent="0.2">
      <c r="A6770" s="344" t="s">
        <v>30149</v>
      </c>
      <c r="B6770" s="311" t="s">
        <v>30150</v>
      </c>
      <c r="C6770" s="312" t="s">
        <v>119</v>
      </c>
      <c r="D6770" s="313">
        <v>310.58</v>
      </c>
    </row>
    <row r="6771" spans="1:4" x14ac:dyDescent="0.2">
      <c r="A6771" s="344" t="s">
        <v>30151</v>
      </c>
      <c r="B6771" s="311" t="s">
        <v>30152</v>
      </c>
      <c r="C6771" s="312" t="s">
        <v>119</v>
      </c>
      <c r="D6771" s="313">
        <v>71.88</v>
      </c>
    </row>
    <row r="6772" spans="1:4" x14ac:dyDescent="0.2">
      <c r="A6772" s="344" t="s">
        <v>30153</v>
      </c>
      <c r="B6772" s="311" t="s">
        <v>30154</v>
      </c>
      <c r="C6772" s="312" t="s">
        <v>119</v>
      </c>
      <c r="D6772" s="313">
        <v>90.36</v>
      </c>
    </row>
    <row r="6773" spans="1:4" x14ac:dyDescent="0.2">
      <c r="A6773" s="344" t="s">
        <v>30155</v>
      </c>
      <c r="B6773" s="311" t="s">
        <v>30156</v>
      </c>
      <c r="C6773" s="312" t="s">
        <v>119</v>
      </c>
      <c r="D6773" s="313">
        <v>164.66</v>
      </c>
    </row>
    <row r="6774" spans="1:4" x14ac:dyDescent="0.2">
      <c r="A6774" s="344" t="s">
        <v>30157</v>
      </c>
      <c r="B6774" s="311" t="s">
        <v>30158</v>
      </c>
      <c r="C6774" s="312" t="s">
        <v>119</v>
      </c>
      <c r="D6774" s="313">
        <v>271.98</v>
      </c>
    </row>
    <row r="6775" spans="1:4" x14ac:dyDescent="0.2">
      <c r="A6775" s="344" t="s">
        <v>30159</v>
      </c>
      <c r="B6775" s="311" t="s">
        <v>30160</v>
      </c>
      <c r="C6775" s="312" t="s">
        <v>119</v>
      </c>
      <c r="D6775" s="313">
        <v>142.81</v>
      </c>
    </row>
    <row r="6776" spans="1:4" x14ac:dyDescent="0.2">
      <c r="A6776" s="344" t="s">
        <v>30161</v>
      </c>
      <c r="B6776" s="311" t="s">
        <v>30162</v>
      </c>
      <c r="C6776" s="312" t="s">
        <v>119</v>
      </c>
      <c r="D6776" s="313">
        <v>177.15</v>
      </c>
    </row>
    <row r="6777" spans="1:4" x14ac:dyDescent="0.2">
      <c r="A6777" s="344" t="s">
        <v>30163</v>
      </c>
      <c r="B6777" s="311" t="s">
        <v>30164</v>
      </c>
      <c r="C6777" s="312" t="s">
        <v>119</v>
      </c>
      <c r="D6777" s="313">
        <v>259.43</v>
      </c>
    </row>
    <row r="6778" spans="1:4" x14ac:dyDescent="0.2">
      <c r="A6778" s="344" t="s">
        <v>30165</v>
      </c>
      <c r="B6778" s="311" t="s">
        <v>30166</v>
      </c>
      <c r="C6778" s="312" t="s">
        <v>119</v>
      </c>
      <c r="D6778" s="313">
        <v>516</v>
      </c>
    </row>
    <row r="6779" spans="1:4" x14ac:dyDescent="0.2">
      <c r="A6779" s="344" t="s">
        <v>30167</v>
      </c>
      <c r="B6779" s="311" t="s">
        <v>30168</v>
      </c>
      <c r="C6779" s="312" t="s">
        <v>119</v>
      </c>
      <c r="D6779" s="313">
        <v>188.29</v>
      </c>
    </row>
    <row r="6780" spans="1:4" x14ac:dyDescent="0.2">
      <c r="A6780" s="344" t="s">
        <v>30169</v>
      </c>
      <c r="B6780" s="311" t="s">
        <v>30170</v>
      </c>
      <c r="C6780" s="312" t="s">
        <v>119</v>
      </c>
      <c r="D6780" s="313">
        <v>253.04</v>
      </c>
    </row>
    <row r="6781" spans="1:4" x14ac:dyDescent="0.2">
      <c r="A6781" s="344" t="s">
        <v>30171</v>
      </c>
      <c r="B6781" s="311" t="s">
        <v>30172</v>
      </c>
      <c r="C6781" s="312" t="s">
        <v>119</v>
      </c>
      <c r="D6781" s="313">
        <v>397.55</v>
      </c>
    </row>
    <row r="6782" spans="1:4" x14ac:dyDescent="0.2">
      <c r="A6782" s="344" t="s">
        <v>30173</v>
      </c>
      <c r="B6782" s="311" t="s">
        <v>30174</v>
      </c>
      <c r="C6782" s="312" t="s">
        <v>119</v>
      </c>
      <c r="D6782" s="313">
        <v>663.17</v>
      </c>
    </row>
    <row r="6783" spans="1:4" x14ac:dyDescent="0.2">
      <c r="A6783" s="344" t="s">
        <v>30175</v>
      </c>
      <c r="B6783" s="311" t="s">
        <v>30176</v>
      </c>
      <c r="C6783" s="312" t="s">
        <v>119</v>
      </c>
      <c r="D6783" s="313">
        <v>435.61</v>
      </c>
    </row>
    <row r="6784" spans="1:4" x14ac:dyDescent="0.2">
      <c r="A6784" s="344" t="s">
        <v>30177</v>
      </c>
      <c r="B6784" s="311" t="s">
        <v>30178</v>
      </c>
      <c r="C6784" s="312" t="s">
        <v>119</v>
      </c>
      <c r="D6784" s="313">
        <v>256.60000000000002</v>
      </c>
    </row>
    <row r="6785" spans="1:4" x14ac:dyDescent="0.2">
      <c r="A6785" s="344" t="s">
        <v>30179</v>
      </c>
      <c r="B6785" s="311" t="s">
        <v>30180</v>
      </c>
      <c r="C6785" s="312" t="s">
        <v>119</v>
      </c>
      <c r="D6785" s="313">
        <v>245.76</v>
      </c>
    </row>
    <row r="6786" spans="1:4" x14ac:dyDescent="0.2">
      <c r="A6786" s="344" t="s">
        <v>30181</v>
      </c>
      <c r="B6786" s="311" t="s">
        <v>30182</v>
      </c>
      <c r="C6786" s="312" t="s">
        <v>119</v>
      </c>
      <c r="D6786" s="313">
        <v>315.73</v>
      </c>
    </row>
    <row r="6787" spans="1:4" x14ac:dyDescent="0.2">
      <c r="A6787" s="344" t="s">
        <v>30183</v>
      </c>
      <c r="B6787" s="311" t="s">
        <v>30184</v>
      </c>
      <c r="C6787" s="312" t="s">
        <v>119</v>
      </c>
      <c r="D6787" s="313">
        <v>438.1</v>
      </c>
    </row>
    <row r="6788" spans="1:4" x14ac:dyDescent="0.2">
      <c r="A6788" s="344" t="s">
        <v>30185</v>
      </c>
      <c r="B6788" s="311" t="s">
        <v>30186</v>
      </c>
      <c r="C6788" s="312" t="s">
        <v>119</v>
      </c>
      <c r="D6788" s="313">
        <v>380.15</v>
      </c>
    </row>
    <row r="6789" spans="1:4" x14ac:dyDescent="0.2">
      <c r="A6789" s="344" t="s">
        <v>30187</v>
      </c>
      <c r="B6789" s="311" t="s">
        <v>30188</v>
      </c>
      <c r="C6789" s="312" t="s">
        <v>442</v>
      </c>
      <c r="D6789" s="313">
        <v>55</v>
      </c>
    </row>
    <row r="6790" spans="1:4" x14ac:dyDescent="0.2">
      <c r="A6790" s="344" t="s">
        <v>30189</v>
      </c>
      <c r="B6790" s="311" t="s">
        <v>30190</v>
      </c>
      <c r="C6790" s="312" t="s">
        <v>119</v>
      </c>
      <c r="D6790" s="313">
        <v>103.24</v>
      </c>
    </row>
    <row r="6791" spans="1:4" x14ac:dyDescent="0.2">
      <c r="A6791" s="344" t="s">
        <v>30191</v>
      </c>
      <c r="B6791" s="311" t="s">
        <v>30192</v>
      </c>
      <c r="C6791" s="312" t="s">
        <v>119</v>
      </c>
      <c r="D6791" s="313">
        <v>140.44999999999999</v>
      </c>
    </row>
    <row r="6792" spans="1:4" x14ac:dyDescent="0.2">
      <c r="A6792" s="344" t="s">
        <v>30193</v>
      </c>
      <c r="B6792" s="311" t="s">
        <v>30194</v>
      </c>
      <c r="C6792" s="312" t="s">
        <v>119</v>
      </c>
      <c r="D6792" s="313">
        <v>208.22</v>
      </c>
    </row>
    <row r="6793" spans="1:4" x14ac:dyDescent="0.2">
      <c r="A6793" s="344" t="s">
        <v>30195</v>
      </c>
      <c r="B6793" s="311" t="s">
        <v>30196</v>
      </c>
      <c r="C6793" s="312" t="s">
        <v>119</v>
      </c>
      <c r="D6793" s="313">
        <v>282.47000000000003</v>
      </c>
    </row>
    <row r="6794" spans="1:4" x14ac:dyDescent="0.2">
      <c r="A6794" s="344" t="s">
        <v>30197</v>
      </c>
      <c r="B6794" s="311" t="s">
        <v>30198</v>
      </c>
      <c r="C6794" s="312" t="s">
        <v>119</v>
      </c>
      <c r="D6794" s="313">
        <v>189.53</v>
      </c>
    </row>
    <row r="6795" spans="1:4" x14ac:dyDescent="0.2">
      <c r="A6795" s="344" t="s">
        <v>30199</v>
      </c>
      <c r="B6795" s="311" t="s">
        <v>30200</v>
      </c>
      <c r="C6795" s="312" t="s">
        <v>119</v>
      </c>
      <c r="D6795" s="313">
        <v>219.52</v>
      </c>
    </row>
    <row r="6796" spans="1:4" x14ac:dyDescent="0.2">
      <c r="A6796" s="344" t="s">
        <v>30201</v>
      </c>
      <c r="B6796" s="311" t="s">
        <v>30202</v>
      </c>
      <c r="C6796" s="312" t="s">
        <v>119</v>
      </c>
      <c r="D6796" s="313">
        <v>296.24</v>
      </c>
    </row>
    <row r="6797" spans="1:4" x14ac:dyDescent="0.2">
      <c r="A6797" s="344" t="s">
        <v>30203</v>
      </c>
      <c r="B6797" s="311" t="s">
        <v>30204</v>
      </c>
      <c r="C6797" s="312" t="s">
        <v>119</v>
      </c>
      <c r="D6797" s="313">
        <v>566.03</v>
      </c>
    </row>
    <row r="6798" spans="1:4" x14ac:dyDescent="0.2">
      <c r="A6798" s="344" t="s">
        <v>30205</v>
      </c>
      <c r="B6798" s="311" t="s">
        <v>30206</v>
      </c>
      <c r="C6798" s="312" t="s">
        <v>119</v>
      </c>
      <c r="D6798" s="313">
        <v>1.78</v>
      </c>
    </row>
    <row r="6799" spans="1:4" x14ac:dyDescent="0.2">
      <c r="A6799" s="344" t="s">
        <v>30207</v>
      </c>
      <c r="B6799" s="311" t="s">
        <v>30208</v>
      </c>
      <c r="C6799" s="312" t="s">
        <v>119</v>
      </c>
      <c r="D6799" s="313">
        <v>2.41</v>
      </c>
    </row>
    <row r="6800" spans="1:4" x14ac:dyDescent="0.2">
      <c r="A6800" s="344" t="s">
        <v>30209</v>
      </c>
      <c r="B6800" s="311" t="s">
        <v>30210</v>
      </c>
      <c r="C6800" s="312" t="s">
        <v>119</v>
      </c>
      <c r="D6800" s="313">
        <v>2.96</v>
      </c>
    </row>
    <row r="6801" spans="1:4" x14ac:dyDescent="0.2">
      <c r="A6801" s="344" t="s">
        <v>30211</v>
      </c>
      <c r="B6801" s="311" t="s">
        <v>30212</v>
      </c>
      <c r="C6801" s="312" t="s">
        <v>119</v>
      </c>
      <c r="D6801" s="313">
        <v>4.2</v>
      </c>
    </row>
    <row r="6802" spans="1:4" x14ac:dyDescent="0.2">
      <c r="A6802" s="344" t="s">
        <v>30213</v>
      </c>
      <c r="B6802" s="311" t="s">
        <v>30214</v>
      </c>
      <c r="C6802" s="312" t="s">
        <v>119</v>
      </c>
      <c r="D6802" s="313">
        <v>12.63</v>
      </c>
    </row>
    <row r="6803" spans="1:4" x14ac:dyDescent="0.2">
      <c r="A6803" s="344" t="s">
        <v>30215</v>
      </c>
      <c r="B6803" s="311" t="s">
        <v>30216</v>
      </c>
      <c r="C6803" s="312" t="s">
        <v>119</v>
      </c>
      <c r="D6803" s="313">
        <v>5.72</v>
      </c>
    </row>
    <row r="6804" spans="1:4" x14ac:dyDescent="0.2">
      <c r="A6804" s="344" t="s">
        <v>30217</v>
      </c>
      <c r="B6804" s="311" t="s">
        <v>30218</v>
      </c>
      <c r="C6804" s="312" t="s">
        <v>119</v>
      </c>
      <c r="D6804" s="313">
        <v>8.76</v>
      </c>
    </row>
    <row r="6805" spans="1:4" x14ac:dyDescent="0.2">
      <c r="A6805" s="344" t="s">
        <v>30219</v>
      </c>
      <c r="B6805" s="311" t="s">
        <v>30220</v>
      </c>
      <c r="C6805" s="312" t="s">
        <v>119</v>
      </c>
      <c r="D6805" s="313">
        <v>10.11</v>
      </c>
    </row>
    <row r="6806" spans="1:4" x14ac:dyDescent="0.2">
      <c r="A6806" s="344" t="s">
        <v>30221</v>
      </c>
      <c r="B6806" s="311" t="s">
        <v>30222</v>
      </c>
      <c r="C6806" s="312" t="s">
        <v>119</v>
      </c>
      <c r="D6806" s="313">
        <v>11.92</v>
      </c>
    </row>
    <row r="6807" spans="1:4" x14ac:dyDescent="0.2">
      <c r="A6807" s="344" t="s">
        <v>30223</v>
      </c>
      <c r="B6807" s="311" t="s">
        <v>30224</v>
      </c>
      <c r="C6807" s="312" t="s">
        <v>119</v>
      </c>
      <c r="D6807" s="313">
        <v>86.4</v>
      </c>
    </row>
    <row r="6808" spans="1:4" x14ac:dyDescent="0.2">
      <c r="A6808" s="344" t="s">
        <v>30225</v>
      </c>
      <c r="B6808" s="311" t="s">
        <v>30226</v>
      </c>
      <c r="C6808" s="312" t="s">
        <v>119</v>
      </c>
      <c r="D6808" s="313">
        <v>2.65</v>
      </c>
    </row>
    <row r="6809" spans="1:4" x14ac:dyDescent="0.2">
      <c r="A6809" s="344" t="s">
        <v>30227</v>
      </c>
      <c r="B6809" s="311" t="s">
        <v>30228</v>
      </c>
      <c r="C6809" s="312" t="s">
        <v>119</v>
      </c>
      <c r="D6809" s="313">
        <v>3.95</v>
      </c>
    </row>
    <row r="6810" spans="1:4" x14ac:dyDescent="0.2">
      <c r="A6810" s="344" t="s">
        <v>30229</v>
      </c>
      <c r="B6810" s="311" t="s">
        <v>30230</v>
      </c>
      <c r="C6810" s="312" t="s">
        <v>119</v>
      </c>
      <c r="D6810" s="313">
        <v>9.66</v>
      </c>
    </row>
    <row r="6811" spans="1:4" x14ac:dyDescent="0.2">
      <c r="A6811" s="344" t="s">
        <v>30231</v>
      </c>
      <c r="B6811" s="311" t="s">
        <v>30232</v>
      </c>
      <c r="C6811" s="312" t="s">
        <v>119</v>
      </c>
      <c r="D6811" s="313">
        <v>14.01</v>
      </c>
    </row>
    <row r="6812" spans="1:4" x14ac:dyDescent="0.2">
      <c r="A6812" s="344" t="s">
        <v>30233</v>
      </c>
      <c r="B6812" s="311" t="s">
        <v>30234</v>
      </c>
      <c r="C6812" s="312" t="s">
        <v>119</v>
      </c>
      <c r="D6812" s="313">
        <v>97.41</v>
      </c>
    </row>
    <row r="6813" spans="1:4" x14ac:dyDescent="0.2">
      <c r="A6813" s="344" t="s">
        <v>30235</v>
      </c>
      <c r="B6813" s="311" t="s">
        <v>30236</v>
      </c>
      <c r="C6813" s="312" t="s">
        <v>119</v>
      </c>
      <c r="D6813" s="313">
        <v>6.62</v>
      </c>
    </row>
    <row r="6814" spans="1:4" x14ac:dyDescent="0.2">
      <c r="A6814" s="344" t="s">
        <v>30237</v>
      </c>
      <c r="B6814" s="311" t="s">
        <v>30238</v>
      </c>
      <c r="C6814" s="312" t="s">
        <v>119</v>
      </c>
      <c r="D6814" s="313">
        <v>11.64</v>
      </c>
    </row>
    <row r="6815" spans="1:4" x14ac:dyDescent="0.2">
      <c r="A6815" s="344" t="s">
        <v>30239</v>
      </c>
      <c r="B6815" s="311" t="s">
        <v>30240</v>
      </c>
      <c r="C6815" s="312" t="s">
        <v>119</v>
      </c>
      <c r="D6815" s="313">
        <v>25.27</v>
      </c>
    </row>
    <row r="6816" spans="1:4" x14ac:dyDescent="0.2">
      <c r="A6816" s="344" t="s">
        <v>30241</v>
      </c>
      <c r="B6816" s="311" t="s">
        <v>30242</v>
      </c>
      <c r="C6816" s="312" t="s">
        <v>119</v>
      </c>
      <c r="D6816" s="313">
        <v>31.09</v>
      </c>
    </row>
    <row r="6817" spans="1:4" x14ac:dyDescent="0.2">
      <c r="A6817" s="344" t="s">
        <v>30243</v>
      </c>
      <c r="B6817" s="311" t="s">
        <v>30244</v>
      </c>
      <c r="C6817" s="312" t="s">
        <v>119</v>
      </c>
      <c r="D6817" s="313">
        <v>22.44</v>
      </c>
    </row>
    <row r="6818" spans="1:4" x14ac:dyDescent="0.2">
      <c r="A6818" s="344" t="s">
        <v>30245</v>
      </c>
      <c r="B6818" s="311" t="s">
        <v>30246</v>
      </c>
      <c r="C6818" s="312" t="s">
        <v>119</v>
      </c>
      <c r="D6818" s="313">
        <v>24.87</v>
      </c>
    </row>
    <row r="6819" spans="1:4" x14ac:dyDescent="0.2">
      <c r="A6819" s="344" t="s">
        <v>30247</v>
      </c>
      <c r="B6819" s="311" t="s">
        <v>30248</v>
      </c>
      <c r="C6819" s="312" t="s">
        <v>119</v>
      </c>
      <c r="D6819" s="313">
        <v>38.130000000000003</v>
      </c>
    </row>
    <row r="6820" spans="1:4" x14ac:dyDescent="0.2">
      <c r="A6820" s="344" t="s">
        <v>30249</v>
      </c>
      <c r="B6820" s="311" t="s">
        <v>30250</v>
      </c>
      <c r="C6820" s="312" t="s">
        <v>119</v>
      </c>
      <c r="D6820" s="313">
        <v>155.78</v>
      </c>
    </row>
    <row r="6821" spans="1:4" x14ac:dyDescent="0.2">
      <c r="A6821" s="344" t="s">
        <v>30251</v>
      </c>
      <c r="B6821" s="311" t="s">
        <v>30252</v>
      </c>
      <c r="C6821" s="312" t="s">
        <v>119</v>
      </c>
      <c r="D6821" s="313">
        <v>90.16</v>
      </c>
    </row>
    <row r="6822" spans="1:4" x14ac:dyDescent="0.2">
      <c r="A6822" s="344" t="s">
        <v>30253</v>
      </c>
      <c r="B6822" s="311" t="s">
        <v>30254</v>
      </c>
      <c r="C6822" s="312" t="s">
        <v>119</v>
      </c>
      <c r="D6822" s="313">
        <v>22.71</v>
      </c>
    </row>
    <row r="6823" spans="1:4" x14ac:dyDescent="0.2">
      <c r="A6823" s="344" t="s">
        <v>30255</v>
      </c>
      <c r="B6823" s="311" t="s">
        <v>30256</v>
      </c>
      <c r="C6823" s="312" t="s">
        <v>119</v>
      </c>
      <c r="D6823" s="313">
        <v>42.3</v>
      </c>
    </row>
    <row r="6824" spans="1:4" x14ac:dyDescent="0.2">
      <c r="A6824" s="344" t="s">
        <v>30257</v>
      </c>
      <c r="B6824" s="311" t="s">
        <v>30258</v>
      </c>
      <c r="C6824" s="312" t="s">
        <v>119</v>
      </c>
      <c r="D6824" s="313">
        <v>13.68</v>
      </c>
    </row>
    <row r="6825" spans="1:4" x14ac:dyDescent="0.2">
      <c r="A6825" s="344" t="s">
        <v>30259</v>
      </c>
      <c r="B6825" s="311" t="s">
        <v>30260</v>
      </c>
      <c r="C6825" s="312" t="s">
        <v>119</v>
      </c>
      <c r="D6825" s="313">
        <v>17.11</v>
      </c>
    </row>
    <row r="6826" spans="1:4" x14ac:dyDescent="0.2">
      <c r="A6826" s="344" t="s">
        <v>30261</v>
      </c>
      <c r="B6826" s="311" t="s">
        <v>30262</v>
      </c>
      <c r="C6826" s="312" t="s">
        <v>119</v>
      </c>
      <c r="D6826" s="313">
        <v>22.21</v>
      </c>
    </row>
    <row r="6827" spans="1:4" x14ac:dyDescent="0.2">
      <c r="A6827" s="344" t="s">
        <v>30263</v>
      </c>
      <c r="B6827" s="311" t="s">
        <v>30264</v>
      </c>
      <c r="C6827" s="312" t="s">
        <v>119</v>
      </c>
      <c r="D6827" s="313">
        <v>56.16</v>
      </c>
    </row>
    <row r="6828" spans="1:4" x14ac:dyDescent="0.2">
      <c r="A6828" s="344" t="s">
        <v>30265</v>
      </c>
      <c r="B6828" s="311" t="s">
        <v>30266</v>
      </c>
      <c r="C6828" s="312" t="s">
        <v>119</v>
      </c>
      <c r="D6828" s="313">
        <v>11.4</v>
      </c>
    </row>
    <row r="6829" spans="1:4" x14ac:dyDescent="0.2">
      <c r="A6829" s="344" t="s">
        <v>30267</v>
      </c>
      <c r="B6829" s="311" t="s">
        <v>30268</v>
      </c>
      <c r="C6829" s="312" t="s">
        <v>119</v>
      </c>
      <c r="D6829" s="313">
        <v>2.38</v>
      </c>
    </row>
    <row r="6830" spans="1:4" x14ac:dyDescent="0.2">
      <c r="A6830" s="344" t="s">
        <v>30269</v>
      </c>
      <c r="B6830" s="311" t="s">
        <v>30270</v>
      </c>
      <c r="C6830" s="312" t="s">
        <v>119</v>
      </c>
      <c r="D6830" s="313">
        <v>5.31</v>
      </c>
    </row>
    <row r="6831" spans="1:4" x14ac:dyDescent="0.2">
      <c r="A6831" s="344" t="s">
        <v>30271</v>
      </c>
      <c r="B6831" s="311" t="s">
        <v>30272</v>
      </c>
      <c r="C6831" s="312" t="s">
        <v>119</v>
      </c>
      <c r="D6831" s="313">
        <v>4.5999999999999996</v>
      </c>
    </row>
    <row r="6832" spans="1:4" x14ac:dyDescent="0.2">
      <c r="A6832" s="344" t="s">
        <v>30273</v>
      </c>
      <c r="B6832" s="311" t="s">
        <v>30274</v>
      </c>
      <c r="C6832" s="312" t="s">
        <v>119</v>
      </c>
      <c r="D6832" s="313">
        <v>8.15</v>
      </c>
    </row>
    <row r="6833" spans="1:4" x14ac:dyDescent="0.2">
      <c r="A6833" s="344" t="s">
        <v>30275</v>
      </c>
      <c r="B6833" s="311" t="s">
        <v>30276</v>
      </c>
      <c r="C6833" s="312" t="s">
        <v>119</v>
      </c>
      <c r="D6833" s="313">
        <v>9.7200000000000006</v>
      </c>
    </row>
    <row r="6834" spans="1:4" x14ac:dyDescent="0.2">
      <c r="A6834" s="344" t="s">
        <v>30277</v>
      </c>
      <c r="B6834" s="311" t="s">
        <v>30278</v>
      </c>
      <c r="C6834" s="312" t="s">
        <v>119</v>
      </c>
      <c r="D6834" s="313">
        <v>52.22</v>
      </c>
    </row>
    <row r="6835" spans="1:4" x14ac:dyDescent="0.2">
      <c r="A6835" s="344" t="s">
        <v>30279</v>
      </c>
      <c r="B6835" s="311" t="s">
        <v>30280</v>
      </c>
      <c r="C6835" s="312" t="s">
        <v>442</v>
      </c>
      <c r="D6835" s="313">
        <v>49.25</v>
      </c>
    </row>
    <row r="6836" spans="1:4" x14ac:dyDescent="0.2">
      <c r="A6836" s="344" t="s">
        <v>30281</v>
      </c>
      <c r="B6836" s="311" t="s">
        <v>30282</v>
      </c>
      <c r="C6836" s="312" t="s">
        <v>119</v>
      </c>
      <c r="D6836" s="313">
        <v>2.65</v>
      </c>
    </row>
    <row r="6837" spans="1:4" x14ac:dyDescent="0.2">
      <c r="A6837" s="344" t="s">
        <v>30283</v>
      </c>
      <c r="B6837" s="311" t="s">
        <v>30284</v>
      </c>
      <c r="C6837" s="312" t="s">
        <v>119</v>
      </c>
      <c r="D6837" s="313">
        <v>6.23</v>
      </c>
    </row>
    <row r="6838" spans="1:4" x14ac:dyDescent="0.2">
      <c r="A6838" s="344" t="s">
        <v>30285</v>
      </c>
      <c r="B6838" s="311" t="s">
        <v>30286</v>
      </c>
      <c r="C6838" s="312" t="s">
        <v>119</v>
      </c>
      <c r="D6838" s="313">
        <v>7.68</v>
      </c>
    </row>
    <row r="6839" spans="1:4" x14ac:dyDescent="0.2">
      <c r="A6839" s="344" t="s">
        <v>30287</v>
      </c>
      <c r="B6839" s="311" t="s">
        <v>30288</v>
      </c>
      <c r="C6839" s="312" t="s">
        <v>119</v>
      </c>
      <c r="D6839" s="313">
        <v>7.03</v>
      </c>
    </row>
    <row r="6840" spans="1:4" x14ac:dyDescent="0.2">
      <c r="A6840" s="344" t="s">
        <v>30289</v>
      </c>
      <c r="B6840" s="311" t="s">
        <v>30290</v>
      </c>
      <c r="C6840" s="312" t="s">
        <v>119</v>
      </c>
      <c r="D6840" s="313">
        <v>9.73</v>
      </c>
    </row>
    <row r="6841" spans="1:4" x14ac:dyDescent="0.2">
      <c r="A6841" s="344" t="s">
        <v>30291</v>
      </c>
      <c r="B6841" s="311" t="s">
        <v>30292</v>
      </c>
      <c r="C6841" s="312" t="s">
        <v>119</v>
      </c>
      <c r="D6841" s="313">
        <v>8.24</v>
      </c>
    </row>
    <row r="6842" spans="1:4" x14ac:dyDescent="0.2">
      <c r="A6842" s="344" t="s">
        <v>30293</v>
      </c>
      <c r="B6842" s="311" t="s">
        <v>30294</v>
      </c>
      <c r="C6842" s="312" t="s">
        <v>119</v>
      </c>
      <c r="D6842" s="313">
        <v>43.31</v>
      </c>
    </row>
    <row r="6843" spans="1:4" x14ac:dyDescent="0.2">
      <c r="A6843" s="344" t="s">
        <v>30295</v>
      </c>
      <c r="B6843" s="311" t="s">
        <v>30296</v>
      </c>
      <c r="C6843" s="312" t="s">
        <v>119</v>
      </c>
      <c r="D6843" s="313">
        <v>15.71</v>
      </c>
    </row>
    <row r="6844" spans="1:4" x14ac:dyDescent="0.2">
      <c r="A6844" s="344" t="s">
        <v>30297</v>
      </c>
      <c r="B6844" s="311" t="s">
        <v>30298</v>
      </c>
      <c r="C6844" s="312" t="s">
        <v>119</v>
      </c>
      <c r="D6844" s="313">
        <v>19.11</v>
      </c>
    </row>
    <row r="6845" spans="1:4" x14ac:dyDescent="0.2">
      <c r="A6845" s="344" t="s">
        <v>30299</v>
      </c>
      <c r="B6845" s="311" t="s">
        <v>30300</v>
      </c>
      <c r="C6845" s="312" t="s">
        <v>119</v>
      </c>
      <c r="D6845" s="313">
        <v>18</v>
      </c>
    </row>
    <row r="6846" spans="1:4" x14ac:dyDescent="0.2">
      <c r="A6846" s="344" t="s">
        <v>30301</v>
      </c>
      <c r="B6846" s="311" t="s">
        <v>30302</v>
      </c>
      <c r="C6846" s="312" t="s">
        <v>119</v>
      </c>
      <c r="D6846" s="313">
        <v>78.569999999999993</v>
      </c>
    </row>
    <row r="6847" spans="1:4" x14ac:dyDescent="0.2">
      <c r="A6847" s="344" t="s">
        <v>30303</v>
      </c>
      <c r="B6847" s="311" t="s">
        <v>30304</v>
      </c>
      <c r="C6847" s="312" t="s">
        <v>119</v>
      </c>
      <c r="D6847" s="313">
        <v>56.8</v>
      </c>
    </row>
    <row r="6848" spans="1:4" x14ac:dyDescent="0.2">
      <c r="A6848" s="344" t="s">
        <v>30305</v>
      </c>
      <c r="B6848" s="311" t="s">
        <v>30306</v>
      </c>
      <c r="C6848" s="312" t="s">
        <v>119</v>
      </c>
      <c r="D6848" s="313">
        <v>3.82</v>
      </c>
    </row>
    <row r="6849" spans="1:4" x14ac:dyDescent="0.2">
      <c r="A6849" s="344" t="s">
        <v>30307</v>
      </c>
      <c r="B6849" s="311" t="s">
        <v>30308</v>
      </c>
      <c r="C6849" s="312" t="s">
        <v>119</v>
      </c>
      <c r="D6849" s="313">
        <v>8.93</v>
      </c>
    </row>
    <row r="6850" spans="1:4" x14ac:dyDescent="0.2">
      <c r="A6850" s="344" t="s">
        <v>30309</v>
      </c>
      <c r="B6850" s="311" t="s">
        <v>30310</v>
      </c>
      <c r="C6850" s="312" t="s">
        <v>119</v>
      </c>
      <c r="D6850" s="313">
        <v>17</v>
      </c>
    </row>
    <row r="6851" spans="1:4" x14ac:dyDescent="0.2">
      <c r="A6851" s="344" t="s">
        <v>30311</v>
      </c>
      <c r="B6851" s="311" t="s">
        <v>30312</v>
      </c>
      <c r="C6851" s="312" t="s">
        <v>119</v>
      </c>
      <c r="D6851" s="313">
        <v>20.55</v>
      </c>
    </row>
    <row r="6852" spans="1:4" x14ac:dyDescent="0.2">
      <c r="A6852" s="344" t="s">
        <v>30313</v>
      </c>
      <c r="B6852" s="311" t="s">
        <v>30314</v>
      </c>
      <c r="C6852" s="312" t="s">
        <v>119</v>
      </c>
      <c r="D6852" s="313">
        <v>74.75</v>
      </c>
    </row>
    <row r="6853" spans="1:4" x14ac:dyDescent="0.2">
      <c r="A6853" s="344" t="s">
        <v>30315</v>
      </c>
      <c r="B6853" s="311" t="s">
        <v>30316</v>
      </c>
      <c r="C6853" s="312" t="s">
        <v>33</v>
      </c>
      <c r="D6853" s="313">
        <v>6.93</v>
      </c>
    </row>
    <row r="6854" spans="1:4" x14ac:dyDescent="0.2">
      <c r="A6854" s="344" t="s">
        <v>30317</v>
      </c>
      <c r="B6854" s="311" t="s">
        <v>30318</v>
      </c>
      <c r="C6854" s="312" t="s">
        <v>33</v>
      </c>
      <c r="D6854" s="313">
        <v>11.91</v>
      </c>
    </row>
    <row r="6855" spans="1:4" x14ac:dyDescent="0.2">
      <c r="A6855" s="344" t="s">
        <v>30319</v>
      </c>
      <c r="B6855" s="311" t="s">
        <v>30320</v>
      </c>
      <c r="C6855" s="312" t="s">
        <v>33</v>
      </c>
      <c r="D6855" s="313">
        <v>18.36</v>
      </c>
    </row>
    <row r="6856" spans="1:4" x14ac:dyDescent="0.2">
      <c r="A6856" s="344" t="s">
        <v>30321</v>
      </c>
      <c r="B6856" s="311" t="s">
        <v>30322</v>
      </c>
      <c r="C6856" s="312" t="s">
        <v>33</v>
      </c>
      <c r="D6856" s="313">
        <v>15.99</v>
      </c>
    </row>
    <row r="6857" spans="1:4" x14ac:dyDescent="0.2">
      <c r="A6857" s="344" t="s">
        <v>30323</v>
      </c>
      <c r="B6857" s="311" t="s">
        <v>30324</v>
      </c>
      <c r="C6857" s="312" t="s">
        <v>33</v>
      </c>
      <c r="D6857" s="313">
        <v>46.52</v>
      </c>
    </row>
    <row r="6858" spans="1:4" x14ac:dyDescent="0.2">
      <c r="A6858" s="344" t="s">
        <v>30325</v>
      </c>
      <c r="B6858" s="311" t="s">
        <v>30326</v>
      </c>
      <c r="C6858" s="312" t="s">
        <v>119</v>
      </c>
      <c r="D6858" s="313">
        <v>24.53</v>
      </c>
    </row>
    <row r="6859" spans="1:4" x14ac:dyDescent="0.2">
      <c r="A6859" s="344" t="s">
        <v>30327</v>
      </c>
      <c r="B6859" s="311" t="s">
        <v>30328</v>
      </c>
      <c r="C6859" s="312" t="s">
        <v>119</v>
      </c>
      <c r="D6859" s="313">
        <v>18.54</v>
      </c>
    </row>
    <row r="6860" spans="1:4" x14ac:dyDescent="0.2">
      <c r="A6860" s="344" t="s">
        <v>30329</v>
      </c>
      <c r="B6860" s="311" t="s">
        <v>30330</v>
      </c>
      <c r="C6860" s="312" t="s">
        <v>119</v>
      </c>
      <c r="D6860" s="313">
        <v>33.78</v>
      </c>
    </row>
    <row r="6861" spans="1:4" x14ac:dyDescent="0.2">
      <c r="A6861" s="344" t="s">
        <v>30331</v>
      </c>
      <c r="B6861" s="311" t="s">
        <v>30332</v>
      </c>
      <c r="C6861" s="312" t="s">
        <v>119</v>
      </c>
      <c r="D6861" s="313">
        <v>8.9</v>
      </c>
    </row>
    <row r="6862" spans="1:4" x14ac:dyDescent="0.2">
      <c r="A6862" s="344" t="s">
        <v>30333</v>
      </c>
      <c r="B6862" s="311" t="s">
        <v>30334</v>
      </c>
      <c r="C6862" s="312" t="s">
        <v>119</v>
      </c>
      <c r="D6862" s="313">
        <v>4.2</v>
      </c>
    </row>
    <row r="6863" spans="1:4" x14ac:dyDescent="0.2">
      <c r="A6863" s="344" t="s">
        <v>30335</v>
      </c>
      <c r="B6863" s="311" t="s">
        <v>30336</v>
      </c>
      <c r="C6863" s="312" t="s">
        <v>119</v>
      </c>
      <c r="D6863" s="313">
        <v>6.51</v>
      </c>
    </row>
    <row r="6864" spans="1:4" x14ac:dyDescent="0.2">
      <c r="A6864" s="344" t="s">
        <v>30337</v>
      </c>
      <c r="B6864" s="311" t="s">
        <v>30338</v>
      </c>
      <c r="C6864" s="312" t="s">
        <v>119</v>
      </c>
      <c r="D6864" s="313">
        <v>40.65</v>
      </c>
    </row>
    <row r="6865" spans="1:4" x14ac:dyDescent="0.2">
      <c r="A6865" s="344" t="s">
        <v>30339</v>
      </c>
      <c r="B6865" s="311" t="s">
        <v>30340</v>
      </c>
      <c r="C6865" s="312" t="s">
        <v>119</v>
      </c>
      <c r="D6865" s="313">
        <v>6.59</v>
      </c>
    </row>
    <row r="6866" spans="1:4" x14ac:dyDescent="0.2">
      <c r="A6866" s="344" t="s">
        <v>30341</v>
      </c>
      <c r="B6866" s="311" t="s">
        <v>30342</v>
      </c>
      <c r="C6866" s="312" t="s">
        <v>119</v>
      </c>
      <c r="D6866" s="313">
        <v>37.74</v>
      </c>
    </row>
    <row r="6867" spans="1:4" x14ac:dyDescent="0.2">
      <c r="A6867" s="344" t="s">
        <v>30343</v>
      </c>
      <c r="B6867" s="311" t="s">
        <v>30344</v>
      </c>
      <c r="C6867" s="312" t="s">
        <v>119</v>
      </c>
      <c r="D6867" s="313">
        <v>4.04</v>
      </c>
    </row>
    <row r="6868" spans="1:4" x14ac:dyDescent="0.2">
      <c r="A6868" s="344" t="s">
        <v>30345</v>
      </c>
      <c r="B6868" s="311" t="s">
        <v>30346</v>
      </c>
      <c r="C6868" s="312" t="s">
        <v>119</v>
      </c>
      <c r="D6868" s="313">
        <v>3.75</v>
      </c>
    </row>
    <row r="6869" spans="1:4" x14ac:dyDescent="0.2">
      <c r="A6869" s="344" t="s">
        <v>30347</v>
      </c>
      <c r="B6869" s="311" t="s">
        <v>30348</v>
      </c>
      <c r="C6869" s="312" t="s">
        <v>119</v>
      </c>
      <c r="D6869" s="313">
        <v>6.38</v>
      </c>
    </row>
    <row r="6870" spans="1:4" x14ac:dyDescent="0.2">
      <c r="A6870" s="344" t="s">
        <v>30349</v>
      </c>
      <c r="B6870" s="311" t="s">
        <v>30350</v>
      </c>
      <c r="C6870" s="312" t="s">
        <v>119</v>
      </c>
      <c r="D6870" s="313">
        <v>13.09</v>
      </c>
    </row>
    <row r="6871" spans="1:4" x14ac:dyDescent="0.2">
      <c r="A6871" s="344" t="s">
        <v>30351</v>
      </c>
      <c r="B6871" s="311" t="s">
        <v>30352</v>
      </c>
      <c r="C6871" s="312" t="s">
        <v>119</v>
      </c>
      <c r="D6871" s="313">
        <v>35.67</v>
      </c>
    </row>
    <row r="6872" spans="1:4" x14ac:dyDescent="0.2">
      <c r="A6872" s="344" t="s">
        <v>30353</v>
      </c>
      <c r="B6872" s="311" t="s">
        <v>30354</v>
      </c>
      <c r="C6872" s="312" t="s">
        <v>119</v>
      </c>
      <c r="D6872" s="313">
        <v>56.02</v>
      </c>
    </row>
    <row r="6873" spans="1:4" x14ac:dyDescent="0.2">
      <c r="A6873" s="344" t="s">
        <v>30355</v>
      </c>
      <c r="B6873" s="311" t="s">
        <v>30356</v>
      </c>
      <c r="C6873" s="312" t="s">
        <v>119</v>
      </c>
      <c r="D6873" s="313">
        <v>117.15</v>
      </c>
    </row>
    <row r="6874" spans="1:4" x14ac:dyDescent="0.2">
      <c r="A6874" s="344" t="s">
        <v>30357</v>
      </c>
      <c r="B6874" s="311" t="s">
        <v>30358</v>
      </c>
      <c r="C6874" s="312" t="s">
        <v>119</v>
      </c>
      <c r="D6874" s="313">
        <v>4.16</v>
      </c>
    </row>
    <row r="6875" spans="1:4" x14ac:dyDescent="0.2">
      <c r="A6875" s="344" t="s">
        <v>30359</v>
      </c>
      <c r="B6875" s="311" t="s">
        <v>30360</v>
      </c>
      <c r="C6875" s="312" t="s">
        <v>119</v>
      </c>
      <c r="D6875" s="313">
        <v>13.38</v>
      </c>
    </row>
    <row r="6876" spans="1:4" x14ac:dyDescent="0.2">
      <c r="A6876" s="344" t="s">
        <v>30361</v>
      </c>
      <c r="B6876" s="311" t="s">
        <v>30362</v>
      </c>
      <c r="C6876" s="312" t="s">
        <v>119</v>
      </c>
      <c r="D6876" s="313">
        <v>21.1</v>
      </c>
    </row>
    <row r="6877" spans="1:4" x14ac:dyDescent="0.2">
      <c r="A6877" s="344" t="s">
        <v>30363</v>
      </c>
      <c r="B6877" s="311" t="s">
        <v>30364</v>
      </c>
      <c r="C6877" s="312" t="s">
        <v>119</v>
      </c>
      <c r="D6877" s="313">
        <v>22.52</v>
      </c>
    </row>
    <row r="6878" spans="1:4" x14ac:dyDescent="0.2">
      <c r="A6878" s="344" t="s">
        <v>30365</v>
      </c>
      <c r="B6878" s="311" t="s">
        <v>30366</v>
      </c>
      <c r="C6878" s="312" t="s">
        <v>119</v>
      </c>
      <c r="D6878" s="313">
        <v>6.37</v>
      </c>
    </row>
    <row r="6879" spans="1:4" x14ac:dyDescent="0.2">
      <c r="A6879" s="344" t="s">
        <v>30367</v>
      </c>
      <c r="B6879" s="311" t="s">
        <v>30368</v>
      </c>
      <c r="C6879" s="312" t="s">
        <v>119</v>
      </c>
      <c r="D6879" s="313">
        <v>13.9</v>
      </c>
    </row>
    <row r="6880" spans="1:4" x14ac:dyDescent="0.2">
      <c r="A6880" s="344" t="s">
        <v>30369</v>
      </c>
      <c r="B6880" s="311" t="s">
        <v>30370</v>
      </c>
      <c r="C6880" s="312" t="s">
        <v>119</v>
      </c>
      <c r="D6880" s="313">
        <v>40.729999999999997</v>
      </c>
    </row>
    <row r="6881" spans="1:4" x14ac:dyDescent="0.2">
      <c r="A6881" s="344" t="s">
        <v>30371</v>
      </c>
      <c r="B6881" s="311" t="s">
        <v>30372</v>
      </c>
      <c r="C6881" s="312" t="s">
        <v>119</v>
      </c>
      <c r="D6881" s="313">
        <v>59.63</v>
      </c>
    </row>
    <row r="6882" spans="1:4" x14ac:dyDescent="0.2">
      <c r="A6882" s="344" t="s">
        <v>30373</v>
      </c>
      <c r="B6882" s="311" t="s">
        <v>30374</v>
      </c>
      <c r="C6882" s="312" t="s">
        <v>119</v>
      </c>
      <c r="D6882" s="313">
        <v>132.51</v>
      </c>
    </row>
    <row r="6883" spans="1:4" x14ac:dyDescent="0.2">
      <c r="A6883" s="344" t="s">
        <v>30375</v>
      </c>
      <c r="B6883" s="311" t="s">
        <v>30376</v>
      </c>
      <c r="C6883" s="312" t="s">
        <v>119</v>
      </c>
      <c r="D6883" s="313">
        <v>1.88</v>
      </c>
    </row>
    <row r="6884" spans="1:4" x14ac:dyDescent="0.2">
      <c r="A6884" s="344" t="s">
        <v>30377</v>
      </c>
      <c r="B6884" s="311" t="s">
        <v>30378</v>
      </c>
      <c r="C6884" s="312" t="s">
        <v>119</v>
      </c>
      <c r="D6884" s="313">
        <v>2.21</v>
      </c>
    </row>
    <row r="6885" spans="1:4" x14ac:dyDescent="0.2">
      <c r="A6885" s="344" t="s">
        <v>30379</v>
      </c>
      <c r="B6885" s="311" t="s">
        <v>30380</v>
      </c>
      <c r="C6885" s="312" t="s">
        <v>119</v>
      </c>
      <c r="D6885" s="313">
        <v>2.81</v>
      </c>
    </row>
    <row r="6886" spans="1:4" x14ac:dyDescent="0.2">
      <c r="A6886" s="344" t="s">
        <v>30381</v>
      </c>
      <c r="B6886" s="311" t="s">
        <v>30382</v>
      </c>
      <c r="C6886" s="312" t="s">
        <v>119</v>
      </c>
      <c r="D6886" s="313">
        <v>3.84</v>
      </c>
    </row>
    <row r="6887" spans="1:4" x14ac:dyDescent="0.2">
      <c r="A6887" s="344" t="s">
        <v>30383</v>
      </c>
      <c r="B6887" s="311" t="s">
        <v>30384</v>
      </c>
      <c r="C6887" s="312" t="s">
        <v>119</v>
      </c>
      <c r="D6887" s="313">
        <v>11.73</v>
      </c>
    </row>
    <row r="6888" spans="1:4" x14ac:dyDescent="0.2">
      <c r="A6888" s="344" t="s">
        <v>30385</v>
      </c>
      <c r="B6888" s="311" t="s">
        <v>30386</v>
      </c>
      <c r="C6888" s="312" t="s">
        <v>119</v>
      </c>
      <c r="D6888" s="313">
        <v>18.21</v>
      </c>
    </row>
    <row r="6889" spans="1:4" x14ac:dyDescent="0.2">
      <c r="A6889" s="344" t="s">
        <v>30387</v>
      </c>
      <c r="B6889" s="311" t="s">
        <v>30388</v>
      </c>
      <c r="C6889" s="312" t="s">
        <v>119</v>
      </c>
      <c r="D6889" s="313">
        <v>43.93</v>
      </c>
    </row>
    <row r="6890" spans="1:4" x14ac:dyDescent="0.2">
      <c r="A6890" s="344" t="s">
        <v>30389</v>
      </c>
      <c r="B6890" s="311" t="s">
        <v>30390</v>
      </c>
      <c r="C6890" s="312" t="s">
        <v>119</v>
      </c>
      <c r="D6890" s="313">
        <v>71.81</v>
      </c>
    </row>
    <row r="6891" spans="1:4" x14ac:dyDescent="0.2">
      <c r="A6891" s="344" t="s">
        <v>30391</v>
      </c>
      <c r="B6891" s="311" t="s">
        <v>30392</v>
      </c>
      <c r="C6891" s="312" t="s">
        <v>119</v>
      </c>
      <c r="D6891" s="313">
        <v>191.37</v>
      </c>
    </row>
    <row r="6892" spans="1:4" x14ac:dyDescent="0.2">
      <c r="A6892" s="344" t="s">
        <v>30393</v>
      </c>
      <c r="B6892" s="311" t="s">
        <v>30394</v>
      </c>
      <c r="C6892" s="312" t="s">
        <v>119</v>
      </c>
      <c r="D6892" s="313">
        <v>70.77</v>
      </c>
    </row>
    <row r="6893" spans="1:4" x14ac:dyDescent="0.2">
      <c r="A6893" s="344" t="s">
        <v>30395</v>
      </c>
      <c r="B6893" s="311" t="s">
        <v>30396</v>
      </c>
      <c r="C6893" s="312" t="s">
        <v>119</v>
      </c>
      <c r="D6893" s="313">
        <v>173.94</v>
      </c>
    </row>
    <row r="6894" spans="1:4" x14ac:dyDescent="0.2">
      <c r="A6894" s="344" t="s">
        <v>30397</v>
      </c>
      <c r="B6894" s="311" t="s">
        <v>30398</v>
      </c>
      <c r="C6894" s="312" t="s">
        <v>119</v>
      </c>
      <c r="D6894" s="313">
        <v>12.31</v>
      </c>
    </row>
    <row r="6895" spans="1:4" x14ac:dyDescent="0.2">
      <c r="A6895" s="344" t="s">
        <v>30399</v>
      </c>
      <c r="B6895" s="311" t="s">
        <v>30400</v>
      </c>
      <c r="C6895" s="312" t="s">
        <v>119</v>
      </c>
      <c r="D6895" s="313">
        <v>23.12</v>
      </c>
    </row>
    <row r="6896" spans="1:4" x14ac:dyDescent="0.2">
      <c r="A6896" s="344" t="s">
        <v>30401</v>
      </c>
      <c r="B6896" s="311" t="s">
        <v>30402</v>
      </c>
      <c r="C6896" s="312" t="s">
        <v>119</v>
      </c>
      <c r="D6896" s="313">
        <v>46.99</v>
      </c>
    </row>
    <row r="6897" spans="1:4" x14ac:dyDescent="0.2">
      <c r="A6897" s="344" t="s">
        <v>30403</v>
      </c>
      <c r="B6897" s="311" t="s">
        <v>30404</v>
      </c>
      <c r="C6897" s="312" t="s">
        <v>119</v>
      </c>
      <c r="D6897" s="313">
        <v>181.44</v>
      </c>
    </row>
    <row r="6898" spans="1:4" x14ac:dyDescent="0.2">
      <c r="A6898" s="344" t="s">
        <v>30405</v>
      </c>
      <c r="B6898" s="311" t="s">
        <v>30406</v>
      </c>
      <c r="C6898" s="312" t="s">
        <v>119</v>
      </c>
      <c r="D6898" s="313">
        <v>11.4</v>
      </c>
    </row>
    <row r="6899" spans="1:4" x14ac:dyDescent="0.2">
      <c r="A6899" s="344" t="s">
        <v>30407</v>
      </c>
      <c r="B6899" s="311" t="s">
        <v>30408</v>
      </c>
      <c r="C6899" s="312" t="s">
        <v>119</v>
      </c>
      <c r="D6899" s="313">
        <v>14.5</v>
      </c>
    </row>
    <row r="6900" spans="1:4" x14ac:dyDescent="0.2">
      <c r="A6900" s="344" t="s">
        <v>30409</v>
      </c>
      <c r="B6900" s="311" t="s">
        <v>30410</v>
      </c>
      <c r="C6900" s="312" t="s">
        <v>119</v>
      </c>
      <c r="D6900" s="313">
        <v>22.33</v>
      </c>
    </row>
    <row r="6901" spans="1:4" x14ac:dyDescent="0.2">
      <c r="A6901" s="344" t="s">
        <v>30411</v>
      </c>
      <c r="B6901" s="311" t="s">
        <v>30412</v>
      </c>
      <c r="C6901" s="312" t="s">
        <v>119</v>
      </c>
      <c r="D6901" s="313">
        <v>56.2</v>
      </c>
    </row>
    <row r="6902" spans="1:4" x14ac:dyDescent="0.2">
      <c r="A6902" s="344" t="s">
        <v>30413</v>
      </c>
      <c r="B6902" s="311" t="s">
        <v>30414</v>
      </c>
      <c r="C6902" s="312" t="s">
        <v>119</v>
      </c>
      <c r="D6902" s="313">
        <v>8.59</v>
      </c>
    </row>
    <row r="6903" spans="1:4" x14ac:dyDescent="0.2">
      <c r="A6903" s="344" t="s">
        <v>30415</v>
      </c>
      <c r="B6903" s="311" t="s">
        <v>30416</v>
      </c>
      <c r="C6903" s="312" t="s">
        <v>119</v>
      </c>
      <c r="D6903" s="313">
        <v>7.63</v>
      </c>
    </row>
    <row r="6904" spans="1:4" x14ac:dyDescent="0.2">
      <c r="A6904" s="344" t="s">
        <v>30417</v>
      </c>
      <c r="B6904" s="311" t="s">
        <v>30418</v>
      </c>
      <c r="C6904" s="312" t="s">
        <v>119</v>
      </c>
      <c r="D6904" s="313">
        <v>20.43</v>
      </c>
    </row>
    <row r="6905" spans="1:4" x14ac:dyDescent="0.2">
      <c r="A6905" s="344" t="s">
        <v>30419</v>
      </c>
      <c r="B6905" s="311" t="s">
        <v>30420</v>
      </c>
      <c r="C6905" s="312" t="s">
        <v>119</v>
      </c>
      <c r="D6905" s="313">
        <v>60.65</v>
      </c>
    </row>
    <row r="6906" spans="1:4" x14ac:dyDescent="0.2">
      <c r="A6906" s="344" t="s">
        <v>30421</v>
      </c>
      <c r="B6906" s="311" t="s">
        <v>30422</v>
      </c>
      <c r="C6906" s="312" t="s">
        <v>119</v>
      </c>
      <c r="D6906" s="313">
        <v>47.84</v>
      </c>
    </row>
    <row r="6907" spans="1:4" x14ac:dyDescent="0.2">
      <c r="A6907" s="344" t="s">
        <v>30423</v>
      </c>
      <c r="B6907" s="311" t="s">
        <v>30424</v>
      </c>
      <c r="C6907" s="312" t="s">
        <v>119</v>
      </c>
      <c r="D6907" s="313">
        <v>53.18</v>
      </c>
    </row>
    <row r="6908" spans="1:4" x14ac:dyDescent="0.2">
      <c r="A6908" s="344" t="s">
        <v>30425</v>
      </c>
      <c r="B6908" s="311" t="s">
        <v>30426</v>
      </c>
      <c r="C6908" s="312" t="s">
        <v>119</v>
      </c>
      <c r="D6908" s="313">
        <v>309.93</v>
      </c>
    </row>
    <row r="6909" spans="1:4" x14ac:dyDescent="0.2">
      <c r="A6909" s="344" t="s">
        <v>30427</v>
      </c>
      <c r="B6909" s="311" t="s">
        <v>30428</v>
      </c>
      <c r="C6909" s="312" t="s">
        <v>119</v>
      </c>
      <c r="D6909" s="313">
        <v>43.08</v>
      </c>
    </row>
    <row r="6910" spans="1:4" x14ac:dyDescent="0.2">
      <c r="A6910" s="344" t="s">
        <v>30429</v>
      </c>
      <c r="B6910" s="311" t="s">
        <v>30430</v>
      </c>
      <c r="C6910" s="312" t="s">
        <v>119</v>
      </c>
      <c r="D6910" s="313">
        <v>59</v>
      </c>
    </row>
    <row r="6911" spans="1:4" x14ac:dyDescent="0.2">
      <c r="A6911" s="344" t="s">
        <v>30431</v>
      </c>
      <c r="B6911" s="311" t="s">
        <v>30432</v>
      </c>
      <c r="C6911" s="312" t="s">
        <v>119</v>
      </c>
      <c r="D6911" s="313">
        <v>166.08</v>
      </c>
    </row>
    <row r="6912" spans="1:4" x14ac:dyDescent="0.2">
      <c r="A6912" s="344" t="s">
        <v>30433</v>
      </c>
      <c r="B6912" s="311" t="s">
        <v>30434</v>
      </c>
      <c r="C6912" s="312" t="s">
        <v>33</v>
      </c>
      <c r="D6912" s="313">
        <v>15.87</v>
      </c>
    </row>
    <row r="6913" spans="1:4" x14ac:dyDescent="0.2">
      <c r="A6913" s="344" t="s">
        <v>30435</v>
      </c>
      <c r="B6913" s="311" t="s">
        <v>30436</v>
      </c>
      <c r="C6913" s="312" t="s">
        <v>33</v>
      </c>
      <c r="D6913" s="313">
        <v>24.7</v>
      </c>
    </row>
    <row r="6914" spans="1:4" x14ac:dyDescent="0.2">
      <c r="A6914" s="344" t="s">
        <v>30437</v>
      </c>
      <c r="B6914" s="311" t="s">
        <v>30438</v>
      </c>
      <c r="C6914" s="312" t="s">
        <v>33</v>
      </c>
      <c r="D6914" s="313">
        <v>29.56</v>
      </c>
    </row>
    <row r="6915" spans="1:4" x14ac:dyDescent="0.2">
      <c r="A6915" s="344" t="s">
        <v>30439</v>
      </c>
      <c r="B6915" s="311" t="s">
        <v>30440</v>
      </c>
      <c r="C6915" s="312" t="s">
        <v>33</v>
      </c>
      <c r="D6915" s="313">
        <v>49</v>
      </c>
    </row>
    <row r="6916" spans="1:4" x14ac:dyDescent="0.2">
      <c r="A6916" s="344" t="s">
        <v>30441</v>
      </c>
      <c r="B6916" s="311" t="s">
        <v>30442</v>
      </c>
      <c r="C6916" s="312" t="s">
        <v>33</v>
      </c>
      <c r="D6916" s="313">
        <v>102.25</v>
      </c>
    </row>
    <row r="6917" spans="1:4" x14ac:dyDescent="0.2">
      <c r="A6917" s="344" t="s">
        <v>30443</v>
      </c>
      <c r="B6917" s="311" t="s">
        <v>30444</v>
      </c>
      <c r="C6917" s="312" t="s">
        <v>119</v>
      </c>
      <c r="D6917" s="313">
        <v>11.95</v>
      </c>
    </row>
    <row r="6918" spans="1:4" x14ac:dyDescent="0.2">
      <c r="A6918" s="344" t="s">
        <v>30445</v>
      </c>
      <c r="B6918" s="311" t="s">
        <v>30446</v>
      </c>
      <c r="C6918" s="312" t="s">
        <v>119</v>
      </c>
      <c r="D6918" s="313">
        <v>18.010000000000002</v>
      </c>
    </row>
    <row r="6919" spans="1:4" x14ac:dyDescent="0.2">
      <c r="A6919" s="344" t="s">
        <v>30447</v>
      </c>
      <c r="B6919" s="311" t="s">
        <v>30448</v>
      </c>
      <c r="C6919" s="312" t="s">
        <v>119</v>
      </c>
      <c r="D6919" s="313">
        <v>85.32</v>
      </c>
    </row>
    <row r="6920" spans="1:4" x14ac:dyDescent="0.2">
      <c r="A6920" s="344" t="s">
        <v>30449</v>
      </c>
      <c r="B6920" s="311" t="s">
        <v>30450</v>
      </c>
      <c r="C6920" s="312" t="s">
        <v>119</v>
      </c>
      <c r="D6920" s="313">
        <v>34.369999999999997</v>
      </c>
    </row>
    <row r="6921" spans="1:4" x14ac:dyDescent="0.2">
      <c r="A6921" s="344" t="s">
        <v>30451</v>
      </c>
      <c r="B6921" s="311" t="s">
        <v>30452</v>
      </c>
      <c r="C6921" s="312" t="s">
        <v>119</v>
      </c>
      <c r="D6921" s="313">
        <v>68.290000000000006</v>
      </c>
    </row>
    <row r="6922" spans="1:4" x14ac:dyDescent="0.2">
      <c r="A6922" s="344" t="s">
        <v>30453</v>
      </c>
      <c r="B6922" s="311" t="s">
        <v>30454</v>
      </c>
      <c r="C6922" s="312" t="s">
        <v>119</v>
      </c>
      <c r="D6922" s="313">
        <v>82.47</v>
      </c>
    </row>
    <row r="6923" spans="1:4" x14ac:dyDescent="0.2">
      <c r="A6923" s="344" t="s">
        <v>30455</v>
      </c>
      <c r="B6923" s="311" t="s">
        <v>30456</v>
      </c>
      <c r="C6923" s="312" t="s">
        <v>119</v>
      </c>
      <c r="D6923" s="313">
        <v>54.49</v>
      </c>
    </row>
    <row r="6924" spans="1:4" x14ac:dyDescent="0.2">
      <c r="A6924" s="344" t="s">
        <v>30457</v>
      </c>
      <c r="B6924" s="311" t="s">
        <v>30458</v>
      </c>
      <c r="C6924" s="312" t="s">
        <v>119</v>
      </c>
      <c r="D6924" s="313">
        <v>5.85</v>
      </c>
    </row>
    <row r="6925" spans="1:4" x14ac:dyDescent="0.2">
      <c r="A6925" s="344" t="s">
        <v>30459</v>
      </c>
      <c r="B6925" s="311" t="s">
        <v>30460</v>
      </c>
      <c r="C6925" s="312" t="s">
        <v>119</v>
      </c>
      <c r="D6925" s="313">
        <v>67.31</v>
      </c>
    </row>
    <row r="6926" spans="1:4" x14ac:dyDescent="0.2">
      <c r="A6926" s="344" t="s">
        <v>30461</v>
      </c>
      <c r="B6926" s="311" t="s">
        <v>30462</v>
      </c>
      <c r="C6926" s="312" t="s">
        <v>119</v>
      </c>
      <c r="D6926" s="313">
        <v>10.98</v>
      </c>
    </row>
    <row r="6927" spans="1:4" x14ac:dyDescent="0.2">
      <c r="A6927" s="344" t="s">
        <v>30463</v>
      </c>
      <c r="B6927" s="311" t="s">
        <v>30464</v>
      </c>
      <c r="C6927" s="312" t="s">
        <v>119</v>
      </c>
      <c r="D6927" s="313">
        <v>23.73</v>
      </c>
    </row>
    <row r="6928" spans="1:4" x14ac:dyDescent="0.2">
      <c r="A6928" s="344" t="s">
        <v>30465</v>
      </c>
      <c r="B6928" s="311" t="s">
        <v>30466</v>
      </c>
      <c r="C6928" s="312" t="s">
        <v>119</v>
      </c>
      <c r="D6928" s="313">
        <v>39.69</v>
      </c>
    </row>
    <row r="6929" spans="1:4" x14ac:dyDescent="0.2">
      <c r="A6929" s="344" t="s">
        <v>30467</v>
      </c>
      <c r="B6929" s="311" t="s">
        <v>30468</v>
      </c>
      <c r="C6929" s="312" t="s">
        <v>119</v>
      </c>
      <c r="D6929" s="313">
        <v>148.4</v>
      </c>
    </row>
    <row r="6930" spans="1:4" x14ac:dyDescent="0.2">
      <c r="A6930" s="344" t="s">
        <v>30469</v>
      </c>
      <c r="B6930" s="311" t="s">
        <v>30470</v>
      </c>
      <c r="C6930" s="312" t="s">
        <v>119</v>
      </c>
      <c r="D6930" s="313">
        <v>6.51</v>
      </c>
    </row>
    <row r="6931" spans="1:4" x14ac:dyDescent="0.2">
      <c r="A6931" s="344" t="s">
        <v>30471</v>
      </c>
      <c r="B6931" s="311" t="s">
        <v>30472</v>
      </c>
      <c r="C6931" s="312" t="s">
        <v>119</v>
      </c>
      <c r="D6931" s="313">
        <v>86.29</v>
      </c>
    </row>
    <row r="6932" spans="1:4" x14ac:dyDescent="0.2">
      <c r="A6932" s="344" t="s">
        <v>30473</v>
      </c>
      <c r="B6932" s="311" t="s">
        <v>30474</v>
      </c>
      <c r="C6932" s="312" t="s">
        <v>119</v>
      </c>
      <c r="D6932" s="313">
        <v>60.33</v>
      </c>
    </row>
    <row r="6933" spans="1:4" x14ac:dyDescent="0.2">
      <c r="A6933" s="344" t="s">
        <v>30475</v>
      </c>
      <c r="B6933" s="311" t="s">
        <v>30476</v>
      </c>
      <c r="C6933" s="312" t="s">
        <v>119</v>
      </c>
      <c r="D6933" s="313">
        <v>86.99</v>
      </c>
    </row>
    <row r="6934" spans="1:4" x14ac:dyDescent="0.2">
      <c r="A6934" s="344" t="s">
        <v>30477</v>
      </c>
      <c r="B6934" s="311" t="s">
        <v>30478</v>
      </c>
      <c r="C6934" s="312" t="s">
        <v>119</v>
      </c>
      <c r="D6934" s="313">
        <v>150.54</v>
      </c>
    </row>
    <row r="6935" spans="1:4" x14ac:dyDescent="0.2">
      <c r="A6935" s="344" t="s">
        <v>30479</v>
      </c>
      <c r="B6935" s="311" t="s">
        <v>30480</v>
      </c>
      <c r="C6935" s="312" t="s">
        <v>119</v>
      </c>
      <c r="D6935" s="313">
        <v>717.26</v>
      </c>
    </row>
    <row r="6936" spans="1:4" x14ac:dyDescent="0.2">
      <c r="A6936" s="344" t="s">
        <v>30481</v>
      </c>
      <c r="B6936" s="311" t="s">
        <v>30482</v>
      </c>
      <c r="C6936" s="312" t="s">
        <v>119</v>
      </c>
      <c r="D6936" s="313">
        <v>971.32</v>
      </c>
    </row>
    <row r="6937" spans="1:4" x14ac:dyDescent="0.2">
      <c r="A6937" s="344" t="s">
        <v>30483</v>
      </c>
      <c r="B6937" s="311" t="s">
        <v>30484</v>
      </c>
      <c r="C6937" s="312" t="s">
        <v>442</v>
      </c>
      <c r="D6937" s="313">
        <v>20.56</v>
      </c>
    </row>
    <row r="6938" spans="1:4" x14ac:dyDescent="0.2">
      <c r="A6938" s="344" t="s">
        <v>30485</v>
      </c>
      <c r="B6938" s="311" t="s">
        <v>30486</v>
      </c>
      <c r="C6938" s="312" t="s">
        <v>119</v>
      </c>
      <c r="D6938" s="313">
        <v>85</v>
      </c>
    </row>
    <row r="6939" spans="1:4" x14ac:dyDescent="0.2">
      <c r="A6939" s="344" t="s">
        <v>30487</v>
      </c>
      <c r="B6939" s="311" t="s">
        <v>30488</v>
      </c>
      <c r="C6939" s="312" t="s">
        <v>119</v>
      </c>
      <c r="D6939" s="313">
        <v>161.55000000000001</v>
      </c>
    </row>
    <row r="6940" spans="1:4" x14ac:dyDescent="0.2">
      <c r="A6940" s="344" t="s">
        <v>30489</v>
      </c>
      <c r="B6940" s="311" t="s">
        <v>30490</v>
      </c>
      <c r="C6940" s="312" t="s">
        <v>119</v>
      </c>
      <c r="D6940" s="313">
        <v>412.44</v>
      </c>
    </row>
    <row r="6941" spans="1:4" x14ac:dyDescent="0.2">
      <c r="A6941" s="344" t="s">
        <v>30491</v>
      </c>
      <c r="B6941" s="311" t="s">
        <v>30492</v>
      </c>
      <c r="C6941" s="312" t="s">
        <v>119</v>
      </c>
      <c r="D6941" s="313">
        <v>1155.43</v>
      </c>
    </row>
    <row r="6942" spans="1:4" x14ac:dyDescent="0.2">
      <c r="A6942" s="344" t="s">
        <v>30493</v>
      </c>
      <c r="B6942" s="311" t="s">
        <v>30494</v>
      </c>
      <c r="C6942" s="312" t="s">
        <v>119</v>
      </c>
      <c r="D6942" s="313">
        <v>2008.08</v>
      </c>
    </row>
    <row r="6943" spans="1:4" x14ac:dyDescent="0.2">
      <c r="A6943" s="344" t="s">
        <v>30495</v>
      </c>
      <c r="B6943" s="311" t="s">
        <v>30496</v>
      </c>
      <c r="C6943" s="312" t="s">
        <v>119</v>
      </c>
      <c r="D6943" s="313">
        <v>82.46</v>
      </c>
    </row>
    <row r="6944" spans="1:4" x14ac:dyDescent="0.2">
      <c r="A6944" s="344" t="s">
        <v>30497</v>
      </c>
      <c r="B6944" s="311" t="s">
        <v>30498</v>
      </c>
      <c r="C6944" s="312" t="s">
        <v>119</v>
      </c>
      <c r="D6944" s="313">
        <v>159.27000000000001</v>
      </c>
    </row>
    <row r="6945" spans="1:4" x14ac:dyDescent="0.2">
      <c r="A6945" s="344" t="s">
        <v>30499</v>
      </c>
      <c r="B6945" s="311" t="s">
        <v>30500</v>
      </c>
      <c r="C6945" s="312" t="s">
        <v>119</v>
      </c>
      <c r="D6945" s="313">
        <v>413.29</v>
      </c>
    </row>
    <row r="6946" spans="1:4" x14ac:dyDescent="0.2">
      <c r="A6946" s="344" t="s">
        <v>30501</v>
      </c>
      <c r="B6946" s="311" t="s">
        <v>30502</v>
      </c>
      <c r="C6946" s="312" t="s">
        <v>119</v>
      </c>
      <c r="D6946" s="313">
        <v>1164.3699999999999</v>
      </c>
    </row>
    <row r="6947" spans="1:4" x14ac:dyDescent="0.2">
      <c r="A6947" s="344" t="s">
        <v>30503</v>
      </c>
      <c r="B6947" s="311" t="s">
        <v>30504</v>
      </c>
      <c r="C6947" s="312" t="s">
        <v>119</v>
      </c>
      <c r="D6947" s="313">
        <v>2005.68</v>
      </c>
    </row>
    <row r="6948" spans="1:4" x14ac:dyDescent="0.2">
      <c r="A6948" s="344" t="s">
        <v>30505</v>
      </c>
      <c r="B6948" s="311" t="s">
        <v>30506</v>
      </c>
      <c r="C6948" s="312" t="s">
        <v>33</v>
      </c>
      <c r="D6948" s="313">
        <v>55</v>
      </c>
    </row>
    <row r="6949" spans="1:4" x14ac:dyDescent="0.2">
      <c r="A6949" s="344" t="s">
        <v>30507</v>
      </c>
      <c r="B6949" s="311" t="s">
        <v>30508</v>
      </c>
      <c r="C6949" s="312" t="s">
        <v>33</v>
      </c>
      <c r="D6949" s="313">
        <v>78.459999999999994</v>
      </c>
    </row>
    <row r="6950" spans="1:4" x14ac:dyDescent="0.2">
      <c r="A6950" s="344" t="s">
        <v>30509</v>
      </c>
      <c r="B6950" s="311" t="s">
        <v>30510</v>
      </c>
      <c r="C6950" s="312" t="s">
        <v>33</v>
      </c>
      <c r="D6950" s="313">
        <v>136.82</v>
      </c>
    </row>
    <row r="6951" spans="1:4" x14ac:dyDescent="0.2">
      <c r="A6951" s="344" t="s">
        <v>30511</v>
      </c>
      <c r="B6951" s="311" t="s">
        <v>30512</v>
      </c>
      <c r="C6951" s="312" t="s">
        <v>33</v>
      </c>
      <c r="D6951" s="313">
        <v>256.72000000000003</v>
      </c>
    </row>
    <row r="6952" spans="1:4" x14ac:dyDescent="0.2">
      <c r="A6952" s="344" t="s">
        <v>30513</v>
      </c>
      <c r="B6952" s="311" t="s">
        <v>30514</v>
      </c>
      <c r="C6952" s="312" t="s">
        <v>33</v>
      </c>
      <c r="D6952" s="313">
        <v>344.04</v>
      </c>
    </row>
    <row r="6953" spans="1:4" x14ac:dyDescent="0.2">
      <c r="A6953" s="344" t="s">
        <v>30515</v>
      </c>
      <c r="B6953" s="311" t="s">
        <v>30516</v>
      </c>
      <c r="C6953" s="312" t="s">
        <v>33</v>
      </c>
      <c r="D6953" s="313">
        <v>122.92</v>
      </c>
    </row>
    <row r="6954" spans="1:4" x14ac:dyDescent="0.2">
      <c r="A6954" s="344" t="s">
        <v>30517</v>
      </c>
      <c r="B6954" s="311" t="s">
        <v>30518</v>
      </c>
      <c r="C6954" s="312" t="s">
        <v>33</v>
      </c>
      <c r="D6954" s="313">
        <v>4.3899999999999997</v>
      </c>
    </row>
    <row r="6955" spans="1:4" x14ac:dyDescent="0.2">
      <c r="A6955" s="344" t="s">
        <v>30519</v>
      </c>
      <c r="B6955" s="311" t="s">
        <v>30520</v>
      </c>
      <c r="C6955" s="312" t="s">
        <v>33</v>
      </c>
      <c r="D6955" s="313">
        <v>459.18</v>
      </c>
    </row>
    <row r="6956" spans="1:4" x14ac:dyDescent="0.2">
      <c r="A6956" s="344" t="s">
        <v>30521</v>
      </c>
      <c r="B6956" s="311" t="s">
        <v>30522</v>
      </c>
      <c r="C6956" s="312" t="s">
        <v>119</v>
      </c>
      <c r="D6956" s="313">
        <v>70.78</v>
      </c>
    </row>
    <row r="6957" spans="1:4" x14ac:dyDescent="0.2">
      <c r="A6957" s="344" t="s">
        <v>30523</v>
      </c>
      <c r="B6957" s="311" t="s">
        <v>30524</v>
      </c>
      <c r="C6957" s="312" t="s">
        <v>33</v>
      </c>
      <c r="D6957" s="313">
        <v>246.21</v>
      </c>
    </row>
    <row r="6958" spans="1:4" x14ac:dyDescent="0.2">
      <c r="A6958" s="344" t="s">
        <v>30525</v>
      </c>
      <c r="B6958" s="311" t="s">
        <v>30526</v>
      </c>
      <c r="C6958" s="312" t="s">
        <v>33</v>
      </c>
      <c r="D6958" s="313">
        <v>21.1</v>
      </c>
    </row>
    <row r="6959" spans="1:4" x14ac:dyDescent="0.2">
      <c r="A6959" s="344" t="s">
        <v>30527</v>
      </c>
      <c r="B6959" s="311" t="s">
        <v>30528</v>
      </c>
      <c r="C6959" s="312" t="s">
        <v>33</v>
      </c>
      <c r="D6959" s="313">
        <v>3.38</v>
      </c>
    </row>
    <row r="6960" spans="1:4" x14ac:dyDescent="0.2">
      <c r="A6960" s="344" t="s">
        <v>30529</v>
      </c>
      <c r="B6960" s="311" t="s">
        <v>30530</v>
      </c>
      <c r="C6960" s="312" t="s">
        <v>33</v>
      </c>
      <c r="D6960" s="313">
        <v>938.14</v>
      </c>
    </row>
    <row r="6961" spans="1:4" x14ac:dyDescent="0.2">
      <c r="A6961" s="344" t="s">
        <v>30531</v>
      </c>
      <c r="B6961" s="311" t="s">
        <v>30532</v>
      </c>
      <c r="C6961" s="312" t="s">
        <v>119</v>
      </c>
      <c r="D6961" s="313">
        <v>712.87</v>
      </c>
    </row>
    <row r="6962" spans="1:4" x14ac:dyDescent="0.2">
      <c r="A6962" s="344" t="s">
        <v>30533</v>
      </c>
      <c r="B6962" s="311" t="s">
        <v>30534</v>
      </c>
      <c r="C6962" s="312" t="s">
        <v>33</v>
      </c>
      <c r="D6962" s="313">
        <v>67.150000000000006</v>
      </c>
    </row>
    <row r="6963" spans="1:4" x14ac:dyDescent="0.2">
      <c r="A6963" s="344" t="s">
        <v>30535</v>
      </c>
      <c r="B6963" s="311" t="s">
        <v>30536</v>
      </c>
      <c r="C6963" s="312" t="s">
        <v>33</v>
      </c>
      <c r="D6963" s="313">
        <v>268.14999999999998</v>
      </c>
    </row>
    <row r="6964" spans="1:4" x14ac:dyDescent="0.2">
      <c r="A6964" s="344" t="s">
        <v>30537</v>
      </c>
      <c r="B6964" s="311" t="s">
        <v>30538</v>
      </c>
      <c r="C6964" s="312" t="s">
        <v>33</v>
      </c>
      <c r="D6964" s="313">
        <v>89.86</v>
      </c>
    </row>
    <row r="6965" spans="1:4" x14ac:dyDescent="0.2">
      <c r="A6965" s="344" t="s">
        <v>30539</v>
      </c>
      <c r="B6965" s="311" t="s">
        <v>30540</v>
      </c>
      <c r="C6965" s="312" t="s">
        <v>33</v>
      </c>
      <c r="D6965" s="313">
        <v>638.07000000000005</v>
      </c>
    </row>
    <row r="6966" spans="1:4" x14ac:dyDescent="0.2">
      <c r="A6966" s="344" t="s">
        <v>30541</v>
      </c>
      <c r="B6966" s="311" t="s">
        <v>30542</v>
      </c>
      <c r="C6966" s="312" t="s">
        <v>33</v>
      </c>
      <c r="D6966" s="313">
        <v>230.05</v>
      </c>
    </row>
    <row r="6967" spans="1:4" x14ac:dyDescent="0.2">
      <c r="A6967" s="344" t="s">
        <v>30543</v>
      </c>
      <c r="B6967" s="311" t="s">
        <v>30544</v>
      </c>
      <c r="C6967" s="312" t="s">
        <v>33</v>
      </c>
      <c r="D6967" s="313">
        <v>70.55</v>
      </c>
    </row>
    <row r="6968" spans="1:4" x14ac:dyDescent="0.2">
      <c r="A6968" s="344" t="s">
        <v>30545</v>
      </c>
      <c r="B6968" s="311" t="s">
        <v>30546</v>
      </c>
      <c r="C6968" s="312" t="s">
        <v>33</v>
      </c>
      <c r="D6968" s="313">
        <v>90.29</v>
      </c>
    </row>
    <row r="6969" spans="1:4" x14ac:dyDescent="0.2">
      <c r="A6969" s="344" t="s">
        <v>30547</v>
      </c>
      <c r="B6969" s="311" t="s">
        <v>30548</v>
      </c>
      <c r="C6969" s="312" t="s">
        <v>33</v>
      </c>
      <c r="D6969" s="313">
        <v>40.479999999999997</v>
      </c>
    </row>
    <row r="6970" spans="1:4" x14ac:dyDescent="0.2">
      <c r="A6970" s="344" t="s">
        <v>30549</v>
      </c>
      <c r="B6970" s="311" t="s">
        <v>30550</v>
      </c>
      <c r="C6970" s="312" t="s">
        <v>33</v>
      </c>
      <c r="D6970" s="313">
        <v>197.69</v>
      </c>
    </row>
    <row r="6971" spans="1:4" x14ac:dyDescent="0.2">
      <c r="A6971" s="344" t="s">
        <v>30551</v>
      </c>
      <c r="B6971" s="311" t="s">
        <v>30552</v>
      </c>
      <c r="C6971" s="312" t="s">
        <v>33</v>
      </c>
      <c r="D6971" s="313">
        <v>29.3</v>
      </c>
    </row>
    <row r="6972" spans="1:4" x14ac:dyDescent="0.2">
      <c r="A6972" s="344" t="s">
        <v>30553</v>
      </c>
      <c r="B6972" s="311" t="s">
        <v>30554</v>
      </c>
      <c r="C6972" s="312" t="s">
        <v>33</v>
      </c>
      <c r="D6972" s="313">
        <v>156.94999999999999</v>
      </c>
    </row>
    <row r="6973" spans="1:4" x14ac:dyDescent="0.2">
      <c r="A6973" s="344" t="s">
        <v>30555</v>
      </c>
      <c r="B6973" s="311" t="s">
        <v>30556</v>
      </c>
      <c r="C6973" s="312" t="s">
        <v>33</v>
      </c>
      <c r="D6973" s="313">
        <v>28.49</v>
      </c>
    </row>
    <row r="6974" spans="1:4" x14ac:dyDescent="0.2">
      <c r="A6974" s="344" t="s">
        <v>30557</v>
      </c>
      <c r="B6974" s="311" t="s">
        <v>30558</v>
      </c>
      <c r="C6974" s="312" t="s">
        <v>33</v>
      </c>
      <c r="D6974" s="313">
        <v>127.62</v>
      </c>
    </row>
    <row r="6975" spans="1:4" x14ac:dyDescent="0.2">
      <c r="A6975" s="344" t="s">
        <v>30559</v>
      </c>
      <c r="B6975" s="311" t="s">
        <v>30560</v>
      </c>
      <c r="C6975" s="312" t="s">
        <v>33</v>
      </c>
      <c r="D6975" s="313">
        <v>109.24</v>
      </c>
    </row>
    <row r="6976" spans="1:4" x14ac:dyDescent="0.2">
      <c r="A6976" s="344" t="s">
        <v>30561</v>
      </c>
      <c r="B6976" s="311" t="s">
        <v>30562</v>
      </c>
      <c r="C6976" s="312" t="s">
        <v>119</v>
      </c>
      <c r="D6976" s="313">
        <v>37.630000000000003</v>
      </c>
    </row>
    <row r="6977" spans="1:4" x14ac:dyDescent="0.2">
      <c r="A6977" s="344" t="s">
        <v>30563</v>
      </c>
      <c r="B6977" s="311" t="s">
        <v>30564</v>
      </c>
      <c r="C6977" s="312" t="s">
        <v>33</v>
      </c>
      <c r="D6977" s="313">
        <v>151.12</v>
      </c>
    </row>
    <row r="6978" spans="1:4" x14ac:dyDescent="0.2">
      <c r="A6978" s="344" t="s">
        <v>30565</v>
      </c>
      <c r="B6978" s="311" t="s">
        <v>30566</v>
      </c>
      <c r="C6978" s="312" t="s">
        <v>33</v>
      </c>
      <c r="D6978" s="313">
        <v>21.52</v>
      </c>
    </row>
    <row r="6979" spans="1:4" x14ac:dyDescent="0.2">
      <c r="A6979" s="344" t="s">
        <v>30567</v>
      </c>
      <c r="B6979" s="311" t="s">
        <v>30568</v>
      </c>
      <c r="C6979" s="312" t="s">
        <v>33</v>
      </c>
      <c r="D6979" s="313">
        <v>32.15</v>
      </c>
    </row>
    <row r="6980" spans="1:4" x14ac:dyDescent="0.2">
      <c r="A6980" s="344" t="s">
        <v>30569</v>
      </c>
      <c r="B6980" s="311" t="s">
        <v>30570</v>
      </c>
      <c r="C6980" s="312" t="s">
        <v>33</v>
      </c>
      <c r="D6980" s="313">
        <v>39.380000000000003</v>
      </c>
    </row>
    <row r="6981" spans="1:4" x14ac:dyDescent="0.2">
      <c r="A6981" s="344" t="s">
        <v>30571</v>
      </c>
      <c r="B6981" s="311" t="s">
        <v>30572</v>
      </c>
      <c r="C6981" s="312" t="s">
        <v>33</v>
      </c>
      <c r="D6981" s="313">
        <v>49.83</v>
      </c>
    </row>
    <row r="6982" spans="1:4" x14ac:dyDescent="0.2">
      <c r="A6982" s="344" t="s">
        <v>30573</v>
      </c>
      <c r="B6982" s="311" t="s">
        <v>30574</v>
      </c>
      <c r="C6982" s="312" t="s">
        <v>33</v>
      </c>
      <c r="D6982" s="313">
        <v>60.39</v>
      </c>
    </row>
    <row r="6983" spans="1:4" x14ac:dyDescent="0.2">
      <c r="A6983" s="344" t="s">
        <v>30575</v>
      </c>
      <c r="B6983" s="311" t="s">
        <v>30576</v>
      </c>
      <c r="C6983" s="312" t="s">
        <v>33</v>
      </c>
      <c r="D6983" s="313">
        <v>79.88</v>
      </c>
    </row>
    <row r="6984" spans="1:4" x14ac:dyDescent="0.2">
      <c r="A6984" s="344" t="s">
        <v>30577</v>
      </c>
      <c r="B6984" s="311" t="s">
        <v>30578</v>
      </c>
      <c r="C6984" s="312" t="s">
        <v>33</v>
      </c>
      <c r="D6984" s="313">
        <v>101.4</v>
      </c>
    </row>
    <row r="6985" spans="1:4" x14ac:dyDescent="0.2">
      <c r="A6985" s="344" t="s">
        <v>30579</v>
      </c>
      <c r="B6985" s="311" t="s">
        <v>30580</v>
      </c>
      <c r="C6985" s="312" t="s">
        <v>33</v>
      </c>
      <c r="D6985" s="313">
        <v>124.59</v>
      </c>
    </row>
    <row r="6986" spans="1:4" x14ac:dyDescent="0.2">
      <c r="A6986" s="344" t="s">
        <v>30581</v>
      </c>
      <c r="B6986" s="311" t="s">
        <v>30582</v>
      </c>
      <c r="C6986" s="312" t="s">
        <v>33</v>
      </c>
      <c r="D6986" s="313">
        <v>149.11000000000001</v>
      </c>
    </row>
    <row r="6987" spans="1:4" x14ac:dyDescent="0.2">
      <c r="A6987" s="344" t="s">
        <v>30583</v>
      </c>
      <c r="B6987" s="311" t="s">
        <v>30584</v>
      </c>
      <c r="C6987" s="312" t="s">
        <v>33</v>
      </c>
      <c r="D6987" s="313">
        <v>4.07</v>
      </c>
    </row>
    <row r="6988" spans="1:4" x14ac:dyDescent="0.2">
      <c r="A6988" s="344" t="s">
        <v>30585</v>
      </c>
      <c r="B6988" s="311" t="s">
        <v>30586</v>
      </c>
      <c r="C6988" s="312" t="s">
        <v>33</v>
      </c>
      <c r="D6988" s="313">
        <v>6.43</v>
      </c>
    </row>
    <row r="6989" spans="1:4" x14ac:dyDescent="0.2">
      <c r="A6989" s="344" t="s">
        <v>30587</v>
      </c>
      <c r="B6989" s="311" t="s">
        <v>30588</v>
      </c>
      <c r="C6989" s="312" t="s">
        <v>33</v>
      </c>
      <c r="D6989" s="313">
        <v>9.92</v>
      </c>
    </row>
    <row r="6990" spans="1:4" x14ac:dyDescent="0.2">
      <c r="A6990" s="344" t="s">
        <v>30589</v>
      </c>
      <c r="B6990" s="311" t="s">
        <v>30590</v>
      </c>
      <c r="C6990" s="312" t="s">
        <v>33</v>
      </c>
      <c r="D6990" s="313">
        <v>15.92</v>
      </c>
    </row>
    <row r="6991" spans="1:4" x14ac:dyDescent="0.2">
      <c r="A6991" s="344" t="s">
        <v>30591</v>
      </c>
      <c r="B6991" s="311" t="s">
        <v>30592</v>
      </c>
      <c r="C6991" s="312" t="s">
        <v>33</v>
      </c>
      <c r="D6991" s="313">
        <v>7.27</v>
      </c>
    </row>
    <row r="6992" spans="1:4" x14ac:dyDescent="0.2">
      <c r="A6992" s="344" t="s">
        <v>30593</v>
      </c>
      <c r="B6992" s="311" t="s">
        <v>30594</v>
      </c>
      <c r="C6992" s="312" t="s">
        <v>33</v>
      </c>
      <c r="D6992" s="313">
        <v>10.46</v>
      </c>
    </row>
    <row r="6993" spans="1:4" x14ac:dyDescent="0.2">
      <c r="A6993" s="344" t="s">
        <v>30595</v>
      </c>
      <c r="B6993" s="311" t="s">
        <v>30596</v>
      </c>
      <c r="C6993" s="312" t="s">
        <v>33</v>
      </c>
      <c r="D6993" s="313">
        <v>16.73</v>
      </c>
    </row>
    <row r="6994" spans="1:4" x14ac:dyDescent="0.2">
      <c r="A6994" s="344" t="s">
        <v>30597</v>
      </c>
      <c r="B6994" s="311" t="s">
        <v>30598</v>
      </c>
      <c r="C6994" s="312" t="s">
        <v>33</v>
      </c>
      <c r="D6994" s="313">
        <v>22.97</v>
      </c>
    </row>
    <row r="6995" spans="1:4" x14ac:dyDescent="0.2">
      <c r="A6995" s="344" t="s">
        <v>30599</v>
      </c>
      <c r="B6995" s="311" t="s">
        <v>21217</v>
      </c>
      <c r="C6995" s="312" t="s">
        <v>33</v>
      </c>
      <c r="D6995" s="313">
        <v>7.52</v>
      </c>
    </row>
    <row r="6996" spans="1:4" x14ac:dyDescent="0.2">
      <c r="A6996" s="344" t="s">
        <v>30600</v>
      </c>
      <c r="B6996" s="311" t="s">
        <v>21219</v>
      </c>
      <c r="C6996" s="312" t="s">
        <v>33</v>
      </c>
      <c r="D6996" s="313">
        <v>9.0299999999999994</v>
      </c>
    </row>
    <row r="6997" spans="1:4" x14ac:dyDescent="0.2">
      <c r="A6997" s="344" t="s">
        <v>30601</v>
      </c>
      <c r="B6997" s="311" t="s">
        <v>21221</v>
      </c>
      <c r="C6997" s="312" t="s">
        <v>33</v>
      </c>
      <c r="D6997" s="313">
        <v>16.73</v>
      </c>
    </row>
    <row r="6998" spans="1:4" x14ac:dyDescent="0.2">
      <c r="A6998" s="344" t="s">
        <v>30602</v>
      </c>
      <c r="B6998" s="311" t="s">
        <v>21223</v>
      </c>
      <c r="C6998" s="312" t="s">
        <v>33</v>
      </c>
      <c r="D6998" s="313">
        <v>22.97</v>
      </c>
    </row>
    <row r="6999" spans="1:4" x14ac:dyDescent="0.2">
      <c r="A6999" s="344" t="s">
        <v>30603</v>
      </c>
      <c r="B6999" s="311" t="s">
        <v>21043</v>
      </c>
      <c r="C6999" s="312" t="s">
        <v>119</v>
      </c>
      <c r="D6999" s="313">
        <v>12.16</v>
      </c>
    </row>
    <row r="7000" spans="1:4" x14ac:dyDescent="0.2">
      <c r="A7000" s="344" t="s">
        <v>30604</v>
      </c>
      <c r="B7000" s="311" t="s">
        <v>21045</v>
      </c>
      <c r="C7000" s="312" t="s">
        <v>119</v>
      </c>
      <c r="D7000" s="313">
        <v>14.54</v>
      </c>
    </row>
    <row r="7001" spans="1:4" x14ac:dyDescent="0.2">
      <c r="A7001" s="344" t="s">
        <v>30605</v>
      </c>
      <c r="B7001" s="311" t="s">
        <v>21047</v>
      </c>
      <c r="C7001" s="312" t="s">
        <v>119</v>
      </c>
      <c r="D7001" s="313">
        <v>22.92</v>
      </c>
    </row>
    <row r="7002" spans="1:4" x14ac:dyDescent="0.2">
      <c r="A7002" s="344" t="s">
        <v>30606</v>
      </c>
      <c r="B7002" s="311" t="s">
        <v>21049</v>
      </c>
      <c r="C7002" s="312" t="s">
        <v>119</v>
      </c>
      <c r="D7002" s="313">
        <v>29.04</v>
      </c>
    </row>
    <row r="7003" spans="1:4" x14ac:dyDescent="0.2">
      <c r="A7003" s="344" t="s">
        <v>30607</v>
      </c>
      <c r="B7003" s="311" t="s">
        <v>21051</v>
      </c>
      <c r="C7003" s="312" t="s">
        <v>119</v>
      </c>
      <c r="D7003" s="313">
        <v>6.24</v>
      </c>
    </row>
    <row r="7004" spans="1:4" x14ac:dyDescent="0.2">
      <c r="A7004" s="344" t="s">
        <v>30608</v>
      </c>
      <c r="B7004" s="311" t="s">
        <v>21053</v>
      </c>
      <c r="C7004" s="312" t="s">
        <v>119</v>
      </c>
      <c r="D7004" s="313">
        <v>9.18</v>
      </c>
    </row>
    <row r="7005" spans="1:4" x14ac:dyDescent="0.2">
      <c r="A7005" s="344" t="s">
        <v>30609</v>
      </c>
      <c r="B7005" s="311" t="s">
        <v>21055</v>
      </c>
      <c r="C7005" s="312" t="s">
        <v>119</v>
      </c>
      <c r="D7005" s="313">
        <v>14.47</v>
      </c>
    </row>
    <row r="7006" spans="1:4" x14ac:dyDescent="0.2">
      <c r="A7006" s="344" t="s">
        <v>30610</v>
      </c>
      <c r="B7006" s="311" t="s">
        <v>21057</v>
      </c>
      <c r="C7006" s="312" t="s">
        <v>119</v>
      </c>
      <c r="D7006" s="313">
        <v>18.66</v>
      </c>
    </row>
    <row r="7007" spans="1:4" x14ac:dyDescent="0.2">
      <c r="A7007" s="344" t="s">
        <v>30611</v>
      </c>
      <c r="B7007" s="311" t="s">
        <v>21059</v>
      </c>
      <c r="C7007" s="312" t="s">
        <v>119</v>
      </c>
      <c r="D7007" s="313">
        <v>12.72</v>
      </c>
    </row>
    <row r="7008" spans="1:4" x14ac:dyDescent="0.2">
      <c r="A7008" s="344" t="s">
        <v>30612</v>
      </c>
      <c r="B7008" s="311" t="s">
        <v>21061</v>
      </c>
      <c r="C7008" s="312" t="s">
        <v>119</v>
      </c>
      <c r="D7008" s="313">
        <v>16.82</v>
      </c>
    </row>
    <row r="7009" spans="1:4" x14ac:dyDescent="0.2">
      <c r="A7009" s="344" t="s">
        <v>30613</v>
      </c>
      <c r="B7009" s="311" t="s">
        <v>21063</v>
      </c>
      <c r="C7009" s="312" t="s">
        <v>119</v>
      </c>
      <c r="D7009" s="313">
        <v>11.43</v>
      </c>
    </row>
    <row r="7010" spans="1:4" x14ac:dyDescent="0.2">
      <c r="A7010" s="344" t="s">
        <v>30614</v>
      </c>
      <c r="B7010" s="311" t="s">
        <v>21065</v>
      </c>
      <c r="C7010" s="312" t="s">
        <v>119</v>
      </c>
      <c r="D7010" s="313">
        <v>14.57</v>
      </c>
    </row>
    <row r="7011" spans="1:4" x14ac:dyDescent="0.2">
      <c r="A7011" s="344" t="s">
        <v>30615</v>
      </c>
      <c r="B7011" s="311" t="s">
        <v>21067</v>
      </c>
      <c r="C7011" s="312" t="s">
        <v>119</v>
      </c>
      <c r="D7011" s="313">
        <v>16.41</v>
      </c>
    </row>
    <row r="7012" spans="1:4" x14ac:dyDescent="0.2">
      <c r="A7012" s="344" t="s">
        <v>30616</v>
      </c>
      <c r="B7012" s="311" t="s">
        <v>21069</v>
      </c>
      <c r="C7012" s="312" t="s">
        <v>119</v>
      </c>
      <c r="D7012" s="313">
        <v>31.68</v>
      </c>
    </row>
    <row r="7013" spans="1:4" x14ac:dyDescent="0.2">
      <c r="A7013" s="344" t="s">
        <v>30617</v>
      </c>
      <c r="B7013" s="311" t="s">
        <v>21071</v>
      </c>
      <c r="C7013" s="312" t="s">
        <v>119</v>
      </c>
      <c r="D7013" s="313">
        <v>9.4</v>
      </c>
    </row>
    <row r="7014" spans="1:4" x14ac:dyDescent="0.2">
      <c r="A7014" s="344" t="s">
        <v>30618</v>
      </c>
      <c r="B7014" s="311" t="s">
        <v>21073</v>
      </c>
      <c r="C7014" s="312" t="s">
        <v>119</v>
      </c>
      <c r="D7014" s="313">
        <v>9.7899999999999991</v>
      </c>
    </row>
    <row r="7015" spans="1:4" x14ac:dyDescent="0.2">
      <c r="A7015" s="344" t="s">
        <v>30619</v>
      </c>
      <c r="B7015" s="311" t="s">
        <v>21075</v>
      </c>
      <c r="C7015" s="312" t="s">
        <v>119</v>
      </c>
      <c r="D7015" s="313">
        <v>19.47</v>
      </c>
    </row>
    <row r="7016" spans="1:4" x14ac:dyDescent="0.2">
      <c r="A7016" s="344" t="s">
        <v>30620</v>
      </c>
      <c r="B7016" s="311" t="s">
        <v>21077</v>
      </c>
      <c r="C7016" s="312" t="s">
        <v>119</v>
      </c>
      <c r="D7016" s="313">
        <v>22.27</v>
      </c>
    </row>
    <row r="7017" spans="1:4" x14ac:dyDescent="0.2">
      <c r="A7017" s="344" t="s">
        <v>30621</v>
      </c>
      <c r="B7017" s="311" t="s">
        <v>21079</v>
      </c>
      <c r="C7017" s="312" t="s">
        <v>119</v>
      </c>
      <c r="D7017" s="313">
        <v>24.56</v>
      </c>
    </row>
    <row r="7018" spans="1:4" x14ac:dyDescent="0.2">
      <c r="A7018" s="344" t="s">
        <v>30622</v>
      </c>
      <c r="B7018" s="311" t="s">
        <v>21081</v>
      </c>
      <c r="C7018" s="312" t="s">
        <v>119</v>
      </c>
      <c r="D7018" s="313">
        <v>31.69</v>
      </c>
    </row>
    <row r="7019" spans="1:4" x14ac:dyDescent="0.2">
      <c r="A7019" s="344" t="s">
        <v>30623</v>
      </c>
      <c r="B7019" s="311" t="s">
        <v>21083</v>
      </c>
      <c r="C7019" s="312" t="s">
        <v>119</v>
      </c>
      <c r="D7019" s="313">
        <v>12.67</v>
      </c>
    </row>
    <row r="7020" spans="1:4" x14ac:dyDescent="0.2">
      <c r="A7020" s="344" t="s">
        <v>30624</v>
      </c>
      <c r="B7020" s="311" t="s">
        <v>21085</v>
      </c>
      <c r="C7020" s="312" t="s">
        <v>119</v>
      </c>
      <c r="D7020" s="313">
        <v>18.04</v>
      </c>
    </row>
    <row r="7021" spans="1:4" x14ac:dyDescent="0.2">
      <c r="A7021" s="344" t="s">
        <v>30625</v>
      </c>
      <c r="B7021" s="311" t="s">
        <v>21087</v>
      </c>
      <c r="C7021" s="312" t="s">
        <v>119</v>
      </c>
      <c r="D7021" s="313">
        <v>21.56</v>
      </c>
    </row>
    <row r="7022" spans="1:4" x14ac:dyDescent="0.2">
      <c r="A7022" s="344" t="s">
        <v>30626</v>
      </c>
      <c r="B7022" s="311" t="s">
        <v>21089</v>
      </c>
      <c r="C7022" s="312" t="s">
        <v>119</v>
      </c>
      <c r="D7022" s="313">
        <v>9.23</v>
      </c>
    </row>
    <row r="7023" spans="1:4" x14ac:dyDescent="0.2">
      <c r="A7023" s="344" t="s">
        <v>30627</v>
      </c>
      <c r="B7023" s="311" t="s">
        <v>21091</v>
      </c>
      <c r="C7023" s="312" t="s">
        <v>119</v>
      </c>
      <c r="D7023" s="313">
        <v>12.79</v>
      </c>
    </row>
    <row r="7024" spans="1:4" x14ac:dyDescent="0.2">
      <c r="A7024" s="344" t="s">
        <v>30628</v>
      </c>
      <c r="B7024" s="311" t="s">
        <v>21093</v>
      </c>
      <c r="C7024" s="312" t="s">
        <v>119</v>
      </c>
      <c r="D7024" s="313">
        <v>19.350000000000001</v>
      </c>
    </row>
    <row r="7025" spans="1:4" x14ac:dyDescent="0.2">
      <c r="A7025" s="344" t="s">
        <v>30629</v>
      </c>
      <c r="B7025" s="311" t="s">
        <v>21095</v>
      </c>
      <c r="C7025" s="312" t="s">
        <v>119</v>
      </c>
      <c r="D7025" s="313">
        <v>28.87</v>
      </c>
    </row>
    <row r="7026" spans="1:4" x14ac:dyDescent="0.2">
      <c r="A7026" s="344" t="s">
        <v>30630</v>
      </c>
      <c r="B7026" s="311" t="s">
        <v>21097</v>
      </c>
      <c r="C7026" s="312" t="s">
        <v>119</v>
      </c>
      <c r="D7026" s="313">
        <v>18.53</v>
      </c>
    </row>
    <row r="7027" spans="1:4" x14ac:dyDescent="0.2">
      <c r="A7027" s="344" t="s">
        <v>30631</v>
      </c>
      <c r="B7027" s="311" t="s">
        <v>21099</v>
      </c>
      <c r="C7027" s="312" t="s">
        <v>119</v>
      </c>
      <c r="D7027" s="313">
        <v>21.15</v>
      </c>
    </row>
    <row r="7028" spans="1:4" x14ac:dyDescent="0.2">
      <c r="A7028" s="344" t="s">
        <v>30632</v>
      </c>
      <c r="B7028" s="311" t="s">
        <v>21101</v>
      </c>
      <c r="C7028" s="312" t="s">
        <v>119</v>
      </c>
      <c r="D7028" s="313">
        <v>37.049999999999997</v>
      </c>
    </row>
    <row r="7029" spans="1:4" x14ac:dyDescent="0.2">
      <c r="A7029" s="344" t="s">
        <v>30633</v>
      </c>
      <c r="B7029" s="311" t="s">
        <v>21103</v>
      </c>
      <c r="C7029" s="312" t="s">
        <v>119</v>
      </c>
      <c r="D7029" s="313">
        <v>54.41</v>
      </c>
    </row>
    <row r="7030" spans="1:4" x14ac:dyDescent="0.2">
      <c r="A7030" s="344" t="s">
        <v>30634</v>
      </c>
      <c r="B7030" s="311" t="s">
        <v>21105</v>
      </c>
      <c r="C7030" s="312" t="s">
        <v>119</v>
      </c>
      <c r="D7030" s="313">
        <v>19.260000000000002</v>
      </c>
    </row>
    <row r="7031" spans="1:4" x14ac:dyDescent="0.2">
      <c r="A7031" s="344" t="s">
        <v>30635</v>
      </c>
      <c r="B7031" s="311" t="s">
        <v>21107</v>
      </c>
      <c r="C7031" s="312" t="s">
        <v>119</v>
      </c>
      <c r="D7031" s="313">
        <v>22.97</v>
      </c>
    </row>
    <row r="7032" spans="1:4" x14ac:dyDescent="0.2">
      <c r="A7032" s="344" t="s">
        <v>30636</v>
      </c>
      <c r="B7032" s="311" t="s">
        <v>21109</v>
      </c>
      <c r="C7032" s="312" t="s">
        <v>119</v>
      </c>
      <c r="D7032" s="313">
        <v>25.67</v>
      </c>
    </row>
    <row r="7033" spans="1:4" x14ac:dyDescent="0.2">
      <c r="A7033" s="344" t="s">
        <v>30637</v>
      </c>
      <c r="B7033" s="311" t="s">
        <v>21111</v>
      </c>
      <c r="C7033" s="312" t="s">
        <v>119</v>
      </c>
      <c r="D7033" s="313">
        <v>29.48</v>
      </c>
    </row>
    <row r="7034" spans="1:4" x14ac:dyDescent="0.2">
      <c r="A7034" s="344" t="s">
        <v>30638</v>
      </c>
      <c r="B7034" s="311" t="s">
        <v>21113</v>
      </c>
      <c r="C7034" s="312" t="s">
        <v>119</v>
      </c>
      <c r="D7034" s="313">
        <v>12.04</v>
      </c>
    </row>
    <row r="7035" spans="1:4" x14ac:dyDescent="0.2">
      <c r="A7035" s="344" t="s">
        <v>30639</v>
      </c>
      <c r="B7035" s="311" t="s">
        <v>21115</v>
      </c>
      <c r="C7035" s="312" t="s">
        <v>119</v>
      </c>
      <c r="D7035" s="313">
        <v>14.78</v>
      </c>
    </row>
    <row r="7036" spans="1:4" x14ac:dyDescent="0.2">
      <c r="A7036" s="344" t="s">
        <v>30640</v>
      </c>
      <c r="B7036" s="311" t="s">
        <v>21117</v>
      </c>
      <c r="C7036" s="312" t="s">
        <v>119</v>
      </c>
      <c r="D7036" s="313">
        <v>20.22</v>
      </c>
    </row>
    <row r="7037" spans="1:4" x14ac:dyDescent="0.2">
      <c r="A7037" s="344" t="s">
        <v>30641</v>
      </c>
      <c r="B7037" s="311" t="s">
        <v>21119</v>
      </c>
      <c r="C7037" s="312" t="s">
        <v>119</v>
      </c>
      <c r="D7037" s="313">
        <v>26.9</v>
      </c>
    </row>
    <row r="7038" spans="1:4" x14ac:dyDescent="0.2">
      <c r="A7038" s="344" t="s">
        <v>30642</v>
      </c>
      <c r="B7038" s="311" t="s">
        <v>21121</v>
      </c>
      <c r="C7038" s="312" t="s">
        <v>119</v>
      </c>
      <c r="D7038" s="313">
        <v>13.57</v>
      </c>
    </row>
    <row r="7039" spans="1:4" x14ac:dyDescent="0.2">
      <c r="A7039" s="344" t="s">
        <v>30643</v>
      </c>
      <c r="B7039" s="311" t="s">
        <v>21123</v>
      </c>
      <c r="C7039" s="312" t="s">
        <v>119</v>
      </c>
      <c r="D7039" s="313">
        <v>16.100000000000001</v>
      </c>
    </row>
    <row r="7040" spans="1:4" x14ac:dyDescent="0.2">
      <c r="A7040" s="344" t="s">
        <v>30644</v>
      </c>
      <c r="B7040" s="311" t="s">
        <v>21125</v>
      </c>
      <c r="C7040" s="312" t="s">
        <v>119</v>
      </c>
      <c r="D7040" s="313">
        <v>19.02</v>
      </c>
    </row>
    <row r="7041" spans="1:4" x14ac:dyDescent="0.2">
      <c r="A7041" s="344" t="s">
        <v>30645</v>
      </c>
      <c r="B7041" s="311" t="s">
        <v>21127</v>
      </c>
      <c r="C7041" s="312" t="s">
        <v>119</v>
      </c>
      <c r="D7041" s="313">
        <v>24.54</v>
      </c>
    </row>
    <row r="7042" spans="1:4" x14ac:dyDescent="0.2">
      <c r="A7042" s="344" t="s">
        <v>30646</v>
      </c>
      <c r="B7042" s="311" t="s">
        <v>21129</v>
      </c>
      <c r="C7042" s="312" t="s">
        <v>119</v>
      </c>
      <c r="D7042" s="313">
        <v>17.18</v>
      </c>
    </row>
    <row r="7043" spans="1:4" x14ac:dyDescent="0.2">
      <c r="A7043" s="344" t="s">
        <v>30647</v>
      </c>
      <c r="B7043" s="311" t="s">
        <v>21131</v>
      </c>
      <c r="C7043" s="312" t="s">
        <v>119</v>
      </c>
      <c r="D7043" s="313">
        <v>20.5</v>
      </c>
    </row>
    <row r="7044" spans="1:4" x14ac:dyDescent="0.2">
      <c r="A7044" s="344" t="s">
        <v>30648</v>
      </c>
      <c r="B7044" s="311" t="s">
        <v>21133</v>
      </c>
      <c r="C7044" s="312" t="s">
        <v>119</v>
      </c>
      <c r="D7044" s="313">
        <v>28.29</v>
      </c>
    </row>
    <row r="7045" spans="1:4" x14ac:dyDescent="0.2">
      <c r="A7045" s="344" t="s">
        <v>30649</v>
      </c>
      <c r="B7045" s="311" t="s">
        <v>21135</v>
      </c>
      <c r="C7045" s="312" t="s">
        <v>119</v>
      </c>
      <c r="D7045" s="313">
        <v>47.35</v>
      </c>
    </row>
    <row r="7046" spans="1:4" x14ac:dyDescent="0.2">
      <c r="A7046" s="344" t="s">
        <v>30650</v>
      </c>
      <c r="B7046" s="311" t="s">
        <v>21137</v>
      </c>
      <c r="C7046" s="312" t="s">
        <v>119</v>
      </c>
      <c r="D7046" s="313">
        <v>15.64</v>
      </c>
    </row>
    <row r="7047" spans="1:4" x14ac:dyDescent="0.2">
      <c r="A7047" s="344" t="s">
        <v>30651</v>
      </c>
      <c r="B7047" s="311" t="s">
        <v>21139</v>
      </c>
      <c r="C7047" s="312" t="s">
        <v>119</v>
      </c>
      <c r="D7047" s="313">
        <v>16.600000000000001</v>
      </c>
    </row>
    <row r="7048" spans="1:4" x14ac:dyDescent="0.2">
      <c r="A7048" s="344" t="s">
        <v>30652</v>
      </c>
      <c r="B7048" s="311" t="s">
        <v>21141</v>
      </c>
      <c r="C7048" s="312" t="s">
        <v>119</v>
      </c>
      <c r="D7048" s="313">
        <v>23.23</v>
      </c>
    </row>
    <row r="7049" spans="1:4" x14ac:dyDescent="0.2">
      <c r="A7049" s="344" t="s">
        <v>30653</v>
      </c>
      <c r="B7049" s="311" t="s">
        <v>21143</v>
      </c>
      <c r="C7049" s="312" t="s">
        <v>119</v>
      </c>
      <c r="D7049" s="313">
        <v>30.84</v>
      </c>
    </row>
    <row r="7050" spans="1:4" x14ac:dyDescent="0.2">
      <c r="A7050" s="344" t="s">
        <v>30654</v>
      </c>
      <c r="B7050" s="311" t="s">
        <v>21145</v>
      </c>
      <c r="C7050" s="312" t="s">
        <v>119</v>
      </c>
      <c r="D7050" s="313">
        <v>21.06</v>
      </c>
    </row>
    <row r="7051" spans="1:4" x14ac:dyDescent="0.2">
      <c r="A7051" s="344" t="s">
        <v>30655</v>
      </c>
      <c r="B7051" s="311" t="s">
        <v>21147</v>
      </c>
      <c r="C7051" s="312" t="s">
        <v>119</v>
      </c>
      <c r="D7051" s="313">
        <v>27.08</v>
      </c>
    </row>
    <row r="7052" spans="1:4" x14ac:dyDescent="0.2">
      <c r="A7052" s="344" t="s">
        <v>30656</v>
      </c>
      <c r="B7052" s="311" t="s">
        <v>21149</v>
      </c>
      <c r="C7052" s="312" t="s">
        <v>119</v>
      </c>
      <c r="D7052" s="313">
        <v>35.51</v>
      </c>
    </row>
    <row r="7053" spans="1:4" x14ac:dyDescent="0.2">
      <c r="A7053" s="344" t="s">
        <v>30657</v>
      </c>
      <c r="B7053" s="311" t="s">
        <v>21151</v>
      </c>
      <c r="C7053" s="312" t="s">
        <v>119</v>
      </c>
      <c r="D7053" s="313">
        <v>87.87</v>
      </c>
    </row>
    <row r="7054" spans="1:4" x14ac:dyDescent="0.2">
      <c r="A7054" s="344" t="s">
        <v>30658</v>
      </c>
      <c r="B7054" s="311" t="s">
        <v>21153</v>
      </c>
      <c r="C7054" s="312" t="s">
        <v>119</v>
      </c>
      <c r="D7054" s="313">
        <v>92.02</v>
      </c>
    </row>
    <row r="7055" spans="1:4" x14ac:dyDescent="0.2">
      <c r="A7055" s="344" t="s">
        <v>30659</v>
      </c>
      <c r="B7055" s="311" t="s">
        <v>21155</v>
      </c>
      <c r="C7055" s="312" t="s">
        <v>119</v>
      </c>
      <c r="D7055" s="313">
        <v>94.67</v>
      </c>
    </row>
    <row r="7056" spans="1:4" x14ac:dyDescent="0.2">
      <c r="A7056" s="344" t="s">
        <v>30660</v>
      </c>
      <c r="B7056" s="311" t="s">
        <v>21157</v>
      </c>
      <c r="C7056" s="312" t="s">
        <v>119</v>
      </c>
      <c r="D7056" s="313">
        <v>95.99</v>
      </c>
    </row>
    <row r="7057" spans="1:4" x14ac:dyDescent="0.2">
      <c r="A7057" s="344" t="s">
        <v>30661</v>
      </c>
      <c r="B7057" s="311" t="s">
        <v>21159</v>
      </c>
      <c r="C7057" s="312" t="s">
        <v>119</v>
      </c>
      <c r="D7057" s="313">
        <v>109.23</v>
      </c>
    </row>
    <row r="7058" spans="1:4" x14ac:dyDescent="0.2">
      <c r="A7058" s="344" t="s">
        <v>30662</v>
      </c>
      <c r="B7058" s="311" t="s">
        <v>21161</v>
      </c>
      <c r="C7058" s="312" t="s">
        <v>119</v>
      </c>
      <c r="D7058" s="313">
        <v>115.55</v>
      </c>
    </row>
    <row r="7059" spans="1:4" x14ac:dyDescent="0.2">
      <c r="A7059" s="344" t="s">
        <v>30663</v>
      </c>
      <c r="B7059" s="311" t="s">
        <v>21163</v>
      </c>
      <c r="C7059" s="312" t="s">
        <v>119</v>
      </c>
      <c r="D7059" s="313">
        <v>18.55</v>
      </c>
    </row>
    <row r="7060" spans="1:4" x14ac:dyDescent="0.2">
      <c r="A7060" s="344" t="s">
        <v>30664</v>
      </c>
      <c r="B7060" s="311" t="s">
        <v>21165</v>
      </c>
      <c r="C7060" s="312" t="s">
        <v>119</v>
      </c>
      <c r="D7060" s="313">
        <v>23.23</v>
      </c>
    </row>
    <row r="7061" spans="1:4" x14ac:dyDescent="0.2">
      <c r="A7061" s="344" t="s">
        <v>30665</v>
      </c>
      <c r="B7061" s="311" t="s">
        <v>21167</v>
      </c>
      <c r="C7061" s="312" t="s">
        <v>119</v>
      </c>
      <c r="D7061" s="313">
        <v>24.87</v>
      </c>
    </row>
    <row r="7062" spans="1:4" x14ac:dyDescent="0.2">
      <c r="A7062" s="344" t="s">
        <v>30666</v>
      </c>
      <c r="B7062" s="311" t="s">
        <v>21169</v>
      </c>
      <c r="C7062" s="312" t="s">
        <v>119</v>
      </c>
      <c r="D7062" s="313">
        <v>33.67</v>
      </c>
    </row>
    <row r="7063" spans="1:4" x14ac:dyDescent="0.2">
      <c r="A7063" s="344" t="s">
        <v>30667</v>
      </c>
      <c r="B7063" s="311" t="s">
        <v>21171</v>
      </c>
      <c r="C7063" s="312" t="s">
        <v>119</v>
      </c>
      <c r="D7063" s="313">
        <v>28</v>
      </c>
    </row>
    <row r="7064" spans="1:4" x14ac:dyDescent="0.2">
      <c r="A7064" s="344" t="s">
        <v>30668</v>
      </c>
      <c r="B7064" s="311" t="s">
        <v>21173</v>
      </c>
      <c r="C7064" s="312" t="s">
        <v>119</v>
      </c>
      <c r="D7064" s="313">
        <v>32.5</v>
      </c>
    </row>
    <row r="7065" spans="1:4" x14ac:dyDescent="0.2">
      <c r="A7065" s="344" t="s">
        <v>30669</v>
      </c>
      <c r="B7065" s="311" t="s">
        <v>21175</v>
      </c>
      <c r="C7065" s="312" t="s">
        <v>119</v>
      </c>
      <c r="D7065" s="313">
        <v>45.86</v>
      </c>
    </row>
    <row r="7066" spans="1:4" x14ac:dyDescent="0.2">
      <c r="A7066" s="344" t="s">
        <v>30670</v>
      </c>
      <c r="B7066" s="311" t="s">
        <v>21177</v>
      </c>
      <c r="C7066" s="312" t="s">
        <v>119</v>
      </c>
      <c r="D7066" s="313">
        <v>57.34</v>
      </c>
    </row>
    <row r="7067" spans="1:4" x14ac:dyDescent="0.2">
      <c r="A7067" s="344" t="s">
        <v>30671</v>
      </c>
      <c r="B7067" s="311" t="s">
        <v>21179</v>
      </c>
      <c r="C7067" s="312" t="s">
        <v>119</v>
      </c>
      <c r="D7067" s="313">
        <v>30.28</v>
      </c>
    </row>
    <row r="7068" spans="1:4" x14ac:dyDescent="0.2">
      <c r="A7068" s="344" t="s">
        <v>30672</v>
      </c>
      <c r="B7068" s="311" t="s">
        <v>21181</v>
      </c>
      <c r="C7068" s="312" t="s">
        <v>119</v>
      </c>
      <c r="D7068" s="313">
        <v>33.1</v>
      </c>
    </row>
    <row r="7069" spans="1:4" x14ac:dyDescent="0.2">
      <c r="A7069" s="344" t="s">
        <v>30673</v>
      </c>
      <c r="B7069" s="311" t="s">
        <v>21183</v>
      </c>
      <c r="C7069" s="312" t="s">
        <v>119</v>
      </c>
      <c r="D7069" s="313">
        <v>40.14</v>
      </c>
    </row>
    <row r="7070" spans="1:4" x14ac:dyDescent="0.2">
      <c r="A7070" s="344" t="s">
        <v>30674</v>
      </c>
      <c r="B7070" s="311" t="s">
        <v>21185</v>
      </c>
      <c r="C7070" s="312" t="s">
        <v>119</v>
      </c>
      <c r="D7070" s="313">
        <v>57.03</v>
      </c>
    </row>
    <row r="7071" spans="1:4" x14ac:dyDescent="0.2">
      <c r="A7071" s="344" t="s">
        <v>30675</v>
      </c>
      <c r="B7071" s="311" t="s">
        <v>30676</v>
      </c>
      <c r="C7071" s="312" t="s">
        <v>119</v>
      </c>
      <c r="D7071" s="313">
        <v>296.10000000000002</v>
      </c>
    </row>
    <row r="7072" spans="1:4" x14ac:dyDescent="0.2">
      <c r="A7072" s="344" t="s">
        <v>30677</v>
      </c>
      <c r="B7072" s="311" t="s">
        <v>30678</v>
      </c>
      <c r="C7072" s="312" t="s">
        <v>119</v>
      </c>
      <c r="D7072" s="313">
        <v>296.10000000000002</v>
      </c>
    </row>
    <row r="7073" spans="1:4" x14ac:dyDescent="0.2">
      <c r="A7073" s="344" t="s">
        <v>30679</v>
      </c>
      <c r="B7073" s="311" t="s">
        <v>21191</v>
      </c>
      <c r="C7073" s="312" t="s">
        <v>119</v>
      </c>
      <c r="D7073" s="313">
        <v>31.9</v>
      </c>
    </row>
    <row r="7074" spans="1:4" x14ac:dyDescent="0.2">
      <c r="A7074" s="344" t="s">
        <v>30680</v>
      </c>
      <c r="B7074" s="311" t="s">
        <v>21193</v>
      </c>
      <c r="C7074" s="312" t="s">
        <v>119</v>
      </c>
      <c r="D7074" s="313">
        <v>45.74</v>
      </c>
    </row>
    <row r="7075" spans="1:4" x14ac:dyDescent="0.2">
      <c r="A7075" s="344" t="s">
        <v>30681</v>
      </c>
      <c r="B7075" s="311" t="s">
        <v>21195</v>
      </c>
      <c r="C7075" s="312" t="s">
        <v>119</v>
      </c>
      <c r="D7075" s="313">
        <v>77.63</v>
      </c>
    </row>
    <row r="7076" spans="1:4" x14ac:dyDescent="0.2">
      <c r="A7076" s="344" t="s">
        <v>30682</v>
      </c>
      <c r="B7076" s="311" t="s">
        <v>21197</v>
      </c>
      <c r="C7076" s="312" t="s">
        <v>119</v>
      </c>
      <c r="D7076" s="313">
        <v>41.35</v>
      </c>
    </row>
    <row r="7077" spans="1:4" x14ac:dyDescent="0.2">
      <c r="A7077" s="344" t="s">
        <v>30683</v>
      </c>
      <c r="B7077" s="311" t="s">
        <v>21199</v>
      </c>
      <c r="C7077" s="312" t="s">
        <v>119</v>
      </c>
      <c r="D7077" s="313">
        <v>53.38</v>
      </c>
    </row>
    <row r="7078" spans="1:4" x14ac:dyDescent="0.2">
      <c r="A7078" s="344" t="s">
        <v>30684</v>
      </c>
      <c r="B7078" s="311" t="s">
        <v>21225</v>
      </c>
      <c r="C7078" s="312" t="s">
        <v>119</v>
      </c>
      <c r="D7078" s="313">
        <v>95.51</v>
      </c>
    </row>
    <row r="7079" spans="1:4" x14ac:dyDescent="0.2">
      <c r="A7079" s="344" t="s">
        <v>30685</v>
      </c>
      <c r="B7079" s="311" t="s">
        <v>30686</v>
      </c>
      <c r="C7079" s="312" t="s">
        <v>119</v>
      </c>
      <c r="D7079" s="313">
        <v>20.149999999999999</v>
      </c>
    </row>
    <row r="7080" spans="1:4" x14ac:dyDescent="0.2">
      <c r="A7080" s="344" t="s">
        <v>30687</v>
      </c>
      <c r="B7080" s="311" t="s">
        <v>30688</v>
      </c>
      <c r="C7080" s="312" t="s">
        <v>119</v>
      </c>
      <c r="D7080" s="313">
        <v>270.25</v>
      </c>
    </row>
    <row r="7081" spans="1:4" x14ac:dyDescent="0.2">
      <c r="A7081" s="344" t="s">
        <v>30689</v>
      </c>
      <c r="B7081" s="311" t="s">
        <v>30690</v>
      </c>
      <c r="C7081" s="312" t="s">
        <v>119</v>
      </c>
      <c r="D7081" s="313">
        <v>95.62</v>
      </c>
    </row>
    <row r="7082" spans="1:4" x14ac:dyDescent="0.2">
      <c r="A7082" s="344" t="s">
        <v>30691</v>
      </c>
      <c r="B7082" s="311" t="s">
        <v>30692</v>
      </c>
      <c r="C7082" s="312" t="s">
        <v>119</v>
      </c>
      <c r="D7082" s="313">
        <v>186.87</v>
      </c>
    </row>
    <row r="7083" spans="1:4" x14ac:dyDescent="0.2">
      <c r="A7083" s="344" t="s">
        <v>30693</v>
      </c>
      <c r="B7083" s="311" t="s">
        <v>30694</v>
      </c>
      <c r="C7083" s="312" t="s">
        <v>119</v>
      </c>
      <c r="D7083" s="313">
        <v>82.39</v>
      </c>
    </row>
    <row r="7084" spans="1:4" x14ac:dyDescent="0.2">
      <c r="A7084" s="344" t="s">
        <v>30695</v>
      </c>
      <c r="B7084" s="311" t="s">
        <v>30696</v>
      </c>
      <c r="C7084" s="312" t="s">
        <v>119</v>
      </c>
      <c r="D7084" s="313">
        <v>186.62</v>
      </c>
    </row>
    <row r="7085" spans="1:4" x14ac:dyDescent="0.2">
      <c r="A7085" s="344" t="s">
        <v>30697</v>
      </c>
      <c r="B7085" s="311" t="s">
        <v>30698</v>
      </c>
      <c r="C7085" s="312" t="s">
        <v>119</v>
      </c>
      <c r="D7085" s="313">
        <v>188.27</v>
      </c>
    </row>
    <row r="7086" spans="1:4" x14ac:dyDescent="0.2">
      <c r="A7086" s="344" t="s">
        <v>30699</v>
      </c>
      <c r="B7086" s="311" t="s">
        <v>30700</v>
      </c>
      <c r="C7086" s="312" t="s">
        <v>119</v>
      </c>
      <c r="D7086" s="313">
        <v>37.520000000000003</v>
      </c>
    </row>
    <row r="7087" spans="1:4" x14ac:dyDescent="0.2">
      <c r="A7087" s="344" t="s">
        <v>30701</v>
      </c>
      <c r="B7087" s="311" t="s">
        <v>30702</v>
      </c>
      <c r="C7087" s="312" t="s">
        <v>119</v>
      </c>
      <c r="D7087" s="313">
        <v>80.010000000000005</v>
      </c>
    </row>
    <row r="7088" spans="1:4" x14ac:dyDescent="0.2">
      <c r="A7088" s="344" t="s">
        <v>30703</v>
      </c>
      <c r="B7088" s="311" t="s">
        <v>30704</v>
      </c>
      <c r="C7088" s="312" t="s">
        <v>119</v>
      </c>
      <c r="D7088" s="313">
        <v>67.430000000000007</v>
      </c>
    </row>
    <row r="7089" spans="1:4" x14ac:dyDescent="0.2">
      <c r="A7089" s="344" t="s">
        <v>30705</v>
      </c>
      <c r="B7089" s="311" t="s">
        <v>30706</v>
      </c>
      <c r="C7089" s="312" t="s">
        <v>119</v>
      </c>
      <c r="D7089" s="313">
        <v>425.1</v>
      </c>
    </row>
    <row r="7090" spans="1:4" x14ac:dyDescent="0.2">
      <c r="A7090" s="344" t="s">
        <v>30707</v>
      </c>
      <c r="B7090" s="311" t="s">
        <v>30708</v>
      </c>
      <c r="C7090" s="312" t="s">
        <v>119</v>
      </c>
      <c r="D7090" s="313">
        <v>55.85</v>
      </c>
    </row>
    <row r="7091" spans="1:4" x14ac:dyDescent="0.2">
      <c r="A7091" s="344" t="s">
        <v>30709</v>
      </c>
      <c r="B7091" s="311" t="s">
        <v>30710</v>
      </c>
      <c r="C7091" s="312" t="s">
        <v>119</v>
      </c>
      <c r="D7091" s="313">
        <v>55.04</v>
      </c>
    </row>
    <row r="7092" spans="1:4" x14ac:dyDescent="0.2">
      <c r="A7092" s="344" t="s">
        <v>30711</v>
      </c>
      <c r="B7092" s="311" t="s">
        <v>30712</v>
      </c>
      <c r="C7092" s="312" t="s">
        <v>119</v>
      </c>
      <c r="D7092" s="313">
        <v>98.7</v>
      </c>
    </row>
    <row r="7093" spans="1:4" x14ac:dyDescent="0.2">
      <c r="A7093" s="344" t="s">
        <v>30713</v>
      </c>
      <c r="B7093" s="311" t="s">
        <v>30714</v>
      </c>
      <c r="C7093" s="312" t="s">
        <v>119</v>
      </c>
      <c r="D7093" s="313">
        <v>73.25</v>
      </c>
    </row>
    <row r="7094" spans="1:4" x14ac:dyDescent="0.2">
      <c r="A7094" s="344" t="s">
        <v>30715</v>
      </c>
      <c r="B7094" s="311" t="s">
        <v>30716</v>
      </c>
      <c r="C7094" s="312" t="s">
        <v>119</v>
      </c>
      <c r="D7094" s="313">
        <v>36.15</v>
      </c>
    </row>
    <row r="7095" spans="1:4" x14ac:dyDescent="0.2">
      <c r="A7095" s="344" t="s">
        <v>30717</v>
      </c>
      <c r="B7095" s="311" t="s">
        <v>30718</v>
      </c>
      <c r="C7095" s="312" t="s">
        <v>119</v>
      </c>
      <c r="D7095" s="313">
        <v>12.34</v>
      </c>
    </row>
    <row r="7096" spans="1:4" x14ac:dyDescent="0.2">
      <c r="A7096" s="344" t="s">
        <v>30719</v>
      </c>
      <c r="B7096" s="311" t="s">
        <v>30720</v>
      </c>
      <c r="C7096" s="312" t="s">
        <v>33</v>
      </c>
      <c r="D7096" s="313">
        <v>93.72</v>
      </c>
    </row>
    <row r="7097" spans="1:4" x14ac:dyDescent="0.2">
      <c r="A7097" s="344" t="s">
        <v>30721</v>
      </c>
      <c r="B7097" s="311" t="s">
        <v>30722</v>
      </c>
      <c r="C7097" s="312" t="s">
        <v>33</v>
      </c>
      <c r="D7097" s="313">
        <v>123.63</v>
      </c>
    </row>
    <row r="7098" spans="1:4" x14ac:dyDescent="0.2">
      <c r="A7098" s="344" t="s">
        <v>30723</v>
      </c>
      <c r="B7098" s="311" t="s">
        <v>30724</v>
      </c>
      <c r="C7098" s="312" t="s">
        <v>119</v>
      </c>
      <c r="D7098" s="313">
        <v>43.63</v>
      </c>
    </row>
    <row r="7099" spans="1:4" x14ac:dyDescent="0.2">
      <c r="A7099" s="344" t="s">
        <v>30725</v>
      </c>
      <c r="B7099" s="311" t="s">
        <v>30726</v>
      </c>
      <c r="C7099" s="312" t="s">
        <v>119</v>
      </c>
      <c r="D7099" s="313">
        <v>7.03</v>
      </c>
    </row>
    <row r="7100" spans="1:4" x14ac:dyDescent="0.2">
      <c r="A7100" s="344" t="s">
        <v>30727</v>
      </c>
      <c r="B7100" s="311" t="s">
        <v>30728</v>
      </c>
      <c r="C7100" s="312" t="s">
        <v>33</v>
      </c>
      <c r="D7100" s="313">
        <v>140.72999999999999</v>
      </c>
    </row>
    <row r="7101" spans="1:4" x14ac:dyDescent="0.2">
      <c r="A7101" s="344" t="s">
        <v>30729</v>
      </c>
      <c r="B7101" s="311" t="s">
        <v>30730</v>
      </c>
      <c r="C7101" s="312" t="s">
        <v>119</v>
      </c>
      <c r="D7101" s="313">
        <v>104.19</v>
      </c>
    </row>
    <row r="7102" spans="1:4" x14ac:dyDescent="0.2">
      <c r="A7102" s="344" t="s">
        <v>30731</v>
      </c>
      <c r="B7102" s="311" t="s">
        <v>30732</v>
      </c>
      <c r="C7102" s="312" t="s">
        <v>119</v>
      </c>
      <c r="D7102" s="313">
        <v>45.85</v>
      </c>
    </row>
    <row r="7103" spans="1:4" x14ac:dyDescent="0.2">
      <c r="A7103" s="344" t="s">
        <v>30733</v>
      </c>
      <c r="B7103" s="311" t="s">
        <v>30734</v>
      </c>
      <c r="C7103" s="312" t="s">
        <v>33</v>
      </c>
      <c r="D7103" s="313">
        <v>188.42</v>
      </c>
    </row>
    <row r="7104" spans="1:4" x14ac:dyDescent="0.2">
      <c r="A7104" s="344" t="s">
        <v>30735</v>
      </c>
      <c r="B7104" s="311" t="s">
        <v>30736</v>
      </c>
      <c r="C7104" s="312" t="s">
        <v>119</v>
      </c>
      <c r="D7104" s="313">
        <v>45</v>
      </c>
    </row>
    <row r="7105" spans="1:4" x14ac:dyDescent="0.2">
      <c r="A7105" s="344" t="s">
        <v>30737</v>
      </c>
      <c r="B7105" s="311" t="s">
        <v>30738</v>
      </c>
      <c r="C7105" s="312" t="s">
        <v>119</v>
      </c>
      <c r="D7105" s="313">
        <v>119.12</v>
      </c>
    </row>
    <row r="7106" spans="1:4" x14ac:dyDescent="0.2">
      <c r="A7106" s="344" t="s">
        <v>30739</v>
      </c>
      <c r="B7106" s="311" t="s">
        <v>30740</v>
      </c>
      <c r="C7106" s="312" t="s">
        <v>119</v>
      </c>
      <c r="D7106" s="313">
        <v>103.57</v>
      </c>
    </row>
    <row r="7107" spans="1:4" x14ac:dyDescent="0.2">
      <c r="A7107" s="344" t="s">
        <v>30741</v>
      </c>
      <c r="B7107" s="311" t="s">
        <v>30742</v>
      </c>
      <c r="C7107" s="312" t="s">
        <v>119</v>
      </c>
      <c r="D7107" s="313">
        <v>7339.82</v>
      </c>
    </row>
    <row r="7108" spans="1:4" x14ac:dyDescent="0.2">
      <c r="A7108" s="344" t="s">
        <v>30743</v>
      </c>
      <c r="B7108" s="311" t="s">
        <v>30744</v>
      </c>
      <c r="C7108" s="312" t="s">
        <v>119</v>
      </c>
      <c r="D7108" s="313">
        <v>6143.48</v>
      </c>
    </row>
    <row r="7109" spans="1:4" x14ac:dyDescent="0.2">
      <c r="A7109" s="344" t="s">
        <v>30745</v>
      </c>
      <c r="B7109" s="311" t="s">
        <v>30746</v>
      </c>
      <c r="C7109" s="312" t="s">
        <v>119</v>
      </c>
      <c r="D7109" s="313">
        <v>4600</v>
      </c>
    </row>
    <row r="7110" spans="1:4" x14ac:dyDescent="0.2">
      <c r="A7110" s="344" t="s">
        <v>30747</v>
      </c>
      <c r="B7110" s="311" t="s">
        <v>30748</v>
      </c>
      <c r="C7110" s="312" t="s">
        <v>119</v>
      </c>
      <c r="D7110" s="313">
        <v>4499.45</v>
      </c>
    </row>
    <row r="7111" spans="1:4" x14ac:dyDescent="0.2">
      <c r="A7111" s="344" t="s">
        <v>30749</v>
      </c>
      <c r="B7111" s="311" t="s">
        <v>30750</v>
      </c>
      <c r="C7111" s="312" t="s">
        <v>119</v>
      </c>
      <c r="D7111" s="313">
        <v>3822.28</v>
      </c>
    </row>
    <row r="7112" spans="1:4" x14ac:dyDescent="0.2">
      <c r="A7112" s="344" t="s">
        <v>30751</v>
      </c>
      <c r="B7112" s="311" t="s">
        <v>30752</v>
      </c>
      <c r="C7112" s="312" t="s">
        <v>119</v>
      </c>
      <c r="D7112" s="313">
        <v>5900</v>
      </c>
    </row>
    <row r="7113" spans="1:4" x14ac:dyDescent="0.2">
      <c r="A7113" s="344" t="s">
        <v>30753</v>
      </c>
      <c r="B7113" s="311" t="s">
        <v>30754</v>
      </c>
      <c r="C7113" s="312" t="s">
        <v>119</v>
      </c>
      <c r="D7113" s="313">
        <v>5923.51</v>
      </c>
    </row>
    <row r="7114" spans="1:4" x14ac:dyDescent="0.2">
      <c r="A7114" s="344" t="s">
        <v>30755</v>
      </c>
      <c r="B7114" s="311" t="s">
        <v>30756</v>
      </c>
      <c r="C7114" s="312" t="s">
        <v>119</v>
      </c>
      <c r="D7114" s="313">
        <v>2400</v>
      </c>
    </row>
    <row r="7115" spans="1:4" x14ac:dyDescent="0.2">
      <c r="A7115" s="344" t="s">
        <v>30757</v>
      </c>
      <c r="B7115" s="311" t="s">
        <v>30758</v>
      </c>
      <c r="C7115" s="312" t="s">
        <v>119</v>
      </c>
      <c r="D7115" s="313">
        <v>2223.92</v>
      </c>
    </row>
    <row r="7116" spans="1:4" x14ac:dyDescent="0.2">
      <c r="A7116" s="344" t="s">
        <v>30759</v>
      </c>
      <c r="B7116" s="311" t="s">
        <v>30760</v>
      </c>
      <c r="C7116" s="312" t="s">
        <v>119</v>
      </c>
      <c r="D7116" s="313">
        <v>4847.49</v>
      </c>
    </row>
    <row r="7117" spans="1:4" x14ac:dyDescent="0.2">
      <c r="A7117" s="344" t="s">
        <v>30761</v>
      </c>
      <c r="B7117" s="311" t="s">
        <v>30762</v>
      </c>
      <c r="C7117" s="312" t="s">
        <v>119</v>
      </c>
      <c r="D7117" s="313">
        <v>1260</v>
      </c>
    </row>
    <row r="7118" spans="1:4" x14ac:dyDescent="0.2">
      <c r="A7118" s="344" t="s">
        <v>30763</v>
      </c>
      <c r="B7118" s="311" t="s">
        <v>30764</v>
      </c>
      <c r="C7118" s="312" t="s">
        <v>119</v>
      </c>
      <c r="D7118" s="313">
        <v>9693.9599999999991</v>
      </c>
    </row>
    <row r="7119" spans="1:4" x14ac:dyDescent="0.2">
      <c r="A7119" s="344" t="s">
        <v>30765</v>
      </c>
      <c r="B7119" s="311" t="s">
        <v>30766</v>
      </c>
      <c r="C7119" s="312" t="s">
        <v>119</v>
      </c>
      <c r="D7119" s="313">
        <v>10243.34</v>
      </c>
    </row>
    <row r="7120" spans="1:4" x14ac:dyDescent="0.2">
      <c r="A7120" s="344" t="s">
        <v>30767</v>
      </c>
      <c r="B7120" s="311" t="s">
        <v>30768</v>
      </c>
      <c r="C7120" s="312" t="s">
        <v>119</v>
      </c>
      <c r="D7120" s="313">
        <v>5250</v>
      </c>
    </row>
    <row r="7121" spans="1:4" x14ac:dyDescent="0.2">
      <c r="A7121" s="344" t="s">
        <v>30769</v>
      </c>
      <c r="B7121" s="311" t="s">
        <v>30770</v>
      </c>
      <c r="C7121" s="312" t="s">
        <v>119</v>
      </c>
      <c r="D7121" s="313">
        <v>16781.7</v>
      </c>
    </row>
    <row r="7122" spans="1:4" x14ac:dyDescent="0.2">
      <c r="A7122" s="344" t="s">
        <v>30771</v>
      </c>
      <c r="B7122" s="311" t="s">
        <v>30772</v>
      </c>
      <c r="C7122" s="312" t="s">
        <v>119</v>
      </c>
      <c r="D7122" s="313">
        <v>19100.46</v>
      </c>
    </row>
    <row r="7123" spans="1:4" x14ac:dyDescent="0.2">
      <c r="A7123" s="344" t="s">
        <v>30773</v>
      </c>
      <c r="B7123" s="311" t="s">
        <v>30774</v>
      </c>
      <c r="C7123" s="312" t="s">
        <v>119</v>
      </c>
      <c r="D7123" s="313">
        <v>10795.94</v>
      </c>
    </row>
    <row r="7124" spans="1:4" x14ac:dyDescent="0.2">
      <c r="A7124" s="344" t="s">
        <v>30775</v>
      </c>
      <c r="B7124" s="311" t="s">
        <v>30776</v>
      </c>
      <c r="C7124" s="312" t="s">
        <v>119</v>
      </c>
      <c r="D7124" s="313">
        <v>15912.72</v>
      </c>
    </row>
    <row r="7125" spans="1:4" x14ac:dyDescent="0.2">
      <c r="A7125" s="344" t="s">
        <v>30777</v>
      </c>
      <c r="B7125" s="311" t="s">
        <v>30778</v>
      </c>
      <c r="C7125" s="312" t="s">
        <v>119</v>
      </c>
      <c r="D7125" s="313">
        <v>810</v>
      </c>
    </row>
    <row r="7126" spans="1:4" x14ac:dyDescent="0.2">
      <c r="A7126" s="344" t="s">
        <v>30779</v>
      </c>
      <c r="B7126" s="311" t="s">
        <v>30780</v>
      </c>
      <c r="C7126" s="312" t="s">
        <v>119</v>
      </c>
      <c r="D7126" s="313">
        <v>920</v>
      </c>
    </row>
    <row r="7127" spans="1:4" x14ac:dyDescent="0.2">
      <c r="A7127" s="344" t="s">
        <v>30781</v>
      </c>
      <c r="B7127" s="311" t="s">
        <v>30782</v>
      </c>
      <c r="C7127" s="312" t="s">
        <v>119</v>
      </c>
      <c r="D7127" s="313">
        <v>4600</v>
      </c>
    </row>
    <row r="7128" spans="1:4" x14ac:dyDescent="0.2">
      <c r="A7128" s="344" t="s">
        <v>30783</v>
      </c>
      <c r="B7128" s="311" t="s">
        <v>30784</v>
      </c>
      <c r="C7128" s="312" t="s">
        <v>119</v>
      </c>
      <c r="D7128" s="313">
        <v>8822.08</v>
      </c>
    </row>
    <row r="7129" spans="1:4" x14ac:dyDescent="0.2">
      <c r="A7129" s="344" t="s">
        <v>30785</v>
      </c>
      <c r="B7129" s="311" t="s">
        <v>30786</v>
      </c>
      <c r="C7129" s="312" t="s">
        <v>119</v>
      </c>
      <c r="D7129" s="313">
        <v>762</v>
      </c>
    </row>
    <row r="7130" spans="1:4" x14ac:dyDescent="0.2">
      <c r="A7130" s="344" t="s">
        <v>30787</v>
      </c>
      <c r="B7130" s="311" t="s">
        <v>30788</v>
      </c>
      <c r="C7130" s="312" t="s">
        <v>119</v>
      </c>
      <c r="D7130" s="313">
        <v>164.76</v>
      </c>
    </row>
    <row r="7131" spans="1:4" x14ac:dyDescent="0.2">
      <c r="A7131" s="344" t="s">
        <v>30789</v>
      </c>
      <c r="B7131" s="311" t="s">
        <v>30790</v>
      </c>
      <c r="C7131" s="312" t="s">
        <v>119</v>
      </c>
      <c r="D7131" s="313">
        <v>212</v>
      </c>
    </row>
    <row r="7132" spans="1:4" x14ac:dyDescent="0.2">
      <c r="A7132" s="344" t="s">
        <v>30791</v>
      </c>
      <c r="B7132" s="311" t="s">
        <v>30792</v>
      </c>
      <c r="C7132" s="312" t="s">
        <v>119</v>
      </c>
      <c r="D7132" s="313">
        <v>325.56</v>
      </c>
    </row>
    <row r="7133" spans="1:4" x14ac:dyDescent="0.2">
      <c r="A7133" s="344" t="s">
        <v>30793</v>
      </c>
      <c r="B7133" s="311" t="s">
        <v>30794</v>
      </c>
      <c r="C7133" s="312" t="s">
        <v>119</v>
      </c>
      <c r="D7133" s="313">
        <v>329.07</v>
      </c>
    </row>
    <row r="7134" spans="1:4" x14ac:dyDescent="0.2">
      <c r="A7134" s="344" t="s">
        <v>30795</v>
      </c>
      <c r="B7134" s="311" t="s">
        <v>30796</v>
      </c>
      <c r="C7134" s="312" t="s">
        <v>119</v>
      </c>
      <c r="D7134" s="313">
        <v>69.58</v>
      </c>
    </row>
    <row r="7135" spans="1:4" x14ac:dyDescent="0.2">
      <c r="A7135" s="344" t="s">
        <v>30797</v>
      </c>
      <c r="B7135" s="311" t="s">
        <v>30798</v>
      </c>
      <c r="C7135" s="312" t="s">
        <v>119</v>
      </c>
      <c r="D7135" s="313">
        <v>203.76</v>
      </c>
    </row>
    <row r="7136" spans="1:4" x14ac:dyDescent="0.2">
      <c r="A7136" s="344" t="s">
        <v>30799</v>
      </c>
      <c r="B7136" s="311" t="s">
        <v>30800</v>
      </c>
      <c r="C7136" s="312" t="s">
        <v>119</v>
      </c>
      <c r="D7136" s="313">
        <v>16.39</v>
      </c>
    </row>
    <row r="7137" spans="1:4" x14ac:dyDescent="0.2">
      <c r="A7137" s="344" t="s">
        <v>30801</v>
      </c>
      <c r="B7137" s="311" t="s">
        <v>30802</v>
      </c>
      <c r="C7137" s="312" t="s">
        <v>119</v>
      </c>
      <c r="D7137" s="313">
        <v>350.25</v>
      </c>
    </row>
    <row r="7138" spans="1:4" x14ac:dyDescent="0.2">
      <c r="A7138" s="344" t="s">
        <v>30803</v>
      </c>
      <c r="B7138" s="311" t="s">
        <v>30804</v>
      </c>
      <c r="C7138" s="312" t="s">
        <v>119</v>
      </c>
      <c r="D7138" s="313">
        <v>157.11000000000001</v>
      </c>
    </row>
    <row r="7139" spans="1:4" x14ac:dyDescent="0.2">
      <c r="A7139" s="344" t="s">
        <v>30805</v>
      </c>
      <c r="B7139" s="311" t="s">
        <v>30806</v>
      </c>
      <c r="C7139" s="312" t="s">
        <v>119</v>
      </c>
      <c r="D7139" s="313">
        <v>68.63</v>
      </c>
    </row>
    <row r="7140" spans="1:4" x14ac:dyDescent="0.2">
      <c r="A7140" s="344" t="s">
        <v>30807</v>
      </c>
      <c r="B7140" s="311" t="s">
        <v>30808</v>
      </c>
      <c r="C7140" s="312" t="s">
        <v>119</v>
      </c>
      <c r="D7140" s="313">
        <v>45.27</v>
      </c>
    </row>
    <row r="7141" spans="1:4" x14ac:dyDescent="0.2">
      <c r="A7141" s="344" t="s">
        <v>30809</v>
      </c>
      <c r="B7141" s="311" t="s">
        <v>30810</v>
      </c>
      <c r="C7141" s="312" t="s">
        <v>119</v>
      </c>
      <c r="D7141" s="313">
        <v>5.08</v>
      </c>
    </row>
    <row r="7142" spans="1:4" x14ac:dyDescent="0.2">
      <c r="A7142" s="344" t="s">
        <v>30811</v>
      </c>
      <c r="B7142" s="311" t="s">
        <v>30812</v>
      </c>
      <c r="C7142" s="312" t="s">
        <v>119</v>
      </c>
      <c r="D7142" s="313">
        <v>155.30000000000001</v>
      </c>
    </row>
    <row r="7143" spans="1:4" x14ac:dyDescent="0.2">
      <c r="A7143" s="344" t="s">
        <v>30813</v>
      </c>
      <c r="B7143" s="311" t="s">
        <v>30814</v>
      </c>
      <c r="C7143" s="312" t="s">
        <v>119</v>
      </c>
      <c r="D7143" s="313">
        <v>45.96</v>
      </c>
    </row>
    <row r="7144" spans="1:4" x14ac:dyDescent="0.2">
      <c r="A7144" s="344" t="s">
        <v>30815</v>
      </c>
      <c r="B7144" s="311" t="s">
        <v>30816</v>
      </c>
      <c r="C7144" s="312" t="s">
        <v>119</v>
      </c>
      <c r="D7144" s="313">
        <v>57.86</v>
      </c>
    </row>
    <row r="7145" spans="1:4" x14ac:dyDescent="0.2">
      <c r="A7145" s="344" t="s">
        <v>30817</v>
      </c>
      <c r="B7145" s="311" t="s">
        <v>30818</v>
      </c>
      <c r="C7145" s="312" t="s">
        <v>119</v>
      </c>
      <c r="D7145" s="313">
        <v>65.7</v>
      </c>
    </row>
    <row r="7146" spans="1:4" x14ac:dyDescent="0.2">
      <c r="A7146" s="344" t="s">
        <v>30819</v>
      </c>
      <c r="B7146" s="311" t="s">
        <v>30820</v>
      </c>
      <c r="C7146" s="312" t="s">
        <v>119</v>
      </c>
      <c r="D7146" s="313">
        <v>87.54</v>
      </c>
    </row>
    <row r="7147" spans="1:4" x14ac:dyDescent="0.2">
      <c r="A7147" s="344" t="s">
        <v>30821</v>
      </c>
      <c r="B7147" s="311" t="s">
        <v>30822</v>
      </c>
      <c r="C7147" s="312" t="s">
        <v>119</v>
      </c>
      <c r="D7147" s="313">
        <v>100.87</v>
      </c>
    </row>
    <row r="7148" spans="1:4" x14ac:dyDescent="0.2">
      <c r="A7148" s="344" t="s">
        <v>30823</v>
      </c>
      <c r="B7148" s="311" t="s">
        <v>30824</v>
      </c>
      <c r="C7148" s="312" t="s">
        <v>119</v>
      </c>
      <c r="D7148" s="313">
        <v>157.27000000000001</v>
      </c>
    </row>
    <row r="7149" spans="1:4" x14ac:dyDescent="0.2">
      <c r="A7149" s="344" t="s">
        <v>30825</v>
      </c>
      <c r="B7149" s="311" t="s">
        <v>30826</v>
      </c>
      <c r="C7149" s="312" t="s">
        <v>119</v>
      </c>
      <c r="D7149" s="313">
        <v>415.52</v>
      </c>
    </row>
    <row r="7150" spans="1:4" x14ac:dyDescent="0.2">
      <c r="A7150" s="344" t="s">
        <v>30827</v>
      </c>
      <c r="B7150" s="311" t="s">
        <v>30828</v>
      </c>
      <c r="C7150" s="312" t="s">
        <v>119</v>
      </c>
      <c r="D7150" s="313">
        <v>624.23</v>
      </c>
    </row>
    <row r="7151" spans="1:4" x14ac:dyDescent="0.2">
      <c r="A7151" s="344" t="s">
        <v>30829</v>
      </c>
      <c r="B7151" s="311" t="s">
        <v>30830</v>
      </c>
      <c r="C7151" s="312" t="s">
        <v>119</v>
      </c>
      <c r="D7151" s="313">
        <v>1079.56</v>
      </c>
    </row>
    <row r="7152" spans="1:4" x14ac:dyDescent="0.2">
      <c r="A7152" s="344" t="s">
        <v>30831</v>
      </c>
      <c r="B7152" s="311" t="s">
        <v>30832</v>
      </c>
      <c r="C7152" s="312" t="s">
        <v>119</v>
      </c>
      <c r="D7152" s="313">
        <v>159.94999999999999</v>
      </c>
    </row>
    <row r="7153" spans="1:4" x14ac:dyDescent="0.2">
      <c r="A7153" s="344" t="s">
        <v>30833</v>
      </c>
      <c r="B7153" s="311" t="s">
        <v>30834</v>
      </c>
      <c r="C7153" s="312" t="s">
        <v>119</v>
      </c>
      <c r="D7153" s="313">
        <v>119.52</v>
      </c>
    </row>
    <row r="7154" spans="1:4" x14ac:dyDescent="0.2">
      <c r="A7154" s="344" t="s">
        <v>30835</v>
      </c>
      <c r="B7154" s="311" t="s">
        <v>30836</v>
      </c>
      <c r="C7154" s="312" t="s">
        <v>119</v>
      </c>
      <c r="D7154" s="313">
        <v>104.24</v>
      </c>
    </row>
    <row r="7155" spans="1:4" x14ac:dyDescent="0.2">
      <c r="A7155" s="344" t="s">
        <v>30837</v>
      </c>
      <c r="B7155" s="311" t="s">
        <v>30838</v>
      </c>
      <c r="C7155" s="312" t="s">
        <v>119</v>
      </c>
      <c r="D7155" s="313">
        <v>206.85</v>
      </c>
    </row>
    <row r="7156" spans="1:4" x14ac:dyDescent="0.2">
      <c r="A7156" s="344" t="s">
        <v>30839</v>
      </c>
      <c r="B7156" s="311" t="s">
        <v>30840</v>
      </c>
      <c r="C7156" s="312" t="s">
        <v>119</v>
      </c>
      <c r="D7156" s="313">
        <v>191.89</v>
      </c>
    </row>
    <row r="7157" spans="1:4" x14ac:dyDescent="0.2">
      <c r="A7157" s="344" t="s">
        <v>30841</v>
      </c>
      <c r="B7157" s="311" t="s">
        <v>30842</v>
      </c>
      <c r="C7157" s="312" t="s">
        <v>119</v>
      </c>
      <c r="D7157" s="313">
        <v>376.81</v>
      </c>
    </row>
    <row r="7158" spans="1:4" x14ac:dyDescent="0.2">
      <c r="A7158" s="344" t="s">
        <v>30843</v>
      </c>
      <c r="B7158" s="311" t="s">
        <v>30844</v>
      </c>
      <c r="C7158" s="312" t="s">
        <v>119</v>
      </c>
      <c r="D7158" s="313">
        <v>225.94</v>
      </c>
    </row>
    <row r="7159" spans="1:4" x14ac:dyDescent="0.2">
      <c r="A7159" s="344" t="s">
        <v>30845</v>
      </c>
      <c r="B7159" s="311" t="s">
        <v>30846</v>
      </c>
      <c r="C7159" s="312" t="s">
        <v>119</v>
      </c>
      <c r="D7159" s="313">
        <v>128.61000000000001</v>
      </c>
    </row>
    <row r="7160" spans="1:4" x14ac:dyDescent="0.2">
      <c r="A7160" s="344" t="s">
        <v>30847</v>
      </c>
      <c r="B7160" s="311" t="s">
        <v>30848</v>
      </c>
      <c r="C7160" s="312" t="s">
        <v>119</v>
      </c>
      <c r="D7160" s="313">
        <v>96.57</v>
      </c>
    </row>
    <row r="7161" spans="1:4" x14ac:dyDescent="0.2">
      <c r="A7161" s="344" t="s">
        <v>30849</v>
      </c>
      <c r="B7161" s="311" t="s">
        <v>30850</v>
      </c>
      <c r="C7161" s="312" t="s">
        <v>119</v>
      </c>
      <c r="D7161" s="313">
        <v>99.73</v>
      </c>
    </row>
    <row r="7162" spans="1:4" x14ac:dyDescent="0.2">
      <c r="A7162" s="344" t="s">
        <v>30851</v>
      </c>
      <c r="B7162" s="311" t="s">
        <v>30852</v>
      </c>
      <c r="C7162" s="312" t="s">
        <v>119</v>
      </c>
      <c r="D7162" s="313">
        <v>110.54</v>
      </c>
    </row>
    <row r="7163" spans="1:4" x14ac:dyDescent="0.2">
      <c r="A7163" s="344" t="s">
        <v>30853</v>
      </c>
      <c r="B7163" s="311" t="s">
        <v>30854</v>
      </c>
      <c r="C7163" s="312" t="s">
        <v>119</v>
      </c>
      <c r="D7163" s="313">
        <v>154.44999999999999</v>
      </c>
    </row>
    <row r="7164" spans="1:4" x14ac:dyDescent="0.2">
      <c r="A7164" s="344" t="s">
        <v>30855</v>
      </c>
      <c r="B7164" s="311" t="s">
        <v>30856</v>
      </c>
      <c r="C7164" s="312" t="s">
        <v>119</v>
      </c>
      <c r="D7164" s="313">
        <v>182.05</v>
      </c>
    </row>
    <row r="7165" spans="1:4" x14ac:dyDescent="0.2">
      <c r="A7165" s="344" t="s">
        <v>30857</v>
      </c>
      <c r="B7165" s="311" t="s">
        <v>30858</v>
      </c>
      <c r="C7165" s="312" t="s">
        <v>119</v>
      </c>
      <c r="D7165" s="313">
        <v>265.79000000000002</v>
      </c>
    </row>
    <row r="7166" spans="1:4" x14ac:dyDescent="0.2">
      <c r="A7166" s="344" t="s">
        <v>30859</v>
      </c>
      <c r="B7166" s="311" t="s">
        <v>30860</v>
      </c>
      <c r="C7166" s="312" t="s">
        <v>119</v>
      </c>
      <c r="D7166" s="313">
        <v>489.14</v>
      </c>
    </row>
    <row r="7167" spans="1:4" x14ac:dyDescent="0.2">
      <c r="A7167" s="344" t="s">
        <v>30861</v>
      </c>
      <c r="B7167" s="311" t="s">
        <v>30862</v>
      </c>
      <c r="C7167" s="312" t="s">
        <v>119</v>
      </c>
      <c r="D7167" s="313">
        <v>589.74</v>
      </c>
    </row>
    <row r="7168" spans="1:4" x14ac:dyDescent="0.2">
      <c r="A7168" s="344" t="s">
        <v>30863</v>
      </c>
      <c r="B7168" s="311" t="s">
        <v>30864</v>
      </c>
      <c r="C7168" s="312" t="s">
        <v>119</v>
      </c>
      <c r="D7168" s="313">
        <v>1143.6400000000001</v>
      </c>
    </row>
    <row r="7169" spans="1:4" x14ac:dyDescent="0.2">
      <c r="A7169" s="344" t="s">
        <v>30865</v>
      </c>
      <c r="B7169" s="311" t="s">
        <v>30866</v>
      </c>
      <c r="C7169" s="312" t="s">
        <v>119</v>
      </c>
      <c r="D7169" s="313">
        <v>118.15</v>
      </c>
    </row>
    <row r="7170" spans="1:4" x14ac:dyDescent="0.2">
      <c r="A7170" s="344" t="s">
        <v>30867</v>
      </c>
      <c r="B7170" s="311" t="s">
        <v>30868</v>
      </c>
      <c r="C7170" s="312" t="s">
        <v>119</v>
      </c>
      <c r="D7170" s="313">
        <v>188.31</v>
      </c>
    </row>
    <row r="7171" spans="1:4" x14ac:dyDescent="0.2">
      <c r="A7171" s="344" t="s">
        <v>30869</v>
      </c>
      <c r="B7171" s="311" t="s">
        <v>30870</v>
      </c>
      <c r="C7171" s="312" t="s">
        <v>119</v>
      </c>
      <c r="D7171" s="313">
        <v>234.69</v>
      </c>
    </row>
    <row r="7172" spans="1:4" x14ac:dyDescent="0.2">
      <c r="A7172" s="344" t="s">
        <v>30871</v>
      </c>
      <c r="B7172" s="311" t="s">
        <v>30872</v>
      </c>
      <c r="C7172" s="312" t="s">
        <v>119</v>
      </c>
      <c r="D7172" s="313">
        <v>288.17</v>
      </c>
    </row>
    <row r="7173" spans="1:4" x14ac:dyDescent="0.2">
      <c r="A7173" s="344" t="s">
        <v>30873</v>
      </c>
      <c r="B7173" s="311" t="s">
        <v>30874</v>
      </c>
      <c r="C7173" s="312" t="s">
        <v>119</v>
      </c>
      <c r="D7173" s="313">
        <v>391.29</v>
      </c>
    </row>
    <row r="7174" spans="1:4" x14ac:dyDescent="0.2">
      <c r="A7174" s="344" t="s">
        <v>30875</v>
      </c>
      <c r="B7174" s="311" t="s">
        <v>30876</v>
      </c>
      <c r="C7174" s="312" t="s">
        <v>119</v>
      </c>
      <c r="D7174" s="313">
        <v>585.91</v>
      </c>
    </row>
    <row r="7175" spans="1:4" x14ac:dyDescent="0.2">
      <c r="A7175" s="344" t="s">
        <v>30877</v>
      </c>
      <c r="B7175" s="311" t="s">
        <v>30878</v>
      </c>
      <c r="C7175" s="312" t="s">
        <v>119</v>
      </c>
      <c r="D7175" s="313">
        <v>722.6</v>
      </c>
    </row>
    <row r="7176" spans="1:4" x14ac:dyDescent="0.2">
      <c r="A7176" s="344" t="s">
        <v>30879</v>
      </c>
      <c r="B7176" s="311" t="s">
        <v>30880</v>
      </c>
      <c r="C7176" s="312" t="s">
        <v>119</v>
      </c>
      <c r="D7176" s="313">
        <v>1199.97</v>
      </c>
    </row>
    <row r="7177" spans="1:4" x14ac:dyDescent="0.2">
      <c r="A7177" s="344" t="s">
        <v>30881</v>
      </c>
      <c r="B7177" s="311" t="s">
        <v>30882</v>
      </c>
      <c r="C7177" s="312" t="s">
        <v>119</v>
      </c>
      <c r="D7177" s="313">
        <v>33.25</v>
      </c>
    </row>
    <row r="7178" spans="1:4" x14ac:dyDescent="0.2">
      <c r="A7178" s="344" t="s">
        <v>30883</v>
      </c>
      <c r="B7178" s="311" t="s">
        <v>30884</v>
      </c>
      <c r="C7178" s="312" t="s">
        <v>119</v>
      </c>
      <c r="D7178" s="313">
        <v>37.880000000000003</v>
      </c>
    </row>
    <row r="7179" spans="1:4" x14ac:dyDescent="0.2">
      <c r="A7179" s="344" t="s">
        <v>30885</v>
      </c>
      <c r="B7179" s="311" t="s">
        <v>30886</v>
      </c>
      <c r="C7179" s="312" t="s">
        <v>119</v>
      </c>
      <c r="D7179" s="313">
        <v>57.58</v>
      </c>
    </row>
    <row r="7180" spans="1:4" x14ac:dyDescent="0.2">
      <c r="A7180" s="344" t="s">
        <v>30887</v>
      </c>
      <c r="B7180" s="311" t="s">
        <v>30888</v>
      </c>
      <c r="C7180" s="312" t="s">
        <v>119</v>
      </c>
      <c r="D7180" s="313">
        <v>12.28</v>
      </c>
    </row>
    <row r="7181" spans="1:4" x14ac:dyDescent="0.2">
      <c r="A7181" s="344" t="s">
        <v>30889</v>
      </c>
      <c r="B7181" s="311" t="s">
        <v>30890</v>
      </c>
      <c r="C7181" s="312" t="s">
        <v>119</v>
      </c>
      <c r="D7181" s="313">
        <v>16.66</v>
      </c>
    </row>
    <row r="7182" spans="1:4" x14ac:dyDescent="0.2">
      <c r="A7182" s="344" t="s">
        <v>30891</v>
      </c>
      <c r="B7182" s="311" t="s">
        <v>30892</v>
      </c>
      <c r="C7182" s="312" t="s">
        <v>119</v>
      </c>
      <c r="D7182" s="313">
        <v>23.15</v>
      </c>
    </row>
    <row r="7183" spans="1:4" x14ac:dyDescent="0.2">
      <c r="A7183" s="344" t="s">
        <v>30893</v>
      </c>
      <c r="B7183" s="311" t="s">
        <v>30894</v>
      </c>
      <c r="C7183" s="312" t="s">
        <v>119</v>
      </c>
      <c r="D7183" s="313">
        <v>33.36</v>
      </c>
    </row>
    <row r="7184" spans="1:4" x14ac:dyDescent="0.2">
      <c r="A7184" s="344" t="s">
        <v>30895</v>
      </c>
      <c r="B7184" s="311" t="s">
        <v>30896</v>
      </c>
      <c r="C7184" s="312" t="s">
        <v>119</v>
      </c>
      <c r="D7184" s="313">
        <v>37.68</v>
      </c>
    </row>
    <row r="7185" spans="1:4" x14ac:dyDescent="0.2">
      <c r="A7185" s="344" t="s">
        <v>30897</v>
      </c>
      <c r="B7185" s="311" t="s">
        <v>30898</v>
      </c>
      <c r="C7185" s="312" t="s">
        <v>119</v>
      </c>
      <c r="D7185" s="313">
        <v>65.959999999999994</v>
      </c>
    </row>
    <row r="7186" spans="1:4" x14ac:dyDescent="0.2">
      <c r="A7186" s="344" t="s">
        <v>30899</v>
      </c>
      <c r="B7186" s="311" t="s">
        <v>30900</v>
      </c>
      <c r="C7186" s="312" t="s">
        <v>119</v>
      </c>
      <c r="D7186" s="313">
        <v>14.59</v>
      </c>
    </row>
    <row r="7187" spans="1:4" x14ac:dyDescent="0.2">
      <c r="A7187" s="344" t="s">
        <v>30901</v>
      </c>
      <c r="B7187" s="311" t="s">
        <v>30902</v>
      </c>
      <c r="C7187" s="312" t="s">
        <v>119</v>
      </c>
      <c r="D7187" s="313">
        <v>16.68</v>
      </c>
    </row>
    <row r="7188" spans="1:4" x14ac:dyDescent="0.2">
      <c r="A7188" s="344" t="s">
        <v>30903</v>
      </c>
      <c r="B7188" s="311" t="s">
        <v>30904</v>
      </c>
      <c r="C7188" s="312" t="s">
        <v>119</v>
      </c>
      <c r="D7188" s="313">
        <v>24.65</v>
      </c>
    </row>
    <row r="7189" spans="1:4" x14ac:dyDescent="0.2">
      <c r="A7189" s="344" t="s">
        <v>30905</v>
      </c>
      <c r="B7189" s="311" t="s">
        <v>30906</v>
      </c>
      <c r="C7189" s="312" t="s">
        <v>119</v>
      </c>
      <c r="D7189" s="313">
        <v>55.6</v>
      </c>
    </row>
    <row r="7190" spans="1:4" x14ac:dyDescent="0.2">
      <c r="A7190" s="344" t="s">
        <v>30907</v>
      </c>
      <c r="B7190" s="311" t="s">
        <v>30908</v>
      </c>
      <c r="C7190" s="312" t="s">
        <v>119</v>
      </c>
      <c r="D7190" s="313">
        <v>56.31</v>
      </c>
    </row>
    <row r="7191" spans="1:4" x14ac:dyDescent="0.2">
      <c r="A7191" s="344" t="s">
        <v>30909</v>
      </c>
      <c r="B7191" s="311" t="s">
        <v>30910</v>
      </c>
      <c r="C7191" s="312" t="s">
        <v>119</v>
      </c>
      <c r="D7191" s="313">
        <v>41.34</v>
      </c>
    </row>
    <row r="7192" spans="1:4" x14ac:dyDescent="0.2">
      <c r="A7192" s="344" t="s">
        <v>30911</v>
      </c>
      <c r="B7192" s="311" t="s">
        <v>30912</v>
      </c>
      <c r="C7192" s="312" t="s">
        <v>119</v>
      </c>
      <c r="D7192" s="313">
        <v>46.33</v>
      </c>
    </row>
    <row r="7193" spans="1:4" x14ac:dyDescent="0.2">
      <c r="A7193" s="344" t="s">
        <v>30913</v>
      </c>
      <c r="B7193" s="311" t="s">
        <v>30914</v>
      </c>
      <c r="C7193" s="312" t="s">
        <v>119</v>
      </c>
      <c r="D7193" s="313">
        <v>153.91999999999999</v>
      </c>
    </row>
    <row r="7194" spans="1:4" x14ac:dyDescent="0.2">
      <c r="A7194" s="344" t="s">
        <v>30915</v>
      </c>
      <c r="B7194" s="311" t="s">
        <v>30916</v>
      </c>
      <c r="C7194" s="312" t="s">
        <v>119</v>
      </c>
      <c r="D7194" s="313">
        <v>103.38</v>
      </c>
    </row>
    <row r="7195" spans="1:4" x14ac:dyDescent="0.2">
      <c r="A7195" s="344" t="s">
        <v>30917</v>
      </c>
      <c r="B7195" s="311" t="s">
        <v>30918</v>
      </c>
      <c r="C7195" s="312" t="s">
        <v>119</v>
      </c>
      <c r="D7195" s="313">
        <v>72.92</v>
      </c>
    </row>
    <row r="7196" spans="1:4" x14ac:dyDescent="0.2">
      <c r="A7196" s="344" t="s">
        <v>30919</v>
      </c>
      <c r="B7196" s="311" t="s">
        <v>30920</v>
      </c>
      <c r="C7196" s="312" t="s">
        <v>119</v>
      </c>
      <c r="D7196" s="313">
        <v>147.85</v>
      </c>
    </row>
    <row r="7197" spans="1:4" x14ac:dyDescent="0.2">
      <c r="A7197" s="344" t="s">
        <v>30921</v>
      </c>
      <c r="B7197" s="311" t="s">
        <v>30922</v>
      </c>
      <c r="C7197" s="312" t="s">
        <v>119</v>
      </c>
      <c r="D7197" s="313">
        <v>78.930000000000007</v>
      </c>
    </row>
    <row r="7198" spans="1:4" x14ac:dyDescent="0.2">
      <c r="A7198" s="344" t="s">
        <v>30923</v>
      </c>
      <c r="B7198" s="311" t="s">
        <v>30924</v>
      </c>
      <c r="C7198" s="312" t="s">
        <v>119</v>
      </c>
      <c r="D7198" s="313">
        <v>82.59</v>
      </c>
    </row>
    <row r="7199" spans="1:4" x14ac:dyDescent="0.2">
      <c r="A7199" s="344" t="s">
        <v>30925</v>
      </c>
      <c r="B7199" s="311" t="s">
        <v>30926</v>
      </c>
      <c r="C7199" s="312" t="s">
        <v>119</v>
      </c>
      <c r="D7199" s="313">
        <v>55.67</v>
      </c>
    </row>
    <row r="7200" spans="1:4" x14ac:dyDescent="0.2">
      <c r="A7200" s="344" t="s">
        <v>30927</v>
      </c>
      <c r="B7200" s="311" t="s">
        <v>30928</v>
      </c>
      <c r="C7200" s="312" t="s">
        <v>119</v>
      </c>
      <c r="D7200" s="313">
        <v>89.79</v>
      </c>
    </row>
    <row r="7201" spans="1:4" x14ac:dyDescent="0.2">
      <c r="A7201" s="344" t="s">
        <v>30929</v>
      </c>
      <c r="B7201" s="311" t="s">
        <v>30930</v>
      </c>
      <c r="C7201" s="312" t="s">
        <v>119</v>
      </c>
      <c r="D7201" s="313">
        <v>51.15</v>
      </c>
    </row>
    <row r="7202" spans="1:4" x14ac:dyDescent="0.2">
      <c r="A7202" s="344" t="s">
        <v>30931</v>
      </c>
      <c r="B7202" s="311" t="s">
        <v>30932</v>
      </c>
      <c r="C7202" s="312" t="s">
        <v>119</v>
      </c>
      <c r="D7202" s="313">
        <v>439.2</v>
      </c>
    </row>
    <row r="7203" spans="1:4" x14ac:dyDescent="0.2">
      <c r="A7203" s="344" t="s">
        <v>30933</v>
      </c>
      <c r="B7203" s="311" t="s">
        <v>30934</v>
      </c>
      <c r="C7203" s="312" t="s">
        <v>119</v>
      </c>
      <c r="D7203" s="313">
        <v>138.44</v>
      </c>
    </row>
    <row r="7204" spans="1:4" x14ac:dyDescent="0.2">
      <c r="A7204" s="344" t="s">
        <v>30935</v>
      </c>
      <c r="B7204" s="311" t="s">
        <v>30936</v>
      </c>
      <c r="C7204" s="312" t="s">
        <v>119</v>
      </c>
      <c r="D7204" s="313">
        <v>237.6</v>
      </c>
    </row>
    <row r="7205" spans="1:4" x14ac:dyDescent="0.2">
      <c r="A7205" s="344" t="s">
        <v>30937</v>
      </c>
      <c r="B7205" s="311" t="s">
        <v>30938</v>
      </c>
      <c r="C7205" s="312" t="s">
        <v>119</v>
      </c>
      <c r="D7205" s="313">
        <v>54.96</v>
      </c>
    </row>
    <row r="7206" spans="1:4" x14ac:dyDescent="0.2">
      <c r="A7206" s="344" t="s">
        <v>30939</v>
      </c>
      <c r="B7206" s="311" t="s">
        <v>30940</v>
      </c>
      <c r="C7206" s="312" t="s">
        <v>119</v>
      </c>
      <c r="D7206" s="313">
        <v>193.79</v>
      </c>
    </row>
    <row r="7207" spans="1:4" x14ac:dyDescent="0.2">
      <c r="A7207" s="344" t="s">
        <v>30941</v>
      </c>
      <c r="B7207" s="311" t="s">
        <v>30942</v>
      </c>
      <c r="C7207" s="312" t="s">
        <v>119</v>
      </c>
      <c r="D7207" s="313">
        <v>107.27</v>
      </c>
    </row>
    <row r="7208" spans="1:4" x14ac:dyDescent="0.2">
      <c r="A7208" s="344" t="s">
        <v>30943</v>
      </c>
      <c r="B7208" s="311" t="s">
        <v>30944</v>
      </c>
      <c r="C7208" s="312" t="s">
        <v>119</v>
      </c>
      <c r="D7208" s="313">
        <v>129.65</v>
      </c>
    </row>
    <row r="7209" spans="1:4" x14ac:dyDescent="0.2">
      <c r="A7209" s="344" t="s">
        <v>30945</v>
      </c>
      <c r="B7209" s="311" t="s">
        <v>30946</v>
      </c>
      <c r="C7209" s="312" t="s">
        <v>119</v>
      </c>
      <c r="D7209" s="313">
        <v>201.15</v>
      </c>
    </row>
    <row r="7210" spans="1:4" x14ac:dyDescent="0.2">
      <c r="A7210" s="344" t="s">
        <v>30947</v>
      </c>
      <c r="B7210" s="311" t="s">
        <v>30948</v>
      </c>
      <c r="C7210" s="312" t="s">
        <v>119</v>
      </c>
      <c r="D7210" s="313">
        <v>192.05</v>
      </c>
    </row>
    <row r="7211" spans="1:4" x14ac:dyDescent="0.2">
      <c r="A7211" s="344" t="s">
        <v>30949</v>
      </c>
      <c r="B7211" s="311" t="s">
        <v>30950</v>
      </c>
      <c r="C7211" s="312" t="s">
        <v>119</v>
      </c>
      <c r="D7211" s="313">
        <v>990</v>
      </c>
    </row>
    <row r="7212" spans="1:4" x14ac:dyDescent="0.2">
      <c r="A7212" s="344" t="s">
        <v>30951</v>
      </c>
      <c r="B7212" s="311" t="s">
        <v>30952</v>
      </c>
      <c r="C7212" s="312" t="s">
        <v>119</v>
      </c>
      <c r="D7212" s="313">
        <v>577.87</v>
      </c>
    </row>
    <row r="7213" spans="1:4" x14ac:dyDescent="0.2">
      <c r="A7213" s="344" t="s">
        <v>30953</v>
      </c>
      <c r="B7213" s="311" t="s">
        <v>30954</v>
      </c>
      <c r="C7213" s="312" t="s">
        <v>119</v>
      </c>
      <c r="D7213" s="313">
        <v>692.66</v>
      </c>
    </row>
    <row r="7214" spans="1:4" x14ac:dyDescent="0.2">
      <c r="A7214" s="344" t="s">
        <v>30955</v>
      </c>
      <c r="B7214" s="311" t="s">
        <v>30956</v>
      </c>
      <c r="C7214" s="312" t="s">
        <v>119</v>
      </c>
      <c r="D7214" s="313">
        <v>1265.1400000000001</v>
      </c>
    </row>
    <row r="7215" spans="1:4" x14ac:dyDescent="0.2">
      <c r="A7215" s="344" t="s">
        <v>30957</v>
      </c>
      <c r="B7215" s="311" t="s">
        <v>30958</v>
      </c>
      <c r="C7215" s="312" t="s">
        <v>119</v>
      </c>
      <c r="D7215" s="313">
        <v>1440</v>
      </c>
    </row>
    <row r="7216" spans="1:4" x14ac:dyDescent="0.2">
      <c r="A7216" s="344" t="s">
        <v>30959</v>
      </c>
      <c r="B7216" s="311" t="s">
        <v>30960</v>
      </c>
      <c r="C7216" s="312" t="s">
        <v>119</v>
      </c>
      <c r="D7216" s="313">
        <v>5049.34</v>
      </c>
    </row>
    <row r="7217" spans="1:4" x14ac:dyDescent="0.2">
      <c r="A7217" s="344" t="s">
        <v>30961</v>
      </c>
      <c r="B7217" s="311" t="s">
        <v>22465</v>
      </c>
      <c r="C7217" s="312" t="s">
        <v>119</v>
      </c>
      <c r="D7217" s="313">
        <v>10179.43</v>
      </c>
    </row>
    <row r="7218" spans="1:4" x14ac:dyDescent="0.2">
      <c r="A7218" s="344" t="s">
        <v>30962</v>
      </c>
      <c r="B7218" s="311" t="s">
        <v>30963</v>
      </c>
      <c r="C7218" s="312" t="s">
        <v>119</v>
      </c>
      <c r="D7218" s="313">
        <v>1792.6</v>
      </c>
    </row>
    <row r="7219" spans="1:4" x14ac:dyDescent="0.2">
      <c r="A7219" s="344" t="s">
        <v>30964</v>
      </c>
      <c r="B7219" s="311" t="s">
        <v>30965</v>
      </c>
      <c r="C7219" s="312" t="s">
        <v>119</v>
      </c>
      <c r="D7219" s="313">
        <v>3784.37</v>
      </c>
    </row>
    <row r="7220" spans="1:4" x14ac:dyDescent="0.2">
      <c r="A7220" s="344" t="s">
        <v>30966</v>
      </c>
      <c r="B7220" s="311" t="s">
        <v>30967</v>
      </c>
      <c r="C7220" s="312" t="s">
        <v>119</v>
      </c>
      <c r="D7220" s="313">
        <v>4559.24</v>
      </c>
    </row>
    <row r="7221" spans="1:4" x14ac:dyDescent="0.2">
      <c r="A7221" s="344" t="s">
        <v>30968</v>
      </c>
      <c r="B7221" s="311" t="s">
        <v>30969</v>
      </c>
      <c r="C7221" s="312" t="s">
        <v>119</v>
      </c>
      <c r="D7221" s="313">
        <v>7768.8</v>
      </c>
    </row>
    <row r="7222" spans="1:4" x14ac:dyDescent="0.2">
      <c r="A7222" s="344" t="s">
        <v>30970</v>
      </c>
      <c r="B7222" s="311" t="s">
        <v>30971</v>
      </c>
      <c r="C7222" s="312" t="s">
        <v>119</v>
      </c>
      <c r="D7222" s="313">
        <v>11908.8</v>
      </c>
    </row>
    <row r="7223" spans="1:4" x14ac:dyDescent="0.2">
      <c r="A7223" s="344" t="s">
        <v>30972</v>
      </c>
      <c r="B7223" s="311" t="s">
        <v>30973</v>
      </c>
      <c r="C7223" s="312" t="s">
        <v>119</v>
      </c>
      <c r="D7223" s="313">
        <v>24618.23</v>
      </c>
    </row>
    <row r="7224" spans="1:4" x14ac:dyDescent="0.2">
      <c r="A7224" s="344" t="s">
        <v>30974</v>
      </c>
      <c r="B7224" s="311" t="s">
        <v>30975</v>
      </c>
      <c r="C7224" s="312" t="s">
        <v>119</v>
      </c>
      <c r="D7224" s="313">
        <v>53.56</v>
      </c>
    </row>
    <row r="7225" spans="1:4" x14ac:dyDescent="0.2">
      <c r="A7225" s="344" t="s">
        <v>30976</v>
      </c>
      <c r="B7225" s="311" t="s">
        <v>30977</v>
      </c>
      <c r="C7225" s="312" t="s">
        <v>119</v>
      </c>
      <c r="D7225" s="313">
        <v>11641.39</v>
      </c>
    </row>
    <row r="7226" spans="1:4" x14ac:dyDescent="0.2">
      <c r="A7226" s="344" t="s">
        <v>30978</v>
      </c>
      <c r="B7226" s="311" t="s">
        <v>30979</v>
      </c>
      <c r="C7226" s="312" t="s">
        <v>119</v>
      </c>
      <c r="D7226" s="313">
        <v>16694.189999999999</v>
      </c>
    </row>
    <row r="7227" spans="1:4" x14ac:dyDescent="0.2">
      <c r="A7227" s="344" t="s">
        <v>30980</v>
      </c>
      <c r="B7227" s="311" t="s">
        <v>30981</v>
      </c>
      <c r="C7227" s="312" t="s">
        <v>119</v>
      </c>
      <c r="D7227" s="313">
        <v>26097.200000000001</v>
      </c>
    </row>
    <row r="7228" spans="1:4" x14ac:dyDescent="0.2">
      <c r="A7228" s="344" t="s">
        <v>30982</v>
      </c>
      <c r="B7228" s="311" t="s">
        <v>30983</v>
      </c>
      <c r="C7228" s="312" t="s">
        <v>119</v>
      </c>
      <c r="D7228" s="313">
        <v>2669.19</v>
      </c>
    </row>
    <row r="7229" spans="1:4" x14ac:dyDescent="0.2">
      <c r="A7229" s="344" t="s">
        <v>30984</v>
      </c>
      <c r="B7229" s="311" t="s">
        <v>30985</v>
      </c>
      <c r="C7229" s="312" t="s">
        <v>119</v>
      </c>
      <c r="D7229" s="313">
        <v>978.77</v>
      </c>
    </row>
    <row r="7230" spans="1:4" x14ac:dyDescent="0.2">
      <c r="A7230" s="344" t="s">
        <v>30986</v>
      </c>
      <c r="B7230" s="311" t="s">
        <v>30987</v>
      </c>
      <c r="C7230" s="312" t="s">
        <v>119</v>
      </c>
      <c r="D7230" s="313">
        <v>933.7</v>
      </c>
    </row>
    <row r="7231" spans="1:4" x14ac:dyDescent="0.2">
      <c r="A7231" s="344" t="s">
        <v>30988</v>
      </c>
      <c r="B7231" s="311" t="s">
        <v>30989</v>
      </c>
      <c r="C7231" s="312" t="s">
        <v>119</v>
      </c>
      <c r="D7231" s="313">
        <v>426.65</v>
      </c>
    </row>
    <row r="7232" spans="1:4" x14ac:dyDescent="0.2">
      <c r="A7232" s="344" t="s">
        <v>30990</v>
      </c>
      <c r="B7232" s="311" t="s">
        <v>30991</v>
      </c>
      <c r="C7232" s="312" t="s">
        <v>119</v>
      </c>
      <c r="D7232" s="313">
        <v>659.26</v>
      </c>
    </row>
    <row r="7233" spans="1:4" x14ac:dyDescent="0.2">
      <c r="A7233" s="344" t="s">
        <v>30992</v>
      </c>
      <c r="B7233" s="311" t="s">
        <v>30993</v>
      </c>
      <c r="C7233" s="312" t="s">
        <v>119</v>
      </c>
      <c r="D7233" s="313">
        <v>424.77</v>
      </c>
    </row>
    <row r="7234" spans="1:4" x14ac:dyDescent="0.2">
      <c r="A7234" s="344" t="s">
        <v>30994</v>
      </c>
      <c r="B7234" s="311" t="s">
        <v>30995</v>
      </c>
      <c r="C7234" s="312" t="s">
        <v>119</v>
      </c>
      <c r="D7234" s="313">
        <v>91.04</v>
      </c>
    </row>
    <row r="7235" spans="1:4" x14ac:dyDescent="0.2">
      <c r="A7235" s="344" t="s">
        <v>30996</v>
      </c>
      <c r="B7235" s="311" t="s">
        <v>30997</v>
      </c>
      <c r="C7235" s="312" t="s">
        <v>119</v>
      </c>
      <c r="D7235" s="313">
        <v>166.74</v>
      </c>
    </row>
    <row r="7236" spans="1:4" x14ac:dyDescent="0.2">
      <c r="A7236" s="344" t="s">
        <v>30998</v>
      </c>
      <c r="B7236" s="311" t="s">
        <v>30999</v>
      </c>
      <c r="C7236" s="312" t="s">
        <v>119</v>
      </c>
      <c r="D7236" s="313">
        <v>713.38</v>
      </c>
    </row>
    <row r="7237" spans="1:4" x14ac:dyDescent="0.2">
      <c r="A7237" s="344" t="s">
        <v>31000</v>
      </c>
      <c r="B7237" s="311" t="s">
        <v>31001</v>
      </c>
      <c r="C7237" s="312" t="s">
        <v>119</v>
      </c>
      <c r="D7237" s="313">
        <v>311.70999999999998</v>
      </c>
    </row>
    <row r="7238" spans="1:4" x14ac:dyDescent="0.2">
      <c r="A7238" s="344" t="s">
        <v>31002</v>
      </c>
      <c r="B7238" s="311" t="s">
        <v>31003</v>
      </c>
      <c r="C7238" s="312" t="s">
        <v>119</v>
      </c>
      <c r="D7238" s="313">
        <v>87.05</v>
      </c>
    </row>
    <row r="7239" spans="1:4" x14ac:dyDescent="0.2">
      <c r="A7239" s="344" t="s">
        <v>31004</v>
      </c>
      <c r="B7239" s="311" t="s">
        <v>31005</v>
      </c>
      <c r="C7239" s="312" t="s">
        <v>178</v>
      </c>
      <c r="D7239" s="313">
        <v>681.6</v>
      </c>
    </row>
    <row r="7240" spans="1:4" x14ac:dyDescent="0.2">
      <c r="A7240" s="344" t="s">
        <v>31006</v>
      </c>
      <c r="B7240" s="311" t="s">
        <v>31007</v>
      </c>
      <c r="C7240" s="312" t="s">
        <v>178</v>
      </c>
      <c r="D7240" s="313">
        <v>1675</v>
      </c>
    </row>
    <row r="7241" spans="1:4" x14ac:dyDescent="0.2">
      <c r="A7241" s="344" t="s">
        <v>31008</v>
      </c>
      <c r="B7241" s="311" t="s">
        <v>31009</v>
      </c>
      <c r="C7241" s="312" t="s">
        <v>178</v>
      </c>
      <c r="D7241" s="313">
        <v>681.36</v>
      </c>
    </row>
    <row r="7242" spans="1:4" x14ac:dyDescent="0.2">
      <c r="A7242" s="344" t="s">
        <v>31010</v>
      </c>
      <c r="B7242" s="311" t="s">
        <v>31011</v>
      </c>
      <c r="C7242" s="312" t="s">
        <v>178</v>
      </c>
      <c r="D7242" s="313">
        <v>475.26</v>
      </c>
    </row>
    <row r="7243" spans="1:4" x14ac:dyDescent="0.2">
      <c r="A7243" s="344" t="s">
        <v>31012</v>
      </c>
      <c r="B7243" s="311" t="s">
        <v>31013</v>
      </c>
      <c r="C7243" s="312" t="s">
        <v>9515</v>
      </c>
      <c r="D7243" s="313">
        <v>74.37</v>
      </c>
    </row>
    <row r="7244" spans="1:4" x14ac:dyDescent="0.2">
      <c r="A7244" s="344" t="s">
        <v>31014</v>
      </c>
      <c r="B7244" s="311" t="s">
        <v>31015</v>
      </c>
      <c r="C7244" s="312" t="s">
        <v>119</v>
      </c>
      <c r="D7244" s="313">
        <v>217</v>
      </c>
    </row>
    <row r="7245" spans="1:4" x14ac:dyDescent="0.2">
      <c r="A7245" s="344" t="s">
        <v>31016</v>
      </c>
      <c r="B7245" s="311" t="s">
        <v>31017</v>
      </c>
      <c r="C7245" s="312" t="s">
        <v>119</v>
      </c>
      <c r="D7245" s="313">
        <v>365.7</v>
      </c>
    </row>
    <row r="7246" spans="1:4" x14ac:dyDescent="0.2">
      <c r="A7246" s="344" t="s">
        <v>31018</v>
      </c>
      <c r="B7246" s="311" t="s">
        <v>31019</v>
      </c>
      <c r="C7246" s="312" t="s">
        <v>119</v>
      </c>
      <c r="D7246" s="313">
        <v>23.01</v>
      </c>
    </row>
    <row r="7247" spans="1:4" x14ac:dyDescent="0.2">
      <c r="A7247" s="344" t="s">
        <v>31020</v>
      </c>
      <c r="B7247" s="311" t="s">
        <v>31021</v>
      </c>
      <c r="C7247" s="312" t="s">
        <v>119</v>
      </c>
      <c r="D7247" s="313">
        <v>6.64</v>
      </c>
    </row>
    <row r="7248" spans="1:4" x14ac:dyDescent="0.2">
      <c r="A7248" s="344" t="s">
        <v>31022</v>
      </c>
      <c r="B7248" s="311" t="s">
        <v>31023</v>
      </c>
      <c r="C7248" s="312" t="s">
        <v>119</v>
      </c>
      <c r="D7248" s="313">
        <v>146.37</v>
      </c>
    </row>
    <row r="7249" spans="1:4" x14ac:dyDescent="0.2">
      <c r="A7249" s="344" t="s">
        <v>31024</v>
      </c>
      <c r="B7249" s="311" t="s">
        <v>31025</v>
      </c>
      <c r="C7249" s="312" t="s">
        <v>119</v>
      </c>
      <c r="D7249" s="313">
        <v>2137.0700000000002</v>
      </c>
    </row>
    <row r="7250" spans="1:4" x14ac:dyDescent="0.2">
      <c r="A7250" s="344" t="s">
        <v>31026</v>
      </c>
      <c r="B7250" s="311" t="s">
        <v>31027</v>
      </c>
      <c r="C7250" s="312" t="s">
        <v>119</v>
      </c>
      <c r="D7250" s="313">
        <v>175.59</v>
      </c>
    </row>
    <row r="7251" spans="1:4" x14ac:dyDescent="0.2">
      <c r="A7251" s="344" t="s">
        <v>31028</v>
      </c>
      <c r="B7251" s="311" t="s">
        <v>31029</v>
      </c>
      <c r="C7251" s="312" t="s">
        <v>119</v>
      </c>
      <c r="D7251" s="313">
        <v>30.16</v>
      </c>
    </row>
    <row r="7252" spans="1:4" x14ac:dyDescent="0.2">
      <c r="A7252" s="344" t="s">
        <v>31030</v>
      </c>
      <c r="B7252" s="311" t="s">
        <v>31031</v>
      </c>
      <c r="C7252" s="312" t="s">
        <v>119</v>
      </c>
      <c r="D7252" s="313">
        <v>280.74</v>
      </c>
    </row>
    <row r="7253" spans="1:4" x14ac:dyDescent="0.2">
      <c r="A7253" s="344" t="s">
        <v>31032</v>
      </c>
      <c r="B7253" s="311" t="s">
        <v>31033</v>
      </c>
      <c r="C7253" s="312" t="s">
        <v>119</v>
      </c>
      <c r="D7253" s="313">
        <v>15.6</v>
      </c>
    </row>
    <row r="7254" spans="1:4" x14ac:dyDescent="0.2">
      <c r="A7254" s="344" t="s">
        <v>31034</v>
      </c>
      <c r="B7254" s="311" t="s">
        <v>31035</v>
      </c>
      <c r="C7254" s="312" t="s">
        <v>119</v>
      </c>
      <c r="D7254" s="313">
        <v>92.6</v>
      </c>
    </row>
    <row r="7255" spans="1:4" x14ac:dyDescent="0.2">
      <c r="A7255" s="344" t="s">
        <v>31036</v>
      </c>
      <c r="B7255" s="311" t="s">
        <v>31037</v>
      </c>
      <c r="C7255" s="312" t="s">
        <v>119</v>
      </c>
      <c r="D7255" s="313">
        <v>477.3</v>
      </c>
    </row>
    <row r="7256" spans="1:4" x14ac:dyDescent="0.2">
      <c r="A7256" s="344" t="s">
        <v>31038</v>
      </c>
      <c r="B7256" s="311" t="s">
        <v>31039</v>
      </c>
      <c r="C7256" s="312" t="s">
        <v>119</v>
      </c>
      <c r="D7256" s="313">
        <v>91</v>
      </c>
    </row>
    <row r="7257" spans="1:4" x14ac:dyDescent="0.2">
      <c r="A7257" s="344" t="s">
        <v>31040</v>
      </c>
      <c r="B7257" s="311" t="s">
        <v>31041</v>
      </c>
      <c r="C7257" s="312" t="s">
        <v>119</v>
      </c>
      <c r="D7257" s="313">
        <v>136.69999999999999</v>
      </c>
    </row>
    <row r="7258" spans="1:4" x14ac:dyDescent="0.2">
      <c r="A7258" s="344" t="s">
        <v>31042</v>
      </c>
      <c r="B7258" s="311" t="s">
        <v>31043</v>
      </c>
      <c r="C7258" s="312" t="s">
        <v>119</v>
      </c>
      <c r="D7258" s="313">
        <v>324.99</v>
      </c>
    </row>
    <row r="7259" spans="1:4" x14ac:dyDescent="0.2">
      <c r="A7259" s="344" t="s">
        <v>31044</v>
      </c>
      <c r="B7259" s="311" t="s">
        <v>31045</v>
      </c>
      <c r="C7259" s="312" t="s">
        <v>119</v>
      </c>
      <c r="D7259" s="313">
        <v>51.27</v>
      </c>
    </row>
    <row r="7260" spans="1:4" x14ac:dyDescent="0.2">
      <c r="A7260" s="344" t="s">
        <v>31046</v>
      </c>
      <c r="B7260" s="311" t="s">
        <v>31047</v>
      </c>
      <c r="C7260" s="312" t="s">
        <v>119</v>
      </c>
      <c r="D7260" s="313">
        <v>198.8</v>
      </c>
    </row>
    <row r="7261" spans="1:4" x14ac:dyDescent="0.2">
      <c r="A7261" s="344" t="s">
        <v>31048</v>
      </c>
      <c r="B7261" s="311" t="s">
        <v>31049</v>
      </c>
      <c r="C7261" s="312" t="s">
        <v>119</v>
      </c>
      <c r="D7261" s="313">
        <v>23.15</v>
      </c>
    </row>
    <row r="7262" spans="1:4" x14ac:dyDescent="0.2">
      <c r="A7262" s="344" t="s">
        <v>31050</v>
      </c>
      <c r="B7262" s="311" t="s">
        <v>31051</v>
      </c>
      <c r="C7262" s="312" t="s">
        <v>119</v>
      </c>
      <c r="D7262" s="313">
        <v>132.31</v>
      </c>
    </row>
    <row r="7263" spans="1:4" x14ac:dyDescent="0.2">
      <c r="A7263" s="344" t="s">
        <v>31052</v>
      </c>
      <c r="B7263" s="311" t="s">
        <v>31053</v>
      </c>
      <c r="C7263" s="312" t="s">
        <v>119</v>
      </c>
      <c r="D7263" s="313">
        <v>101.68</v>
      </c>
    </row>
    <row r="7264" spans="1:4" x14ac:dyDescent="0.2">
      <c r="A7264" s="344" t="s">
        <v>31054</v>
      </c>
      <c r="B7264" s="311" t="s">
        <v>31055</v>
      </c>
      <c r="C7264" s="312" t="s">
        <v>119</v>
      </c>
      <c r="D7264" s="313">
        <v>68.09</v>
      </c>
    </row>
    <row r="7265" spans="1:4" x14ac:dyDescent="0.2">
      <c r="A7265" s="344" t="s">
        <v>31056</v>
      </c>
      <c r="B7265" s="311" t="s">
        <v>31057</v>
      </c>
      <c r="C7265" s="312" t="s">
        <v>119</v>
      </c>
      <c r="D7265" s="313">
        <v>227.53</v>
      </c>
    </row>
    <row r="7266" spans="1:4" x14ac:dyDescent="0.2">
      <c r="A7266" s="344" t="s">
        <v>31058</v>
      </c>
      <c r="B7266" s="311" t="s">
        <v>31059</v>
      </c>
      <c r="C7266" s="312" t="s">
        <v>119</v>
      </c>
      <c r="D7266" s="313">
        <v>48.89</v>
      </c>
    </row>
    <row r="7267" spans="1:4" x14ac:dyDescent="0.2">
      <c r="A7267" s="344" t="s">
        <v>31060</v>
      </c>
      <c r="B7267" s="311" t="s">
        <v>31061</v>
      </c>
      <c r="C7267" s="312" t="s">
        <v>119</v>
      </c>
      <c r="D7267" s="313">
        <v>3754.91</v>
      </c>
    </row>
    <row r="7268" spans="1:4" x14ac:dyDescent="0.2">
      <c r="A7268" s="344" t="s">
        <v>31062</v>
      </c>
      <c r="B7268" s="311" t="s">
        <v>31063</v>
      </c>
      <c r="C7268" s="312" t="s">
        <v>119</v>
      </c>
      <c r="D7268" s="313">
        <v>926.48</v>
      </c>
    </row>
    <row r="7269" spans="1:4" x14ac:dyDescent="0.2">
      <c r="A7269" s="344" t="s">
        <v>31064</v>
      </c>
      <c r="B7269" s="311" t="s">
        <v>31065</v>
      </c>
      <c r="C7269" s="312" t="s">
        <v>119</v>
      </c>
      <c r="D7269" s="313">
        <v>1660.73</v>
      </c>
    </row>
    <row r="7270" spans="1:4" x14ac:dyDescent="0.2">
      <c r="A7270" s="344" t="s">
        <v>31066</v>
      </c>
      <c r="B7270" s="311" t="s">
        <v>31067</v>
      </c>
      <c r="C7270" s="312" t="s">
        <v>119</v>
      </c>
      <c r="D7270" s="313">
        <v>838.75</v>
      </c>
    </row>
    <row r="7271" spans="1:4" x14ac:dyDescent="0.2">
      <c r="A7271" s="344" t="s">
        <v>31068</v>
      </c>
      <c r="B7271" s="311" t="s">
        <v>31069</v>
      </c>
      <c r="C7271" s="312" t="s">
        <v>119</v>
      </c>
      <c r="D7271" s="313">
        <v>456.24</v>
      </c>
    </row>
    <row r="7272" spans="1:4" x14ac:dyDescent="0.2">
      <c r="A7272" s="344" t="s">
        <v>31070</v>
      </c>
      <c r="B7272" s="311" t="s">
        <v>31071</v>
      </c>
      <c r="C7272" s="312" t="s">
        <v>119</v>
      </c>
      <c r="D7272" s="313">
        <v>937.67</v>
      </c>
    </row>
    <row r="7273" spans="1:4" x14ac:dyDescent="0.2">
      <c r="A7273" s="344" t="s">
        <v>31072</v>
      </c>
      <c r="B7273" s="311" t="s">
        <v>31073</v>
      </c>
      <c r="C7273" s="312" t="s">
        <v>119</v>
      </c>
      <c r="D7273" s="313">
        <v>35.450000000000003</v>
      </c>
    </row>
    <row r="7274" spans="1:4" x14ac:dyDescent="0.2">
      <c r="A7274" s="344" t="s">
        <v>31074</v>
      </c>
      <c r="B7274" s="311" t="s">
        <v>31075</v>
      </c>
      <c r="C7274" s="312" t="s">
        <v>119</v>
      </c>
      <c r="D7274" s="313">
        <v>42.45</v>
      </c>
    </row>
    <row r="7275" spans="1:4" x14ac:dyDescent="0.2">
      <c r="A7275" s="344" t="s">
        <v>31076</v>
      </c>
      <c r="B7275" s="311" t="s">
        <v>31077</v>
      </c>
      <c r="C7275" s="312" t="s">
        <v>119</v>
      </c>
      <c r="D7275" s="313">
        <v>613.51</v>
      </c>
    </row>
    <row r="7276" spans="1:4" x14ac:dyDescent="0.2">
      <c r="A7276" s="344" t="s">
        <v>31078</v>
      </c>
      <c r="B7276" s="311" t="s">
        <v>31079</v>
      </c>
      <c r="C7276" s="312" t="s">
        <v>119</v>
      </c>
      <c r="D7276" s="313">
        <v>527.41</v>
      </c>
    </row>
    <row r="7277" spans="1:4" x14ac:dyDescent="0.2">
      <c r="A7277" s="344" t="s">
        <v>31080</v>
      </c>
      <c r="B7277" s="311" t="s">
        <v>31081</v>
      </c>
      <c r="C7277" s="312" t="s">
        <v>119</v>
      </c>
      <c r="D7277" s="313">
        <v>66</v>
      </c>
    </row>
    <row r="7278" spans="1:4" x14ac:dyDescent="0.2">
      <c r="A7278" s="344" t="s">
        <v>31082</v>
      </c>
      <c r="B7278" s="311" t="s">
        <v>31083</v>
      </c>
      <c r="C7278" s="312" t="s">
        <v>119</v>
      </c>
      <c r="D7278" s="313">
        <v>32.96</v>
      </c>
    </row>
    <row r="7279" spans="1:4" x14ac:dyDescent="0.2">
      <c r="A7279" s="344" t="s">
        <v>31084</v>
      </c>
      <c r="B7279" s="311" t="s">
        <v>31085</v>
      </c>
      <c r="C7279" s="312" t="s">
        <v>119</v>
      </c>
      <c r="D7279" s="313">
        <v>1578.28</v>
      </c>
    </row>
    <row r="7280" spans="1:4" x14ac:dyDescent="0.2">
      <c r="A7280" s="344" t="s">
        <v>31086</v>
      </c>
      <c r="B7280" s="311" t="s">
        <v>31087</v>
      </c>
      <c r="C7280" s="312" t="s">
        <v>119</v>
      </c>
      <c r="D7280" s="313">
        <v>32.76</v>
      </c>
    </row>
    <row r="7281" spans="1:4" x14ac:dyDescent="0.2">
      <c r="A7281" s="344" t="s">
        <v>31088</v>
      </c>
      <c r="B7281" s="311" t="s">
        <v>31089</v>
      </c>
      <c r="C7281" s="312" t="s">
        <v>119</v>
      </c>
      <c r="D7281" s="313">
        <v>12.46</v>
      </c>
    </row>
    <row r="7282" spans="1:4" x14ac:dyDescent="0.2">
      <c r="A7282" s="344" t="s">
        <v>31090</v>
      </c>
      <c r="B7282" s="311" t="s">
        <v>31091</v>
      </c>
      <c r="C7282" s="312" t="s">
        <v>119</v>
      </c>
      <c r="D7282" s="313">
        <v>396.05</v>
      </c>
    </row>
    <row r="7283" spans="1:4" x14ac:dyDescent="0.2">
      <c r="A7283" s="344" t="s">
        <v>31092</v>
      </c>
      <c r="B7283" s="311" t="s">
        <v>31093</v>
      </c>
      <c r="C7283" s="312" t="s">
        <v>119</v>
      </c>
      <c r="D7283" s="313">
        <v>5.36</v>
      </c>
    </row>
    <row r="7284" spans="1:4" x14ac:dyDescent="0.2">
      <c r="A7284" s="344" t="s">
        <v>31094</v>
      </c>
      <c r="B7284" s="311" t="s">
        <v>31095</v>
      </c>
      <c r="C7284" s="312" t="s">
        <v>119</v>
      </c>
      <c r="D7284" s="313">
        <v>712.67</v>
      </c>
    </row>
    <row r="7285" spans="1:4" x14ac:dyDescent="0.2">
      <c r="A7285" s="344" t="s">
        <v>31096</v>
      </c>
      <c r="B7285" s="311" t="s">
        <v>31097</v>
      </c>
      <c r="C7285" s="312" t="s">
        <v>119</v>
      </c>
      <c r="D7285" s="313">
        <v>689.27</v>
      </c>
    </row>
    <row r="7286" spans="1:4" x14ac:dyDescent="0.2">
      <c r="A7286" s="344" t="s">
        <v>31098</v>
      </c>
      <c r="B7286" s="311" t="s">
        <v>31099</v>
      </c>
      <c r="C7286" s="312" t="s">
        <v>119</v>
      </c>
      <c r="D7286" s="313">
        <v>759.8</v>
      </c>
    </row>
    <row r="7287" spans="1:4" x14ac:dyDescent="0.2">
      <c r="A7287" s="344" t="s">
        <v>31100</v>
      </c>
      <c r="B7287" s="311" t="s">
        <v>31101</v>
      </c>
      <c r="C7287" s="312" t="s">
        <v>119</v>
      </c>
      <c r="D7287" s="313">
        <v>153.91</v>
      </c>
    </row>
    <row r="7288" spans="1:4" x14ac:dyDescent="0.2">
      <c r="A7288" s="344" t="s">
        <v>31102</v>
      </c>
      <c r="B7288" s="311" t="s">
        <v>31103</v>
      </c>
      <c r="C7288" s="312" t="s">
        <v>119</v>
      </c>
      <c r="D7288" s="313">
        <v>559.84</v>
      </c>
    </row>
    <row r="7289" spans="1:4" x14ac:dyDescent="0.2">
      <c r="A7289" s="344" t="s">
        <v>31104</v>
      </c>
      <c r="B7289" s="311" t="s">
        <v>31105</v>
      </c>
      <c r="C7289" s="312" t="s">
        <v>119</v>
      </c>
      <c r="D7289" s="313">
        <v>606.54</v>
      </c>
    </row>
    <row r="7290" spans="1:4" x14ac:dyDescent="0.2">
      <c r="A7290" s="344" t="s">
        <v>31106</v>
      </c>
      <c r="B7290" s="311" t="s">
        <v>31107</v>
      </c>
      <c r="C7290" s="312" t="s">
        <v>119</v>
      </c>
      <c r="D7290" s="313">
        <v>433.88</v>
      </c>
    </row>
    <row r="7291" spans="1:4" x14ac:dyDescent="0.2">
      <c r="A7291" s="344" t="s">
        <v>31108</v>
      </c>
      <c r="B7291" s="311" t="s">
        <v>31109</v>
      </c>
      <c r="C7291" s="312" t="s">
        <v>119</v>
      </c>
      <c r="D7291" s="313">
        <v>339</v>
      </c>
    </row>
    <row r="7292" spans="1:4" x14ac:dyDescent="0.2">
      <c r="A7292" s="344" t="s">
        <v>31110</v>
      </c>
      <c r="B7292" s="311" t="s">
        <v>31111</v>
      </c>
      <c r="C7292" s="312" t="s">
        <v>119</v>
      </c>
      <c r="D7292" s="313">
        <v>730.68</v>
      </c>
    </row>
    <row r="7293" spans="1:4" x14ac:dyDescent="0.2">
      <c r="A7293" s="344" t="s">
        <v>31112</v>
      </c>
      <c r="B7293" s="311" t="s">
        <v>31113</v>
      </c>
      <c r="C7293" s="312" t="s">
        <v>119</v>
      </c>
      <c r="D7293" s="313">
        <v>243.01</v>
      </c>
    </row>
    <row r="7294" spans="1:4" x14ac:dyDescent="0.2">
      <c r="A7294" s="344" t="s">
        <v>31114</v>
      </c>
      <c r="B7294" s="311" t="s">
        <v>31115</v>
      </c>
      <c r="C7294" s="312" t="s">
        <v>119</v>
      </c>
      <c r="D7294" s="313">
        <v>469</v>
      </c>
    </row>
    <row r="7295" spans="1:4" x14ac:dyDescent="0.2">
      <c r="A7295" s="344" t="s">
        <v>31116</v>
      </c>
      <c r="B7295" s="311" t="s">
        <v>31117</v>
      </c>
      <c r="C7295" s="312" t="s">
        <v>119</v>
      </c>
      <c r="D7295" s="313">
        <v>16.36</v>
      </c>
    </row>
    <row r="7296" spans="1:4" x14ac:dyDescent="0.2">
      <c r="A7296" s="344" t="s">
        <v>31118</v>
      </c>
      <c r="B7296" s="311" t="s">
        <v>31119</v>
      </c>
      <c r="C7296" s="312" t="s">
        <v>119</v>
      </c>
      <c r="D7296" s="313">
        <v>415</v>
      </c>
    </row>
    <row r="7297" spans="1:4" x14ac:dyDescent="0.2">
      <c r="A7297" s="344" t="s">
        <v>31120</v>
      </c>
      <c r="B7297" s="311" t="s">
        <v>31121</v>
      </c>
      <c r="C7297" s="312" t="s">
        <v>119</v>
      </c>
      <c r="D7297" s="313">
        <v>1688.61</v>
      </c>
    </row>
    <row r="7298" spans="1:4" x14ac:dyDescent="0.2">
      <c r="A7298" s="344" t="s">
        <v>31122</v>
      </c>
      <c r="B7298" s="311" t="s">
        <v>31123</v>
      </c>
      <c r="C7298" s="312" t="s">
        <v>119</v>
      </c>
      <c r="D7298" s="313">
        <v>677.44</v>
      </c>
    </row>
    <row r="7299" spans="1:4" x14ac:dyDescent="0.2">
      <c r="A7299" s="344" t="s">
        <v>31124</v>
      </c>
      <c r="B7299" s="311" t="s">
        <v>31125</v>
      </c>
      <c r="C7299" s="312" t="s">
        <v>119</v>
      </c>
      <c r="D7299" s="313">
        <v>597.95000000000005</v>
      </c>
    </row>
    <row r="7300" spans="1:4" x14ac:dyDescent="0.2">
      <c r="A7300" s="344" t="s">
        <v>31126</v>
      </c>
      <c r="B7300" s="311" t="s">
        <v>31127</v>
      </c>
      <c r="C7300" s="312" t="s">
        <v>119</v>
      </c>
      <c r="D7300" s="313">
        <v>197.5</v>
      </c>
    </row>
    <row r="7301" spans="1:4" x14ac:dyDescent="0.2">
      <c r="A7301" s="344" t="s">
        <v>31128</v>
      </c>
      <c r="B7301" s="311" t="s">
        <v>24126</v>
      </c>
      <c r="C7301" s="312" t="s">
        <v>33</v>
      </c>
      <c r="D7301" s="313">
        <v>646.77</v>
      </c>
    </row>
    <row r="7302" spans="1:4" x14ac:dyDescent="0.2">
      <c r="A7302" s="344" t="s">
        <v>31129</v>
      </c>
      <c r="B7302" s="311" t="s">
        <v>31130</v>
      </c>
      <c r="C7302" s="312" t="s">
        <v>119</v>
      </c>
      <c r="D7302" s="313">
        <v>697.5</v>
      </c>
    </row>
    <row r="7303" spans="1:4" x14ac:dyDescent="0.2">
      <c r="A7303" s="344" t="s">
        <v>31131</v>
      </c>
      <c r="B7303" s="311" t="s">
        <v>31132</v>
      </c>
      <c r="C7303" s="312" t="s">
        <v>119</v>
      </c>
      <c r="D7303" s="313">
        <v>887.71</v>
      </c>
    </row>
    <row r="7304" spans="1:4" x14ac:dyDescent="0.2">
      <c r="A7304" s="344" t="s">
        <v>31133</v>
      </c>
      <c r="B7304" s="311" t="s">
        <v>31134</v>
      </c>
      <c r="C7304" s="312" t="s">
        <v>119</v>
      </c>
      <c r="D7304" s="313">
        <v>1380</v>
      </c>
    </row>
    <row r="7305" spans="1:4" x14ac:dyDescent="0.2">
      <c r="A7305" s="344" t="s">
        <v>31135</v>
      </c>
      <c r="B7305" s="311" t="s">
        <v>24158</v>
      </c>
      <c r="C7305" s="312" t="s">
        <v>119</v>
      </c>
      <c r="D7305" s="313">
        <v>788.5</v>
      </c>
    </row>
    <row r="7306" spans="1:4" x14ac:dyDescent="0.2">
      <c r="A7306" s="344" t="s">
        <v>31136</v>
      </c>
      <c r="B7306" s="311" t="s">
        <v>31137</v>
      </c>
      <c r="C7306" s="312" t="s">
        <v>119</v>
      </c>
      <c r="D7306" s="313">
        <v>304.14</v>
      </c>
    </row>
    <row r="7307" spans="1:4" x14ac:dyDescent="0.2">
      <c r="A7307" s="344" t="s">
        <v>31138</v>
      </c>
      <c r="B7307" s="311" t="s">
        <v>31139</v>
      </c>
      <c r="C7307" s="312" t="s">
        <v>119</v>
      </c>
      <c r="D7307" s="313">
        <v>203</v>
      </c>
    </row>
    <row r="7308" spans="1:4" x14ac:dyDescent="0.2">
      <c r="A7308" s="344" t="s">
        <v>31140</v>
      </c>
      <c r="B7308" s="311" t="s">
        <v>31141</v>
      </c>
      <c r="C7308" s="312" t="s">
        <v>119</v>
      </c>
      <c r="D7308" s="313">
        <v>373.1</v>
      </c>
    </row>
    <row r="7309" spans="1:4" x14ac:dyDescent="0.2">
      <c r="A7309" s="344" t="s">
        <v>31142</v>
      </c>
      <c r="B7309" s="311" t="s">
        <v>31143</v>
      </c>
      <c r="C7309" s="312" t="s">
        <v>119</v>
      </c>
      <c r="D7309" s="313">
        <v>153.72</v>
      </c>
    </row>
    <row r="7310" spans="1:4" x14ac:dyDescent="0.2">
      <c r="A7310" s="344" t="s">
        <v>31144</v>
      </c>
      <c r="B7310" s="311" t="s">
        <v>31145</v>
      </c>
      <c r="C7310" s="312" t="s">
        <v>119</v>
      </c>
      <c r="D7310" s="313">
        <v>187.95</v>
      </c>
    </row>
    <row r="7311" spans="1:4" x14ac:dyDescent="0.2">
      <c r="A7311" s="344" t="s">
        <v>31146</v>
      </c>
      <c r="B7311" s="311" t="s">
        <v>31147</v>
      </c>
      <c r="C7311" s="312" t="s">
        <v>119</v>
      </c>
      <c r="D7311" s="313">
        <v>107.5</v>
      </c>
    </row>
    <row r="7312" spans="1:4" x14ac:dyDescent="0.2">
      <c r="A7312" s="344" t="s">
        <v>31148</v>
      </c>
      <c r="B7312" s="311" t="s">
        <v>31149</v>
      </c>
      <c r="C7312" s="312" t="s">
        <v>119</v>
      </c>
      <c r="D7312" s="313">
        <v>16571.84</v>
      </c>
    </row>
    <row r="7313" spans="1:4" x14ac:dyDescent="0.2">
      <c r="A7313" s="344" t="s">
        <v>31150</v>
      </c>
      <c r="B7313" s="311" t="s">
        <v>31151</v>
      </c>
      <c r="C7313" s="312" t="s">
        <v>119</v>
      </c>
      <c r="D7313" s="313">
        <v>537.63</v>
      </c>
    </row>
    <row r="7314" spans="1:4" x14ac:dyDescent="0.2">
      <c r="A7314" s="344" t="s">
        <v>31152</v>
      </c>
      <c r="B7314" s="311" t="s">
        <v>31153</v>
      </c>
      <c r="C7314" s="312" t="s">
        <v>119</v>
      </c>
      <c r="D7314" s="313">
        <v>289.10000000000002</v>
      </c>
    </row>
    <row r="7315" spans="1:4" x14ac:dyDescent="0.2">
      <c r="A7315" s="344" t="s">
        <v>31154</v>
      </c>
      <c r="B7315" s="311" t="s">
        <v>31155</v>
      </c>
      <c r="C7315" s="312" t="s">
        <v>119</v>
      </c>
      <c r="D7315" s="313">
        <v>684</v>
      </c>
    </row>
    <row r="7316" spans="1:4" x14ac:dyDescent="0.2">
      <c r="A7316" s="344" t="s">
        <v>31156</v>
      </c>
      <c r="B7316" s="311" t="s">
        <v>31157</v>
      </c>
      <c r="C7316" s="312" t="s">
        <v>119</v>
      </c>
      <c r="D7316" s="313">
        <v>230.3</v>
      </c>
    </row>
    <row r="7317" spans="1:4" x14ac:dyDescent="0.2">
      <c r="A7317" s="344" t="s">
        <v>31158</v>
      </c>
      <c r="B7317" s="311" t="s">
        <v>31159</v>
      </c>
      <c r="C7317" s="312" t="s">
        <v>119</v>
      </c>
      <c r="D7317" s="313">
        <v>300.06</v>
      </c>
    </row>
    <row r="7318" spans="1:4" x14ac:dyDescent="0.2">
      <c r="A7318" s="344" t="s">
        <v>31160</v>
      </c>
      <c r="B7318" s="311" t="s">
        <v>31161</v>
      </c>
      <c r="C7318" s="312" t="s">
        <v>119</v>
      </c>
      <c r="D7318" s="313">
        <v>535.19000000000005</v>
      </c>
    </row>
    <row r="7319" spans="1:4" x14ac:dyDescent="0.2">
      <c r="A7319" s="344" t="s">
        <v>31162</v>
      </c>
      <c r="B7319" s="311" t="s">
        <v>31163</v>
      </c>
      <c r="C7319" s="312" t="s">
        <v>119</v>
      </c>
      <c r="D7319" s="313">
        <v>151.76</v>
      </c>
    </row>
    <row r="7320" spans="1:4" x14ac:dyDescent="0.2">
      <c r="A7320" s="344" t="s">
        <v>31164</v>
      </c>
      <c r="B7320" s="311" t="s">
        <v>31165</v>
      </c>
      <c r="C7320" s="312" t="s">
        <v>33</v>
      </c>
      <c r="D7320" s="313">
        <v>7.9</v>
      </c>
    </row>
    <row r="7321" spans="1:4" x14ac:dyDescent="0.2">
      <c r="A7321" s="344" t="s">
        <v>31166</v>
      </c>
      <c r="B7321" s="311" t="s">
        <v>31167</v>
      </c>
      <c r="C7321" s="312" t="s">
        <v>33</v>
      </c>
      <c r="D7321" s="313">
        <v>3.83</v>
      </c>
    </row>
    <row r="7322" spans="1:4" x14ac:dyDescent="0.2">
      <c r="A7322" s="344" t="s">
        <v>31168</v>
      </c>
      <c r="B7322" s="311" t="s">
        <v>31169</v>
      </c>
      <c r="C7322" s="312" t="s">
        <v>33</v>
      </c>
      <c r="D7322" s="313">
        <v>9.48</v>
      </c>
    </row>
    <row r="7323" spans="1:4" x14ac:dyDescent="0.2">
      <c r="A7323" s="344" t="s">
        <v>31170</v>
      </c>
      <c r="B7323" s="311" t="s">
        <v>31171</v>
      </c>
      <c r="C7323" s="312" t="s">
        <v>33</v>
      </c>
      <c r="D7323" s="313">
        <v>22.38</v>
      </c>
    </row>
    <row r="7324" spans="1:4" x14ac:dyDescent="0.2">
      <c r="A7324" s="344" t="s">
        <v>31172</v>
      </c>
      <c r="B7324" s="311" t="s">
        <v>31173</v>
      </c>
      <c r="C7324" s="312" t="s">
        <v>33</v>
      </c>
      <c r="D7324" s="313">
        <v>49.72</v>
      </c>
    </row>
    <row r="7325" spans="1:4" x14ac:dyDescent="0.2">
      <c r="A7325" s="344" t="s">
        <v>31174</v>
      </c>
      <c r="B7325" s="311" t="s">
        <v>31175</v>
      </c>
      <c r="C7325" s="312" t="s">
        <v>33</v>
      </c>
      <c r="D7325" s="313">
        <v>94.32</v>
      </c>
    </row>
    <row r="7326" spans="1:4" x14ac:dyDescent="0.2">
      <c r="A7326" s="344" t="s">
        <v>31176</v>
      </c>
      <c r="B7326" s="311" t="s">
        <v>31177</v>
      </c>
      <c r="C7326" s="312" t="s">
        <v>33</v>
      </c>
      <c r="D7326" s="313">
        <v>9.81</v>
      </c>
    </row>
    <row r="7327" spans="1:4" x14ac:dyDescent="0.2">
      <c r="A7327" s="344" t="s">
        <v>31178</v>
      </c>
      <c r="B7327" s="311" t="s">
        <v>31179</v>
      </c>
      <c r="C7327" s="312" t="s">
        <v>33</v>
      </c>
      <c r="D7327" s="313">
        <v>33.82</v>
      </c>
    </row>
    <row r="7328" spans="1:4" x14ac:dyDescent="0.2">
      <c r="A7328" s="344" t="s">
        <v>31180</v>
      </c>
      <c r="B7328" s="311" t="s">
        <v>31181</v>
      </c>
      <c r="C7328" s="312" t="s">
        <v>33</v>
      </c>
      <c r="D7328" s="313">
        <v>73.319999999999993</v>
      </c>
    </row>
    <row r="7329" spans="1:4" x14ac:dyDescent="0.2">
      <c r="A7329" s="344" t="s">
        <v>31182</v>
      </c>
      <c r="B7329" s="311" t="s">
        <v>31183</v>
      </c>
      <c r="C7329" s="312" t="s">
        <v>33</v>
      </c>
      <c r="D7329" s="313">
        <v>141.76</v>
      </c>
    </row>
    <row r="7330" spans="1:4" x14ac:dyDescent="0.2">
      <c r="A7330" s="344" t="s">
        <v>31184</v>
      </c>
      <c r="B7330" s="311" t="s">
        <v>31185</v>
      </c>
      <c r="C7330" s="312" t="s">
        <v>33</v>
      </c>
      <c r="D7330" s="313">
        <v>16.149999999999999</v>
      </c>
    </row>
    <row r="7331" spans="1:4" x14ac:dyDescent="0.2">
      <c r="A7331" s="344" t="s">
        <v>31186</v>
      </c>
      <c r="B7331" s="311" t="s">
        <v>31187</v>
      </c>
      <c r="C7331" s="312" t="s">
        <v>33</v>
      </c>
      <c r="D7331" s="313">
        <v>34.32</v>
      </c>
    </row>
    <row r="7332" spans="1:4" x14ac:dyDescent="0.2">
      <c r="A7332" s="344" t="s">
        <v>31188</v>
      </c>
      <c r="B7332" s="311" t="s">
        <v>31189</v>
      </c>
      <c r="C7332" s="312" t="s">
        <v>33</v>
      </c>
      <c r="D7332" s="313">
        <v>61.67</v>
      </c>
    </row>
    <row r="7333" spans="1:4" x14ac:dyDescent="0.2">
      <c r="A7333" s="344" t="s">
        <v>31190</v>
      </c>
      <c r="B7333" s="311" t="s">
        <v>31191</v>
      </c>
      <c r="C7333" s="312" t="s">
        <v>33</v>
      </c>
      <c r="D7333" s="313">
        <v>13.16</v>
      </c>
    </row>
    <row r="7334" spans="1:4" x14ac:dyDescent="0.2">
      <c r="A7334" s="344" t="s">
        <v>31192</v>
      </c>
      <c r="B7334" s="311" t="s">
        <v>31193</v>
      </c>
      <c r="C7334" s="312" t="s">
        <v>33</v>
      </c>
      <c r="D7334" s="313">
        <v>22.36</v>
      </c>
    </row>
    <row r="7335" spans="1:4" x14ac:dyDescent="0.2">
      <c r="A7335" s="344" t="s">
        <v>31194</v>
      </c>
      <c r="B7335" s="311" t="s">
        <v>31195</v>
      </c>
      <c r="C7335" s="312" t="s">
        <v>33</v>
      </c>
      <c r="D7335" s="313">
        <v>49.86</v>
      </c>
    </row>
    <row r="7336" spans="1:4" x14ac:dyDescent="0.2">
      <c r="A7336" s="344" t="s">
        <v>31196</v>
      </c>
      <c r="B7336" s="311" t="s">
        <v>31197</v>
      </c>
      <c r="C7336" s="312" t="s">
        <v>33</v>
      </c>
      <c r="D7336" s="313">
        <v>93.47</v>
      </c>
    </row>
    <row r="7337" spans="1:4" x14ac:dyDescent="0.2">
      <c r="A7337" s="344" t="s">
        <v>31198</v>
      </c>
      <c r="B7337" s="311" t="s">
        <v>31199</v>
      </c>
      <c r="C7337" s="312" t="s">
        <v>33</v>
      </c>
      <c r="D7337" s="313">
        <v>19</v>
      </c>
    </row>
    <row r="7338" spans="1:4" x14ac:dyDescent="0.2">
      <c r="A7338" s="344" t="s">
        <v>31200</v>
      </c>
      <c r="B7338" s="311" t="s">
        <v>31201</v>
      </c>
      <c r="C7338" s="312" t="s">
        <v>119</v>
      </c>
      <c r="D7338" s="313">
        <v>21154.05</v>
      </c>
    </row>
    <row r="7339" spans="1:4" x14ac:dyDescent="0.2">
      <c r="A7339" s="344" t="s">
        <v>31202</v>
      </c>
      <c r="B7339" s="311" t="s">
        <v>31203</v>
      </c>
      <c r="C7339" s="312" t="s">
        <v>119</v>
      </c>
      <c r="D7339" s="313">
        <v>81.19</v>
      </c>
    </row>
    <row r="7340" spans="1:4" x14ac:dyDescent="0.2">
      <c r="A7340" s="344" t="s">
        <v>31204</v>
      </c>
      <c r="B7340" s="311" t="s">
        <v>31205</v>
      </c>
      <c r="C7340" s="312" t="s">
        <v>33</v>
      </c>
      <c r="D7340" s="313">
        <v>2.35</v>
      </c>
    </row>
    <row r="7341" spans="1:4" x14ac:dyDescent="0.2">
      <c r="A7341" s="344" t="s">
        <v>31206</v>
      </c>
      <c r="B7341" s="311" t="s">
        <v>31207</v>
      </c>
      <c r="C7341" s="312" t="s">
        <v>119</v>
      </c>
      <c r="D7341" s="313">
        <v>71.92</v>
      </c>
    </row>
    <row r="7342" spans="1:4" x14ac:dyDescent="0.2">
      <c r="A7342" s="344" t="s">
        <v>31208</v>
      </c>
      <c r="B7342" s="311" t="s">
        <v>31209</v>
      </c>
      <c r="C7342" s="312" t="s">
        <v>119</v>
      </c>
      <c r="D7342" s="313">
        <v>13.16</v>
      </c>
    </row>
    <row r="7343" spans="1:4" x14ac:dyDescent="0.2">
      <c r="A7343" s="344" t="s">
        <v>31210</v>
      </c>
      <c r="B7343" s="311" t="s">
        <v>31211</v>
      </c>
      <c r="C7343" s="312" t="s">
        <v>33</v>
      </c>
      <c r="D7343" s="313">
        <v>4.54</v>
      </c>
    </row>
    <row r="7344" spans="1:4" x14ac:dyDescent="0.2">
      <c r="A7344" s="344" t="s">
        <v>31212</v>
      </c>
      <c r="B7344" s="311" t="s">
        <v>31213</v>
      </c>
      <c r="C7344" s="312" t="s">
        <v>119</v>
      </c>
      <c r="D7344" s="313">
        <v>1410.27</v>
      </c>
    </row>
    <row r="7345" spans="1:4" x14ac:dyDescent="0.2">
      <c r="A7345" s="344" t="s">
        <v>31214</v>
      </c>
      <c r="B7345" s="311" t="s">
        <v>31215</v>
      </c>
      <c r="C7345" s="312" t="s">
        <v>119</v>
      </c>
      <c r="D7345" s="313">
        <v>940.02</v>
      </c>
    </row>
    <row r="7346" spans="1:4" x14ac:dyDescent="0.2">
      <c r="A7346" s="344" t="s">
        <v>31216</v>
      </c>
      <c r="B7346" s="311" t="s">
        <v>31217</v>
      </c>
      <c r="C7346" s="312" t="s">
        <v>119</v>
      </c>
      <c r="D7346" s="313">
        <v>260.17</v>
      </c>
    </row>
    <row r="7347" spans="1:4" x14ac:dyDescent="0.2">
      <c r="A7347" s="344" t="s">
        <v>31218</v>
      </c>
      <c r="B7347" s="311" t="s">
        <v>31219</v>
      </c>
      <c r="C7347" s="312" t="s">
        <v>33</v>
      </c>
      <c r="D7347" s="313">
        <v>6.38</v>
      </c>
    </row>
    <row r="7348" spans="1:4" x14ac:dyDescent="0.2">
      <c r="A7348" s="344" t="s">
        <v>31220</v>
      </c>
      <c r="B7348" s="311" t="s">
        <v>31221</v>
      </c>
      <c r="C7348" s="312" t="s">
        <v>119</v>
      </c>
      <c r="D7348" s="313">
        <v>1446.08</v>
      </c>
    </row>
    <row r="7349" spans="1:4" x14ac:dyDescent="0.2">
      <c r="A7349" s="344" t="s">
        <v>31222</v>
      </c>
      <c r="B7349" s="311" t="s">
        <v>31223</v>
      </c>
      <c r="C7349" s="312" t="s">
        <v>119</v>
      </c>
      <c r="D7349" s="313">
        <v>842.97</v>
      </c>
    </row>
    <row r="7350" spans="1:4" x14ac:dyDescent="0.2">
      <c r="A7350" s="344" t="s">
        <v>31224</v>
      </c>
      <c r="B7350" s="311" t="s">
        <v>31225</v>
      </c>
      <c r="C7350" s="312" t="s">
        <v>33</v>
      </c>
      <c r="D7350" s="313">
        <v>7.94</v>
      </c>
    </row>
    <row r="7351" spans="1:4" x14ac:dyDescent="0.2">
      <c r="A7351" s="344" t="s">
        <v>31226</v>
      </c>
      <c r="B7351" s="311" t="s">
        <v>31227</v>
      </c>
      <c r="C7351" s="312" t="s">
        <v>119</v>
      </c>
      <c r="D7351" s="313">
        <v>3249.62</v>
      </c>
    </row>
    <row r="7352" spans="1:4" x14ac:dyDescent="0.2">
      <c r="A7352" s="344" t="s">
        <v>31228</v>
      </c>
      <c r="B7352" s="311" t="s">
        <v>31229</v>
      </c>
      <c r="C7352" s="312" t="s">
        <v>119</v>
      </c>
      <c r="D7352" s="313">
        <v>469.42</v>
      </c>
    </row>
    <row r="7353" spans="1:4" x14ac:dyDescent="0.2">
      <c r="A7353" s="344" t="s">
        <v>31230</v>
      </c>
      <c r="B7353" s="311" t="s">
        <v>31231</v>
      </c>
      <c r="C7353" s="312" t="s">
        <v>33</v>
      </c>
      <c r="D7353" s="313">
        <v>8.7100000000000009</v>
      </c>
    </row>
    <row r="7354" spans="1:4" x14ac:dyDescent="0.2">
      <c r="A7354" s="344" t="s">
        <v>31232</v>
      </c>
      <c r="B7354" s="311" t="s">
        <v>31233</v>
      </c>
      <c r="C7354" s="312" t="s">
        <v>119</v>
      </c>
      <c r="D7354" s="313">
        <v>977.43</v>
      </c>
    </row>
    <row r="7355" spans="1:4" x14ac:dyDescent="0.2">
      <c r="A7355" s="344" t="s">
        <v>31234</v>
      </c>
      <c r="B7355" s="311" t="s">
        <v>31235</v>
      </c>
      <c r="C7355" s="312" t="s">
        <v>33</v>
      </c>
      <c r="D7355" s="313">
        <v>1.23</v>
      </c>
    </row>
    <row r="7356" spans="1:4" x14ac:dyDescent="0.2">
      <c r="A7356" s="344" t="s">
        <v>31236</v>
      </c>
      <c r="B7356" s="311" t="s">
        <v>31237</v>
      </c>
      <c r="C7356" s="312" t="s">
        <v>119</v>
      </c>
      <c r="D7356" s="313">
        <v>1170.93</v>
      </c>
    </row>
    <row r="7357" spans="1:4" x14ac:dyDescent="0.2">
      <c r="A7357" s="344" t="s">
        <v>31238</v>
      </c>
      <c r="B7357" s="311" t="s">
        <v>31239</v>
      </c>
      <c r="C7357" s="312" t="s">
        <v>33</v>
      </c>
      <c r="D7357" s="313">
        <v>3.64</v>
      </c>
    </row>
    <row r="7358" spans="1:4" x14ac:dyDescent="0.2">
      <c r="A7358" s="344" t="s">
        <v>31240</v>
      </c>
      <c r="B7358" s="311" t="s">
        <v>31241</v>
      </c>
      <c r="C7358" s="312" t="s">
        <v>119</v>
      </c>
      <c r="D7358" s="313">
        <v>1196.18</v>
      </c>
    </row>
    <row r="7359" spans="1:4" x14ac:dyDescent="0.2">
      <c r="A7359" s="344" t="s">
        <v>31242</v>
      </c>
      <c r="B7359" s="311" t="s">
        <v>31243</v>
      </c>
      <c r="C7359" s="312" t="s">
        <v>33</v>
      </c>
      <c r="D7359" s="313">
        <v>3.24</v>
      </c>
    </row>
    <row r="7360" spans="1:4" x14ac:dyDescent="0.2">
      <c r="A7360" s="344" t="s">
        <v>31244</v>
      </c>
      <c r="B7360" s="311" t="s">
        <v>31245</v>
      </c>
      <c r="C7360" s="312" t="s">
        <v>33</v>
      </c>
      <c r="D7360" s="313">
        <v>13.88</v>
      </c>
    </row>
    <row r="7361" spans="1:4" x14ac:dyDescent="0.2">
      <c r="A7361" s="344" t="s">
        <v>31246</v>
      </c>
      <c r="B7361" s="311" t="s">
        <v>31247</v>
      </c>
      <c r="C7361" s="312" t="s">
        <v>33</v>
      </c>
      <c r="D7361" s="313">
        <v>13.46</v>
      </c>
    </row>
    <row r="7362" spans="1:4" x14ac:dyDescent="0.2">
      <c r="A7362" s="344" t="s">
        <v>31248</v>
      </c>
      <c r="B7362" s="311" t="s">
        <v>31249</v>
      </c>
      <c r="C7362" s="312" t="s">
        <v>119</v>
      </c>
      <c r="D7362" s="313">
        <v>240</v>
      </c>
    </row>
    <row r="7363" spans="1:4" x14ac:dyDescent="0.2">
      <c r="A7363" s="344" t="s">
        <v>31250</v>
      </c>
      <c r="B7363" s="311" t="s">
        <v>31251</v>
      </c>
      <c r="C7363" s="312" t="s">
        <v>119</v>
      </c>
      <c r="D7363" s="313">
        <v>8.82</v>
      </c>
    </row>
    <row r="7364" spans="1:4" x14ac:dyDescent="0.2">
      <c r="A7364" s="344" t="s">
        <v>31252</v>
      </c>
      <c r="B7364" s="311" t="s">
        <v>31253</v>
      </c>
      <c r="C7364" s="312" t="s">
        <v>119</v>
      </c>
      <c r="D7364" s="313">
        <v>11.89</v>
      </c>
    </row>
    <row r="7365" spans="1:4" x14ac:dyDescent="0.2">
      <c r="A7365" s="344" t="s">
        <v>31254</v>
      </c>
      <c r="B7365" s="311" t="s">
        <v>31255</v>
      </c>
      <c r="C7365" s="312" t="s">
        <v>119</v>
      </c>
      <c r="D7365" s="313">
        <v>13.1</v>
      </c>
    </row>
    <row r="7366" spans="1:4" x14ac:dyDescent="0.2">
      <c r="A7366" s="344" t="s">
        <v>31256</v>
      </c>
      <c r="B7366" s="311" t="s">
        <v>31257</v>
      </c>
      <c r="C7366" s="312" t="s">
        <v>119</v>
      </c>
      <c r="D7366" s="313">
        <v>88</v>
      </c>
    </row>
    <row r="7367" spans="1:4" x14ac:dyDescent="0.2">
      <c r="A7367" s="344" t="s">
        <v>31258</v>
      </c>
      <c r="B7367" s="311" t="s">
        <v>31259</v>
      </c>
      <c r="C7367" s="312" t="s">
        <v>119</v>
      </c>
      <c r="D7367" s="313">
        <v>90.57</v>
      </c>
    </row>
    <row r="7368" spans="1:4" x14ac:dyDescent="0.2">
      <c r="A7368" s="344" t="s">
        <v>31260</v>
      </c>
      <c r="B7368" s="311" t="s">
        <v>31261</v>
      </c>
      <c r="C7368" s="312" t="s">
        <v>119</v>
      </c>
      <c r="D7368" s="313">
        <v>67.69</v>
      </c>
    </row>
    <row r="7369" spans="1:4" x14ac:dyDescent="0.2">
      <c r="A7369" s="344" t="s">
        <v>31262</v>
      </c>
      <c r="B7369" s="311" t="s">
        <v>31263</v>
      </c>
      <c r="C7369" s="312" t="s">
        <v>119</v>
      </c>
      <c r="D7369" s="313">
        <v>165.3</v>
      </c>
    </row>
    <row r="7370" spans="1:4" x14ac:dyDescent="0.2">
      <c r="A7370" s="344" t="s">
        <v>31264</v>
      </c>
      <c r="B7370" s="311" t="s">
        <v>31265</v>
      </c>
      <c r="C7370" s="312" t="s">
        <v>119</v>
      </c>
      <c r="D7370" s="313">
        <v>146</v>
      </c>
    </row>
    <row r="7371" spans="1:4" x14ac:dyDescent="0.2">
      <c r="A7371" s="344" t="s">
        <v>31266</v>
      </c>
      <c r="B7371" s="311" t="s">
        <v>31267</v>
      </c>
      <c r="C7371" s="312" t="s">
        <v>119</v>
      </c>
      <c r="D7371" s="313">
        <v>11.3</v>
      </c>
    </row>
    <row r="7372" spans="1:4" x14ac:dyDescent="0.2">
      <c r="A7372" s="344" t="s">
        <v>31268</v>
      </c>
      <c r="B7372" s="311" t="s">
        <v>31269</v>
      </c>
      <c r="C7372" s="312" t="s">
        <v>119</v>
      </c>
      <c r="D7372" s="313">
        <v>450.34</v>
      </c>
    </row>
    <row r="7373" spans="1:4" x14ac:dyDescent="0.2">
      <c r="A7373" s="344" t="s">
        <v>31270</v>
      </c>
      <c r="B7373" s="311" t="s">
        <v>31271</v>
      </c>
      <c r="C7373" s="312" t="s">
        <v>119</v>
      </c>
      <c r="D7373" s="313">
        <v>195</v>
      </c>
    </row>
    <row r="7374" spans="1:4" x14ac:dyDescent="0.2">
      <c r="A7374" s="344" t="s">
        <v>31272</v>
      </c>
      <c r="B7374" s="311" t="s">
        <v>31273</v>
      </c>
      <c r="C7374" s="312" t="s">
        <v>119</v>
      </c>
      <c r="D7374" s="313">
        <v>156.82</v>
      </c>
    </row>
    <row r="7375" spans="1:4" x14ac:dyDescent="0.2">
      <c r="A7375" s="344" t="s">
        <v>31274</v>
      </c>
      <c r="B7375" s="311" t="s">
        <v>31275</v>
      </c>
      <c r="C7375" s="312" t="s">
        <v>119</v>
      </c>
      <c r="D7375" s="313">
        <v>32.36</v>
      </c>
    </row>
    <row r="7376" spans="1:4" x14ac:dyDescent="0.2">
      <c r="A7376" s="344" t="s">
        <v>31276</v>
      </c>
      <c r="B7376" s="311" t="s">
        <v>31277</v>
      </c>
      <c r="C7376" s="312" t="s">
        <v>119</v>
      </c>
      <c r="D7376" s="313">
        <v>155.53</v>
      </c>
    </row>
    <row r="7377" spans="1:4" x14ac:dyDescent="0.2">
      <c r="A7377" s="344" t="s">
        <v>31278</v>
      </c>
      <c r="B7377" s="311" t="s">
        <v>31279</v>
      </c>
      <c r="C7377" s="312" t="s">
        <v>119</v>
      </c>
      <c r="D7377" s="313">
        <v>91.24</v>
      </c>
    </row>
    <row r="7378" spans="1:4" x14ac:dyDescent="0.2">
      <c r="A7378" s="344" t="s">
        <v>31280</v>
      </c>
      <c r="B7378" s="311" t="s">
        <v>31281</v>
      </c>
      <c r="C7378" s="312" t="s">
        <v>119</v>
      </c>
      <c r="D7378" s="313">
        <v>89.47</v>
      </c>
    </row>
    <row r="7379" spans="1:4" x14ac:dyDescent="0.2">
      <c r="A7379" s="344" t="s">
        <v>31282</v>
      </c>
      <c r="B7379" s="311" t="s">
        <v>31283</v>
      </c>
      <c r="C7379" s="312" t="s">
        <v>119</v>
      </c>
      <c r="D7379" s="313">
        <v>91.24</v>
      </c>
    </row>
    <row r="7380" spans="1:4" x14ac:dyDescent="0.2">
      <c r="A7380" s="344" t="s">
        <v>31284</v>
      </c>
      <c r="B7380" s="311" t="s">
        <v>31285</v>
      </c>
      <c r="C7380" s="312" t="s">
        <v>119</v>
      </c>
      <c r="D7380" s="313">
        <v>91.24</v>
      </c>
    </row>
    <row r="7381" spans="1:4" x14ac:dyDescent="0.2">
      <c r="A7381" s="344" t="s">
        <v>31286</v>
      </c>
      <c r="B7381" s="311" t="s">
        <v>31287</v>
      </c>
      <c r="C7381" s="312" t="s">
        <v>119</v>
      </c>
      <c r="D7381" s="313">
        <v>48.96</v>
      </c>
    </row>
    <row r="7382" spans="1:4" x14ac:dyDescent="0.2">
      <c r="A7382" s="344" t="s">
        <v>31288</v>
      </c>
      <c r="B7382" s="311" t="s">
        <v>31289</v>
      </c>
      <c r="C7382" s="312" t="s">
        <v>119</v>
      </c>
      <c r="D7382" s="313">
        <v>49.1</v>
      </c>
    </row>
    <row r="7383" spans="1:4" x14ac:dyDescent="0.2">
      <c r="A7383" s="344" t="s">
        <v>31290</v>
      </c>
      <c r="B7383" s="311" t="s">
        <v>31291</v>
      </c>
      <c r="C7383" s="312" t="s">
        <v>119</v>
      </c>
      <c r="D7383" s="313">
        <v>49.27</v>
      </c>
    </row>
    <row r="7384" spans="1:4" x14ac:dyDescent="0.2">
      <c r="A7384" s="344" t="s">
        <v>31292</v>
      </c>
      <c r="B7384" s="311" t="s">
        <v>31293</v>
      </c>
      <c r="C7384" s="312" t="s">
        <v>119</v>
      </c>
      <c r="D7384" s="313">
        <v>40.29</v>
      </c>
    </row>
    <row r="7385" spans="1:4" x14ac:dyDescent="0.2">
      <c r="A7385" s="344" t="s">
        <v>31294</v>
      </c>
      <c r="B7385" s="311" t="s">
        <v>31295</v>
      </c>
      <c r="C7385" s="312" t="s">
        <v>119</v>
      </c>
      <c r="D7385" s="313">
        <v>48.67</v>
      </c>
    </row>
    <row r="7386" spans="1:4" x14ac:dyDescent="0.2">
      <c r="A7386" s="344" t="s">
        <v>31296</v>
      </c>
      <c r="B7386" s="311" t="s">
        <v>31297</v>
      </c>
      <c r="C7386" s="312" t="s">
        <v>119</v>
      </c>
      <c r="D7386" s="313">
        <v>48.05</v>
      </c>
    </row>
    <row r="7387" spans="1:4" x14ac:dyDescent="0.2">
      <c r="A7387" s="344" t="s">
        <v>31298</v>
      </c>
      <c r="B7387" s="311" t="s">
        <v>31299</v>
      </c>
      <c r="C7387" s="312" t="s">
        <v>119</v>
      </c>
      <c r="D7387" s="313">
        <v>49.38</v>
      </c>
    </row>
    <row r="7388" spans="1:4" x14ac:dyDescent="0.2">
      <c r="A7388" s="344" t="s">
        <v>31300</v>
      </c>
      <c r="B7388" s="311" t="s">
        <v>31301</v>
      </c>
      <c r="C7388" s="312" t="s">
        <v>119</v>
      </c>
      <c r="D7388" s="313">
        <v>50.5</v>
      </c>
    </row>
    <row r="7389" spans="1:4" x14ac:dyDescent="0.2">
      <c r="A7389" s="344" t="s">
        <v>31302</v>
      </c>
      <c r="B7389" s="311" t="s">
        <v>31303</v>
      </c>
      <c r="C7389" s="312" t="s">
        <v>119</v>
      </c>
      <c r="D7389" s="313">
        <v>158.53</v>
      </c>
    </row>
    <row r="7390" spans="1:4" x14ac:dyDescent="0.2">
      <c r="A7390" s="344" t="s">
        <v>31304</v>
      </c>
      <c r="B7390" s="311" t="s">
        <v>31305</v>
      </c>
      <c r="C7390" s="312" t="s">
        <v>119</v>
      </c>
      <c r="D7390" s="313">
        <v>163.78</v>
      </c>
    </row>
    <row r="7391" spans="1:4" x14ac:dyDescent="0.2">
      <c r="A7391" s="344" t="s">
        <v>31306</v>
      </c>
      <c r="B7391" s="311" t="s">
        <v>31307</v>
      </c>
      <c r="C7391" s="312" t="s">
        <v>119</v>
      </c>
      <c r="D7391" s="313">
        <v>156.38999999999999</v>
      </c>
    </row>
    <row r="7392" spans="1:4" x14ac:dyDescent="0.2">
      <c r="A7392" s="344" t="s">
        <v>31308</v>
      </c>
      <c r="B7392" s="311" t="s">
        <v>31309</v>
      </c>
      <c r="C7392" s="312" t="s">
        <v>119</v>
      </c>
      <c r="D7392" s="313">
        <v>156.57</v>
      </c>
    </row>
    <row r="7393" spans="1:4" x14ac:dyDescent="0.2">
      <c r="A7393" s="344" t="s">
        <v>31310</v>
      </c>
      <c r="B7393" s="311" t="s">
        <v>31311</v>
      </c>
      <c r="C7393" s="312" t="s">
        <v>119</v>
      </c>
      <c r="D7393" s="313">
        <v>83.56</v>
      </c>
    </row>
    <row r="7394" spans="1:4" x14ac:dyDescent="0.2">
      <c r="A7394" s="344" t="s">
        <v>31312</v>
      </c>
      <c r="B7394" s="311" t="s">
        <v>31313</v>
      </c>
      <c r="C7394" s="312" t="s">
        <v>119</v>
      </c>
      <c r="D7394" s="313">
        <v>62</v>
      </c>
    </row>
    <row r="7395" spans="1:4" x14ac:dyDescent="0.2">
      <c r="A7395" s="344" t="s">
        <v>31314</v>
      </c>
      <c r="B7395" s="311" t="s">
        <v>31315</v>
      </c>
      <c r="C7395" s="312" t="s">
        <v>119</v>
      </c>
      <c r="D7395" s="313">
        <v>83.96</v>
      </c>
    </row>
    <row r="7396" spans="1:4" x14ac:dyDescent="0.2">
      <c r="A7396" s="344" t="s">
        <v>31316</v>
      </c>
      <c r="B7396" s="311" t="s">
        <v>31317</v>
      </c>
      <c r="C7396" s="312" t="s">
        <v>119</v>
      </c>
      <c r="D7396" s="313">
        <v>48.67</v>
      </c>
    </row>
    <row r="7397" spans="1:4" x14ac:dyDescent="0.2">
      <c r="A7397" s="344" t="s">
        <v>31318</v>
      </c>
      <c r="B7397" s="311" t="s">
        <v>31319</v>
      </c>
      <c r="C7397" s="312" t="s">
        <v>119</v>
      </c>
      <c r="D7397" s="313">
        <v>89.88</v>
      </c>
    </row>
    <row r="7398" spans="1:4" x14ac:dyDescent="0.2">
      <c r="A7398" s="344" t="s">
        <v>31320</v>
      </c>
      <c r="B7398" s="311" t="s">
        <v>31321</v>
      </c>
      <c r="C7398" s="312" t="s">
        <v>119</v>
      </c>
      <c r="D7398" s="313">
        <v>45.14</v>
      </c>
    </row>
    <row r="7399" spans="1:4" x14ac:dyDescent="0.2">
      <c r="A7399" s="344" t="s">
        <v>31322</v>
      </c>
      <c r="B7399" s="311" t="s">
        <v>31323</v>
      </c>
      <c r="C7399" s="312" t="s">
        <v>119</v>
      </c>
      <c r="D7399" s="313">
        <v>81.290000000000006</v>
      </c>
    </row>
    <row r="7400" spans="1:4" x14ac:dyDescent="0.2">
      <c r="A7400" s="344" t="s">
        <v>31324</v>
      </c>
      <c r="B7400" s="311" t="s">
        <v>31325</v>
      </c>
      <c r="C7400" s="312" t="s">
        <v>119</v>
      </c>
      <c r="D7400" s="313">
        <v>62</v>
      </c>
    </row>
    <row r="7401" spans="1:4" x14ac:dyDescent="0.2">
      <c r="A7401" s="344" t="s">
        <v>31326</v>
      </c>
      <c r="B7401" s="311" t="s">
        <v>31327</v>
      </c>
      <c r="C7401" s="312" t="s">
        <v>119</v>
      </c>
      <c r="D7401" s="313">
        <v>41.76</v>
      </c>
    </row>
    <row r="7402" spans="1:4" x14ac:dyDescent="0.2">
      <c r="A7402" s="344" t="s">
        <v>31328</v>
      </c>
      <c r="B7402" s="311" t="s">
        <v>31329</v>
      </c>
      <c r="C7402" s="312" t="s">
        <v>119</v>
      </c>
      <c r="D7402" s="313">
        <v>14.05</v>
      </c>
    </row>
    <row r="7403" spans="1:4" x14ac:dyDescent="0.2">
      <c r="A7403" s="344" t="s">
        <v>31330</v>
      </c>
      <c r="B7403" s="311" t="s">
        <v>31331</v>
      </c>
      <c r="C7403" s="312" t="s">
        <v>119</v>
      </c>
      <c r="D7403" s="313">
        <v>10.3</v>
      </c>
    </row>
    <row r="7404" spans="1:4" x14ac:dyDescent="0.2">
      <c r="A7404" s="344" t="s">
        <v>31332</v>
      </c>
      <c r="B7404" s="311" t="s">
        <v>31333</v>
      </c>
      <c r="C7404" s="312" t="s">
        <v>119</v>
      </c>
      <c r="D7404" s="313">
        <v>14.05</v>
      </c>
    </row>
    <row r="7405" spans="1:4" x14ac:dyDescent="0.2">
      <c r="A7405" s="344" t="s">
        <v>31334</v>
      </c>
      <c r="B7405" s="311" t="s">
        <v>31335</v>
      </c>
      <c r="C7405" s="312" t="s">
        <v>119</v>
      </c>
      <c r="D7405" s="313">
        <v>14.1</v>
      </c>
    </row>
    <row r="7406" spans="1:4" x14ac:dyDescent="0.2">
      <c r="A7406" s="344" t="s">
        <v>31336</v>
      </c>
      <c r="B7406" s="311" t="s">
        <v>31337</v>
      </c>
      <c r="C7406" s="312" t="s">
        <v>119</v>
      </c>
      <c r="D7406" s="313">
        <v>13.92</v>
      </c>
    </row>
    <row r="7407" spans="1:4" x14ac:dyDescent="0.2">
      <c r="A7407" s="344" t="s">
        <v>31338</v>
      </c>
      <c r="B7407" s="311" t="s">
        <v>31339</v>
      </c>
      <c r="C7407" s="312" t="s">
        <v>119</v>
      </c>
      <c r="D7407" s="313">
        <v>465.24</v>
      </c>
    </row>
    <row r="7408" spans="1:4" x14ac:dyDescent="0.2">
      <c r="A7408" s="344" t="s">
        <v>31340</v>
      </c>
      <c r="B7408" s="311" t="s">
        <v>31341</v>
      </c>
      <c r="C7408" s="312" t="s">
        <v>119</v>
      </c>
      <c r="D7408" s="313">
        <v>951.88</v>
      </c>
    </row>
    <row r="7409" spans="1:4" x14ac:dyDescent="0.2">
      <c r="A7409" s="344" t="s">
        <v>31342</v>
      </c>
      <c r="B7409" s="311" t="s">
        <v>31343</v>
      </c>
      <c r="C7409" s="312" t="s">
        <v>119</v>
      </c>
      <c r="D7409" s="313">
        <v>1314.07</v>
      </c>
    </row>
    <row r="7410" spans="1:4" x14ac:dyDescent="0.2">
      <c r="A7410" s="344" t="s">
        <v>31344</v>
      </c>
      <c r="B7410" s="311" t="s">
        <v>31345</v>
      </c>
      <c r="C7410" s="312" t="s">
        <v>119</v>
      </c>
      <c r="D7410" s="313">
        <v>21561.82</v>
      </c>
    </row>
    <row r="7411" spans="1:4" x14ac:dyDescent="0.2">
      <c r="A7411" s="344" t="s">
        <v>31346</v>
      </c>
      <c r="B7411" s="311" t="s">
        <v>31347</v>
      </c>
      <c r="C7411" s="312" t="s">
        <v>119</v>
      </c>
      <c r="D7411" s="313">
        <v>23964.73</v>
      </c>
    </row>
    <row r="7412" spans="1:4" x14ac:dyDescent="0.2">
      <c r="A7412" s="344" t="s">
        <v>31348</v>
      </c>
      <c r="B7412" s="311" t="s">
        <v>31349</v>
      </c>
      <c r="C7412" s="312" t="s">
        <v>119</v>
      </c>
      <c r="D7412" s="313">
        <v>27000</v>
      </c>
    </row>
    <row r="7413" spans="1:4" x14ac:dyDescent="0.2">
      <c r="A7413" s="344" t="s">
        <v>31350</v>
      </c>
      <c r="B7413" s="311" t="s">
        <v>31351</v>
      </c>
      <c r="C7413" s="312" t="s">
        <v>119</v>
      </c>
      <c r="D7413" s="313">
        <v>30378.18</v>
      </c>
    </row>
    <row r="7414" spans="1:4" x14ac:dyDescent="0.2">
      <c r="A7414" s="344" t="s">
        <v>31352</v>
      </c>
      <c r="B7414" s="311" t="s">
        <v>31353</v>
      </c>
      <c r="C7414" s="312" t="s">
        <v>119</v>
      </c>
      <c r="D7414" s="313">
        <v>62402.239999999998</v>
      </c>
    </row>
    <row r="7415" spans="1:4" x14ac:dyDescent="0.2">
      <c r="A7415" s="344" t="s">
        <v>31354</v>
      </c>
      <c r="B7415" s="311" t="s">
        <v>31355</v>
      </c>
      <c r="C7415" s="312" t="s">
        <v>119</v>
      </c>
      <c r="D7415" s="313">
        <v>65628.12</v>
      </c>
    </row>
    <row r="7416" spans="1:4" x14ac:dyDescent="0.2">
      <c r="A7416" s="344" t="s">
        <v>31356</v>
      </c>
      <c r="B7416" s="311" t="s">
        <v>31357</v>
      </c>
      <c r="C7416" s="312" t="s">
        <v>119</v>
      </c>
      <c r="D7416" s="313">
        <v>835.67</v>
      </c>
    </row>
    <row r="7417" spans="1:4" x14ac:dyDescent="0.2">
      <c r="A7417" s="344" t="s">
        <v>31358</v>
      </c>
      <c r="B7417" s="311" t="s">
        <v>31359</v>
      </c>
      <c r="C7417" s="312" t="s">
        <v>119</v>
      </c>
      <c r="D7417" s="313">
        <v>1580.25</v>
      </c>
    </row>
    <row r="7418" spans="1:4" x14ac:dyDescent="0.2">
      <c r="A7418" s="344" t="s">
        <v>31360</v>
      </c>
      <c r="B7418" s="311" t="s">
        <v>31361</v>
      </c>
      <c r="C7418" s="312" t="s">
        <v>119</v>
      </c>
      <c r="D7418" s="313">
        <v>2029.42</v>
      </c>
    </row>
    <row r="7419" spans="1:4" x14ac:dyDescent="0.2">
      <c r="A7419" s="344" t="s">
        <v>31362</v>
      </c>
      <c r="B7419" s="311" t="s">
        <v>31363</v>
      </c>
      <c r="C7419" s="312" t="s">
        <v>119</v>
      </c>
      <c r="D7419" s="313">
        <v>3037.99</v>
      </c>
    </row>
    <row r="7420" spans="1:4" x14ac:dyDescent="0.2">
      <c r="A7420" s="344" t="s">
        <v>31364</v>
      </c>
      <c r="B7420" s="311" t="s">
        <v>31365</v>
      </c>
      <c r="C7420" s="312" t="s">
        <v>119</v>
      </c>
      <c r="D7420" s="313">
        <v>36.89</v>
      </c>
    </row>
    <row r="7421" spans="1:4" x14ac:dyDescent="0.2">
      <c r="A7421" s="344" t="s">
        <v>31366</v>
      </c>
      <c r="B7421" s="311" t="s">
        <v>31367</v>
      </c>
      <c r="C7421" s="312" t="s">
        <v>119</v>
      </c>
      <c r="D7421" s="313">
        <v>44</v>
      </c>
    </row>
    <row r="7422" spans="1:4" x14ac:dyDescent="0.2">
      <c r="A7422" s="344" t="s">
        <v>31368</v>
      </c>
      <c r="B7422" s="311" t="s">
        <v>31369</v>
      </c>
      <c r="C7422" s="312" t="s">
        <v>119</v>
      </c>
      <c r="D7422" s="313">
        <v>72.31</v>
      </c>
    </row>
    <row r="7423" spans="1:4" x14ac:dyDescent="0.2">
      <c r="A7423" s="344" t="s">
        <v>31370</v>
      </c>
      <c r="B7423" s="311" t="s">
        <v>31371</v>
      </c>
      <c r="C7423" s="312" t="s">
        <v>119</v>
      </c>
      <c r="D7423" s="313">
        <v>228.05</v>
      </c>
    </row>
    <row r="7424" spans="1:4" x14ac:dyDescent="0.2">
      <c r="A7424" s="344" t="s">
        <v>31372</v>
      </c>
      <c r="B7424" s="311" t="s">
        <v>31373</v>
      </c>
      <c r="C7424" s="312" t="s">
        <v>119</v>
      </c>
      <c r="D7424" s="313">
        <v>281.74</v>
      </c>
    </row>
    <row r="7425" spans="1:4" x14ac:dyDescent="0.2">
      <c r="A7425" s="344" t="s">
        <v>31374</v>
      </c>
      <c r="B7425" s="311" t="s">
        <v>31375</v>
      </c>
      <c r="C7425" s="312" t="s">
        <v>119</v>
      </c>
      <c r="D7425" s="313">
        <v>435.39</v>
      </c>
    </row>
    <row r="7426" spans="1:4" x14ac:dyDescent="0.2">
      <c r="A7426" s="344" t="s">
        <v>31376</v>
      </c>
      <c r="B7426" s="311" t="s">
        <v>31377</v>
      </c>
      <c r="C7426" s="312" t="s">
        <v>119</v>
      </c>
      <c r="D7426" s="313">
        <v>2291.8000000000002</v>
      </c>
    </row>
    <row r="7427" spans="1:4" x14ac:dyDescent="0.2">
      <c r="A7427" s="344" t="s">
        <v>31378</v>
      </c>
      <c r="B7427" s="311" t="s">
        <v>31379</v>
      </c>
      <c r="C7427" s="312" t="s">
        <v>119</v>
      </c>
      <c r="D7427" s="313">
        <v>10.45</v>
      </c>
    </row>
    <row r="7428" spans="1:4" x14ac:dyDescent="0.2">
      <c r="A7428" s="344" t="s">
        <v>31380</v>
      </c>
      <c r="B7428" s="311" t="s">
        <v>31381</v>
      </c>
      <c r="C7428" s="312" t="s">
        <v>119</v>
      </c>
      <c r="D7428" s="313">
        <v>12.12</v>
      </c>
    </row>
    <row r="7429" spans="1:4" x14ac:dyDescent="0.2">
      <c r="A7429" s="344" t="s">
        <v>31382</v>
      </c>
      <c r="B7429" s="311" t="s">
        <v>31383</v>
      </c>
      <c r="C7429" s="312" t="s">
        <v>119</v>
      </c>
      <c r="D7429" s="313">
        <v>8.5399999999999991</v>
      </c>
    </row>
    <row r="7430" spans="1:4" x14ac:dyDescent="0.2">
      <c r="A7430" s="344" t="s">
        <v>31384</v>
      </c>
      <c r="B7430" s="311" t="s">
        <v>31385</v>
      </c>
      <c r="C7430" s="312" t="s">
        <v>119</v>
      </c>
      <c r="D7430" s="313">
        <v>9.7100000000000009</v>
      </c>
    </row>
    <row r="7431" spans="1:4" x14ac:dyDescent="0.2">
      <c r="A7431" s="344" t="s">
        <v>31386</v>
      </c>
      <c r="B7431" s="311" t="s">
        <v>31387</v>
      </c>
      <c r="C7431" s="312" t="s">
        <v>119</v>
      </c>
      <c r="D7431" s="313">
        <v>6.6</v>
      </c>
    </row>
    <row r="7432" spans="1:4" x14ac:dyDescent="0.2">
      <c r="A7432" s="344" t="s">
        <v>31388</v>
      </c>
      <c r="B7432" s="311" t="s">
        <v>31389</v>
      </c>
      <c r="C7432" s="312" t="s">
        <v>119</v>
      </c>
      <c r="D7432" s="313">
        <v>8.3699999999999992</v>
      </c>
    </row>
    <row r="7433" spans="1:4" x14ac:dyDescent="0.2">
      <c r="A7433" s="344" t="s">
        <v>31390</v>
      </c>
      <c r="B7433" s="311" t="s">
        <v>31391</v>
      </c>
      <c r="C7433" s="312" t="s">
        <v>119</v>
      </c>
      <c r="D7433" s="313">
        <v>1399</v>
      </c>
    </row>
    <row r="7434" spans="1:4" x14ac:dyDescent="0.2">
      <c r="A7434" s="344" t="s">
        <v>31392</v>
      </c>
      <c r="B7434" s="311" t="s">
        <v>31393</v>
      </c>
      <c r="C7434" s="312" t="s">
        <v>119</v>
      </c>
      <c r="D7434" s="313">
        <v>538.26</v>
      </c>
    </row>
    <row r="7435" spans="1:4" x14ac:dyDescent="0.2">
      <c r="A7435" s="344" t="s">
        <v>31394</v>
      </c>
      <c r="B7435" s="311" t="s">
        <v>31395</v>
      </c>
      <c r="C7435" s="312" t="s">
        <v>119</v>
      </c>
      <c r="D7435" s="313">
        <v>992.77</v>
      </c>
    </row>
    <row r="7436" spans="1:4" x14ac:dyDescent="0.2">
      <c r="A7436" s="344" t="s">
        <v>31396</v>
      </c>
      <c r="B7436" s="311" t="s">
        <v>31397</v>
      </c>
      <c r="C7436" s="312" t="s">
        <v>119</v>
      </c>
      <c r="D7436" s="313">
        <v>1871.43</v>
      </c>
    </row>
    <row r="7437" spans="1:4" x14ac:dyDescent="0.2">
      <c r="A7437" s="344" t="s">
        <v>31398</v>
      </c>
      <c r="B7437" s="311" t="s">
        <v>31399</v>
      </c>
      <c r="C7437" s="312" t="s">
        <v>119</v>
      </c>
      <c r="D7437" s="313">
        <v>77.48</v>
      </c>
    </row>
    <row r="7438" spans="1:4" x14ac:dyDescent="0.2">
      <c r="A7438" s="344" t="s">
        <v>31400</v>
      </c>
      <c r="B7438" s="311" t="s">
        <v>31401</v>
      </c>
      <c r="C7438" s="312" t="s">
        <v>119</v>
      </c>
      <c r="D7438" s="313">
        <v>296.75</v>
      </c>
    </row>
    <row r="7439" spans="1:4" x14ac:dyDescent="0.2">
      <c r="A7439" s="344" t="s">
        <v>31402</v>
      </c>
      <c r="B7439" s="311" t="s">
        <v>31403</v>
      </c>
      <c r="C7439" s="312" t="s">
        <v>119</v>
      </c>
      <c r="D7439" s="313">
        <v>330</v>
      </c>
    </row>
    <row r="7440" spans="1:4" x14ac:dyDescent="0.2">
      <c r="A7440" s="344" t="s">
        <v>31404</v>
      </c>
      <c r="B7440" s="311" t="s">
        <v>31405</v>
      </c>
      <c r="C7440" s="312" t="s">
        <v>119</v>
      </c>
      <c r="D7440" s="313">
        <v>357.06</v>
      </c>
    </row>
    <row r="7441" spans="1:4" x14ac:dyDescent="0.2">
      <c r="A7441" s="344" t="s">
        <v>31406</v>
      </c>
      <c r="B7441" s="311" t="s">
        <v>31407</v>
      </c>
      <c r="C7441" s="312" t="s">
        <v>119</v>
      </c>
      <c r="D7441" s="313">
        <v>605.99</v>
      </c>
    </row>
    <row r="7442" spans="1:4" x14ac:dyDescent="0.2">
      <c r="A7442" s="344" t="s">
        <v>31408</v>
      </c>
      <c r="B7442" s="311" t="s">
        <v>31409</v>
      </c>
      <c r="C7442" s="312" t="s">
        <v>119</v>
      </c>
      <c r="D7442" s="313">
        <v>756.93</v>
      </c>
    </row>
    <row r="7443" spans="1:4" x14ac:dyDescent="0.2">
      <c r="A7443" s="344" t="s">
        <v>31410</v>
      </c>
      <c r="B7443" s="311" t="s">
        <v>31411</v>
      </c>
      <c r="C7443" s="312" t="s">
        <v>119</v>
      </c>
      <c r="D7443" s="313">
        <v>107.61</v>
      </c>
    </row>
    <row r="7444" spans="1:4" x14ac:dyDescent="0.2">
      <c r="A7444" s="344" t="s">
        <v>31412</v>
      </c>
      <c r="B7444" s="311" t="s">
        <v>31413</v>
      </c>
      <c r="C7444" s="312" t="s">
        <v>119</v>
      </c>
      <c r="D7444" s="313">
        <v>138.19</v>
      </c>
    </row>
    <row r="7445" spans="1:4" x14ac:dyDescent="0.2">
      <c r="A7445" s="344" t="s">
        <v>31414</v>
      </c>
      <c r="B7445" s="311" t="s">
        <v>31415</v>
      </c>
      <c r="C7445" s="312" t="s">
        <v>119</v>
      </c>
      <c r="D7445" s="313">
        <v>258.41000000000003</v>
      </c>
    </row>
    <row r="7446" spans="1:4" x14ac:dyDescent="0.2">
      <c r="A7446" s="344" t="s">
        <v>31416</v>
      </c>
      <c r="B7446" s="311" t="s">
        <v>31417</v>
      </c>
      <c r="C7446" s="312" t="s">
        <v>119</v>
      </c>
      <c r="D7446" s="313">
        <v>11.55</v>
      </c>
    </row>
    <row r="7447" spans="1:4" x14ac:dyDescent="0.2">
      <c r="A7447" s="344" t="s">
        <v>31418</v>
      </c>
      <c r="B7447" s="311" t="s">
        <v>31419</v>
      </c>
      <c r="C7447" s="312" t="s">
        <v>119</v>
      </c>
      <c r="D7447" s="313">
        <v>20.399999999999999</v>
      </c>
    </row>
    <row r="7448" spans="1:4" x14ac:dyDescent="0.2">
      <c r="A7448" s="344" t="s">
        <v>31420</v>
      </c>
      <c r="B7448" s="311" t="s">
        <v>31421</v>
      </c>
      <c r="C7448" s="312" t="s">
        <v>119</v>
      </c>
      <c r="D7448" s="313">
        <v>37.369999999999997</v>
      </c>
    </row>
    <row r="7449" spans="1:4" x14ac:dyDescent="0.2">
      <c r="A7449" s="344" t="s">
        <v>31422</v>
      </c>
      <c r="B7449" s="311" t="s">
        <v>31423</v>
      </c>
      <c r="C7449" s="312" t="s">
        <v>119</v>
      </c>
      <c r="D7449" s="313">
        <v>87.95</v>
      </c>
    </row>
    <row r="7450" spans="1:4" x14ac:dyDescent="0.2">
      <c r="A7450" s="344" t="s">
        <v>31424</v>
      </c>
      <c r="B7450" s="311" t="s">
        <v>31425</v>
      </c>
      <c r="C7450" s="312" t="s">
        <v>119</v>
      </c>
      <c r="D7450" s="313">
        <v>130.54</v>
      </c>
    </row>
    <row r="7451" spans="1:4" x14ac:dyDescent="0.2">
      <c r="A7451" s="344" t="s">
        <v>31426</v>
      </c>
      <c r="B7451" s="311" t="s">
        <v>31427</v>
      </c>
      <c r="C7451" s="312" t="s">
        <v>119</v>
      </c>
      <c r="D7451" s="313">
        <v>186.13</v>
      </c>
    </row>
    <row r="7452" spans="1:4" x14ac:dyDescent="0.2">
      <c r="A7452" s="344" t="s">
        <v>31428</v>
      </c>
      <c r="B7452" s="311" t="s">
        <v>31429</v>
      </c>
      <c r="C7452" s="312" t="s">
        <v>119</v>
      </c>
      <c r="D7452" s="313">
        <v>7549.74</v>
      </c>
    </row>
    <row r="7453" spans="1:4" x14ac:dyDescent="0.2">
      <c r="A7453" s="344" t="s">
        <v>31430</v>
      </c>
      <c r="B7453" s="311" t="s">
        <v>31431</v>
      </c>
      <c r="C7453" s="312" t="s">
        <v>119</v>
      </c>
      <c r="D7453" s="313">
        <v>1358.58</v>
      </c>
    </row>
    <row r="7454" spans="1:4" x14ac:dyDescent="0.2">
      <c r="A7454" s="344" t="s">
        <v>31432</v>
      </c>
      <c r="B7454" s="311" t="s">
        <v>31433</v>
      </c>
      <c r="C7454" s="312" t="s">
        <v>119</v>
      </c>
      <c r="D7454" s="313">
        <v>3487.96</v>
      </c>
    </row>
    <row r="7455" spans="1:4" x14ac:dyDescent="0.2">
      <c r="A7455" s="344" t="s">
        <v>31434</v>
      </c>
      <c r="B7455" s="311" t="s">
        <v>31435</v>
      </c>
      <c r="C7455" s="312" t="s">
        <v>119</v>
      </c>
      <c r="D7455" s="313">
        <v>3849.74</v>
      </c>
    </row>
    <row r="7456" spans="1:4" x14ac:dyDescent="0.2">
      <c r="A7456" s="344" t="s">
        <v>31436</v>
      </c>
      <c r="B7456" s="311" t="s">
        <v>31437</v>
      </c>
      <c r="C7456" s="312" t="s">
        <v>119</v>
      </c>
      <c r="D7456" s="313">
        <v>33</v>
      </c>
    </row>
    <row r="7457" spans="1:4" x14ac:dyDescent="0.2">
      <c r="A7457" s="344" t="s">
        <v>31438</v>
      </c>
      <c r="B7457" s="311" t="s">
        <v>31439</v>
      </c>
      <c r="C7457" s="312" t="s">
        <v>119</v>
      </c>
      <c r="D7457" s="313">
        <v>31.65</v>
      </c>
    </row>
    <row r="7458" spans="1:4" x14ac:dyDescent="0.2">
      <c r="A7458" s="344" t="s">
        <v>31440</v>
      </c>
      <c r="B7458" s="311" t="s">
        <v>31441</v>
      </c>
      <c r="C7458" s="312" t="s">
        <v>119</v>
      </c>
      <c r="D7458" s="313">
        <v>47.83</v>
      </c>
    </row>
    <row r="7459" spans="1:4" x14ac:dyDescent="0.2">
      <c r="A7459" s="344" t="s">
        <v>31442</v>
      </c>
      <c r="B7459" s="311" t="s">
        <v>31443</v>
      </c>
      <c r="C7459" s="312" t="s">
        <v>119</v>
      </c>
      <c r="D7459" s="313">
        <v>38.799999999999997</v>
      </c>
    </row>
    <row r="7460" spans="1:4" x14ac:dyDescent="0.2">
      <c r="A7460" s="344" t="s">
        <v>31444</v>
      </c>
      <c r="B7460" s="311" t="s">
        <v>31445</v>
      </c>
      <c r="C7460" s="312" t="s">
        <v>119</v>
      </c>
      <c r="D7460" s="313">
        <v>102.23</v>
      </c>
    </row>
    <row r="7461" spans="1:4" x14ac:dyDescent="0.2">
      <c r="A7461" s="344" t="s">
        <v>31446</v>
      </c>
      <c r="B7461" s="311" t="s">
        <v>31447</v>
      </c>
      <c r="C7461" s="312" t="s">
        <v>119</v>
      </c>
      <c r="D7461" s="313">
        <v>224.24</v>
      </c>
    </row>
    <row r="7462" spans="1:4" x14ac:dyDescent="0.2">
      <c r="A7462" s="344" t="s">
        <v>31448</v>
      </c>
      <c r="B7462" s="311" t="s">
        <v>31449</v>
      </c>
      <c r="C7462" s="312" t="s">
        <v>119</v>
      </c>
      <c r="D7462" s="313">
        <v>17.989999999999998</v>
      </c>
    </row>
    <row r="7463" spans="1:4" x14ac:dyDescent="0.2">
      <c r="A7463" s="344" t="s">
        <v>31450</v>
      </c>
      <c r="B7463" s="311" t="s">
        <v>31451</v>
      </c>
      <c r="C7463" s="312" t="s">
        <v>119</v>
      </c>
      <c r="D7463" s="313">
        <v>33.51</v>
      </c>
    </row>
    <row r="7464" spans="1:4" x14ac:dyDescent="0.2">
      <c r="A7464" s="344" t="s">
        <v>31452</v>
      </c>
      <c r="B7464" s="311" t="s">
        <v>31453</v>
      </c>
      <c r="C7464" s="312" t="s">
        <v>119</v>
      </c>
      <c r="D7464" s="313">
        <v>18.190000000000001</v>
      </c>
    </row>
    <row r="7465" spans="1:4" x14ac:dyDescent="0.2">
      <c r="A7465" s="344" t="s">
        <v>31454</v>
      </c>
      <c r="B7465" s="311" t="s">
        <v>31455</v>
      </c>
      <c r="C7465" s="312" t="s">
        <v>119</v>
      </c>
      <c r="D7465" s="313">
        <v>28.61</v>
      </c>
    </row>
    <row r="7466" spans="1:4" x14ac:dyDescent="0.2">
      <c r="A7466" s="344" t="s">
        <v>31456</v>
      </c>
      <c r="B7466" s="311" t="s">
        <v>31457</v>
      </c>
      <c r="C7466" s="312" t="s">
        <v>119</v>
      </c>
      <c r="D7466" s="313">
        <v>40.04</v>
      </c>
    </row>
    <row r="7467" spans="1:4" x14ac:dyDescent="0.2">
      <c r="A7467" s="344" t="s">
        <v>31458</v>
      </c>
      <c r="B7467" s="311" t="s">
        <v>31459</v>
      </c>
      <c r="C7467" s="312" t="s">
        <v>119</v>
      </c>
      <c r="D7467" s="313">
        <v>6.05</v>
      </c>
    </row>
    <row r="7468" spans="1:4" x14ac:dyDescent="0.2">
      <c r="A7468" s="344" t="s">
        <v>31460</v>
      </c>
      <c r="B7468" s="311" t="s">
        <v>31461</v>
      </c>
      <c r="C7468" s="312" t="s">
        <v>119</v>
      </c>
      <c r="D7468" s="313">
        <v>7.89</v>
      </c>
    </row>
    <row r="7469" spans="1:4" x14ac:dyDescent="0.2">
      <c r="A7469" s="344" t="s">
        <v>31462</v>
      </c>
      <c r="B7469" s="311" t="s">
        <v>31463</v>
      </c>
      <c r="C7469" s="312" t="s">
        <v>119</v>
      </c>
      <c r="D7469" s="313">
        <v>7.5</v>
      </c>
    </row>
    <row r="7470" spans="1:4" x14ac:dyDescent="0.2">
      <c r="A7470" s="344" t="s">
        <v>31464</v>
      </c>
      <c r="B7470" s="311" t="s">
        <v>31465</v>
      </c>
      <c r="C7470" s="312" t="s">
        <v>119</v>
      </c>
      <c r="D7470" s="313">
        <v>13.5</v>
      </c>
    </row>
    <row r="7471" spans="1:4" x14ac:dyDescent="0.2">
      <c r="A7471" s="344" t="s">
        <v>31466</v>
      </c>
      <c r="B7471" s="311" t="s">
        <v>31467</v>
      </c>
      <c r="C7471" s="312" t="s">
        <v>33</v>
      </c>
      <c r="D7471" s="313">
        <v>4.12</v>
      </c>
    </row>
    <row r="7472" spans="1:4" x14ac:dyDescent="0.2">
      <c r="A7472" s="344" t="s">
        <v>31468</v>
      </c>
      <c r="B7472" s="311" t="s">
        <v>31469</v>
      </c>
      <c r="C7472" s="312" t="s">
        <v>33</v>
      </c>
      <c r="D7472" s="313">
        <v>5.0999999999999996</v>
      </c>
    </row>
    <row r="7473" spans="1:4" x14ac:dyDescent="0.2">
      <c r="A7473" s="344" t="s">
        <v>31470</v>
      </c>
      <c r="B7473" s="311" t="s">
        <v>31471</v>
      </c>
      <c r="C7473" s="312" t="s">
        <v>33</v>
      </c>
      <c r="D7473" s="313">
        <v>25.17</v>
      </c>
    </row>
    <row r="7474" spans="1:4" x14ac:dyDescent="0.2">
      <c r="A7474" s="344" t="s">
        <v>31472</v>
      </c>
      <c r="B7474" s="311" t="s">
        <v>31473</v>
      </c>
      <c r="C7474" s="312" t="s">
        <v>33</v>
      </c>
      <c r="D7474" s="313">
        <v>1.57</v>
      </c>
    </row>
    <row r="7475" spans="1:4" x14ac:dyDescent="0.2">
      <c r="A7475" s="344" t="s">
        <v>31474</v>
      </c>
      <c r="B7475" s="311" t="s">
        <v>31475</v>
      </c>
      <c r="C7475" s="312" t="s">
        <v>33</v>
      </c>
      <c r="D7475" s="313">
        <v>2.52</v>
      </c>
    </row>
    <row r="7476" spans="1:4" x14ac:dyDescent="0.2">
      <c r="A7476" s="344" t="s">
        <v>31476</v>
      </c>
      <c r="B7476" s="311" t="s">
        <v>31477</v>
      </c>
      <c r="C7476" s="312" t="s">
        <v>33</v>
      </c>
      <c r="D7476" s="313">
        <v>2.46</v>
      </c>
    </row>
    <row r="7477" spans="1:4" x14ac:dyDescent="0.2">
      <c r="A7477" s="344" t="s">
        <v>31478</v>
      </c>
      <c r="B7477" s="311" t="s">
        <v>31479</v>
      </c>
      <c r="C7477" s="312" t="s">
        <v>33</v>
      </c>
      <c r="D7477" s="313">
        <v>2.52</v>
      </c>
    </row>
    <row r="7478" spans="1:4" x14ac:dyDescent="0.2">
      <c r="A7478" s="344" t="s">
        <v>31480</v>
      </c>
      <c r="B7478" s="311" t="s">
        <v>31481</v>
      </c>
      <c r="C7478" s="312" t="s">
        <v>33</v>
      </c>
      <c r="D7478" s="313">
        <v>82.74</v>
      </c>
    </row>
    <row r="7479" spans="1:4" x14ac:dyDescent="0.2">
      <c r="A7479" s="344" t="s">
        <v>31482</v>
      </c>
      <c r="B7479" s="311" t="s">
        <v>31483</v>
      </c>
      <c r="C7479" s="312" t="s">
        <v>33</v>
      </c>
      <c r="D7479" s="313">
        <v>183.24</v>
      </c>
    </row>
    <row r="7480" spans="1:4" x14ac:dyDescent="0.2">
      <c r="A7480" s="344" t="s">
        <v>31484</v>
      </c>
      <c r="B7480" s="311" t="s">
        <v>31485</v>
      </c>
      <c r="C7480" s="312" t="s">
        <v>33</v>
      </c>
      <c r="D7480" s="313">
        <v>10.71</v>
      </c>
    </row>
    <row r="7481" spans="1:4" x14ac:dyDescent="0.2">
      <c r="A7481" s="344" t="s">
        <v>31486</v>
      </c>
      <c r="B7481" s="311" t="s">
        <v>31487</v>
      </c>
      <c r="C7481" s="312" t="s">
        <v>33</v>
      </c>
      <c r="D7481" s="313">
        <v>438.06</v>
      </c>
    </row>
    <row r="7482" spans="1:4" x14ac:dyDescent="0.2">
      <c r="A7482" s="344" t="s">
        <v>31488</v>
      </c>
      <c r="B7482" s="311" t="s">
        <v>31489</v>
      </c>
      <c r="C7482" s="312" t="s">
        <v>33</v>
      </c>
      <c r="D7482" s="313">
        <v>234.78</v>
      </c>
    </row>
    <row r="7483" spans="1:4" x14ac:dyDescent="0.2">
      <c r="A7483" s="344" t="s">
        <v>31490</v>
      </c>
      <c r="B7483" s="311" t="s">
        <v>31491</v>
      </c>
      <c r="C7483" s="312" t="s">
        <v>33</v>
      </c>
      <c r="D7483" s="313">
        <v>5.9</v>
      </c>
    </row>
    <row r="7484" spans="1:4" x14ac:dyDescent="0.2">
      <c r="A7484" s="344" t="s">
        <v>31492</v>
      </c>
      <c r="B7484" s="311" t="s">
        <v>31493</v>
      </c>
      <c r="C7484" s="312" t="s">
        <v>33</v>
      </c>
      <c r="D7484" s="313">
        <v>145.72999999999999</v>
      </c>
    </row>
    <row r="7485" spans="1:4" x14ac:dyDescent="0.2">
      <c r="A7485" s="344" t="s">
        <v>31494</v>
      </c>
      <c r="B7485" s="311" t="s">
        <v>31495</v>
      </c>
      <c r="C7485" s="312" t="s">
        <v>33</v>
      </c>
      <c r="D7485" s="313">
        <v>360.76</v>
      </c>
    </row>
    <row r="7486" spans="1:4" x14ac:dyDescent="0.2">
      <c r="A7486" s="344" t="s">
        <v>31496</v>
      </c>
      <c r="B7486" s="311" t="s">
        <v>31497</v>
      </c>
      <c r="C7486" s="312" t="s">
        <v>33</v>
      </c>
      <c r="D7486" s="313">
        <v>99.47</v>
      </c>
    </row>
    <row r="7487" spans="1:4" x14ac:dyDescent="0.2">
      <c r="A7487" s="344" t="s">
        <v>31498</v>
      </c>
      <c r="B7487" s="311" t="s">
        <v>31499</v>
      </c>
      <c r="C7487" s="312" t="s">
        <v>33</v>
      </c>
      <c r="D7487" s="313">
        <v>13.17</v>
      </c>
    </row>
    <row r="7488" spans="1:4" x14ac:dyDescent="0.2">
      <c r="A7488" s="344" t="s">
        <v>31500</v>
      </c>
      <c r="B7488" s="311" t="s">
        <v>31501</v>
      </c>
      <c r="C7488" s="312" t="s">
        <v>33</v>
      </c>
      <c r="D7488" s="313">
        <v>124.2</v>
      </c>
    </row>
    <row r="7489" spans="1:4" x14ac:dyDescent="0.2">
      <c r="A7489" s="344" t="s">
        <v>31502</v>
      </c>
      <c r="B7489" s="311" t="s">
        <v>31503</v>
      </c>
      <c r="C7489" s="312" t="s">
        <v>33</v>
      </c>
      <c r="D7489" s="313">
        <v>609.85</v>
      </c>
    </row>
    <row r="7490" spans="1:4" x14ac:dyDescent="0.2">
      <c r="A7490" s="344" t="s">
        <v>31504</v>
      </c>
      <c r="B7490" s="311" t="s">
        <v>31505</v>
      </c>
      <c r="C7490" s="312" t="s">
        <v>33</v>
      </c>
      <c r="D7490" s="313">
        <v>8.1300000000000008</v>
      </c>
    </row>
    <row r="7491" spans="1:4" x14ac:dyDescent="0.2">
      <c r="A7491" s="344" t="s">
        <v>31506</v>
      </c>
      <c r="B7491" s="311" t="s">
        <v>31507</v>
      </c>
      <c r="C7491" s="312" t="s">
        <v>33</v>
      </c>
      <c r="D7491" s="313">
        <v>4.7699999999999996</v>
      </c>
    </row>
    <row r="7492" spans="1:4" x14ac:dyDescent="0.2">
      <c r="A7492" s="344" t="s">
        <v>31508</v>
      </c>
      <c r="B7492" s="311" t="s">
        <v>31509</v>
      </c>
      <c r="C7492" s="312" t="s">
        <v>33</v>
      </c>
      <c r="D7492" s="313">
        <v>39.17</v>
      </c>
    </row>
    <row r="7493" spans="1:4" x14ac:dyDescent="0.2">
      <c r="A7493" s="344" t="s">
        <v>31510</v>
      </c>
      <c r="B7493" s="311" t="s">
        <v>31511</v>
      </c>
      <c r="C7493" s="312" t="s">
        <v>33</v>
      </c>
      <c r="D7493" s="313">
        <v>54.11</v>
      </c>
    </row>
    <row r="7494" spans="1:4" x14ac:dyDescent="0.2">
      <c r="A7494" s="344" t="s">
        <v>31512</v>
      </c>
      <c r="B7494" s="311" t="s">
        <v>31513</v>
      </c>
      <c r="C7494" s="312" t="s">
        <v>33</v>
      </c>
      <c r="D7494" s="313">
        <v>2.52</v>
      </c>
    </row>
    <row r="7495" spans="1:4" x14ac:dyDescent="0.2">
      <c r="A7495" s="344" t="s">
        <v>31514</v>
      </c>
      <c r="B7495" s="311" t="s">
        <v>31515</v>
      </c>
      <c r="C7495" s="312" t="s">
        <v>33</v>
      </c>
      <c r="D7495" s="313">
        <v>82.74</v>
      </c>
    </row>
    <row r="7496" spans="1:4" x14ac:dyDescent="0.2">
      <c r="A7496" s="344" t="s">
        <v>31516</v>
      </c>
      <c r="B7496" s="311" t="s">
        <v>31517</v>
      </c>
      <c r="C7496" s="312" t="s">
        <v>33</v>
      </c>
      <c r="D7496" s="313">
        <v>110.52</v>
      </c>
    </row>
    <row r="7497" spans="1:4" x14ac:dyDescent="0.2">
      <c r="A7497" s="344" t="s">
        <v>31518</v>
      </c>
      <c r="B7497" s="311" t="s">
        <v>31519</v>
      </c>
      <c r="C7497" s="312" t="s">
        <v>33</v>
      </c>
      <c r="D7497" s="313">
        <v>138</v>
      </c>
    </row>
    <row r="7498" spans="1:4" x14ac:dyDescent="0.2">
      <c r="A7498" s="344" t="s">
        <v>31520</v>
      </c>
      <c r="B7498" s="311" t="s">
        <v>31521</v>
      </c>
      <c r="C7498" s="312" t="s">
        <v>33</v>
      </c>
      <c r="D7498" s="313">
        <v>175.51</v>
      </c>
    </row>
    <row r="7499" spans="1:4" x14ac:dyDescent="0.2">
      <c r="A7499" s="344" t="s">
        <v>31522</v>
      </c>
      <c r="B7499" s="311" t="s">
        <v>31523</v>
      </c>
      <c r="C7499" s="312" t="s">
        <v>33</v>
      </c>
      <c r="D7499" s="313">
        <v>210.44</v>
      </c>
    </row>
    <row r="7500" spans="1:4" x14ac:dyDescent="0.2">
      <c r="A7500" s="344" t="s">
        <v>31524</v>
      </c>
      <c r="B7500" s="311" t="s">
        <v>31525</v>
      </c>
      <c r="C7500" s="312" t="s">
        <v>33</v>
      </c>
      <c r="D7500" s="313">
        <v>280.58999999999997</v>
      </c>
    </row>
    <row r="7501" spans="1:4" x14ac:dyDescent="0.2">
      <c r="A7501" s="344" t="s">
        <v>31526</v>
      </c>
      <c r="B7501" s="311" t="s">
        <v>31527</v>
      </c>
      <c r="C7501" s="312" t="s">
        <v>33</v>
      </c>
      <c r="D7501" s="313">
        <v>360.76</v>
      </c>
    </row>
    <row r="7502" spans="1:4" x14ac:dyDescent="0.2">
      <c r="A7502" s="344" t="s">
        <v>31528</v>
      </c>
      <c r="B7502" s="311" t="s">
        <v>31529</v>
      </c>
      <c r="C7502" s="312" t="s">
        <v>33</v>
      </c>
      <c r="D7502" s="313">
        <v>486.73</v>
      </c>
    </row>
    <row r="7503" spans="1:4" x14ac:dyDescent="0.2">
      <c r="A7503" s="344" t="s">
        <v>31530</v>
      </c>
      <c r="B7503" s="311" t="s">
        <v>31531</v>
      </c>
      <c r="C7503" s="312" t="s">
        <v>33</v>
      </c>
      <c r="D7503" s="313">
        <v>609.85</v>
      </c>
    </row>
    <row r="7504" spans="1:4" x14ac:dyDescent="0.2">
      <c r="A7504" s="344" t="s">
        <v>31532</v>
      </c>
      <c r="B7504" s="311" t="s">
        <v>31533</v>
      </c>
      <c r="C7504" s="312" t="s">
        <v>33</v>
      </c>
      <c r="D7504" s="313">
        <v>3.69</v>
      </c>
    </row>
    <row r="7505" spans="1:4" x14ac:dyDescent="0.2">
      <c r="A7505" s="344" t="s">
        <v>31534</v>
      </c>
      <c r="B7505" s="311" t="s">
        <v>31535</v>
      </c>
      <c r="C7505" s="312" t="s">
        <v>33</v>
      </c>
      <c r="D7505" s="313">
        <v>5.73</v>
      </c>
    </row>
    <row r="7506" spans="1:4" x14ac:dyDescent="0.2">
      <c r="A7506" s="344" t="s">
        <v>31536</v>
      </c>
      <c r="B7506" s="311" t="s">
        <v>31537</v>
      </c>
      <c r="C7506" s="312" t="s">
        <v>33</v>
      </c>
      <c r="D7506" s="313">
        <v>8.1300000000000008</v>
      </c>
    </row>
    <row r="7507" spans="1:4" x14ac:dyDescent="0.2">
      <c r="A7507" s="344" t="s">
        <v>31538</v>
      </c>
      <c r="B7507" s="311" t="s">
        <v>31539</v>
      </c>
      <c r="C7507" s="312" t="s">
        <v>33</v>
      </c>
      <c r="D7507" s="313">
        <v>13.46</v>
      </c>
    </row>
    <row r="7508" spans="1:4" x14ac:dyDescent="0.2">
      <c r="A7508" s="344" t="s">
        <v>31540</v>
      </c>
      <c r="B7508" s="311" t="s">
        <v>31541</v>
      </c>
      <c r="C7508" s="312" t="s">
        <v>33</v>
      </c>
      <c r="D7508" s="313">
        <v>20.010000000000002</v>
      </c>
    </row>
    <row r="7509" spans="1:4" x14ac:dyDescent="0.2">
      <c r="A7509" s="344" t="s">
        <v>31542</v>
      </c>
      <c r="B7509" s="311" t="s">
        <v>31543</v>
      </c>
      <c r="C7509" s="312" t="s">
        <v>33</v>
      </c>
      <c r="D7509" s="313">
        <v>31.49</v>
      </c>
    </row>
    <row r="7510" spans="1:4" x14ac:dyDescent="0.2">
      <c r="A7510" s="344" t="s">
        <v>31544</v>
      </c>
      <c r="B7510" s="311" t="s">
        <v>31545</v>
      </c>
      <c r="C7510" s="312" t="s">
        <v>33</v>
      </c>
      <c r="D7510" s="313">
        <v>43.52</v>
      </c>
    </row>
    <row r="7511" spans="1:4" x14ac:dyDescent="0.2">
      <c r="A7511" s="344" t="s">
        <v>31546</v>
      </c>
      <c r="B7511" s="311" t="s">
        <v>31547</v>
      </c>
      <c r="C7511" s="312" t="s">
        <v>33</v>
      </c>
      <c r="D7511" s="313">
        <v>60.13</v>
      </c>
    </row>
    <row r="7512" spans="1:4" x14ac:dyDescent="0.2">
      <c r="A7512" s="344" t="s">
        <v>31548</v>
      </c>
      <c r="B7512" s="311" t="s">
        <v>31549</v>
      </c>
      <c r="C7512" s="312" t="s">
        <v>33</v>
      </c>
      <c r="D7512" s="313">
        <v>30.03</v>
      </c>
    </row>
    <row r="7513" spans="1:4" x14ac:dyDescent="0.2">
      <c r="A7513" s="344" t="s">
        <v>31550</v>
      </c>
      <c r="B7513" s="311" t="s">
        <v>31551</v>
      </c>
      <c r="C7513" s="312" t="s">
        <v>33</v>
      </c>
      <c r="D7513" s="313">
        <v>41.29</v>
      </c>
    </row>
    <row r="7514" spans="1:4" x14ac:dyDescent="0.2">
      <c r="A7514" s="344" t="s">
        <v>31552</v>
      </c>
      <c r="B7514" s="311" t="s">
        <v>31553</v>
      </c>
      <c r="C7514" s="312" t="s">
        <v>33</v>
      </c>
      <c r="D7514" s="313">
        <v>153.69999999999999</v>
      </c>
    </row>
    <row r="7515" spans="1:4" x14ac:dyDescent="0.2">
      <c r="A7515" s="344" t="s">
        <v>31554</v>
      </c>
      <c r="B7515" s="311" t="s">
        <v>31555</v>
      </c>
      <c r="C7515" s="312" t="s">
        <v>33</v>
      </c>
      <c r="D7515" s="313">
        <v>74.64</v>
      </c>
    </row>
    <row r="7516" spans="1:4" x14ac:dyDescent="0.2">
      <c r="A7516" s="344" t="s">
        <v>31556</v>
      </c>
      <c r="B7516" s="311" t="s">
        <v>31557</v>
      </c>
      <c r="C7516" s="312" t="s">
        <v>33</v>
      </c>
      <c r="D7516" s="313">
        <v>65.680000000000007</v>
      </c>
    </row>
    <row r="7517" spans="1:4" x14ac:dyDescent="0.2">
      <c r="A7517" s="344" t="s">
        <v>31558</v>
      </c>
      <c r="B7517" s="311" t="s">
        <v>31559</v>
      </c>
      <c r="C7517" s="312" t="s">
        <v>33</v>
      </c>
      <c r="D7517" s="313">
        <v>102.74</v>
      </c>
    </row>
    <row r="7518" spans="1:4" x14ac:dyDescent="0.2">
      <c r="A7518" s="344" t="s">
        <v>31560</v>
      </c>
      <c r="B7518" s="311" t="s">
        <v>31561</v>
      </c>
      <c r="C7518" s="312" t="s">
        <v>33</v>
      </c>
      <c r="D7518" s="313">
        <v>5.0999999999999996</v>
      </c>
    </row>
    <row r="7519" spans="1:4" x14ac:dyDescent="0.2">
      <c r="A7519" s="344" t="s">
        <v>31562</v>
      </c>
      <c r="B7519" s="311" t="s">
        <v>31563</v>
      </c>
      <c r="C7519" s="312" t="s">
        <v>33</v>
      </c>
      <c r="D7519" s="313">
        <v>143.44</v>
      </c>
    </row>
    <row r="7520" spans="1:4" x14ac:dyDescent="0.2">
      <c r="A7520" s="344" t="s">
        <v>31564</v>
      </c>
      <c r="B7520" s="311" t="s">
        <v>31565</v>
      </c>
      <c r="C7520" s="312" t="s">
        <v>33</v>
      </c>
      <c r="D7520" s="313">
        <v>177.8</v>
      </c>
    </row>
    <row r="7521" spans="1:4" x14ac:dyDescent="0.2">
      <c r="A7521" s="344" t="s">
        <v>31566</v>
      </c>
      <c r="B7521" s="311" t="s">
        <v>31567</v>
      </c>
      <c r="C7521" s="312" t="s">
        <v>33</v>
      </c>
      <c r="D7521" s="313">
        <v>224.76</v>
      </c>
    </row>
    <row r="7522" spans="1:4" x14ac:dyDescent="0.2">
      <c r="A7522" s="344" t="s">
        <v>31568</v>
      </c>
      <c r="B7522" s="311" t="s">
        <v>31569</v>
      </c>
      <c r="C7522" s="312" t="s">
        <v>33</v>
      </c>
      <c r="D7522" s="313">
        <v>303.37</v>
      </c>
    </row>
    <row r="7523" spans="1:4" x14ac:dyDescent="0.2">
      <c r="A7523" s="344" t="s">
        <v>31570</v>
      </c>
      <c r="B7523" s="311" t="s">
        <v>31571</v>
      </c>
      <c r="C7523" s="312" t="s">
        <v>33</v>
      </c>
      <c r="D7523" s="313">
        <v>396.05</v>
      </c>
    </row>
    <row r="7524" spans="1:4" x14ac:dyDescent="0.2">
      <c r="A7524" s="344" t="s">
        <v>31572</v>
      </c>
      <c r="B7524" s="311" t="s">
        <v>31573</v>
      </c>
      <c r="C7524" s="312" t="s">
        <v>33</v>
      </c>
      <c r="D7524" s="313">
        <v>543.23</v>
      </c>
    </row>
    <row r="7525" spans="1:4" x14ac:dyDescent="0.2">
      <c r="A7525" s="344" t="s">
        <v>31574</v>
      </c>
      <c r="B7525" s="311" t="s">
        <v>31575</v>
      </c>
      <c r="C7525" s="312" t="s">
        <v>33</v>
      </c>
      <c r="D7525" s="313">
        <v>475.71</v>
      </c>
    </row>
    <row r="7526" spans="1:4" x14ac:dyDescent="0.2">
      <c r="A7526" s="344" t="s">
        <v>31576</v>
      </c>
      <c r="B7526" s="311" t="s">
        <v>31577</v>
      </c>
      <c r="C7526" s="312" t="s">
        <v>33</v>
      </c>
      <c r="D7526" s="313">
        <v>19.760000000000002</v>
      </c>
    </row>
    <row r="7527" spans="1:4" x14ac:dyDescent="0.2">
      <c r="A7527" s="344" t="s">
        <v>31578</v>
      </c>
      <c r="B7527" s="311" t="s">
        <v>31579</v>
      </c>
      <c r="C7527" s="312" t="s">
        <v>33</v>
      </c>
      <c r="D7527" s="313">
        <v>30.92</v>
      </c>
    </row>
    <row r="7528" spans="1:4" x14ac:dyDescent="0.2">
      <c r="A7528" s="344" t="s">
        <v>31580</v>
      </c>
      <c r="B7528" s="311" t="s">
        <v>31581</v>
      </c>
      <c r="C7528" s="312" t="s">
        <v>33</v>
      </c>
      <c r="D7528" s="313">
        <v>41.52</v>
      </c>
    </row>
    <row r="7529" spans="1:4" x14ac:dyDescent="0.2">
      <c r="A7529" s="344" t="s">
        <v>31582</v>
      </c>
      <c r="B7529" s="311" t="s">
        <v>31583</v>
      </c>
      <c r="C7529" s="312" t="s">
        <v>33</v>
      </c>
      <c r="D7529" s="313">
        <v>86.3</v>
      </c>
    </row>
    <row r="7530" spans="1:4" x14ac:dyDescent="0.2">
      <c r="A7530" s="344" t="s">
        <v>31584</v>
      </c>
      <c r="B7530" s="311" t="s">
        <v>31585</v>
      </c>
      <c r="C7530" s="312" t="s">
        <v>33</v>
      </c>
      <c r="D7530" s="313">
        <v>115.67</v>
      </c>
    </row>
    <row r="7531" spans="1:4" x14ac:dyDescent="0.2">
      <c r="A7531" s="344" t="s">
        <v>31586</v>
      </c>
      <c r="B7531" s="311" t="s">
        <v>31587</v>
      </c>
      <c r="C7531" s="312" t="s">
        <v>33</v>
      </c>
      <c r="D7531" s="313">
        <v>8.06</v>
      </c>
    </row>
    <row r="7532" spans="1:4" x14ac:dyDescent="0.2">
      <c r="A7532" s="344" t="s">
        <v>31588</v>
      </c>
      <c r="B7532" s="311" t="s">
        <v>31589</v>
      </c>
      <c r="C7532" s="312" t="s">
        <v>33</v>
      </c>
      <c r="D7532" s="313">
        <v>5.67</v>
      </c>
    </row>
    <row r="7533" spans="1:4" x14ac:dyDescent="0.2">
      <c r="A7533" s="344" t="s">
        <v>31590</v>
      </c>
      <c r="B7533" s="311" t="s">
        <v>31591</v>
      </c>
      <c r="C7533" s="312" t="s">
        <v>33</v>
      </c>
      <c r="D7533" s="313">
        <v>208.34</v>
      </c>
    </row>
    <row r="7534" spans="1:4" x14ac:dyDescent="0.2">
      <c r="A7534" s="344" t="s">
        <v>31592</v>
      </c>
      <c r="B7534" s="311" t="s">
        <v>31593</v>
      </c>
      <c r="C7534" s="312" t="s">
        <v>33</v>
      </c>
      <c r="D7534" s="313">
        <v>535.41</v>
      </c>
    </row>
    <row r="7535" spans="1:4" x14ac:dyDescent="0.2">
      <c r="A7535" s="344" t="s">
        <v>31594</v>
      </c>
      <c r="B7535" s="311" t="s">
        <v>31595</v>
      </c>
      <c r="C7535" s="312" t="s">
        <v>33</v>
      </c>
      <c r="D7535" s="313">
        <v>13.32</v>
      </c>
    </row>
    <row r="7536" spans="1:4" x14ac:dyDescent="0.2">
      <c r="A7536" s="344" t="s">
        <v>31596</v>
      </c>
      <c r="B7536" s="311" t="s">
        <v>31597</v>
      </c>
      <c r="C7536" s="312" t="s">
        <v>33</v>
      </c>
      <c r="D7536" s="313">
        <v>39.17</v>
      </c>
    </row>
    <row r="7537" spans="1:4" x14ac:dyDescent="0.2">
      <c r="A7537" s="344" t="s">
        <v>31598</v>
      </c>
      <c r="B7537" s="311" t="s">
        <v>31599</v>
      </c>
      <c r="C7537" s="312" t="s">
        <v>33</v>
      </c>
      <c r="D7537" s="313">
        <v>109.41</v>
      </c>
    </row>
    <row r="7538" spans="1:4" x14ac:dyDescent="0.2">
      <c r="A7538" s="344" t="s">
        <v>31600</v>
      </c>
      <c r="B7538" s="311" t="s">
        <v>31601</v>
      </c>
      <c r="C7538" s="312" t="s">
        <v>33</v>
      </c>
      <c r="D7538" s="313">
        <v>277.77999999999997</v>
      </c>
    </row>
    <row r="7539" spans="1:4" x14ac:dyDescent="0.2">
      <c r="A7539" s="344" t="s">
        <v>31602</v>
      </c>
      <c r="B7539" s="311" t="s">
        <v>31603</v>
      </c>
      <c r="C7539" s="312" t="s">
        <v>33</v>
      </c>
      <c r="D7539" s="313">
        <v>2.4900000000000002</v>
      </c>
    </row>
    <row r="7540" spans="1:4" x14ac:dyDescent="0.2">
      <c r="A7540" s="344" t="s">
        <v>31604</v>
      </c>
      <c r="B7540" s="311" t="s">
        <v>31605</v>
      </c>
      <c r="C7540" s="312" t="s">
        <v>33</v>
      </c>
      <c r="D7540" s="313">
        <v>3.65</v>
      </c>
    </row>
    <row r="7541" spans="1:4" x14ac:dyDescent="0.2">
      <c r="A7541" s="344" t="s">
        <v>31606</v>
      </c>
      <c r="B7541" s="311" t="s">
        <v>31607</v>
      </c>
      <c r="C7541" s="312" t="s">
        <v>33</v>
      </c>
      <c r="D7541" s="313">
        <v>19.809999999999999</v>
      </c>
    </row>
    <row r="7542" spans="1:4" x14ac:dyDescent="0.2">
      <c r="A7542" s="344" t="s">
        <v>31608</v>
      </c>
      <c r="B7542" s="311" t="s">
        <v>31609</v>
      </c>
      <c r="C7542" s="312" t="s">
        <v>33</v>
      </c>
      <c r="D7542" s="313">
        <v>31.18</v>
      </c>
    </row>
    <row r="7543" spans="1:4" x14ac:dyDescent="0.2">
      <c r="A7543" s="344" t="s">
        <v>31610</v>
      </c>
      <c r="B7543" s="311" t="s">
        <v>31611</v>
      </c>
      <c r="C7543" s="312" t="s">
        <v>33</v>
      </c>
      <c r="D7543" s="313">
        <v>54.11</v>
      </c>
    </row>
    <row r="7544" spans="1:4" x14ac:dyDescent="0.2">
      <c r="A7544" s="344" t="s">
        <v>31612</v>
      </c>
      <c r="B7544" s="311" t="s">
        <v>31613</v>
      </c>
      <c r="C7544" s="312" t="s">
        <v>33</v>
      </c>
      <c r="D7544" s="313">
        <v>74.47</v>
      </c>
    </row>
    <row r="7545" spans="1:4" x14ac:dyDescent="0.2">
      <c r="A7545" s="344" t="s">
        <v>31614</v>
      </c>
      <c r="B7545" s="311" t="s">
        <v>31615</v>
      </c>
      <c r="C7545" s="312" t="s">
        <v>33</v>
      </c>
      <c r="D7545" s="313">
        <v>136.62</v>
      </c>
    </row>
    <row r="7546" spans="1:4" x14ac:dyDescent="0.2">
      <c r="A7546" s="344" t="s">
        <v>31616</v>
      </c>
      <c r="B7546" s="311" t="s">
        <v>31617</v>
      </c>
      <c r="C7546" s="312" t="s">
        <v>33</v>
      </c>
      <c r="D7546" s="313">
        <v>183.41</v>
      </c>
    </row>
    <row r="7547" spans="1:4" x14ac:dyDescent="0.2">
      <c r="A7547" s="344" t="s">
        <v>31618</v>
      </c>
      <c r="B7547" s="311" t="s">
        <v>31619</v>
      </c>
      <c r="C7547" s="312" t="s">
        <v>33</v>
      </c>
      <c r="D7547" s="313">
        <v>396.83</v>
      </c>
    </row>
    <row r="7548" spans="1:4" x14ac:dyDescent="0.2">
      <c r="A7548" s="344" t="s">
        <v>31620</v>
      </c>
      <c r="B7548" s="311" t="s">
        <v>31621</v>
      </c>
      <c r="C7548" s="312" t="s">
        <v>33</v>
      </c>
      <c r="D7548" s="313">
        <v>50.96</v>
      </c>
    </row>
    <row r="7549" spans="1:4" x14ac:dyDescent="0.2">
      <c r="A7549" s="344" t="s">
        <v>31622</v>
      </c>
      <c r="B7549" s="311" t="s">
        <v>31623</v>
      </c>
      <c r="C7549" s="312" t="s">
        <v>33</v>
      </c>
      <c r="D7549" s="313">
        <v>138</v>
      </c>
    </row>
    <row r="7550" spans="1:4" x14ac:dyDescent="0.2">
      <c r="A7550" s="344" t="s">
        <v>31624</v>
      </c>
      <c r="B7550" s="311" t="s">
        <v>31625</v>
      </c>
      <c r="C7550" s="312" t="s">
        <v>33</v>
      </c>
      <c r="D7550" s="313">
        <v>71.89</v>
      </c>
    </row>
    <row r="7551" spans="1:4" x14ac:dyDescent="0.2">
      <c r="A7551" s="344" t="s">
        <v>31626</v>
      </c>
      <c r="B7551" s="311" t="s">
        <v>31627</v>
      </c>
      <c r="C7551" s="312" t="s">
        <v>33</v>
      </c>
      <c r="D7551" s="313">
        <v>175.51</v>
      </c>
    </row>
    <row r="7552" spans="1:4" x14ac:dyDescent="0.2">
      <c r="A7552" s="344" t="s">
        <v>31628</v>
      </c>
      <c r="B7552" s="311" t="s">
        <v>31629</v>
      </c>
      <c r="C7552" s="312" t="s">
        <v>33</v>
      </c>
      <c r="D7552" s="313">
        <v>116.82</v>
      </c>
    </row>
    <row r="7553" spans="1:4" x14ac:dyDescent="0.2">
      <c r="A7553" s="344" t="s">
        <v>31630</v>
      </c>
      <c r="B7553" s="311" t="s">
        <v>31631</v>
      </c>
      <c r="C7553" s="312" t="s">
        <v>33</v>
      </c>
      <c r="D7553" s="313">
        <v>280.58999999999997</v>
      </c>
    </row>
    <row r="7554" spans="1:4" x14ac:dyDescent="0.2">
      <c r="A7554" s="344" t="s">
        <v>31632</v>
      </c>
      <c r="B7554" s="311" t="s">
        <v>31633</v>
      </c>
      <c r="C7554" s="312" t="s">
        <v>33</v>
      </c>
      <c r="D7554" s="313">
        <v>157.96</v>
      </c>
    </row>
    <row r="7555" spans="1:4" x14ac:dyDescent="0.2">
      <c r="A7555" s="344" t="s">
        <v>31634</v>
      </c>
      <c r="B7555" s="311" t="s">
        <v>31635</v>
      </c>
      <c r="C7555" s="312" t="s">
        <v>33</v>
      </c>
      <c r="D7555" s="313">
        <v>20.010000000000002</v>
      </c>
    </row>
    <row r="7556" spans="1:4" x14ac:dyDescent="0.2">
      <c r="A7556" s="344" t="s">
        <v>31636</v>
      </c>
      <c r="B7556" s="311" t="s">
        <v>31637</v>
      </c>
      <c r="C7556" s="312" t="s">
        <v>33</v>
      </c>
      <c r="D7556" s="313">
        <v>189.4</v>
      </c>
    </row>
    <row r="7557" spans="1:4" x14ac:dyDescent="0.2">
      <c r="A7557" s="344" t="s">
        <v>31638</v>
      </c>
      <c r="B7557" s="311" t="s">
        <v>31639</v>
      </c>
      <c r="C7557" s="312" t="s">
        <v>33</v>
      </c>
      <c r="D7557" s="313">
        <v>31.49</v>
      </c>
    </row>
    <row r="7558" spans="1:4" x14ac:dyDescent="0.2">
      <c r="A7558" s="344" t="s">
        <v>31640</v>
      </c>
      <c r="B7558" s="311" t="s">
        <v>31641</v>
      </c>
      <c r="C7558" s="312" t="s">
        <v>33</v>
      </c>
      <c r="D7558" s="313">
        <v>7.33</v>
      </c>
    </row>
    <row r="7559" spans="1:4" x14ac:dyDescent="0.2">
      <c r="A7559" s="344" t="s">
        <v>31642</v>
      </c>
      <c r="B7559" s="311" t="s">
        <v>31643</v>
      </c>
      <c r="C7559" s="312" t="s">
        <v>33</v>
      </c>
      <c r="D7559" s="313">
        <v>2.0299999999999998</v>
      </c>
    </row>
    <row r="7560" spans="1:4" x14ac:dyDescent="0.2">
      <c r="A7560" s="344" t="s">
        <v>31644</v>
      </c>
      <c r="B7560" s="311" t="s">
        <v>31645</v>
      </c>
      <c r="C7560" s="312" t="s">
        <v>33</v>
      </c>
      <c r="D7560" s="313">
        <v>13.46</v>
      </c>
    </row>
    <row r="7561" spans="1:4" x14ac:dyDescent="0.2">
      <c r="A7561" s="344" t="s">
        <v>31646</v>
      </c>
      <c r="B7561" s="311" t="s">
        <v>31647</v>
      </c>
      <c r="C7561" s="312" t="s">
        <v>33</v>
      </c>
      <c r="D7561" s="313">
        <v>7.36</v>
      </c>
    </row>
    <row r="7562" spans="1:4" x14ac:dyDescent="0.2">
      <c r="A7562" s="344" t="s">
        <v>31648</v>
      </c>
      <c r="B7562" s="311" t="s">
        <v>31649</v>
      </c>
      <c r="C7562" s="312" t="s">
        <v>33</v>
      </c>
      <c r="D7562" s="313">
        <v>33.79</v>
      </c>
    </row>
    <row r="7563" spans="1:4" x14ac:dyDescent="0.2">
      <c r="A7563" s="344" t="s">
        <v>31650</v>
      </c>
      <c r="B7563" s="311" t="s">
        <v>31651</v>
      </c>
      <c r="C7563" s="312" t="s">
        <v>33</v>
      </c>
      <c r="D7563" s="313">
        <v>110.52</v>
      </c>
    </row>
    <row r="7564" spans="1:4" x14ac:dyDescent="0.2">
      <c r="A7564" s="344" t="s">
        <v>31652</v>
      </c>
      <c r="B7564" s="311" t="s">
        <v>31653</v>
      </c>
      <c r="C7564" s="312" t="s">
        <v>33</v>
      </c>
      <c r="D7564" s="313">
        <v>252.53</v>
      </c>
    </row>
    <row r="7565" spans="1:4" x14ac:dyDescent="0.2">
      <c r="A7565" s="344" t="s">
        <v>31654</v>
      </c>
      <c r="B7565" s="311" t="s">
        <v>31655</v>
      </c>
      <c r="C7565" s="312" t="s">
        <v>33</v>
      </c>
      <c r="D7565" s="313">
        <v>43.52</v>
      </c>
    </row>
    <row r="7566" spans="1:4" x14ac:dyDescent="0.2">
      <c r="A7566" s="344" t="s">
        <v>31656</v>
      </c>
      <c r="B7566" s="311" t="s">
        <v>31657</v>
      </c>
      <c r="C7566" s="312" t="s">
        <v>33</v>
      </c>
      <c r="D7566" s="313">
        <v>18.010000000000002</v>
      </c>
    </row>
    <row r="7567" spans="1:4" x14ac:dyDescent="0.2">
      <c r="A7567" s="344" t="s">
        <v>31658</v>
      </c>
      <c r="B7567" s="311" t="s">
        <v>31659</v>
      </c>
      <c r="C7567" s="312" t="s">
        <v>33</v>
      </c>
      <c r="D7567" s="313">
        <v>5.04</v>
      </c>
    </row>
    <row r="7568" spans="1:4" x14ac:dyDescent="0.2">
      <c r="A7568" s="344" t="s">
        <v>31660</v>
      </c>
      <c r="B7568" s="311" t="s">
        <v>31661</v>
      </c>
      <c r="C7568" s="312" t="s">
        <v>33</v>
      </c>
      <c r="D7568" s="313">
        <v>12.11</v>
      </c>
    </row>
    <row r="7569" spans="1:4" x14ac:dyDescent="0.2">
      <c r="A7569" s="344" t="s">
        <v>31662</v>
      </c>
      <c r="B7569" s="311" t="s">
        <v>31663</v>
      </c>
      <c r="C7569" s="312" t="s">
        <v>33</v>
      </c>
      <c r="D7569" s="313">
        <v>3.29</v>
      </c>
    </row>
    <row r="7570" spans="1:4" x14ac:dyDescent="0.2">
      <c r="A7570" s="344" t="s">
        <v>31664</v>
      </c>
      <c r="B7570" s="311" t="s">
        <v>31665</v>
      </c>
      <c r="C7570" s="312" t="s">
        <v>33</v>
      </c>
      <c r="D7570" s="313">
        <v>74.47</v>
      </c>
    </row>
    <row r="7571" spans="1:4" x14ac:dyDescent="0.2">
      <c r="A7571" s="344" t="s">
        <v>31666</v>
      </c>
      <c r="B7571" s="311" t="s">
        <v>31667</v>
      </c>
      <c r="C7571" s="312" t="s">
        <v>33</v>
      </c>
      <c r="D7571" s="313">
        <v>5.73</v>
      </c>
    </row>
    <row r="7572" spans="1:4" x14ac:dyDescent="0.2">
      <c r="A7572" s="344" t="s">
        <v>31668</v>
      </c>
      <c r="B7572" s="311" t="s">
        <v>31669</v>
      </c>
      <c r="C7572" s="312" t="s">
        <v>33</v>
      </c>
      <c r="D7572" s="313">
        <v>2.2599999999999998</v>
      </c>
    </row>
    <row r="7573" spans="1:4" x14ac:dyDescent="0.2">
      <c r="A7573" s="344" t="s">
        <v>31670</v>
      </c>
      <c r="B7573" s="311" t="s">
        <v>31671</v>
      </c>
      <c r="C7573" s="312" t="s">
        <v>33</v>
      </c>
      <c r="D7573" s="313">
        <v>3.69</v>
      </c>
    </row>
    <row r="7574" spans="1:4" x14ac:dyDescent="0.2">
      <c r="A7574" s="344" t="s">
        <v>31672</v>
      </c>
      <c r="B7574" s="311" t="s">
        <v>31673</v>
      </c>
      <c r="C7574" s="312" t="s">
        <v>33</v>
      </c>
      <c r="D7574" s="313">
        <v>3.32</v>
      </c>
    </row>
    <row r="7575" spans="1:4" x14ac:dyDescent="0.2">
      <c r="A7575" s="344" t="s">
        <v>31674</v>
      </c>
      <c r="B7575" s="311" t="s">
        <v>31675</v>
      </c>
      <c r="C7575" s="312" t="s">
        <v>33</v>
      </c>
      <c r="D7575" s="313">
        <v>60.13</v>
      </c>
    </row>
    <row r="7576" spans="1:4" x14ac:dyDescent="0.2">
      <c r="A7576" s="344" t="s">
        <v>31676</v>
      </c>
      <c r="B7576" s="311" t="s">
        <v>31677</v>
      </c>
      <c r="C7576" s="312" t="s">
        <v>33</v>
      </c>
      <c r="D7576" s="313">
        <v>28.35</v>
      </c>
    </row>
    <row r="7577" spans="1:4" x14ac:dyDescent="0.2">
      <c r="A7577" s="344" t="s">
        <v>31678</v>
      </c>
      <c r="B7577" s="311" t="s">
        <v>31679</v>
      </c>
      <c r="C7577" s="312" t="s">
        <v>33</v>
      </c>
      <c r="D7577" s="313">
        <v>7.22</v>
      </c>
    </row>
    <row r="7578" spans="1:4" x14ac:dyDescent="0.2">
      <c r="A7578" s="344" t="s">
        <v>31680</v>
      </c>
      <c r="B7578" s="311" t="s">
        <v>31681</v>
      </c>
      <c r="C7578" s="312" t="s">
        <v>33</v>
      </c>
      <c r="D7578" s="313">
        <v>2.52</v>
      </c>
    </row>
    <row r="7579" spans="1:4" x14ac:dyDescent="0.2">
      <c r="A7579" s="344" t="s">
        <v>31682</v>
      </c>
      <c r="B7579" s="311" t="s">
        <v>31683</v>
      </c>
      <c r="C7579" s="312" t="s">
        <v>33</v>
      </c>
      <c r="D7579" s="313">
        <v>94.2</v>
      </c>
    </row>
    <row r="7580" spans="1:4" x14ac:dyDescent="0.2">
      <c r="A7580" s="344" t="s">
        <v>31684</v>
      </c>
      <c r="B7580" s="311" t="s">
        <v>31685</v>
      </c>
      <c r="C7580" s="312" t="s">
        <v>33</v>
      </c>
      <c r="D7580" s="313">
        <v>210.44</v>
      </c>
    </row>
    <row r="7581" spans="1:4" x14ac:dyDescent="0.2">
      <c r="A7581" s="344" t="s">
        <v>31686</v>
      </c>
      <c r="B7581" s="311" t="s">
        <v>31687</v>
      </c>
      <c r="C7581" s="312" t="s">
        <v>119</v>
      </c>
      <c r="D7581" s="313">
        <v>0.82</v>
      </c>
    </row>
    <row r="7582" spans="1:4" x14ac:dyDescent="0.2">
      <c r="A7582" s="344" t="s">
        <v>31688</v>
      </c>
      <c r="B7582" s="311" t="s">
        <v>31689</v>
      </c>
      <c r="C7582" s="312" t="s">
        <v>119</v>
      </c>
      <c r="D7582" s="313">
        <v>1.1499999999999999</v>
      </c>
    </row>
    <row r="7583" spans="1:4" x14ac:dyDescent="0.2">
      <c r="A7583" s="344" t="s">
        <v>31690</v>
      </c>
      <c r="B7583" s="311" t="s">
        <v>31691</v>
      </c>
      <c r="C7583" s="312" t="s">
        <v>119</v>
      </c>
      <c r="D7583" s="313">
        <v>1.38</v>
      </c>
    </row>
    <row r="7584" spans="1:4" x14ac:dyDescent="0.2">
      <c r="A7584" s="344" t="s">
        <v>31692</v>
      </c>
      <c r="B7584" s="311" t="s">
        <v>31693</v>
      </c>
      <c r="C7584" s="312" t="s">
        <v>119</v>
      </c>
      <c r="D7584" s="313">
        <v>7.08</v>
      </c>
    </row>
    <row r="7585" spans="1:4" x14ac:dyDescent="0.2">
      <c r="A7585" s="344" t="s">
        <v>31694</v>
      </c>
      <c r="B7585" s="311" t="s">
        <v>31695</v>
      </c>
      <c r="C7585" s="312" t="s">
        <v>119</v>
      </c>
      <c r="D7585" s="313">
        <v>13.5</v>
      </c>
    </row>
    <row r="7586" spans="1:4" x14ac:dyDescent="0.2">
      <c r="A7586" s="344" t="s">
        <v>31696</v>
      </c>
      <c r="B7586" s="311" t="s">
        <v>31697</v>
      </c>
      <c r="C7586" s="312" t="s">
        <v>119</v>
      </c>
      <c r="D7586" s="313">
        <v>2.08</v>
      </c>
    </row>
    <row r="7587" spans="1:4" x14ac:dyDescent="0.2">
      <c r="A7587" s="344" t="s">
        <v>31698</v>
      </c>
      <c r="B7587" s="311" t="s">
        <v>31699</v>
      </c>
      <c r="C7587" s="312" t="s">
        <v>119</v>
      </c>
      <c r="D7587" s="313">
        <v>2.42</v>
      </c>
    </row>
    <row r="7588" spans="1:4" x14ac:dyDescent="0.2">
      <c r="A7588" s="344" t="s">
        <v>31700</v>
      </c>
      <c r="B7588" s="311" t="s">
        <v>31701</v>
      </c>
      <c r="C7588" s="312" t="s">
        <v>119</v>
      </c>
      <c r="D7588" s="313">
        <v>3.11</v>
      </c>
    </row>
    <row r="7589" spans="1:4" x14ac:dyDescent="0.2">
      <c r="A7589" s="344" t="s">
        <v>31702</v>
      </c>
      <c r="B7589" s="311" t="s">
        <v>31703</v>
      </c>
      <c r="C7589" s="312" t="s">
        <v>119</v>
      </c>
      <c r="D7589" s="313">
        <v>5.03</v>
      </c>
    </row>
    <row r="7590" spans="1:4" x14ac:dyDescent="0.2">
      <c r="A7590" s="344" t="s">
        <v>31704</v>
      </c>
      <c r="B7590" s="311" t="s">
        <v>31705</v>
      </c>
      <c r="C7590" s="312" t="s">
        <v>119</v>
      </c>
      <c r="D7590" s="313">
        <v>1.05</v>
      </c>
    </row>
    <row r="7591" spans="1:4" x14ac:dyDescent="0.2">
      <c r="A7591" s="344" t="s">
        <v>31706</v>
      </c>
      <c r="B7591" s="311" t="s">
        <v>31707</v>
      </c>
      <c r="C7591" s="312" t="s">
        <v>119</v>
      </c>
      <c r="D7591" s="313">
        <v>1.6</v>
      </c>
    </row>
    <row r="7592" spans="1:4" x14ac:dyDescent="0.2">
      <c r="A7592" s="344" t="s">
        <v>31708</v>
      </c>
      <c r="B7592" s="311" t="s">
        <v>31709</v>
      </c>
      <c r="C7592" s="312" t="s">
        <v>119</v>
      </c>
      <c r="D7592" s="313">
        <v>2.0299999999999998</v>
      </c>
    </row>
    <row r="7593" spans="1:4" x14ac:dyDescent="0.2">
      <c r="A7593" s="344" t="s">
        <v>31710</v>
      </c>
      <c r="B7593" s="311" t="s">
        <v>31711</v>
      </c>
      <c r="C7593" s="312" t="s">
        <v>119</v>
      </c>
      <c r="D7593" s="313">
        <v>2.46</v>
      </c>
    </row>
    <row r="7594" spans="1:4" x14ac:dyDescent="0.2">
      <c r="A7594" s="344" t="s">
        <v>31712</v>
      </c>
      <c r="B7594" s="311" t="s">
        <v>31713</v>
      </c>
      <c r="C7594" s="312" t="s">
        <v>119</v>
      </c>
      <c r="D7594" s="313">
        <v>3.47</v>
      </c>
    </row>
    <row r="7595" spans="1:4" x14ac:dyDescent="0.2">
      <c r="A7595" s="344" t="s">
        <v>31714</v>
      </c>
      <c r="B7595" s="311" t="s">
        <v>31715</v>
      </c>
      <c r="C7595" s="312" t="s">
        <v>119</v>
      </c>
      <c r="D7595" s="313">
        <v>5.36</v>
      </c>
    </row>
    <row r="7596" spans="1:4" x14ac:dyDescent="0.2">
      <c r="A7596" s="344" t="s">
        <v>31716</v>
      </c>
      <c r="B7596" s="311" t="s">
        <v>31717</v>
      </c>
      <c r="C7596" s="312" t="s">
        <v>119</v>
      </c>
      <c r="D7596" s="313">
        <v>8.06</v>
      </c>
    </row>
    <row r="7597" spans="1:4" x14ac:dyDescent="0.2">
      <c r="A7597" s="344" t="s">
        <v>31718</v>
      </c>
      <c r="B7597" s="311" t="s">
        <v>31719</v>
      </c>
      <c r="C7597" s="312" t="s">
        <v>119</v>
      </c>
      <c r="D7597" s="313">
        <v>9.59</v>
      </c>
    </row>
    <row r="7598" spans="1:4" x14ac:dyDescent="0.2">
      <c r="A7598" s="344" t="s">
        <v>31720</v>
      </c>
      <c r="B7598" s="311" t="s">
        <v>31721</v>
      </c>
      <c r="C7598" s="312" t="s">
        <v>119</v>
      </c>
      <c r="D7598" s="313">
        <v>18.760000000000002</v>
      </c>
    </row>
    <row r="7599" spans="1:4" x14ac:dyDescent="0.2">
      <c r="A7599" s="344" t="s">
        <v>31722</v>
      </c>
      <c r="B7599" s="311" t="s">
        <v>31723</v>
      </c>
      <c r="C7599" s="312" t="s">
        <v>119</v>
      </c>
      <c r="D7599" s="313">
        <v>6.42</v>
      </c>
    </row>
    <row r="7600" spans="1:4" x14ac:dyDescent="0.2">
      <c r="A7600" s="344" t="s">
        <v>31724</v>
      </c>
      <c r="B7600" s="311" t="s">
        <v>31725</v>
      </c>
      <c r="C7600" s="312" t="s">
        <v>119</v>
      </c>
      <c r="D7600" s="313">
        <v>5.05</v>
      </c>
    </row>
    <row r="7601" spans="1:4" x14ac:dyDescent="0.2">
      <c r="A7601" s="344" t="s">
        <v>31726</v>
      </c>
      <c r="B7601" s="311" t="s">
        <v>31727</v>
      </c>
      <c r="C7601" s="312" t="s">
        <v>119</v>
      </c>
      <c r="D7601" s="313">
        <v>4.05</v>
      </c>
    </row>
    <row r="7602" spans="1:4" x14ac:dyDescent="0.2">
      <c r="A7602" s="344" t="s">
        <v>31728</v>
      </c>
      <c r="B7602" s="311" t="s">
        <v>31729</v>
      </c>
      <c r="C7602" s="312" t="s">
        <v>119</v>
      </c>
      <c r="D7602" s="313">
        <v>9.2799999999999994</v>
      </c>
    </row>
    <row r="7603" spans="1:4" x14ac:dyDescent="0.2">
      <c r="A7603" s="344" t="s">
        <v>31730</v>
      </c>
      <c r="B7603" s="311" t="s">
        <v>31731</v>
      </c>
      <c r="C7603" s="312" t="s">
        <v>119</v>
      </c>
      <c r="D7603" s="313">
        <v>16.7</v>
      </c>
    </row>
    <row r="7604" spans="1:4" x14ac:dyDescent="0.2">
      <c r="A7604" s="344" t="s">
        <v>31732</v>
      </c>
      <c r="B7604" s="311" t="s">
        <v>31733</v>
      </c>
      <c r="C7604" s="312" t="s">
        <v>119</v>
      </c>
      <c r="D7604" s="313">
        <v>11.05</v>
      </c>
    </row>
    <row r="7605" spans="1:4" x14ac:dyDescent="0.2">
      <c r="A7605" s="344" t="s">
        <v>31734</v>
      </c>
      <c r="B7605" s="311" t="s">
        <v>31735</v>
      </c>
      <c r="C7605" s="312" t="s">
        <v>119</v>
      </c>
      <c r="D7605" s="313">
        <v>7.29</v>
      </c>
    </row>
    <row r="7606" spans="1:4" x14ac:dyDescent="0.2">
      <c r="A7606" s="344" t="s">
        <v>31736</v>
      </c>
      <c r="B7606" s="311" t="s">
        <v>31737</v>
      </c>
      <c r="C7606" s="312" t="s">
        <v>119</v>
      </c>
      <c r="D7606" s="313">
        <v>7.38</v>
      </c>
    </row>
    <row r="7607" spans="1:4" x14ac:dyDescent="0.2">
      <c r="A7607" s="344" t="s">
        <v>31738</v>
      </c>
      <c r="B7607" s="311" t="s">
        <v>31739</v>
      </c>
      <c r="C7607" s="312" t="s">
        <v>119</v>
      </c>
      <c r="D7607" s="313">
        <v>107.29</v>
      </c>
    </row>
    <row r="7608" spans="1:4" x14ac:dyDescent="0.2">
      <c r="A7608" s="344" t="s">
        <v>31740</v>
      </c>
      <c r="B7608" s="311" t="s">
        <v>31741</v>
      </c>
      <c r="C7608" s="312" t="s">
        <v>119</v>
      </c>
      <c r="D7608" s="313">
        <v>27.97</v>
      </c>
    </row>
    <row r="7609" spans="1:4" x14ac:dyDescent="0.2">
      <c r="A7609" s="344" t="s">
        <v>31742</v>
      </c>
      <c r="B7609" s="311" t="s">
        <v>31743</v>
      </c>
      <c r="C7609" s="312" t="s">
        <v>119</v>
      </c>
      <c r="D7609" s="313">
        <v>29.85</v>
      </c>
    </row>
    <row r="7610" spans="1:4" x14ac:dyDescent="0.2">
      <c r="A7610" s="344" t="s">
        <v>31744</v>
      </c>
      <c r="B7610" s="311" t="s">
        <v>31745</v>
      </c>
      <c r="C7610" s="312" t="s">
        <v>119</v>
      </c>
      <c r="D7610" s="313">
        <v>48.25</v>
      </c>
    </row>
    <row r="7611" spans="1:4" x14ac:dyDescent="0.2">
      <c r="A7611" s="344" t="s">
        <v>31746</v>
      </c>
      <c r="B7611" s="311" t="s">
        <v>31747</v>
      </c>
      <c r="C7611" s="312" t="s">
        <v>119</v>
      </c>
      <c r="D7611" s="313">
        <v>42.22</v>
      </c>
    </row>
    <row r="7612" spans="1:4" x14ac:dyDescent="0.2">
      <c r="A7612" s="344" t="s">
        <v>31748</v>
      </c>
      <c r="B7612" s="311" t="s">
        <v>31749</v>
      </c>
      <c r="C7612" s="312" t="s">
        <v>119</v>
      </c>
      <c r="D7612" s="313">
        <v>6.59</v>
      </c>
    </row>
    <row r="7613" spans="1:4" x14ac:dyDescent="0.2">
      <c r="A7613" s="344" t="s">
        <v>31750</v>
      </c>
      <c r="B7613" s="311" t="s">
        <v>31751</v>
      </c>
      <c r="C7613" s="312" t="s">
        <v>119</v>
      </c>
      <c r="D7613" s="313">
        <v>51.44</v>
      </c>
    </row>
    <row r="7614" spans="1:4" x14ac:dyDescent="0.2">
      <c r="A7614" s="344" t="s">
        <v>31752</v>
      </c>
      <c r="B7614" s="311" t="s">
        <v>31753</v>
      </c>
      <c r="C7614" s="312" t="s">
        <v>119</v>
      </c>
      <c r="D7614" s="313">
        <v>92.04</v>
      </c>
    </row>
    <row r="7615" spans="1:4" x14ac:dyDescent="0.2">
      <c r="A7615" s="344" t="s">
        <v>31754</v>
      </c>
      <c r="B7615" s="311" t="s">
        <v>31755</v>
      </c>
      <c r="C7615" s="312" t="s">
        <v>119</v>
      </c>
      <c r="D7615" s="313">
        <v>228.83</v>
      </c>
    </row>
    <row r="7616" spans="1:4" x14ac:dyDescent="0.2">
      <c r="A7616" s="344" t="s">
        <v>31756</v>
      </c>
      <c r="B7616" s="311" t="s">
        <v>31757</v>
      </c>
      <c r="C7616" s="312" t="s">
        <v>119</v>
      </c>
      <c r="D7616" s="313">
        <v>15.61</v>
      </c>
    </row>
    <row r="7617" spans="1:4" x14ac:dyDescent="0.2">
      <c r="A7617" s="344" t="s">
        <v>31758</v>
      </c>
      <c r="B7617" s="311" t="s">
        <v>31759</v>
      </c>
      <c r="C7617" s="312" t="s">
        <v>119</v>
      </c>
      <c r="D7617" s="313">
        <v>10.79</v>
      </c>
    </row>
    <row r="7618" spans="1:4" x14ac:dyDescent="0.2">
      <c r="A7618" s="344" t="s">
        <v>31760</v>
      </c>
      <c r="B7618" s="311" t="s">
        <v>31761</v>
      </c>
      <c r="C7618" s="312" t="s">
        <v>119</v>
      </c>
      <c r="D7618" s="313">
        <v>42.88</v>
      </c>
    </row>
    <row r="7619" spans="1:4" x14ac:dyDescent="0.2">
      <c r="A7619" s="344" t="s">
        <v>31762</v>
      </c>
      <c r="B7619" s="311" t="s">
        <v>31763</v>
      </c>
      <c r="C7619" s="312" t="s">
        <v>119</v>
      </c>
      <c r="D7619" s="313">
        <v>21.72</v>
      </c>
    </row>
    <row r="7620" spans="1:4" x14ac:dyDescent="0.2">
      <c r="A7620" s="344" t="s">
        <v>31764</v>
      </c>
      <c r="B7620" s="311" t="s">
        <v>31765</v>
      </c>
      <c r="C7620" s="312" t="s">
        <v>119</v>
      </c>
      <c r="D7620" s="313">
        <v>5.64</v>
      </c>
    </row>
    <row r="7621" spans="1:4" x14ac:dyDescent="0.2">
      <c r="A7621" s="344" t="s">
        <v>31766</v>
      </c>
      <c r="B7621" s="311" t="s">
        <v>31767</v>
      </c>
      <c r="C7621" s="312" t="s">
        <v>119</v>
      </c>
      <c r="D7621" s="313">
        <v>130.91</v>
      </c>
    </row>
    <row r="7622" spans="1:4" x14ac:dyDescent="0.2">
      <c r="A7622" s="344" t="s">
        <v>31768</v>
      </c>
      <c r="B7622" s="311" t="s">
        <v>31769</v>
      </c>
      <c r="C7622" s="312" t="s">
        <v>119</v>
      </c>
      <c r="D7622" s="313">
        <v>5.26</v>
      </c>
    </row>
    <row r="7623" spans="1:4" x14ac:dyDescent="0.2">
      <c r="A7623" s="344" t="s">
        <v>31770</v>
      </c>
      <c r="B7623" s="311" t="s">
        <v>31771</v>
      </c>
      <c r="C7623" s="312" t="s">
        <v>119</v>
      </c>
      <c r="D7623" s="313">
        <v>10.55</v>
      </c>
    </row>
    <row r="7624" spans="1:4" x14ac:dyDescent="0.2">
      <c r="A7624" s="344" t="s">
        <v>31772</v>
      </c>
      <c r="B7624" s="311" t="s">
        <v>31773</v>
      </c>
      <c r="C7624" s="312" t="s">
        <v>119</v>
      </c>
      <c r="D7624" s="313">
        <v>10.199999999999999</v>
      </c>
    </row>
    <row r="7625" spans="1:4" x14ac:dyDescent="0.2">
      <c r="A7625" s="344" t="s">
        <v>31774</v>
      </c>
      <c r="B7625" s="311" t="s">
        <v>31775</v>
      </c>
      <c r="C7625" s="312" t="s">
        <v>119</v>
      </c>
      <c r="D7625" s="313">
        <v>31.44</v>
      </c>
    </row>
    <row r="7626" spans="1:4" x14ac:dyDescent="0.2">
      <c r="A7626" s="344" t="s">
        <v>31776</v>
      </c>
      <c r="B7626" s="311" t="s">
        <v>31777</v>
      </c>
      <c r="C7626" s="312" t="s">
        <v>119</v>
      </c>
      <c r="D7626" s="313">
        <v>6.46</v>
      </c>
    </row>
    <row r="7627" spans="1:4" x14ac:dyDescent="0.2">
      <c r="A7627" s="344" t="s">
        <v>31778</v>
      </c>
      <c r="B7627" s="311" t="s">
        <v>31779</v>
      </c>
      <c r="C7627" s="312" t="s">
        <v>119</v>
      </c>
      <c r="D7627" s="313">
        <v>142.51</v>
      </c>
    </row>
    <row r="7628" spans="1:4" x14ac:dyDescent="0.2">
      <c r="A7628" s="344" t="s">
        <v>31780</v>
      </c>
      <c r="B7628" s="311" t="s">
        <v>31781</v>
      </c>
      <c r="C7628" s="312" t="s">
        <v>119</v>
      </c>
      <c r="D7628" s="313">
        <v>24.12</v>
      </c>
    </row>
    <row r="7629" spans="1:4" x14ac:dyDescent="0.2">
      <c r="A7629" s="344" t="s">
        <v>31782</v>
      </c>
      <c r="B7629" s="311" t="s">
        <v>31783</v>
      </c>
      <c r="C7629" s="312" t="s">
        <v>119</v>
      </c>
      <c r="D7629" s="313">
        <v>49.98</v>
      </c>
    </row>
    <row r="7630" spans="1:4" x14ac:dyDescent="0.2">
      <c r="A7630" s="344" t="s">
        <v>31784</v>
      </c>
      <c r="B7630" s="311" t="s">
        <v>31785</v>
      </c>
      <c r="C7630" s="312" t="s">
        <v>119</v>
      </c>
      <c r="D7630" s="313">
        <v>9.56</v>
      </c>
    </row>
    <row r="7631" spans="1:4" x14ac:dyDescent="0.2">
      <c r="A7631" s="344" t="s">
        <v>31786</v>
      </c>
      <c r="B7631" s="311" t="s">
        <v>31787</v>
      </c>
      <c r="C7631" s="312" t="s">
        <v>33</v>
      </c>
      <c r="D7631" s="313">
        <v>9.86</v>
      </c>
    </row>
    <row r="7632" spans="1:4" x14ac:dyDescent="0.2">
      <c r="A7632" s="344" t="s">
        <v>31788</v>
      </c>
      <c r="B7632" s="311" t="s">
        <v>31789</v>
      </c>
      <c r="C7632" s="312" t="s">
        <v>33</v>
      </c>
      <c r="D7632" s="313">
        <v>3.45</v>
      </c>
    </row>
    <row r="7633" spans="1:4" x14ac:dyDescent="0.2">
      <c r="A7633" s="344" t="s">
        <v>31790</v>
      </c>
      <c r="B7633" s="311" t="s">
        <v>31791</v>
      </c>
      <c r="C7633" s="312" t="s">
        <v>33</v>
      </c>
      <c r="D7633" s="313">
        <v>7.36</v>
      </c>
    </row>
    <row r="7634" spans="1:4" x14ac:dyDescent="0.2">
      <c r="A7634" s="344" t="s">
        <v>31792</v>
      </c>
      <c r="B7634" s="311" t="s">
        <v>31793</v>
      </c>
      <c r="C7634" s="312" t="s">
        <v>33</v>
      </c>
      <c r="D7634" s="313">
        <v>12.93</v>
      </c>
    </row>
    <row r="7635" spans="1:4" x14ac:dyDescent="0.2">
      <c r="A7635" s="344" t="s">
        <v>31794</v>
      </c>
      <c r="B7635" s="311" t="s">
        <v>31795</v>
      </c>
      <c r="C7635" s="312" t="s">
        <v>33</v>
      </c>
      <c r="D7635" s="313">
        <v>14.39</v>
      </c>
    </row>
    <row r="7636" spans="1:4" x14ac:dyDescent="0.2">
      <c r="A7636" s="344" t="s">
        <v>31796</v>
      </c>
      <c r="B7636" s="311" t="s">
        <v>31797</v>
      </c>
      <c r="C7636" s="312" t="s">
        <v>33</v>
      </c>
      <c r="D7636" s="313">
        <v>10.199999999999999</v>
      </c>
    </row>
    <row r="7637" spans="1:4" x14ac:dyDescent="0.2">
      <c r="A7637" s="344" t="s">
        <v>31798</v>
      </c>
      <c r="B7637" s="311" t="s">
        <v>31799</v>
      </c>
      <c r="C7637" s="312" t="s">
        <v>33</v>
      </c>
      <c r="D7637" s="313">
        <v>6.35</v>
      </c>
    </row>
    <row r="7638" spans="1:4" x14ac:dyDescent="0.2">
      <c r="A7638" s="344" t="s">
        <v>31800</v>
      </c>
      <c r="B7638" s="311" t="s">
        <v>31801</v>
      </c>
      <c r="C7638" s="312" t="s">
        <v>33</v>
      </c>
      <c r="D7638" s="313">
        <v>30.47</v>
      </c>
    </row>
    <row r="7639" spans="1:4" x14ac:dyDescent="0.2">
      <c r="A7639" s="344" t="s">
        <v>31802</v>
      </c>
      <c r="B7639" s="311" t="s">
        <v>31803</v>
      </c>
      <c r="C7639" s="312" t="s">
        <v>33</v>
      </c>
      <c r="D7639" s="313">
        <v>21.61</v>
      </c>
    </row>
    <row r="7640" spans="1:4" x14ac:dyDescent="0.2">
      <c r="A7640" s="344" t="s">
        <v>31804</v>
      </c>
      <c r="B7640" s="311" t="s">
        <v>31805</v>
      </c>
      <c r="C7640" s="312" t="s">
        <v>33</v>
      </c>
      <c r="D7640" s="313">
        <v>17.05</v>
      </c>
    </row>
    <row r="7641" spans="1:4" x14ac:dyDescent="0.2">
      <c r="A7641" s="344" t="s">
        <v>31806</v>
      </c>
      <c r="B7641" s="311" t="s">
        <v>31807</v>
      </c>
      <c r="C7641" s="312" t="s">
        <v>33</v>
      </c>
      <c r="D7641" s="313">
        <v>33.64</v>
      </c>
    </row>
    <row r="7642" spans="1:4" x14ac:dyDescent="0.2">
      <c r="A7642" s="344" t="s">
        <v>31808</v>
      </c>
      <c r="B7642" s="311" t="s">
        <v>31809</v>
      </c>
      <c r="C7642" s="312" t="s">
        <v>33</v>
      </c>
      <c r="D7642" s="313">
        <v>42.84</v>
      </c>
    </row>
    <row r="7643" spans="1:4" x14ac:dyDescent="0.2">
      <c r="A7643" s="344" t="s">
        <v>31810</v>
      </c>
      <c r="B7643" s="311" t="s">
        <v>31811</v>
      </c>
      <c r="C7643" s="312" t="s">
        <v>33</v>
      </c>
      <c r="D7643" s="313">
        <v>35.880000000000003</v>
      </c>
    </row>
    <row r="7644" spans="1:4" x14ac:dyDescent="0.2">
      <c r="A7644" s="344" t="s">
        <v>31812</v>
      </c>
      <c r="B7644" s="311" t="s">
        <v>31813</v>
      </c>
      <c r="C7644" s="312" t="s">
        <v>33</v>
      </c>
      <c r="D7644" s="313">
        <v>39.36</v>
      </c>
    </row>
    <row r="7645" spans="1:4" x14ac:dyDescent="0.2">
      <c r="A7645" s="344" t="s">
        <v>31814</v>
      </c>
      <c r="B7645" s="311" t="s">
        <v>31815</v>
      </c>
      <c r="C7645" s="312" t="s">
        <v>33</v>
      </c>
      <c r="D7645" s="313">
        <v>58.15</v>
      </c>
    </row>
    <row r="7646" spans="1:4" x14ac:dyDescent="0.2">
      <c r="A7646" s="344" t="s">
        <v>31816</v>
      </c>
      <c r="B7646" s="311" t="s">
        <v>31817</v>
      </c>
      <c r="C7646" s="312" t="s">
        <v>33</v>
      </c>
      <c r="D7646" s="313">
        <v>4.5</v>
      </c>
    </row>
    <row r="7647" spans="1:4" x14ac:dyDescent="0.2">
      <c r="A7647" s="344" t="s">
        <v>31818</v>
      </c>
      <c r="B7647" s="311" t="s">
        <v>31819</v>
      </c>
      <c r="C7647" s="312" t="s">
        <v>33</v>
      </c>
      <c r="D7647" s="313">
        <v>3.83</v>
      </c>
    </row>
    <row r="7648" spans="1:4" x14ac:dyDescent="0.2">
      <c r="A7648" s="344" t="s">
        <v>31820</v>
      </c>
      <c r="B7648" s="311" t="s">
        <v>31821</v>
      </c>
      <c r="C7648" s="312" t="s">
        <v>33</v>
      </c>
      <c r="D7648" s="313">
        <v>17.670000000000002</v>
      </c>
    </row>
    <row r="7649" spans="1:4" x14ac:dyDescent="0.2">
      <c r="A7649" s="344" t="s">
        <v>31822</v>
      </c>
      <c r="B7649" s="311" t="s">
        <v>31823</v>
      </c>
      <c r="C7649" s="312" t="s">
        <v>33</v>
      </c>
      <c r="D7649" s="313">
        <v>6</v>
      </c>
    </row>
    <row r="7650" spans="1:4" x14ac:dyDescent="0.2">
      <c r="A7650" s="344" t="s">
        <v>31824</v>
      </c>
      <c r="B7650" s="311" t="s">
        <v>31825</v>
      </c>
      <c r="C7650" s="312" t="s">
        <v>33</v>
      </c>
      <c r="D7650" s="313">
        <v>5.21</v>
      </c>
    </row>
    <row r="7651" spans="1:4" x14ac:dyDescent="0.2">
      <c r="A7651" s="344" t="s">
        <v>31826</v>
      </c>
      <c r="B7651" s="311" t="s">
        <v>31827</v>
      </c>
      <c r="C7651" s="312" t="s">
        <v>33</v>
      </c>
      <c r="D7651" s="313">
        <v>25.76</v>
      </c>
    </row>
    <row r="7652" spans="1:4" x14ac:dyDescent="0.2">
      <c r="A7652" s="344" t="s">
        <v>31828</v>
      </c>
      <c r="B7652" s="311" t="s">
        <v>31829</v>
      </c>
      <c r="C7652" s="312" t="s">
        <v>33</v>
      </c>
      <c r="D7652" s="313">
        <v>13.22</v>
      </c>
    </row>
    <row r="7653" spans="1:4" x14ac:dyDescent="0.2">
      <c r="A7653" s="344" t="s">
        <v>31830</v>
      </c>
      <c r="B7653" s="311" t="s">
        <v>31831</v>
      </c>
      <c r="C7653" s="312" t="s">
        <v>33</v>
      </c>
      <c r="D7653" s="313">
        <v>22.67</v>
      </c>
    </row>
    <row r="7654" spans="1:4" x14ac:dyDescent="0.2">
      <c r="A7654" s="344" t="s">
        <v>31832</v>
      </c>
      <c r="B7654" s="311" t="s">
        <v>31833</v>
      </c>
      <c r="C7654" s="312" t="s">
        <v>33</v>
      </c>
      <c r="D7654" s="313">
        <v>17.95</v>
      </c>
    </row>
    <row r="7655" spans="1:4" x14ac:dyDescent="0.2">
      <c r="A7655" s="344" t="s">
        <v>31834</v>
      </c>
      <c r="B7655" s="311" t="s">
        <v>31835</v>
      </c>
      <c r="C7655" s="312" t="s">
        <v>33</v>
      </c>
      <c r="D7655" s="313">
        <v>48.1</v>
      </c>
    </row>
    <row r="7656" spans="1:4" x14ac:dyDescent="0.2">
      <c r="A7656" s="344" t="s">
        <v>31836</v>
      </c>
      <c r="B7656" s="311" t="s">
        <v>31837</v>
      </c>
      <c r="C7656" s="312" t="s">
        <v>33</v>
      </c>
      <c r="D7656" s="313">
        <v>37.24</v>
      </c>
    </row>
    <row r="7657" spans="1:4" x14ac:dyDescent="0.2">
      <c r="A7657" s="344" t="s">
        <v>31838</v>
      </c>
      <c r="B7657" s="311" t="s">
        <v>31839</v>
      </c>
      <c r="C7657" s="312" t="s">
        <v>33</v>
      </c>
      <c r="D7657" s="313">
        <v>12.78</v>
      </c>
    </row>
    <row r="7658" spans="1:4" x14ac:dyDescent="0.2">
      <c r="A7658" s="344" t="s">
        <v>31840</v>
      </c>
      <c r="B7658" s="311" t="s">
        <v>31841</v>
      </c>
      <c r="C7658" s="312" t="s">
        <v>33</v>
      </c>
      <c r="D7658" s="313">
        <v>70.150000000000006</v>
      </c>
    </row>
    <row r="7659" spans="1:4" x14ac:dyDescent="0.2">
      <c r="A7659" s="344" t="s">
        <v>31842</v>
      </c>
      <c r="B7659" s="311" t="s">
        <v>31843</v>
      </c>
      <c r="C7659" s="312" t="s">
        <v>33</v>
      </c>
      <c r="D7659" s="313">
        <v>7.4</v>
      </c>
    </row>
    <row r="7660" spans="1:4" x14ac:dyDescent="0.2">
      <c r="A7660" s="344" t="s">
        <v>31844</v>
      </c>
      <c r="B7660" s="311" t="s">
        <v>31845</v>
      </c>
      <c r="C7660" s="312" t="s">
        <v>33</v>
      </c>
      <c r="D7660" s="313">
        <v>36.79</v>
      </c>
    </row>
    <row r="7661" spans="1:4" x14ac:dyDescent="0.2">
      <c r="A7661" s="344" t="s">
        <v>31846</v>
      </c>
      <c r="B7661" s="311" t="s">
        <v>31847</v>
      </c>
      <c r="C7661" s="312" t="s">
        <v>33</v>
      </c>
      <c r="D7661" s="313">
        <v>28.03</v>
      </c>
    </row>
    <row r="7662" spans="1:4" x14ac:dyDescent="0.2">
      <c r="A7662" s="344" t="s">
        <v>31848</v>
      </c>
      <c r="B7662" s="311" t="s">
        <v>31849</v>
      </c>
      <c r="C7662" s="312" t="s">
        <v>33</v>
      </c>
      <c r="D7662" s="313">
        <v>29.94</v>
      </c>
    </row>
    <row r="7663" spans="1:4" x14ac:dyDescent="0.2">
      <c r="A7663" s="344" t="s">
        <v>31850</v>
      </c>
      <c r="B7663" s="311" t="s">
        <v>31851</v>
      </c>
      <c r="C7663" s="312" t="s">
        <v>33</v>
      </c>
      <c r="D7663" s="313">
        <v>129.47999999999999</v>
      </c>
    </row>
    <row r="7664" spans="1:4" x14ac:dyDescent="0.2">
      <c r="A7664" s="344" t="s">
        <v>31852</v>
      </c>
      <c r="B7664" s="311" t="s">
        <v>31853</v>
      </c>
      <c r="C7664" s="312" t="s">
        <v>33</v>
      </c>
      <c r="D7664" s="313">
        <v>86.96</v>
      </c>
    </row>
    <row r="7665" spans="1:4" x14ac:dyDescent="0.2">
      <c r="A7665" s="344" t="s">
        <v>31854</v>
      </c>
      <c r="B7665" s="311" t="s">
        <v>31855</v>
      </c>
      <c r="C7665" s="312" t="s">
        <v>119</v>
      </c>
      <c r="D7665" s="313">
        <v>3.52</v>
      </c>
    </row>
    <row r="7666" spans="1:4" x14ac:dyDescent="0.2">
      <c r="A7666" s="344" t="s">
        <v>31856</v>
      </c>
      <c r="B7666" s="311" t="s">
        <v>31857</v>
      </c>
      <c r="C7666" s="312" t="s">
        <v>119</v>
      </c>
      <c r="D7666" s="313">
        <v>7.23</v>
      </c>
    </row>
    <row r="7667" spans="1:4" x14ac:dyDescent="0.2">
      <c r="A7667" s="344" t="s">
        <v>31858</v>
      </c>
      <c r="B7667" s="311" t="s">
        <v>31859</v>
      </c>
      <c r="C7667" s="312" t="s">
        <v>119</v>
      </c>
      <c r="D7667" s="313">
        <v>3.42</v>
      </c>
    </row>
    <row r="7668" spans="1:4" x14ac:dyDescent="0.2">
      <c r="A7668" s="344" t="s">
        <v>31860</v>
      </c>
      <c r="B7668" s="311" t="s">
        <v>31861</v>
      </c>
      <c r="C7668" s="312" t="s">
        <v>119</v>
      </c>
      <c r="D7668" s="313">
        <v>17.010000000000002</v>
      </c>
    </row>
    <row r="7669" spans="1:4" x14ac:dyDescent="0.2">
      <c r="A7669" s="344" t="s">
        <v>31862</v>
      </c>
      <c r="B7669" s="311" t="s">
        <v>31863</v>
      </c>
      <c r="C7669" s="312" t="s">
        <v>119</v>
      </c>
      <c r="D7669" s="313">
        <v>25.37</v>
      </c>
    </row>
    <row r="7670" spans="1:4" x14ac:dyDescent="0.2">
      <c r="A7670" s="344" t="s">
        <v>31864</v>
      </c>
      <c r="B7670" s="311" t="s">
        <v>31865</v>
      </c>
      <c r="C7670" s="312" t="s">
        <v>119</v>
      </c>
      <c r="D7670" s="313">
        <v>39.14</v>
      </c>
    </row>
    <row r="7671" spans="1:4" x14ac:dyDescent="0.2">
      <c r="A7671" s="344" t="s">
        <v>31866</v>
      </c>
      <c r="B7671" s="311" t="s">
        <v>31867</v>
      </c>
      <c r="C7671" s="312" t="s">
        <v>119</v>
      </c>
      <c r="D7671" s="313">
        <v>2.0299999999999998</v>
      </c>
    </row>
    <row r="7672" spans="1:4" x14ac:dyDescent="0.2">
      <c r="A7672" s="344" t="s">
        <v>31868</v>
      </c>
      <c r="B7672" s="311" t="s">
        <v>31869</v>
      </c>
      <c r="C7672" s="312" t="s">
        <v>119</v>
      </c>
      <c r="D7672" s="313">
        <v>3.56</v>
      </c>
    </row>
    <row r="7673" spans="1:4" x14ac:dyDescent="0.2">
      <c r="A7673" s="344" t="s">
        <v>31870</v>
      </c>
      <c r="B7673" s="311" t="s">
        <v>31871</v>
      </c>
      <c r="C7673" s="312" t="s">
        <v>119</v>
      </c>
      <c r="D7673" s="313">
        <v>2.62</v>
      </c>
    </row>
    <row r="7674" spans="1:4" x14ac:dyDescent="0.2">
      <c r="A7674" s="344" t="s">
        <v>31872</v>
      </c>
      <c r="B7674" s="311" t="s">
        <v>31873</v>
      </c>
      <c r="C7674" s="312" t="s">
        <v>119</v>
      </c>
      <c r="D7674" s="313">
        <v>4.2300000000000004</v>
      </c>
    </row>
    <row r="7675" spans="1:4" x14ac:dyDescent="0.2">
      <c r="A7675" s="344" t="s">
        <v>31874</v>
      </c>
      <c r="B7675" s="311" t="s">
        <v>31875</v>
      </c>
      <c r="C7675" s="312" t="s">
        <v>119</v>
      </c>
      <c r="D7675" s="313">
        <v>4.01</v>
      </c>
    </row>
    <row r="7676" spans="1:4" x14ac:dyDescent="0.2">
      <c r="A7676" s="344" t="s">
        <v>31876</v>
      </c>
      <c r="B7676" s="311" t="s">
        <v>31877</v>
      </c>
      <c r="C7676" s="312" t="s">
        <v>119</v>
      </c>
      <c r="D7676" s="313">
        <v>6.74</v>
      </c>
    </row>
    <row r="7677" spans="1:4" x14ac:dyDescent="0.2">
      <c r="A7677" s="344" t="s">
        <v>31878</v>
      </c>
      <c r="B7677" s="311" t="s">
        <v>31879</v>
      </c>
      <c r="C7677" s="312" t="s">
        <v>119</v>
      </c>
      <c r="D7677" s="313">
        <v>5.33</v>
      </c>
    </row>
    <row r="7678" spans="1:4" x14ac:dyDescent="0.2">
      <c r="A7678" s="344" t="s">
        <v>31880</v>
      </c>
      <c r="B7678" s="311" t="s">
        <v>31881</v>
      </c>
      <c r="C7678" s="312" t="s">
        <v>119</v>
      </c>
      <c r="D7678" s="313">
        <v>5.78</v>
      </c>
    </row>
    <row r="7679" spans="1:4" x14ac:dyDescent="0.2">
      <c r="A7679" s="344" t="s">
        <v>31882</v>
      </c>
      <c r="B7679" s="311" t="s">
        <v>31883</v>
      </c>
      <c r="C7679" s="312" t="s">
        <v>119</v>
      </c>
      <c r="D7679" s="313">
        <v>10.28</v>
      </c>
    </row>
    <row r="7680" spans="1:4" x14ac:dyDescent="0.2">
      <c r="A7680" s="344" t="s">
        <v>31884</v>
      </c>
      <c r="B7680" s="311" t="s">
        <v>31885</v>
      </c>
      <c r="C7680" s="312" t="s">
        <v>119</v>
      </c>
      <c r="D7680" s="313">
        <v>8.69</v>
      </c>
    </row>
    <row r="7681" spans="1:4" x14ac:dyDescent="0.2">
      <c r="A7681" s="344" t="s">
        <v>31886</v>
      </c>
      <c r="B7681" s="311" t="s">
        <v>31887</v>
      </c>
      <c r="C7681" s="312" t="s">
        <v>119</v>
      </c>
      <c r="D7681" s="313">
        <v>9.8000000000000007</v>
      </c>
    </row>
    <row r="7682" spans="1:4" x14ac:dyDescent="0.2">
      <c r="A7682" s="344" t="s">
        <v>31888</v>
      </c>
      <c r="B7682" s="311" t="s">
        <v>31889</v>
      </c>
      <c r="C7682" s="312" t="s">
        <v>119</v>
      </c>
      <c r="D7682" s="313">
        <v>44.02</v>
      </c>
    </row>
    <row r="7683" spans="1:4" x14ac:dyDescent="0.2">
      <c r="A7683" s="344" t="s">
        <v>31890</v>
      </c>
      <c r="B7683" s="311" t="s">
        <v>31891</v>
      </c>
      <c r="C7683" s="312" t="s">
        <v>119</v>
      </c>
      <c r="D7683" s="313">
        <v>19.02</v>
      </c>
    </row>
    <row r="7684" spans="1:4" x14ac:dyDescent="0.2">
      <c r="A7684" s="344" t="s">
        <v>31892</v>
      </c>
      <c r="B7684" s="311" t="s">
        <v>31893</v>
      </c>
      <c r="C7684" s="312" t="s">
        <v>119</v>
      </c>
      <c r="D7684" s="313">
        <v>54.4</v>
      </c>
    </row>
    <row r="7685" spans="1:4" x14ac:dyDescent="0.2">
      <c r="A7685" s="344" t="s">
        <v>31894</v>
      </c>
      <c r="B7685" s="311" t="s">
        <v>31895</v>
      </c>
      <c r="C7685" s="312" t="s">
        <v>119</v>
      </c>
      <c r="D7685" s="313">
        <v>107.23</v>
      </c>
    </row>
    <row r="7686" spans="1:4" x14ac:dyDescent="0.2">
      <c r="A7686" s="344" t="s">
        <v>31896</v>
      </c>
      <c r="B7686" s="311" t="s">
        <v>31897</v>
      </c>
      <c r="C7686" s="312" t="s">
        <v>119</v>
      </c>
      <c r="D7686" s="313">
        <v>169.35</v>
      </c>
    </row>
    <row r="7687" spans="1:4" x14ac:dyDescent="0.2">
      <c r="A7687" s="344" t="s">
        <v>31898</v>
      </c>
      <c r="B7687" s="311" t="s">
        <v>31899</v>
      </c>
      <c r="C7687" s="312" t="s">
        <v>119</v>
      </c>
      <c r="D7687" s="313">
        <v>259.14</v>
      </c>
    </row>
    <row r="7688" spans="1:4" x14ac:dyDescent="0.2">
      <c r="A7688" s="344" t="s">
        <v>31900</v>
      </c>
      <c r="B7688" s="311" t="s">
        <v>31901</v>
      </c>
      <c r="C7688" s="312" t="s">
        <v>119</v>
      </c>
      <c r="D7688" s="313">
        <v>287.44</v>
      </c>
    </row>
    <row r="7689" spans="1:4" x14ac:dyDescent="0.2">
      <c r="A7689" s="344" t="s">
        <v>31902</v>
      </c>
      <c r="B7689" s="311" t="s">
        <v>31903</v>
      </c>
      <c r="C7689" s="312" t="s">
        <v>119</v>
      </c>
      <c r="D7689" s="313">
        <v>5.3</v>
      </c>
    </row>
    <row r="7690" spans="1:4" x14ac:dyDescent="0.2">
      <c r="A7690" s="344" t="s">
        <v>31904</v>
      </c>
      <c r="B7690" s="311" t="s">
        <v>31905</v>
      </c>
      <c r="C7690" s="312" t="s">
        <v>119</v>
      </c>
      <c r="D7690" s="313">
        <v>4.95</v>
      </c>
    </row>
    <row r="7691" spans="1:4" x14ac:dyDescent="0.2">
      <c r="A7691" s="344" t="s">
        <v>31906</v>
      </c>
      <c r="B7691" s="311" t="s">
        <v>31907</v>
      </c>
      <c r="C7691" s="312" t="s">
        <v>119</v>
      </c>
      <c r="D7691" s="313">
        <v>11.16</v>
      </c>
    </row>
    <row r="7692" spans="1:4" x14ac:dyDescent="0.2">
      <c r="A7692" s="344" t="s">
        <v>31908</v>
      </c>
      <c r="B7692" s="311" t="s">
        <v>31909</v>
      </c>
      <c r="C7692" s="312" t="s">
        <v>119</v>
      </c>
      <c r="D7692" s="313">
        <v>11.73</v>
      </c>
    </row>
    <row r="7693" spans="1:4" x14ac:dyDescent="0.2">
      <c r="A7693" s="344" t="s">
        <v>31910</v>
      </c>
      <c r="B7693" s="311" t="s">
        <v>31911</v>
      </c>
      <c r="C7693" s="312" t="s">
        <v>119</v>
      </c>
      <c r="D7693" s="313">
        <v>1417.82</v>
      </c>
    </row>
    <row r="7694" spans="1:4" x14ac:dyDescent="0.2">
      <c r="A7694" s="344" t="s">
        <v>31912</v>
      </c>
      <c r="B7694" s="311" t="s">
        <v>31913</v>
      </c>
      <c r="C7694" s="312" t="s">
        <v>119</v>
      </c>
      <c r="D7694" s="313">
        <v>781.85</v>
      </c>
    </row>
    <row r="7695" spans="1:4" x14ac:dyDescent="0.2">
      <c r="A7695" s="344" t="s">
        <v>31914</v>
      </c>
      <c r="B7695" s="311" t="s">
        <v>31915</v>
      </c>
      <c r="C7695" s="312" t="s">
        <v>119</v>
      </c>
      <c r="D7695" s="313">
        <v>2062.9499999999998</v>
      </c>
    </row>
    <row r="7696" spans="1:4" x14ac:dyDescent="0.2">
      <c r="A7696" s="344" t="s">
        <v>31916</v>
      </c>
      <c r="B7696" s="311" t="s">
        <v>31917</v>
      </c>
      <c r="C7696" s="312" t="s">
        <v>119</v>
      </c>
      <c r="D7696" s="313">
        <v>3.1</v>
      </c>
    </row>
    <row r="7697" spans="1:4" x14ac:dyDescent="0.2">
      <c r="A7697" s="344" t="s">
        <v>31918</v>
      </c>
      <c r="B7697" s="311" t="s">
        <v>31919</v>
      </c>
      <c r="C7697" s="312" t="s">
        <v>119</v>
      </c>
      <c r="D7697" s="313">
        <v>7.79</v>
      </c>
    </row>
    <row r="7698" spans="1:4" x14ac:dyDescent="0.2">
      <c r="A7698" s="344" t="s">
        <v>31920</v>
      </c>
      <c r="B7698" s="311" t="s">
        <v>31921</v>
      </c>
      <c r="C7698" s="312" t="s">
        <v>119</v>
      </c>
      <c r="D7698" s="313">
        <v>2.8</v>
      </c>
    </row>
    <row r="7699" spans="1:4" x14ac:dyDescent="0.2">
      <c r="A7699" s="344" t="s">
        <v>31922</v>
      </c>
      <c r="B7699" s="311" t="s">
        <v>31923</v>
      </c>
      <c r="C7699" s="312" t="s">
        <v>119</v>
      </c>
      <c r="D7699" s="313">
        <v>120</v>
      </c>
    </row>
    <row r="7700" spans="1:4" x14ac:dyDescent="0.2">
      <c r="A7700" s="344" t="s">
        <v>31924</v>
      </c>
      <c r="B7700" s="311" t="s">
        <v>31925</v>
      </c>
      <c r="C7700" s="312" t="s">
        <v>119</v>
      </c>
      <c r="D7700" s="313">
        <v>5.73</v>
      </c>
    </row>
    <row r="7701" spans="1:4" x14ac:dyDescent="0.2">
      <c r="A7701" s="344" t="s">
        <v>31926</v>
      </c>
      <c r="B7701" s="311" t="s">
        <v>31927</v>
      </c>
      <c r="C7701" s="312" t="s">
        <v>119</v>
      </c>
      <c r="D7701" s="313">
        <v>403.87</v>
      </c>
    </row>
    <row r="7702" spans="1:4" x14ac:dyDescent="0.2">
      <c r="A7702" s="344" t="s">
        <v>31928</v>
      </c>
      <c r="B7702" s="311" t="s">
        <v>31929</v>
      </c>
      <c r="C7702" s="312" t="s">
        <v>119</v>
      </c>
      <c r="D7702" s="313">
        <v>355</v>
      </c>
    </row>
    <row r="7703" spans="1:4" x14ac:dyDescent="0.2">
      <c r="A7703" s="344" t="s">
        <v>31930</v>
      </c>
      <c r="B7703" s="311" t="s">
        <v>22635</v>
      </c>
      <c r="C7703" s="312" t="s">
        <v>119</v>
      </c>
      <c r="D7703" s="313">
        <v>41.82</v>
      </c>
    </row>
    <row r="7704" spans="1:4" x14ac:dyDescent="0.2">
      <c r="A7704" s="344" t="s">
        <v>31931</v>
      </c>
      <c r="B7704" s="311" t="s">
        <v>31932</v>
      </c>
      <c r="C7704" s="312" t="s">
        <v>119</v>
      </c>
      <c r="D7704" s="313">
        <v>8.1199999999999992</v>
      </c>
    </row>
    <row r="7705" spans="1:4" x14ac:dyDescent="0.2">
      <c r="A7705" s="344" t="s">
        <v>31933</v>
      </c>
      <c r="B7705" s="311" t="s">
        <v>31934</v>
      </c>
      <c r="C7705" s="312" t="s">
        <v>119</v>
      </c>
      <c r="D7705" s="313">
        <v>9.75</v>
      </c>
    </row>
    <row r="7706" spans="1:4" x14ac:dyDescent="0.2">
      <c r="A7706" s="344" t="s">
        <v>31935</v>
      </c>
      <c r="B7706" s="311" t="s">
        <v>31936</v>
      </c>
      <c r="C7706" s="312" t="s">
        <v>119</v>
      </c>
      <c r="D7706" s="313">
        <v>4.01</v>
      </c>
    </row>
    <row r="7707" spans="1:4" x14ac:dyDescent="0.2">
      <c r="A7707" s="344" t="s">
        <v>31937</v>
      </c>
      <c r="B7707" s="311" t="s">
        <v>31938</v>
      </c>
      <c r="C7707" s="312" t="s">
        <v>119</v>
      </c>
      <c r="D7707" s="313">
        <v>217.47</v>
      </c>
    </row>
    <row r="7708" spans="1:4" x14ac:dyDescent="0.2">
      <c r="A7708" s="344" t="s">
        <v>31939</v>
      </c>
      <c r="B7708" s="311" t="s">
        <v>31940</v>
      </c>
      <c r="C7708" s="312" t="s">
        <v>119</v>
      </c>
      <c r="D7708" s="313">
        <v>35.94</v>
      </c>
    </row>
    <row r="7709" spans="1:4" x14ac:dyDescent="0.2">
      <c r="A7709" s="344" t="s">
        <v>31941</v>
      </c>
      <c r="B7709" s="311" t="s">
        <v>31942</v>
      </c>
      <c r="C7709" s="312" t="s">
        <v>119</v>
      </c>
      <c r="D7709" s="313">
        <v>393.3</v>
      </c>
    </row>
    <row r="7710" spans="1:4" x14ac:dyDescent="0.2">
      <c r="A7710" s="344" t="s">
        <v>31943</v>
      </c>
      <c r="B7710" s="311" t="s">
        <v>22637</v>
      </c>
      <c r="C7710" s="312" t="s">
        <v>119</v>
      </c>
      <c r="D7710" s="313">
        <v>104.28</v>
      </c>
    </row>
    <row r="7711" spans="1:4" x14ac:dyDescent="0.2">
      <c r="A7711" s="344" t="s">
        <v>31944</v>
      </c>
      <c r="B7711" s="311" t="s">
        <v>31945</v>
      </c>
      <c r="C7711" s="312" t="s">
        <v>119</v>
      </c>
      <c r="D7711" s="313">
        <v>9.35</v>
      </c>
    </row>
    <row r="7712" spans="1:4" x14ac:dyDescent="0.2">
      <c r="A7712" s="344" t="s">
        <v>31946</v>
      </c>
      <c r="B7712" s="311" t="s">
        <v>31947</v>
      </c>
      <c r="C7712" s="312" t="s">
        <v>119</v>
      </c>
      <c r="D7712" s="313">
        <v>19.989999999999998</v>
      </c>
    </row>
    <row r="7713" spans="1:4" x14ac:dyDescent="0.2">
      <c r="A7713" s="344" t="s">
        <v>31948</v>
      </c>
      <c r="B7713" s="311" t="s">
        <v>31949</v>
      </c>
      <c r="C7713" s="312" t="s">
        <v>119</v>
      </c>
      <c r="D7713" s="313">
        <v>341.11</v>
      </c>
    </row>
    <row r="7714" spans="1:4" x14ac:dyDescent="0.2">
      <c r="A7714" s="344" t="s">
        <v>31950</v>
      </c>
      <c r="B7714" s="311" t="s">
        <v>31951</v>
      </c>
      <c r="C7714" s="312" t="s">
        <v>119</v>
      </c>
      <c r="D7714" s="313">
        <v>51.85</v>
      </c>
    </row>
    <row r="7715" spans="1:4" x14ac:dyDescent="0.2">
      <c r="A7715" s="344" t="s">
        <v>31952</v>
      </c>
      <c r="B7715" s="311" t="s">
        <v>31953</v>
      </c>
      <c r="C7715" s="312" t="s">
        <v>119</v>
      </c>
      <c r="D7715" s="313">
        <v>818.46</v>
      </c>
    </row>
    <row r="7716" spans="1:4" x14ac:dyDescent="0.2">
      <c r="A7716" s="344" t="s">
        <v>31954</v>
      </c>
      <c r="B7716" s="311" t="s">
        <v>31955</v>
      </c>
      <c r="C7716" s="312" t="s">
        <v>119</v>
      </c>
      <c r="D7716" s="313">
        <v>8.48</v>
      </c>
    </row>
    <row r="7717" spans="1:4" x14ac:dyDescent="0.2">
      <c r="A7717" s="344" t="s">
        <v>31956</v>
      </c>
      <c r="B7717" s="311" t="s">
        <v>31957</v>
      </c>
      <c r="C7717" s="312" t="s">
        <v>119</v>
      </c>
      <c r="D7717" s="313">
        <v>23.46</v>
      </c>
    </row>
    <row r="7718" spans="1:4" x14ac:dyDescent="0.2">
      <c r="A7718" s="344" t="s">
        <v>31958</v>
      </c>
      <c r="B7718" s="311" t="s">
        <v>31959</v>
      </c>
      <c r="C7718" s="312" t="s">
        <v>119</v>
      </c>
      <c r="D7718" s="313">
        <v>74.34</v>
      </c>
    </row>
    <row r="7719" spans="1:4" x14ac:dyDescent="0.2">
      <c r="A7719" s="344" t="s">
        <v>31960</v>
      </c>
      <c r="B7719" s="311" t="s">
        <v>31961</v>
      </c>
      <c r="C7719" s="312" t="s">
        <v>119</v>
      </c>
      <c r="D7719" s="313">
        <v>303.94</v>
      </c>
    </row>
    <row r="7720" spans="1:4" x14ac:dyDescent="0.2">
      <c r="A7720" s="344" t="s">
        <v>31962</v>
      </c>
      <c r="B7720" s="311" t="s">
        <v>31963</v>
      </c>
      <c r="C7720" s="312" t="s">
        <v>119</v>
      </c>
      <c r="D7720" s="313">
        <v>112.55</v>
      </c>
    </row>
    <row r="7721" spans="1:4" x14ac:dyDescent="0.2">
      <c r="A7721" s="344" t="s">
        <v>31964</v>
      </c>
      <c r="B7721" s="311" t="s">
        <v>31965</v>
      </c>
      <c r="C7721" s="312" t="s">
        <v>119</v>
      </c>
      <c r="D7721" s="313">
        <v>539.83000000000004</v>
      </c>
    </row>
    <row r="7722" spans="1:4" x14ac:dyDescent="0.2">
      <c r="A7722" s="344" t="s">
        <v>31966</v>
      </c>
      <c r="B7722" s="311" t="s">
        <v>31967</v>
      </c>
      <c r="C7722" s="312" t="s">
        <v>119</v>
      </c>
      <c r="D7722" s="313">
        <v>157.78</v>
      </c>
    </row>
    <row r="7723" spans="1:4" x14ac:dyDescent="0.2">
      <c r="A7723" s="344" t="s">
        <v>31968</v>
      </c>
      <c r="B7723" s="311" t="s">
        <v>31969</v>
      </c>
      <c r="C7723" s="312" t="s">
        <v>119</v>
      </c>
      <c r="D7723" s="313">
        <v>1350.76</v>
      </c>
    </row>
    <row r="7724" spans="1:4" x14ac:dyDescent="0.2">
      <c r="A7724" s="344" t="s">
        <v>31970</v>
      </c>
      <c r="B7724" s="311" t="s">
        <v>31971</v>
      </c>
      <c r="C7724" s="312" t="s">
        <v>119</v>
      </c>
      <c r="D7724" s="313">
        <v>11.7</v>
      </c>
    </row>
    <row r="7725" spans="1:4" x14ac:dyDescent="0.2">
      <c r="A7725" s="344" t="s">
        <v>31972</v>
      </c>
      <c r="B7725" s="311" t="s">
        <v>31973</v>
      </c>
      <c r="C7725" s="312" t="s">
        <v>119</v>
      </c>
      <c r="D7725" s="313">
        <v>25.05</v>
      </c>
    </row>
    <row r="7726" spans="1:4" x14ac:dyDescent="0.2">
      <c r="A7726" s="344" t="s">
        <v>31974</v>
      </c>
      <c r="B7726" s="311" t="s">
        <v>31975</v>
      </c>
      <c r="C7726" s="312" t="s">
        <v>119</v>
      </c>
      <c r="D7726" s="313">
        <v>48.67</v>
      </c>
    </row>
    <row r="7727" spans="1:4" x14ac:dyDescent="0.2">
      <c r="A7727" s="344" t="s">
        <v>31976</v>
      </c>
      <c r="B7727" s="311" t="s">
        <v>31977</v>
      </c>
      <c r="C7727" s="312" t="s">
        <v>119</v>
      </c>
      <c r="D7727" s="313">
        <v>53.67</v>
      </c>
    </row>
    <row r="7728" spans="1:4" x14ac:dyDescent="0.2">
      <c r="A7728" s="344" t="s">
        <v>31978</v>
      </c>
      <c r="B7728" s="311" t="s">
        <v>31979</v>
      </c>
      <c r="C7728" s="312" t="s">
        <v>119</v>
      </c>
      <c r="D7728" s="313">
        <v>81.84</v>
      </c>
    </row>
    <row r="7729" spans="1:4" x14ac:dyDescent="0.2">
      <c r="A7729" s="344" t="s">
        <v>31980</v>
      </c>
      <c r="B7729" s="311" t="s">
        <v>31981</v>
      </c>
      <c r="C7729" s="312" t="s">
        <v>119</v>
      </c>
      <c r="D7729" s="313">
        <v>163.24</v>
      </c>
    </row>
    <row r="7730" spans="1:4" x14ac:dyDescent="0.2">
      <c r="A7730" s="344" t="s">
        <v>31982</v>
      </c>
      <c r="B7730" s="311" t="s">
        <v>31983</v>
      </c>
      <c r="C7730" s="312" t="s">
        <v>119</v>
      </c>
      <c r="D7730" s="313">
        <v>228.54</v>
      </c>
    </row>
    <row r="7731" spans="1:4" x14ac:dyDescent="0.2">
      <c r="A7731" s="344" t="s">
        <v>31984</v>
      </c>
      <c r="B7731" s="311" t="s">
        <v>31985</v>
      </c>
      <c r="C7731" s="312" t="s">
        <v>119</v>
      </c>
      <c r="D7731" s="313">
        <v>418.8</v>
      </c>
    </row>
    <row r="7732" spans="1:4" x14ac:dyDescent="0.2">
      <c r="A7732" s="344" t="s">
        <v>31986</v>
      </c>
      <c r="B7732" s="311" t="s">
        <v>31987</v>
      </c>
      <c r="C7732" s="312" t="s">
        <v>119</v>
      </c>
      <c r="D7732" s="313">
        <v>418.8</v>
      </c>
    </row>
    <row r="7733" spans="1:4" x14ac:dyDescent="0.2">
      <c r="A7733" s="344" t="s">
        <v>31988</v>
      </c>
      <c r="B7733" s="311" t="s">
        <v>31989</v>
      </c>
      <c r="C7733" s="312" t="s">
        <v>119</v>
      </c>
      <c r="D7733" s="313">
        <v>16.86</v>
      </c>
    </row>
    <row r="7734" spans="1:4" x14ac:dyDescent="0.2">
      <c r="A7734" s="344" t="s">
        <v>31990</v>
      </c>
      <c r="B7734" s="311" t="s">
        <v>31991</v>
      </c>
      <c r="C7734" s="312" t="s">
        <v>119</v>
      </c>
      <c r="D7734" s="313">
        <v>25.03</v>
      </c>
    </row>
    <row r="7735" spans="1:4" x14ac:dyDescent="0.2">
      <c r="A7735" s="344" t="s">
        <v>31992</v>
      </c>
      <c r="B7735" s="311" t="s">
        <v>31993</v>
      </c>
      <c r="C7735" s="312" t="s">
        <v>119</v>
      </c>
      <c r="D7735" s="313">
        <v>26.84</v>
      </c>
    </row>
    <row r="7736" spans="1:4" x14ac:dyDescent="0.2">
      <c r="A7736" s="344" t="s">
        <v>31994</v>
      </c>
      <c r="B7736" s="311" t="s">
        <v>31995</v>
      </c>
      <c r="C7736" s="312" t="s">
        <v>119</v>
      </c>
      <c r="D7736" s="313">
        <v>43.61</v>
      </c>
    </row>
    <row r="7737" spans="1:4" x14ac:dyDescent="0.2">
      <c r="A7737" s="344" t="s">
        <v>31996</v>
      </c>
      <c r="B7737" s="311" t="s">
        <v>31997</v>
      </c>
      <c r="C7737" s="312" t="s">
        <v>119</v>
      </c>
      <c r="D7737" s="313">
        <v>56.67</v>
      </c>
    </row>
    <row r="7738" spans="1:4" x14ac:dyDescent="0.2">
      <c r="A7738" s="344" t="s">
        <v>31998</v>
      </c>
      <c r="B7738" s="311" t="s">
        <v>31999</v>
      </c>
      <c r="C7738" s="312" t="s">
        <v>119</v>
      </c>
      <c r="D7738" s="313">
        <v>88.94</v>
      </c>
    </row>
    <row r="7739" spans="1:4" x14ac:dyDescent="0.2">
      <c r="A7739" s="344" t="s">
        <v>32000</v>
      </c>
      <c r="B7739" s="311" t="s">
        <v>32001</v>
      </c>
      <c r="C7739" s="312" t="s">
        <v>119</v>
      </c>
      <c r="D7739" s="313">
        <v>191.04</v>
      </c>
    </row>
    <row r="7740" spans="1:4" x14ac:dyDescent="0.2">
      <c r="A7740" s="344" t="s">
        <v>32002</v>
      </c>
      <c r="B7740" s="311" t="s">
        <v>32003</v>
      </c>
      <c r="C7740" s="312" t="s">
        <v>119</v>
      </c>
      <c r="D7740" s="313">
        <v>251.6</v>
      </c>
    </row>
    <row r="7741" spans="1:4" x14ac:dyDescent="0.2">
      <c r="A7741" s="344" t="s">
        <v>32004</v>
      </c>
      <c r="B7741" s="311" t="s">
        <v>32005</v>
      </c>
      <c r="C7741" s="312" t="s">
        <v>119</v>
      </c>
      <c r="D7741" s="313">
        <v>451</v>
      </c>
    </row>
    <row r="7742" spans="1:4" x14ac:dyDescent="0.2">
      <c r="A7742" s="344" t="s">
        <v>32006</v>
      </c>
      <c r="B7742" s="311" t="s">
        <v>32007</v>
      </c>
      <c r="C7742" s="312" t="s">
        <v>119</v>
      </c>
      <c r="D7742" s="313">
        <v>451</v>
      </c>
    </row>
    <row r="7743" spans="1:4" x14ac:dyDescent="0.2">
      <c r="A7743" s="344" t="s">
        <v>32008</v>
      </c>
      <c r="B7743" s="311" t="s">
        <v>32009</v>
      </c>
      <c r="C7743" s="312" t="s">
        <v>119</v>
      </c>
      <c r="D7743" s="313">
        <v>18.11</v>
      </c>
    </row>
    <row r="7744" spans="1:4" x14ac:dyDescent="0.2">
      <c r="A7744" s="344" t="s">
        <v>32010</v>
      </c>
      <c r="B7744" s="311" t="s">
        <v>32011</v>
      </c>
      <c r="C7744" s="312" t="s">
        <v>119</v>
      </c>
      <c r="D7744" s="313">
        <v>28.24</v>
      </c>
    </row>
    <row r="7745" spans="1:4" x14ac:dyDescent="0.2">
      <c r="A7745" s="344" t="s">
        <v>32012</v>
      </c>
      <c r="B7745" s="311" t="s">
        <v>32013</v>
      </c>
      <c r="C7745" s="312" t="s">
        <v>119</v>
      </c>
      <c r="D7745" s="313">
        <v>44.97</v>
      </c>
    </row>
    <row r="7746" spans="1:4" x14ac:dyDescent="0.2">
      <c r="A7746" s="344" t="s">
        <v>32014</v>
      </c>
      <c r="B7746" s="311" t="s">
        <v>32015</v>
      </c>
      <c r="C7746" s="312" t="s">
        <v>119</v>
      </c>
      <c r="D7746" s="313">
        <v>47.32</v>
      </c>
    </row>
    <row r="7747" spans="1:4" x14ac:dyDescent="0.2">
      <c r="A7747" s="344" t="s">
        <v>32016</v>
      </c>
      <c r="B7747" s="311" t="s">
        <v>32017</v>
      </c>
      <c r="C7747" s="312" t="s">
        <v>119</v>
      </c>
      <c r="D7747" s="313">
        <v>68.430000000000007</v>
      </c>
    </row>
    <row r="7748" spans="1:4" x14ac:dyDescent="0.2">
      <c r="A7748" s="344" t="s">
        <v>32018</v>
      </c>
      <c r="B7748" s="311" t="s">
        <v>32019</v>
      </c>
      <c r="C7748" s="312" t="s">
        <v>119</v>
      </c>
      <c r="D7748" s="313">
        <v>90.69</v>
      </c>
    </row>
    <row r="7749" spans="1:4" x14ac:dyDescent="0.2">
      <c r="A7749" s="344" t="s">
        <v>32020</v>
      </c>
      <c r="B7749" s="311" t="s">
        <v>32021</v>
      </c>
      <c r="C7749" s="312" t="s">
        <v>119</v>
      </c>
      <c r="D7749" s="313">
        <v>201.35</v>
      </c>
    </row>
    <row r="7750" spans="1:4" x14ac:dyDescent="0.2">
      <c r="A7750" s="344" t="s">
        <v>32022</v>
      </c>
      <c r="B7750" s="311" t="s">
        <v>32023</v>
      </c>
      <c r="C7750" s="312" t="s">
        <v>119</v>
      </c>
      <c r="D7750" s="313">
        <v>284.64</v>
      </c>
    </row>
    <row r="7751" spans="1:4" x14ac:dyDescent="0.2">
      <c r="A7751" s="344" t="s">
        <v>32024</v>
      </c>
      <c r="B7751" s="311" t="s">
        <v>32025</v>
      </c>
      <c r="C7751" s="312" t="s">
        <v>119</v>
      </c>
      <c r="D7751" s="313">
        <v>453.95</v>
      </c>
    </row>
    <row r="7752" spans="1:4" x14ac:dyDescent="0.2">
      <c r="A7752" s="344" t="s">
        <v>32026</v>
      </c>
      <c r="B7752" s="311" t="s">
        <v>32027</v>
      </c>
      <c r="C7752" s="312" t="s">
        <v>119</v>
      </c>
      <c r="D7752" s="313">
        <v>453.95</v>
      </c>
    </row>
    <row r="7753" spans="1:4" x14ac:dyDescent="0.2">
      <c r="A7753" s="344" t="s">
        <v>32028</v>
      </c>
      <c r="B7753" s="311" t="s">
        <v>32029</v>
      </c>
      <c r="C7753" s="312" t="s">
        <v>119</v>
      </c>
      <c r="D7753" s="313">
        <v>26.18</v>
      </c>
    </row>
    <row r="7754" spans="1:4" x14ac:dyDescent="0.2">
      <c r="A7754" s="344" t="s">
        <v>32030</v>
      </c>
      <c r="B7754" s="311" t="s">
        <v>32031</v>
      </c>
      <c r="C7754" s="312" t="s">
        <v>119</v>
      </c>
      <c r="D7754" s="313">
        <v>40.700000000000003</v>
      </c>
    </row>
    <row r="7755" spans="1:4" x14ac:dyDescent="0.2">
      <c r="A7755" s="344" t="s">
        <v>32032</v>
      </c>
      <c r="B7755" s="311" t="s">
        <v>32033</v>
      </c>
      <c r="C7755" s="312" t="s">
        <v>119</v>
      </c>
      <c r="D7755" s="313">
        <v>59.25</v>
      </c>
    </row>
    <row r="7756" spans="1:4" x14ac:dyDescent="0.2">
      <c r="A7756" s="344" t="s">
        <v>32034</v>
      </c>
      <c r="B7756" s="311" t="s">
        <v>32035</v>
      </c>
      <c r="C7756" s="312" t="s">
        <v>119</v>
      </c>
      <c r="D7756" s="313">
        <v>54.8</v>
      </c>
    </row>
    <row r="7757" spans="1:4" x14ac:dyDescent="0.2">
      <c r="A7757" s="344" t="s">
        <v>32036</v>
      </c>
      <c r="B7757" s="311" t="s">
        <v>32037</v>
      </c>
      <c r="C7757" s="312" t="s">
        <v>119</v>
      </c>
      <c r="D7757" s="313">
        <v>77.8</v>
      </c>
    </row>
    <row r="7758" spans="1:4" x14ac:dyDescent="0.2">
      <c r="A7758" s="344" t="s">
        <v>32038</v>
      </c>
      <c r="B7758" s="311" t="s">
        <v>32039</v>
      </c>
      <c r="C7758" s="312" t="s">
        <v>119</v>
      </c>
      <c r="D7758" s="313">
        <v>101.04</v>
      </c>
    </row>
    <row r="7759" spans="1:4" x14ac:dyDescent="0.2">
      <c r="A7759" s="344" t="s">
        <v>32040</v>
      </c>
      <c r="B7759" s="311" t="s">
        <v>32041</v>
      </c>
      <c r="C7759" s="312" t="s">
        <v>119</v>
      </c>
      <c r="D7759" s="313">
        <v>228.8</v>
      </c>
    </row>
    <row r="7760" spans="1:4" x14ac:dyDescent="0.2">
      <c r="A7760" s="344" t="s">
        <v>32042</v>
      </c>
      <c r="B7760" s="311" t="s">
        <v>32043</v>
      </c>
      <c r="C7760" s="312" t="s">
        <v>119</v>
      </c>
      <c r="D7760" s="313">
        <v>327.43</v>
      </c>
    </row>
    <row r="7761" spans="1:4" x14ac:dyDescent="0.2">
      <c r="A7761" s="344" t="s">
        <v>32044</v>
      </c>
      <c r="B7761" s="311" t="s">
        <v>32045</v>
      </c>
      <c r="C7761" s="312" t="s">
        <v>119</v>
      </c>
      <c r="D7761" s="313">
        <v>544.53</v>
      </c>
    </row>
    <row r="7762" spans="1:4" x14ac:dyDescent="0.2">
      <c r="A7762" s="344" t="s">
        <v>32046</v>
      </c>
      <c r="B7762" s="311" t="s">
        <v>32047</v>
      </c>
      <c r="C7762" s="312" t="s">
        <v>119</v>
      </c>
      <c r="D7762" s="313">
        <v>544.53</v>
      </c>
    </row>
    <row r="7763" spans="1:4" x14ac:dyDescent="0.2">
      <c r="A7763" s="344" t="s">
        <v>32048</v>
      </c>
      <c r="B7763" s="311" t="s">
        <v>32049</v>
      </c>
      <c r="C7763" s="312" t="s">
        <v>119</v>
      </c>
      <c r="D7763" s="313">
        <v>75.58</v>
      </c>
    </row>
    <row r="7764" spans="1:4" x14ac:dyDescent="0.2">
      <c r="A7764" s="344" t="s">
        <v>32050</v>
      </c>
      <c r="B7764" s="311" t="s">
        <v>32051</v>
      </c>
      <c r="C7764" s="312" t="s">
        <v>119</v>
      </c>
      <c r="D7764" s="313">
        <v>184.49</v>
      </c>
    </row>
    <row r="7765" spans="1:4" x14ac:dyDescent="0.2">
      <c r="A7765" s="344" t="s">
        <v>32052</v>
      </c>
      <c r="B7765" s="311" t="s">
        <v>32053</v>
      </c>
      <c r="C7765" s="312" t="s">
        <v>119</v>
      </c>
      <c r="D7765" s="313">
        <v>262.08</v>
      </c>
    </row>
    <row r="7766" spans="1:4" x14ac:dyDescent="0.2">
      <c r="A7766" s="344" t="s">
        <v>32054</v>
      </c>
      <c r="B7766" s="311" t="s">
        <v>32055</v>
      </c>
      <c r="C7766" s="312" t="s">
        <v>119</v>
      </c>
      <c r="D7766" s="313">
        <v>462.91</v>
      </c>
    </row>
    <row r="7767" spans="1:4" x14ac:dyDescent="0.2">
      <c r="A7767" s="344" t="s">
        <v>32056</v>
      </c>
      <c r="B7767" s="311" t="s">
        <v>32057</v>
      </c>
      <c r="C7767" s="312" t="s">
        <v>119</v>
      </c>
      <c r="D7767" s="313">
        <v>462.91</v>
      </c>
    </row>
    <row r="7768" spans="1:4" x14ac:dyDescent="0.2">
      <c r="A7768" s="344" t="s">
        <v>32058</v>
      </c>
      <c r="B7768" s="311" t="s">
        <v>32059</v>
      </c>
      <c r="C7768" s="312" t="s">
        <v>119</v>
      </c>
      <c r="D7768" s="313">
        <v>14.03</v>
      </c>
    </row>
    <row r="7769" spans="1:4" x14ac:dyDescent="0.2">
      <c r="A7769" s="344" t="s">
        <v>32060</v>
      </c>
      <c r="B7769" s="311" t="s">
        <v>32061</v>
      </c>
      <c r="C7769" s="312" t="s">
        <v>119</v>
      </c>
      <c r="D7769" s="313">
        <v>20.309999999999999</v>
      </c>
    </row>
    <row r="7770" spans="1:4" x14ac:dyDescent="0.2">
      <c r="A7770" s="344" t="s">
        <v>32062</v>
      </c>
      <c r="B7770" s="311" t="s">
        <v>32063</v>
      </c>
      <c r="C7770" s="312" t="s">
        <v>119</v>
      </c>
      <c r="D7770" s="313">
        <v>17</v>
      </c>
    </row>
    <row r="7771" spans="1:4" x14ac:dyDescent="0.2">
      <c r="A7771" s="344" t="s">
        <v>32064</v>
      </c>
      <c r="B7771" s="311" t="s">
        <v>32065</v>
      </c>
      <c r="C7771" s="312" t="s">
        <v>119</v>
      </c>
      <c r="D7771" s="313">
        <v>27.96</v>
      </c>
    </row>
    <row r="7772" spans="1:4" x14ac:dyDescent="0.2">
      <c r="A7772" s="344" t="s">
        <v>32066</v>
      </c>
      <c r="B7772" s="311" t="s">
        <v>32067</v>
      </c>
      <c r="C7772" s="312" t="s">
        <v>119</v>
      </c>
      <c r="D7772" s="313">
        <v>33.21</v>
      </c>
    </row>
    <row r="7773" spans="1:4" x14ac:dyDescent="0.2">
      <c r="A7773" s="344" t="s">
        <v>32068</v>
      </c>
      <c r="B7773" s="311" t="s">
        <v>32069</v>
      </c>
      <c r="C7773" s="312" t="s">
        <v>119</v>
      </c>
      <c r="D7773" s="313">
        <v>23.22</v>
      </c>
    </row>
    <row r="7774" spans="1:4" x14ac:dyDescent="0.2">
      <c r="A7774" s="344" t="s">
        <v>32070</v>
      </c>
      <c r="B7774" s="311" t="s">
        <v>32071</v>
      </c>
      <c r="C7774" s="312" t="s">
        <v>119</v>
      </c>
      <c r="D7774" s="313">
        <v>26.09</v>
      </c>
    </row>
    <row r="7775" spans="1:4" x14ac:dyDescent="0.2">
      <c r="A7775" s="344" t="s">
        <v>32072</v>
      </c>
      <c r="B7775" s="311" t="s">
        <v>32073</v>
      </c>
      <c r="C7775" s="312" t="s">
        <v>119</v>
      </c>
      <c r="D7775" s="313">
        <v>31.27</v>
      </c>
    </row>
    <row r="7776" spans="1:4" x14ac:dyDescent="0.2">
      <c r="A7776" s="344" t="s">
        <v>32074</v>
      </c>
      <c r="B7776" s="311" t="s">
        <v>32075</v>
      </c>
      <c r="C7776" s="312" t="s">
        <v>119</v>
      </c>
      <c r="D7776" s="313">
        <v>2.99</v>
      </c>
    </row>
    <row r="7777" spans="1:4" x14ac:dyDescent="0.2">
      <c r="A7777" s="344" t="s">
        <v>32076</v>
      </c>
      <c r="B7777" s="311" t="s">
        <v>32077</v>
      </c>
      <c r="C7777" s="312" t="s">
        <v>119</v>
      </c>
      <c r="D7777" s="313">
        <v>4.88</v>
      </c>
    </row>
    <row r="7778" spans="1:4" x14ac:dyDescent="0.2">
      <c r="A7778" s="344" t="s">
        <v>32078</v>
      </c>
      <c r="B7778" s="311" t="s">
        <v>32079</v>
      </c>
      <c r="C7778" s="312" t="s">
        <v>119</v>
      </c>
      <c r="D7778" s="313">
        <v>126.55</v>
      </c>
    </row>
    <row r="7779" spans="1:4" x14ac:dyDescent="0.2">
      <c r="A7779" s="344" t="s">
        <v>32080</v>
      </c>
      <c r="B7779" s="311" t="s">
        <v>32081</v>
      </c>
      <c r="C7779" s="312" t="s">
        <v>33</v>
      </c>
      <c r="D7779" s="313">
        <v>9.7200000000000006</v>
      </c>
    </row>
    <row r="7780" spans="1:4" x14ac:dyDescent="0.2">
      <c r="A7780" s="344" t="s">
        <v>32082</v>
      </c>
      <c r="B7780" s="311" t="s">
        <v>32083</v>
      </c>
      <c r="C7780" s="312" t="s">
        <v>119</v>
      </c>
      <c r="D7780" s="313">
        <v>42.88</v>
      </c>
    </row>
    <row r="7781" spans="1:4" x14ac:dyDescent="0.2">
      <c r="A7781" s="344" t="s">
        <v>32084</v>
      </c>
      <c r="B7781" s="311" t="s">
        <v>32085</v>
      </c>
      <c r="C7781" s="312" t="s">
        <v>33</v>
      </c>
      <c r="D7781" s="313">
        <v>41.05</v>
      </c>
    </row>
    <row r="7782" spans="1:4" x14ac:dyDescent="0.2">
      <c r="A7782" s="344" t="s">
        <v>32086</v>
      </c>
      <c r="B7782" s="311" t="s">
        <v>32087</v>
      </c>
      <c r="C7782" s="312" t="s">
        <v>119</v>
      </c>
      <c r="D7782" s="313">
        <v>85.08</v>
      </c>
    </row>
    <row r="7783" spans="1:4" x14ac:dyDescent="0.2">
      <c r="A7783" s="344" t="s">
        <v>32088</v>
      </c>
      <c r="B7783" s="311" t="s">
        <v>32089</v>
      </c>
      <c r="C7783" s="312" t="s">
        <v>119</v>
      </c>
      <c r="D7783" s="313">
        <v>125.2</v>
      </c>
    </row>
    <row r="7784" spans="1:4" x14ac:dyDescent="0.2">
      <c r="A7784" s="344" t="s">
        <v>32090</v>
      </c>
      <c r="B7784" s="311" t="s">
        <v>32091</v>
      </c>
      <c r="C7784" s="312" t="s">
        <v>33</v>
      </c>
      <c r="D7784" s="313">
        <v>60.85</v>
      </c>
    </row>
    <row r="7785" spans="1:4" x14ac:dyDescent="0.2">
      <c r="A7785" s="344" t="s">
        <v>32092</v>
      </c>
      <c r="B7785" s="311" t="s">
        <v>32093</v>
      </c>
      <c r="C7785" s="312" t="s">
        <v>119</v>
      </c>
      <c r="D7785" s="313">
        <v>109.81</v>
      </c>
    </row>
    <row r="7786" spans="1:4" x14ac:dyDescent="0.2">
      <c r="A7786" s="344" t="s">
        <v>32094</v>
      </c>
      <c r="B7786" s="311" t="s">
        <v>32095</v>
      </c>
      <c r="C7786" s="312" t="s">
        <v>119</v>
      </c>
      <c r="D7786" s="313">
        <v>122.06</v>
      </c>
    </row>
    <row r="7787" spans="1:4" x14ac:dyDescent="0.2">
      <c r="A7787" s="344" t="s">
        <v>32096</v>
      </c>
      <c r="B7787" s="311" t="s">
        <v>32097</v>
      </c>
      <c r="C7787" s="312" t="s">
        <v>119</v>
      </c>
      <c r="D7787" s="313">
        <v>1.58</v>
      </c>
    </row>
    <row r="7788" spans="1:4" x14ac:dyDescent="0.2">
      <c r="A7788" s="344" t="s">
        <v>32098</v>
      </c>
      <c r="B7788" s="311" t="s">
        <v>32099</v>
      </c>
      <c r="C7788" s="312" t="s">
        <v>119</v>
      </c>
      <c r="D7788" s="313">
        <v>7.53</v>
      </c>
    </row>
    <row r="7789" spans="1:4" x14ac:dyDescent="0.2">
      <c r="A7789" s="344" t="s">
        <v>32100</v>
      </c>
      <c r="B7789" s="311" t="s">
        <v>32101</v>
      </c>
      <c r="C7789" s="312" t="s">
        <v>119</v>
      </c>
      <c r="D7789" s="313">
        <v>19.27</v>
      </c>
    </row>
    <row r="7790" spans="1:4" x14ac:dyDescent="0.2">
      <c r="A7790" s="344" t="s">
        <v>32102</v>
      </c>
      <c r="B7790" s="311" t="s">
        <v>32103</v>
      </c>
      <c r="C7790" s="312" t="s">
        <v>119</v>
      </c>
      <c r="D7790" s="313">
        <v>27.1</v>
      </c>
    </row>
    <row r="7791" spans="1:4" x14ac:dyDescent="0.2">
      <c r="A7791" s="344" t="s">
        <v>32104</v>
      </c>
      <c r="B7791" s="311" t="s">
        <v>32105</v>
      </c>
      <c r="C7791" s="312" t="s">
        <v>119</v>
      </c>
      <c r="D7791" s="313">
        <v>41.87</v>
      </c>
    </row>
    <row r="7792" spans="1:4" x14ac:dyDescent="0.2">
      <c r="A7792" s="344" t="s">
        <v>32106</v>
      </c>
      <c r="B7792" s="311" t="s">
        <v>32107</v>
      </c>
      <c r="C7792" s="312" t="s">
        <v>119</v>
      </c>
      <c r="D7792" s="313">
        <v>56.67</v>
      </c>
    </row>
    <row r="7793" spans="1:4" x14ac:dyDescent="0.2">
      <c r="A7793" s="344" t="s">
        <v>32108</v>
      </c>
      <c r="B7793" s="311" t="s">
        <v>32109</v>
      </c>
      <c r="C7793" s="312" t="s">
        <v>119</v>
      </c>
      <c r="D7793" s="313">
        <v>127.51</v>
      </c>
    </row>
    <row r="7794" spans="1:4" x14ac:dyDescent="0.2">
      <c r="A7794" s="344" t="s">
        <v>32110</v>
      </c>
      <c r="B7794" s="311" t="s">
        <v>32111</v>
      </c>
      <c r="C7794" s="312" t="s">
        <v>33</v>
      </c>
      <c r="D7794" s="313">
        <v>21.24</v>
      </c>
    </row>
    <row r="7795" spans="1:4" x14ac:dyDescent="0.2">
      <c r="A7795" s="344" t="s">
        <v>32112</v>
      </c>
      <c r="B7795" s="311" t="s">
        <v>32113</v>
      </c>
      <c r="C7795" s="312" t="s">
        <v>119</v>
      </c>
      <c r="D7795" s="313">
        <v>2.7</v>
      </c>
    </row>
    <row r="7796" spans="1:4" x14ac:dyDescent="0.2">
      <c r="A7796" s="344" t="s">
        <v>32114</v>
      </c>
      <c r="B7796" s="311" t="s">
        <v>32115</v>
      </c>
      <c r="C7796" s="312" t="s">
        <v>119</v>
      </c>
      <c r="D7796" s="313">
        <v>7.03</v>
      </c>
    </row>
    <row r="7797" spans="1:4" x14ac:dyDescent="0.2">
      <c r="A7797" s="344" t="s">
        <v>32116</v>
      </c>
      <c r="B7797" s="311" t="s">
        <v>32117</v>
      </c>
      <c r="C7797" s="312" t="s">
        <v>33</v>
      </c>
      <c r="D7797" s="313">
        <v>32.49</v>
      </c>
    </row>
    <row r="7798" spans="1:4" x14ac:dyDescent="0.2">
      <c r="A7798" s="344" t="s">
        <v>32118</v>
      </c>
      <c r="B7798" s="311" t="s">
        <v>32119</v>
      </c>
      <c r="C7798" s="312" t="s">
        <v>33</v>
      </c>
      <c r="D7798" s="313">
        <v>92.84</v>
      </c>
    </row>
    <row r="7799" spans="1:4" x14ac:dyDescent="0.2">
      <c r="A7799" s="344" t="s">
        <v>32120</v>
      </c>
      <c r="B7799" s="311" t="s">
        <v>32121</v>
      </c>
      <c r="C7799" s="312" t="s">
        <v>119</v>
      </c>
      <c r="D7799" s="313">
        <v>11.49</v>
      </c>
    </row>
    <row r="7800" spans="1:4" x14ac:dyDescent="0.2">
      <c r="A7800" s="344" t="s">
        <v>32122</v>
      </c>
      <c r="B7800" s="311" t="s">
        <v>32123</v>
      </c>
      <c r="C7800" s="312" t="s">
        <v>119</v>
      </c>
      <c r="D7800" s="313">
        <v>12.97</v>
      </c>
    </row>
    <row r="7801" spans="1:4" x14ac:dyDescent="0.2">
      <c r="A7801" s="344" t="s">
        <v>32124</v>
      </c>
      <c r="B7801" s="311" t="s">
        <v>32125</v>
      </c>
      <c r="C7801" s="312" t="s">
        <v>119</v>
      </c>
      <c r="D7801" s="313">
        <v>26.16</v>
      </c>
    </row>
    <row r="7802" spans="1:4" x14ac:dyDescent="0.2">
      <c r="A7802" s="344" t="s">
        <v>32126</v>
      </c>
      <c r="B7802" s="311" t="s">
        <v>32127</v>
      </c>
      <c r="C7802" s="312" t="s">
        <v>33</v>
      </c>
      <c r="D7802" s="313">
        <v>6.9</v>
      </c>
    </row>
    <row r="7803" spans="1:4" x14ac:dyDescent="0.2">
      <c r="A7803" s="344" t="s">
        <v>32128</v>
      </c>
      <c r="B7803" s="311" t="s">
        <v>32129</v>
      </c>
      <c r="C7803" s="312" t="s">
        <v>119</v>
      </c>
      <c r="D7803" s="313">
        <v>13.86</v>
      </c>
    </row>
    <row r="7804" spans="1:4" x14ac:dyDescent="0.2">
      <c r="A7804" s="344" t="s">
        <v>32130</v>
      </c>
      <c r="B7804" s="311" t="s">
        <v>32131</v>
      </c>
      <c r="C7804" s="312" t="s">
        <v>119</v>
      </c>
      <c r="D7804" s="313">
        <v>39.1</v>
      </c>
    </row>
    <row r="7805" spans="1:4" x14ac:dyDescent="0.2">
      <c r="A7805" s="344" t="s">
        <v>32132</v>
      </c>
      <c r="B7805" s="311" t="s">
        <v>32133</v>
      </c>
      <c r="C7805" s="312" t="s">
        <v>33</v>
      </c>
      <c r="D7805" s="313">
        <v>49.96</v>
      </c>
    </row>
    <row r="7806" spans="1:4" x14ac:dyDescent="0.2">
      <c r="A7806" s="344" t="s">
        <v>32134</v>
      </c>
      <c r="B7806" s="311" t="s">
        <v>32135</v>
      </c>
      <c r="C7806" s="312" t="s">
        <v>119</v>
      </c>
      <c r="D7806" s="313">
        <v>16.27</v>
      </c>
    </row>
    <row r="7807" spans="1:4" x14ac:dyDescent="0.2">
      <c r="A7807" s="344" t="s">
        <v>32136</v>
      </c>
      <c r="B7807" s="311" t="s">
        <v>32137</v>
      </c>
      <c r="C7807" s="312" t="s">
        <v>33</v>
      </c>
      <c r="D7807" s="313">
        <v>85.93</v>
      </c>
    </row>
    <row r="7808" spans="1:4" x14ac:dyDescent="0.2">
      <c r="A7808" s="344" t="s">
        <v>32138</v>
      </c>
      <c r="B7808" s="311" t="s">
        <v>32139</v>
      </c>
      <c r="C7808" s="312" t="s">
        <v>33</v>
      </c>
      <c r="D7808" s="313">
        <v>46</v>
      </c>
    </row>
    <row r="7809" spans="1:4" x14ac:dyDescent="0.2">
      <c r="A7809" s="344" t="s">
        <v>32140</v>
      </c>
      <c r="B7809" s="311" t="s">
        <v>32141</v>
      </c>
      <c r="C7809" s="312" t="s">
        <v>119</v>
      </c>
      <c r="D7809" s="313">
        <v>16.04</v>
      </c>
    </row>
    <row r="7810" spans="1:4" x14ac:dyDescent="0.2">
      <c r="A7810" s="344" t="s">
        <v>32142</v>
      </c>
      <c r="B7810" s="311" t="s">
        <v>32143</v>
      </c>
      <c r="C7810" s="312" t="s">
        <v>33</v>
      </c>
      <c r="D7810" s="313">
        <v>74.489999999999995</v>
      </c>
    </row>
    <row r="7811" spans="1:4" x14ac:dyDescent="0.2">
      <c r="A7811" s="344" t="s">
        <v>32144</v>
      </c>
      <c r="B7811" s="311" t="s">
        <v>32145</v>
      </c>
      <c r="C7811" s="312" t="s">
        <v>119</v>
      </c>
      <c r="D7811" s="313">
        <v>17.010000000000002</v>
      </c>
    </row>
    <row r="7812" spans="1:4" x14ac:dyDescent="0.2">
      <c r="A7812" s="344" t="s">
        <v>32146</v>
      </c>
      <c r="B7812" s="311" t="s">
        <v>32147</v>
      </c>
      <c r="C7812" s="312" t="s">
        <v>119</v>
      </c>
      <c r="D7812" s="313">
        <v>13.45</v>
      </c>
    </row>
    <row r="7813" spans="1:4" x14ac:dyDescent="0.2">
      <c r="A7813" s="344" t="s">
        <v>32148</v>
      </c>
      <c r="B7813" s="311" t="s">
        <v>32149</v>
      </c>
      <c r="C7813" s="312" t="s">
        <v>119</v>
      </c>
      <c r="D7813" s="313">
        <v>41.09</v>
      </c>
    </row>
    <row r="7814" spans="1:4" x14ac:dyDescent="0.2">
      <c r="A7814" s="344" t="s">
        <v>32150</v>
      </c>
      <c r="B7814" s="311" t="s">
        <v>32151</v>
      </c>
      <c r="C7814" s="312" t="s">
        <v>119</v>
      </c>
      <c r="D7814" s="313">
        <v>299.45999999999998</v>
      </c>
    </row>
    <row r="7815" spans="1:4" x14ac:dyDescent="0.2">
      <c r="A7815" s="344" t="s">
        <v>32152</v>
      </c>
      <c r="B7815" s="311" t="s">
        <v>32153</v>
      </c>
      <c r="C7815" s="312" t="s">
        <v>119</v>
      </c>
      <c r="D7815" s="313">
        <v>14</v>
      </c>
    </row>
    <row r="7816" spans="1:4" x14ac:dyDescent="0.2">
      <c r="A7816" s="344" t="s">
        <v>32154</v>
      </c>
      <c r="B7816" s="311" t="s">
        <v>32155</v>
      </c>
      <c r="C7816" s="312" t="s">
        <v>119</v>
      </c>
      <c r="D7816" s="313">
        <v>3.24</v>
      </c>
    </row>
    <row r="7817" spans="1:4" x14ac:dyDescent="0.2">
      <c r="A7817" s="344" t="s">
        <v>32156</v>
      </c>
      <c r="B7817" s="311" t="s">
        <v>32157</v>
      </c>
      <c r="C7817" s="312" t="s">
        <v>119</v>
      </c>
      <c r="D7817" s="313">
        <v>2.57</v>
      </c>
    </row>
    <row r="7818" spans="1:4" x14ac:dyDescent="0.2">
      <c r="A7818" s="344" t="s">
        <v>32158</v>
      </c>
      <c r="B7818" s="311" t="s">
        <v>32159</v>
      </c>
      <c r="C7818" s="312" t="s">
        <v>119</v>
      </c>
      <c r="D7818" s="313">
        <v>1.1299999999999999</v>
      </c>
    </row>
    <row r="7819" spans="1:4" x14ac:dyDescent="0.2">
      <c r="A7819" s="344" t="s">
        <v>32160</v>
      </c>
      <c r="B7819" s="311" t="s">
        <v>32161</v>
      </c>
      <c r="C7819" s="312" t="s">
        <v>119</v>
      </c>
      <c r="D7819" s="313">
        <v>33.979999999999997</v>
      </c>
    </row>
    <row r="7820" spans="1:4" x14ac:dyDescent="0.2">
      <c r="A7820" s="344" t="s">
        <v>32162</v>
      </c>
      <c r="B7820" s="311" t="s">
        <v>32163</v>
      </c>
      <c r="C7820" s="312" t="s">
        <v>119</v>
      </c>
      <c r="D7820" s="313">
        <v>36.72</v>
      </c>
    </row>
    <row r="7821" spans="1:4" x14ac:dyDescent="0.2">
      <c r="A7821" s="344" t="s">
        <v>32164</v>
      </c>
      <c r="B7821" s="311" t="s">
        <v>32165</v>
      </c>
      <c r="C7821" s="312" t="s">
        <v>119</v>
      </c>
      <c r="D7821" s="313">
        <v>33.159999999999997</v>
      </c>
    </row>
    <row r="7822" spans="1:4" x14ac:dyDescent="0.2">
      <c r="A7822" s="344" t="s">
        <v>32166</v>
      </c>
      <c r="B7822" s="311" t="s">
        <v>32167</v>
      </c>
      <c r="C7822" s="312" t="s">
        <v>119</v>
      </c>
      <c r="D7822" s="313">
        <v>38</v>
      </c>
    </row>
    <row r="7823" spans="1:4" x14ac:dyDescent="0.2">
      <c r="A7823" s="344" t="s">
        <v>32168</v>
      </c>
      <c r="B7823" s="311" t="s">
        <v>32169</v>
      </c>
      <c r="C7823" s="312" t="s">
        <v>119</v>
      </c>
      <c r="D7823" s="313">
        <v>42.89</v>
      </c>
    </row>
    <row r="7824" spans="1:4" x14ac:dyDescent="0.2">
      <c r="A7824" s="344" t="s">
        <v>32170</v>
      </c>
      <c r="B7824" s="311" t="s">
        <v>32171</v>
      </c>
      <c r="C7824" s="312" t="s">
        <v>119</v>
      </c>
      <c r="D7824" s="313">
        <v>4.1399999999999997</v>
      </c>
    </row>
    <row r="7825" spans="1:4" x14ac:dyDescent="0.2">
      <c r="A7825" s="344" t="s">
        <v>32172</v>
      </c>
      <c r="B7825" s="311" t="s">
        <v>32173</v>
      </c>
      <c r="C7825" s="312" t="s">
        <v>119</v>
      </c>
      <c r="D7825" s="313">
        <v>3</v>
      </c>
    </row>
    <row r="7826" spans="1:4" x14ac:dyDescent="0.2">
      <c r="A7826" s="344" t="s">
        <v>32174</v>
      </c>
      <c r="B7826" s="311" t="s">
        <v>32175</v>
      </c>
      <c r="C7826" s="312" t="s">
        <v>33</v>
      </c>
      <c r="D7826" s="313">
        <v>8.1</v>
      </c>
    </row>
    <row r="7827" spans="1:4" x14ac:dyDescent="0.2">
      <c r="A7827" s="344" t="s">
        <v>32176</v>
      </c>
      <c r="B7827" s="311" t="s">
        <v>32177</v>
      </c>
      <c r="C7827" s="312" t="s">
        <v>33</v>
      </c>
      <c r="D7827" s="313">
        <v>10.95</v>
      </c>
    </row>
    <row r="7828" spans="1:4" x14ac:dyDescent="0.2">
      <c r="A7828" s="344" t="s">
        <v>32178</v>
      </c>
      <c r="B7828" s="311" t="s">
        <v>32179</v>
      </c>
      <c r="C7828" s="312" t="s">
        <v>33</v>
      </c>
      <c r="D7828" s="313">
        <v>9.3000000000000007</v>
      </c>
    </row>
    <row r="7829" spans="1:4" x14ac:dyDescent="0.2">
      <c r="A7829" s="344" t="s">
        <v>32180</v>
      </c>
      <c r="B7829" s="311" t="s">
        <v>32181</v>
      </c>
      <c r="C7829" s="312" t="s">
        <v>33</v>
      </c>
      <c r="D7829" s="313">
        <v>9.2200000000000006</v>
      </c>
    </row>
    <row r="7830" spans="1:4" x14ac:dyDescent="0.2">
      <c r="A7830" s="344" t="s">
        <v>32182</v>
      </c>
      <c r="B7830" s="311" t="s">
        <v>32183</v>
      </c>
      <c r="C7830" s="312" t="s">
        <v>119</v>
      </c>
      <c r="D7830" s="313">
        <v>4.96</v>
      </c>
    </row>
    <row r="7831" spans="1:4" x14ac:dyDescent="0.2">
      <c r="A7831" s="344" t="s">
        <v>32184</v>
      </c>
      <c r="B7831" s="311" t="s">
        <v>32185</v>
      </c>
      <c r="C7831" s="312" t="s">
        <v>119</v>
      </c>
      <c r="D7831" s="313">
        <v>5.44</v>
      </c>
    </row>
    <row r="7832" spans="1:4" x14ac:dyDescent="0.2">
      <c r="A7832" s="344" t="s">
        <v>32186</v>
      </c>
      <c r="B7832" s="311" t="s">
        <v>32187</v>
      </c>
      <c r="C7832" s="312" t="s">
        <v>119</v>
      </c>
      <c r="D7832" s="313">
        <v>6.13</v>
      </c>
    </row>
    <row r="7833" spans="1:4" x14ac:dyDescent="0.2">
      <c r="A7833" s="344" t="s">
        <v>32188</v>
      </c>
      <c r="B7833" s="311" t="s">
        <v>32189</v>
      </c>
      <c r="C7833" s="312" t="s">
        <v>33</v>
      </c>
      <c r="D7833" s="313">
        <v>12.99</v>
      </c>
    </row>
    <row r="7834" spans="1:4" x14ac:dyDescent="0.2">
      <c r="A7834" s="344" t="s">
        <v>32190</v>
      </c>
      <c r="B7834" s="311" t="s">
        <v>32191</v>
      </c>
      <c r="C7834" s="312" t="s">
        <v>33</v>
      </c>
      <c r="D7834" s="313">
        <v>16.48</v>
      </c>
    </row>
    <row r="7835" spans="1:4" x14ac:dyDescent="0.2">
      <c r="A7835" s="344" t="s">
        <v>32192</v>
      </c>
      <c r="B7835" s="311" t="s">
        <v>32193</v>
      </c>
      <c r="C7835" s="312" t="s">
        <v>33</v>
      </c>
      <c r="D7835" s="313">
        <v>19.579999999999998</v>
      </c>
    </row>
    <row r="7836" spans="1:4" x14ac:dyDescent="0.2">
      <c r="A7836" s="344" t="s">
        <v>32194</v>
      </c>
      <c r="B7836" s="311" t="s">
        <v>32195</v>
      </c>
      <c r="C7836" s="312" t="s">
        <v>33</v>
      </c>
      <c r="D7836" s="313">
        <v>20.190000000000001</v>
      </c>
    </row>
    <row r="7837" spans="1:4" x14ac:dyDescent="0.2">
      <c r="A7837" s="344" t="s">
        <v>32196</v>
      </c>
      <c r="B7837" s="311" t="s">
        <v>32197</v>
      </c>
      <c r="C7837" s="312" t="s">
        <v>33</v>
      </c>
      <c r="D7837" s="313">
        <v>23.36</v>
      </c>
    </row>
    <row r="7838" spans="1:4" x14ac:dyDescent="0.2">
      <c r="A7838" s="344" t="s">
        <v>32198</v>
      </c>
      <c r="B7838" s="311" t="s">
        <v>32199</v>
      </c>
      <c r="C7838" s="312" t="s">
        <v>33</v>
      </c>
      <c r="D7838" s="313">
        <v>13.38</v>
      </c>
    </row>
    <row r="7839" spans="1:4" x14ac:dyDescent="0.2">
      <c r="A7839" s="344" t="s">
        <v>32200</v>
      </c>
      <c r="B7839" s="311" t="s">
        <v>32201</v>
      </c>
      <c r="C7839" s="312" t="s">
        <v>33</v>
      </c>
      <c r="D7839" s="313">
        <v>17</v>
      </c>
    </row>
    <row r="7840" spans="1:4" x14ac:dyDescent="0.2">
      <c r="A7840" s="344" t="s">
        <v>32202</v>
      </c>
      <c r="B7840" s="311" t="s">
        <v>32203</v>
      </c>
      <c r="C7840" s="312" t="s">
        <v>33</v>
      </c>
      <c r="D7840" s="313">
        <v>6.57</v>
      </c>
    </row>
    <row r="7841" spans="1:4" x14ac:dyDescent="0.2">
      <c r="A7841" s="344" t="s">
        <v>32204</v>
      </c>
      <c r="B7841" s="311" t="s">
        <v>32205</v>
      </c>
      <c r="C7841" s="312" t="s">
        <v>119</v>
      </c>
      <c r="D7841" s="313">
        <v>0.17</v>
      </c>
    </row>
    <row r="7842" spans="1:4" x14ac:dyDescent="0.2">
      <c r="A7842" s="344" t="s">
        <v>32206</v>
      </c>
      <c r="B7842" s="311" t="s">
        <v>32207</v>
      </c>
      <c r="C7842" s="312" t="s">
        <v>119</v>
      </c>
      <c r="D7842" s="313">
        <v>0.09</v>
      </c>
    </row>
    <row r="7843" spans="1:4" x14ac:dyDescent="0.2">
      <c r="A7843" s="344" t="s">
        <v>32208</v>
      </c>
      <c r="B7843" s="311" t="s">
        <v>32209</v>
      </c>
      <c r="C7843" s="312" t="s">
        <v>119</v>
      </c>
      <c r="D7843" s="313">
        <v>3.94</v>
      </c>
    </row>
    <row r="7844" spans="1:4" x14ac:dyDescent="0.2">
      <c r="A7844" s="344" t="s">
        <v>32210</v>
      </c>
      <c r="B7844" s="311" t="s">
        <v>32211</v>
      </c>
      <c r="C7844" s="312" t="s">
        <v>119</v>
      </c>
      <c r="D7844" s="313">
        <v>2.66</v>
      </c>
    </row>
    <row r="7845" spans="1:4" x14ac:dyDescent="0.2">
      <c r="A7845" s="344" t="s">
        <v>32212</v>
      </c>
      <c r="B7845" s="311" t="s">
        <v>32213</v>
      </c>
      <c r="C7845" s="312" t="s">
        <v>119</v>
      </c>
      <c r="D7845" s="313">
        <v>3.52</v>
      </c>
    </row>
    <row r="7846" spans="1:4" x14ac:dyDescent="0.2">
      <c r="A7846" s="344" t="s">
        <v>32214</v>
      </c>
      <c r="B7846" s="311" t="s">
        <v>32215</v>
      </c>
      <c r="C7846" s="312" t="s">
        <v>119</v>
      </c>
      <c r="D7846" s="313">
        <v>3.99</v>
      </c>
    </row>
    <row r="7847" spans="1:4" x14ac:dyDescent="0.2">
      <c r="A7847" s="344" t="s">
        <v>32216</v>
      </c>
      <c r="B7847" s="311" t="s">
        <v>32217</v>
      </c>
      <c r="C7847" s="312" t="s">
        <v>119</v>
      </c>
      <c r="D7847" s="313">
        <v>4.8499999999999996</v>
      </c>
    </row>
    <row r="7848" spans="1:4" x14ac:dyDescent="0.2">
      <c r="A7848" s="344" t="s">
        <v>32218</v>
      </c>
      <c r="B7848" s="311" t="s">
        <v>32219</v>
      </c>
      <c r="C7848" s="312" t="s">
        <v>119</v>
      </c>
      <c r="D7848" s="313">
        <v>6.1</v>
      </c>
    </row>
    <row r="7849" spans="1:4" x14ac:dyDescent="0.2">
      <c r="A7849" s="344" t="s">
        <v>32220</v>
      </c>
      <c r="B7849" s="311" t="s">
        <v>32221</v>
      </c>
      <c r="C7849" s="312" t="s">
        <v>119</v>
      </c>
      <c r="D7849" s="313">
        <v>7.12</v>
      </c>
    </row>
    <row r="7850" spans="1:4" x14ac:dyDescent="0.2">
      <c r="A7850" s="344" t="s">
        <v>32222</v>
      </c>
      <c r="B7850" s="311" t="s">
        <v>32223</v>
      </c>
      <c r="C7850" s="312" t="s">
        <v>119</v>
      </c>
      <c r="D7850" s="313">
        <v>8.86</v>
      </c>
    </row>
    <row r="7851" spans="1:4" x14ac:dyDescent="0.2">
      <c r="A7851" s="344" t="s">
        <v>32224</v>
      </c>
      <c r="B7851" s="311" t="s">
        <v>32225</v>
      </c>
      <c r="C7851" s="312" t="s">
        <v>119</v>
      </c>
      <c r="D7851" s="313">
        <v>5.71</v>
      </c>
    </row>
    <row r="7852" spans="1:4" x14ac:dyDescent="0.2">
      <c r="A7852" s="344" t="s">
        <v>32226</v>
      </c>
      <c r="B7852" s="311" t="s">
        <v>32227</v>
      </c>
      <c r="C7852" s="312" t="s">
        <v>119</v>
      </c>
      <c r="D7852" s="313">
        <v>6.81</v>
      </c>
    </row>
    <row r="7853" spans="1:4" x14ac:dyDescent="0.2">
      <c r="A7853" s="344" t="s">
        <v>32228</v>
      </c>
      <c r="B7853" s="311" t="s">
        <v>32229</v>
      </c>
      <c r="C7853" s="312" t="s">
        <v>119</v>
      </c>
      <c r="D7853" s="313">
        <v>8.06</v>
      </c>
    </row>
    <row r="7854" spans="1:4" x14ac:dyDescent="0.2">
      <c r="A7854" s="344" t="s">
        <v>32230</v>
      </c>
      <c r="B7854" s="311" t="s">
        <v>32231</v>
      </c>
      <c r="C7854" s="312" t="s">
        <v>119</v>
      </c>
      <c r="D7854" s="313">
        <v>7.29</v>
      </c>
    </row>
    <row r="7855" spans="1:4" x14ac:dyDescent="0.2">
      <c r="A7855" s="344" t="s">
        <v>32232</v>
      </c>
      <c r="B7855" s="311" t="s">
        <v>32233</v>
      </c>
      <c r="C7855" s="312" t="s">
        <v>119</v>
      </c>
      <c r="D7855" s="313">
        <v>7.45</v>
      </c>
    </row>
    <row r="7856" spans="1:4" x14ac:dyDescent="0.2">
      <c r="A7856" s="344" t="s">
        <v>32234</v>
      </c>
      <c r="B7856" s="311" t="s">
        <v>32235</v>
      </c>
      <c r="C7856" s="312" t="s">
        <v>119</v>
      </c>
      <c r="D7856" s="313">
        <v>11.05</v>
      </c>
    </row>
    <row r="7857" spans="1:4" x14ac:dyDescent="0.2">
      <c r="A7857" s="344" t="s">
        <v>32236</v>
      </c>
      <c r="B7857" s="311" t="s">
        <v>32237</v>
      </c>
      <c r="C7857" s="312" t="s">
        <v>119</v>
      </c>
      <c r="D7857" s="313">
        <v>12.29</v>
      </c>
    </row>
    <row r="7858" spans="1:4" x14ac:dyDescent="0.2">
      <c r="A7858" s="344" t="s">
        <v>32238</v>
      </c>
      <c r="B7858" s="311" t="s">
        <v>32239</v>
      </c>
      <c r="C7858" s="312" t="s">
        <v>119</v>
      </c>
      <c r="D7858" s="313">
        <v>2.58</v>
      </c>
    </row>
    <row r="7859" spans="1:4" x14ac:dyDescent="0.2">
      <c r="A7859" s="344" t="s">
        <v>32240</v>
      </c>
      <c r="B7859" s="311" t="s">
        <v>32241</v>
      </c>
      <c r="C7859" s="312" t="s">
        <v>33</v>
      </c>
      <c r="D7859" s="313">
        <v>9.58</v>
      </c>
    </row>
    <row r="7860" spans="1:4" x14ac:dyDescent="0.2">
      <c r="A7860" s="344" t="s">
        <v>32242</v>
      </c>
      <c r="B7860" s="311" t="s">
        <v>32243</v>
      </c>
      <c r="C7860" s="312" t="s">
        <v>33</v>
      </c>
      <c r="D7860" s="313">
        <v>11.24</v>
      </c>
    </row>
    <row r="7861" spans="1:4" x14ac:dyDescent="0.2">
      <c r="A7861" s="344" t="s">
        <v>32244</v>
      </c>
      <c r="B7861" s="311" t="s">
        <v>32245</v>
      </c>
      <c r="C7861" s="312" t="s">
        <v>33</v>
      </c>
      <c r="D7861" s="313">
        <v>16.28</v>
      </c>
    </row>
    <row r="7862" spans="1:4" x14ac:dyDescent="0.2">
      <c r="A7862" s="344" t="s">
        <v>32246</v>
      </c>
      <c r="B7862" s="311" t="s">
        <v>32247</v>
      </c>
      <c r="C7862" s="312" t="s">
        <v>33</v>
      </c>
      <c r="D7862" s="313">
        <v>21.31</v>
      </c>
    </row>
    <row r="7863" spans="1:4" x14ac:dyDescent="0.2">
      <c r="A7863" s="344" t="s">
        <v>32248</v>
      </c>
      <c r="B7863" s="311" t="s">
        <v>32249</v>
      </c>
      <c r="C7863" s="312" t="s">
        <v>33</v>
      </c>
      <c r="D7863" s="313">
        <v>32.75</v>
      </c>
    </row>
    <row r="7864" spans="1:4" x14ac:dyDescent="0.2">
      <c r="A7864" s="344" t="s">
        <v>32250</v>
      </c>
      <c r="B7864" s="311" t="s">
        <v>32251</v>
      </c>
      <c r="C7864" s="312" t="s">
        <v>33</v>
      </c>
      <c r="D7864" s="313">
        <v>45.39</v>
      </c>
    </row>
    <row r="7865" spans="1:4" x14ac:dyDescent="0.2">
      <c r="A7865" s="344" t="s">
        <v>32252</v>
      </c>
      <c r="B7865" s="311" t="s">
        <v>32253</v>
      </c>
      <c r="C7865" s="312" t="s">
        <v>33</v>
      </c>
      <c r="D7865" s="313">
        <v>27.86</v>
      </c>
    </row>
    <row r="7866" spans="1:4" x14ac:dyDescent="0.2">
      <c r="A7866" s="344" t="s">
        <v>32254</v>
      </c>
      <c r="B7866" s="311" t="s">
        <v>32255</v>
      </c>
      <c r="C7866" s="312" t="s">
        <v>33</v>
      </c>
      <c r="D7866" s="313">
        <v>30.84</v>
      </c>
    </row>
    <row r="7867" spans="1:4" x14ac:dyDescent="0.2">
      <c r="A7867" s="344" t="s">
        <v>32256</v>
      </c>
      <c r="B7867" s="311" t="s">
        <v>32257</v>
      </c>
      <c r="C7867" s="312" t="s">
        <v>33</v>
      </c>
      <c r="D7867" s="313">
        <v>41.72</v>
      </c>
    </row>
    <row r="7868" spans="1:4" x14ac:dyDescent="0.2">
      <c r="A7868" s="344" t="s">
        <v>32258</v>
      </c>
      <c r="B7868" s="311" t="s">
        <v>32259</v>
      </c>
      <c r="C7868" s="312" t="s">
        <v>33</v>
      </c>
      <c r="D7868" s="313">
        <v>51.89</v>
      </c>
    </row>
    <row r="7869" spans="1:4" x14ac:dyDescent="0.2">
      <c r="A7869" s="344" t="s">
        <v>32260</v>
      </c>
      <c r="B7869" s="311" t="s">
        <v>32261</v>
      </c>
      <c r="C7869" s="312" t="s">
        <v>33</v>
      </c>
      <c r="D7869" s="313">
        <v>26.3</v>
      </c>
    </row>
    <row r="7870" spans="1:4" x14ac:dyDescent="0.2">
      <c r="A7870" s="344" t="s">
        <v>32262</v>
      </c>
      <c r="B7870" s="311" t="s">
        <v>32263</v>
      </c>
      <c r="C7870" s="312" t="s">
        <v>33</v>
      </c>
      <c r="D7870" s="313">
        <v>32.42</v>
      </c>
    </row>
    <row r="7871" spans="1:4" x14ac:dyDescent="0.2">
      <c r="A7871" s="344" t="s">
        <v>32264</v>
      </c>
      <c r="B7871" s="311" t="s">
        <v>32265</v>
      </c>
      <c r="C7871" s="312" t="s">
        <v>33</v>
      </c>
      <c r="D7871" s="313">
        <v>41.75</v>
      </c>
    </row>
    <row r="7872" spans="1:4" x14ac:dyDescent="0.2">
      <c r="A7872" s="344" t="s">
        <v>32266</v>
      </c>
      <c r="B7872" s="311" t="s">
        <v>32267</v>
      </c>
      <c r="C7872" s="312" t="s">
        <v>33</v>
      </c>
      <c r="D7872" s="313">
        <v>56.9</v>
      </c>
    </row>
    <row r="7873" spans="1:4" x14ac:dyDescent="0.2">
      <c r="A7873" s="344" t="s">
        <v>32268</v>
      </c>
      <c r="B7873" s="311" t="s">
        <v>32269</v>
      </c>
      <c r="C7873" s="312" t="s">
        <v>33</v>
      </c>
      <c r="D7873" s="313">
        <v>33.659999999999997</v>
      </c>
    </row>
    <row r="7874" spans="1:4" x14ac:dyDescent="0.2">
      <c r="A7874" s="344" t="s">
        <v>32270</v>
      </c>
      <c r="B7874" s="311" t="s">
        <v>32271</v>
      </c>
      <c r="C7874" s="312" t="s">
        <v>33</v>
      </c>
      <c r="D7874" s="313">
        <v>47.67</v>
      </c>
    </row>
    <row r="7875" spans="1:4" x14ac:dyDescent="0.2">
      <c r="A7875" s="344" t="s">
        <v>32272</v>
      </c>
      <c r="B7875" s="311" t="s">
        <v>32273</v>
      </c>
      <c r="C7875" s="312" t="s">
        <v>33</v>
      </c>
      <c r="D7875" s="313">
        <v>59.3</v>
      </c>
    </row>
    <row r="7876" spans="1:4" x14ac:dyDescent="0.2">
      <c r="A7876" s="344" t="s">
        <v>32274</v>
      </c>
      <c r="B7876" s="311" t="s">
        <v>32275</v>
      </c>
      <c r="C7876" s="312" t="s">
        <v>33</v>
      </c>
      <c r="D7876" s="313">
        <v>71.22</v>
      </c>
    </row>
    <row r="7877" spans="1:4" x14ac:dyDescent="0.2">
      <c r="A7877" s="344" t="s">
        <v>32276</v>
      </c>
      <c r="B7877" s="311" t="s">
        <v>32277</v>
      </c>
      <c r="C7877" s="312" t="s">
        <v>33</v>
      </c>
      <c r="D7877" s="313">
        <v>37.26</v>
      </c>
    </row>
    <row r="7878" spans="1:4" x14ac:dyDescent="0.2">
      <c r="A7878" s="344" t="s">
        <v>32278</v>
      </c>
      <c r="B7878" s="311" t="s">
        <v>32279</v>
      </c>
      <c r="C7878" s="312" t="s">
        <v>33</v>
      </c>
      <c r="D7878" s="313">
        <v>78.459999999999994</v>
      </c>
    </row>
    <row r="7879" spans="1:4" x14ac:dyDescent="0.2">
      <c r="A7879" s="344" t="s">
        <v>32280</v>
      </c>
      <c r="B7879" s="311" t="s">
        <v>32281</v>
      </c>
      <c r="C7879" s="312" t="s">
        <v>33</v>
      </c>
      <c r="D7879" s="313">
        <v>22.7</v>
      </c>
    </row>
    <row r="7880" spans="1:4" x14ac:dyDescent="0.2">
      <c r="A7880" s="344" t="s">
        <v>32282</v>
      </c>
      <c r="B7880" s="311" t="s">
        <v>32283</v>
      </c>
      <c r="C7880" s="312" t="s">
        <v>33</v>
      </c>
      <c r="D7880" s="313">
        <v>25.52</v>
      </c>
    </row>
    <row r="7881" spans="1:4" x14ac:dyDescent="0.2">
      <c r="A7881" s="344" t="s">
        <v>32284</v>
      </c>
      <c r="B7881" s="311" t="s">
        <v>32285</v>
      </c>
      <c r="C7881" s="312" t="s">
        <v>33</v>
      </c>
      <c r="D7881" s="313">
        <v>31.45</v>
      </c>
    </row>
    <row r="7882" spans="1:4" x14ac:dyDescent="0.2">
      <c r="A7882" s="344" t="s">
        <v>32286</v>
      </c>
      <c r="B7882" s="311" t="s">
        <v>32287</v>
      </c>
      <c r="C7882" s="312" t="s">
        <v>33</v>
      </c>
      <c r="D7882" s="313">
        <v>40.5</v>
      </c>
    </row>
    <row r="7883" spans="1:4" x14ac:dyDescent="0.2">
      <c r="A7883" s="344" t="s">
        <v>32288</v>
      </c>
      <c r="B7883" s="311" t="s">
        <v>32289</v>
      </c>
      <c r="C7883" s="312" t="s">
        <v>33</v>
      </c>
      <c r="D7883" s="313">
        <v>55.2</v>
      </c>
    </row>
    <row r="7884" spans="1:4" x14ac:dyDescent="0.2">
      <c r="A7884" s="344" t="s">
        <v>32290</v>
      </c>
      <c r="B7884" s="311" t="s">
        <v>32291</v>
      </c>
      <c r="C7884" s="312" t="s">
        <v>33</v>
      </c>
      <c r="D7884" s="313">
        <v>27.03</v>
      </c>
    </row>
    <row r="7885" spans="1:4" x14ac:dyDescent="0.2">
      <c r="A7885" s="344" t="s">
        <v>32292</v>
      </c>
      <c r="B7885" s="311" t="s">
        <v>32293</v>
      </c>
      <c r="C7885" s="312" t="s">
        <v>33</v>
      </c>
      <c r="D7885" s="313">
        <v>32.64</v>
      </c>
    </row>
    <row r="7886" spans="1:4" x14ac:dyDescent="0.2">
      <c r="A7886" s="344" t="s">
        <v>32294</v>
      </c>
      <c r="B7886" s="311" t="s">
        <v>32295</v>
      </c>
      <c r="C7886" s="312" t="s">
        <v>33</v>
      </c>
      <c r="D7886" s="313">
        <v>46.24</v>
      </c>
    </row>
    <row r="7887" spans="1:4" x14ac:dyDescent="0.2">
      <c r="A7887" s="344" t="s">
        <v>32296</v>
      </c>
      <c r="B7887" s="311" t="s">
        <v>32297</v>
      </c>
      <c r="C7887" s="312" t="s">
        <v>33</v>
      </c>
      <c r="D7887" s="313">
        <v>57.45</v>
      </c>
    </row>
    <row r="7888" spans="1:4" x14ac:dyDescent="0.2">
      <c r="A7888" s="344" t="s">
        <v>32298</v>
      </c>
      <c r="B7888" s="311" t="s">
        <v>32299</v>
      </c>
      <c r="C7888" s="312" t="s">
        <v>33</v>
      </c>
      <c r="D7888" s="313">
        <v>69.08</v>
      </c>
    </row>
    <row r="7889" spans="1:4" x14ac:dyDescent="0.2">
      <c r="A7889" s="344" t="s">
        <v>32300</v>
      </c>
      <c r="B7889" s="311" t="s">
        <v>32301</v>
      </c>
      <c r="C7889" s="312" t="s">
        <v>33</v>
      </c>
      <c r="D7889" s="313">
        <v>29.91</v>
      </c>
    </row>
    <row r="7890" spans="1:4" x14ac:dyDescent="0.2">
      <c r="A7890" s="344" t="s">
        <v>32302</v>
      </c>
      <c r="B7890" s="311" t="s">
        <v>32303</v>
      </c>
      <c r="C7890" s="312" t="s">
        <v>33</v>
      </c>
      <c r="D7890" s="313">
        <v>36.159999999999997</v>
      </c>
    </row>
    <row r="7891" spans="1:4" x14ac:dyDescent="0.2">
      <c r="A7891" s="344" t="s">
        <v>32304</v>
      </c>
      <c r="B7891" s="311" t="s">
        <v>32305</v>
      </c>
      <c r="C7891" s="312" t="s">
        <v>33</v>
      </c>
      <c r="D7891" s="313">
        <v>40.47</v>
      </c>
    </row>
    <row r="7892" spans="1:4" x14ac:dyDescent="0.2">
      <c r="A7892" s="344" t="s">
        <v>32306</v>
      </c>
      <c r="B7892" s="311" t="s">
        <v>32307</v>
      </c>
      <c r="C7892" s="312" t="s">
        <v>33</v>
      </c>
      <c r="D7892" s="313">
        <v>50.34</v>
      </c>
    </row>
    <row r="7893" spans="1:4" x14ac:dyDescent="0.2">
      <c r="A7893" s="344" t="s">
        <v>32308</v>
      </c>
      <c r="B7893" s="311" t="s">
        <v>32309</v>
      </c>
      <c r="C7893" s="312" t="s">
        <v>33</v>
      </c>
      <c r="D7893" s="313">
        <v>75.92</v>
      </c>
    </row>
    <row r="7894" spans="1:4" x14ac:dyDescent="0.2">
      <c r="A7894" s="344" t="s">
        <v>32310</v>
      </c>
      <c r="B7894" s="311" t="s">
        <v>32311</v>
      </c>
      <c r="C7894" s="312" t="s">
        <v>119</v>
      </c>
      <c r="D7894" s="313">
        <v>0.42</v>
      </c>
    </row>
    <row r="7895" spans="1:4" x14ac:dyDescent="0.2">
      <c r="A7895" s="344" t="s">
        <v>32312</v>
      </c>
      <c r="B7895" s="311" t="s">
        <v>32313</v>
      </c>
      <c r="C7895" s="312" t="s">
        <v>119</v>
      </c>
      <c r="D7895" s="313">
        <v>0.47</v>
      </c>
    </row>
    <row r="7896" spans="1:4" x14ac:dyDescent="0.2">
      <c r="A7896" s="344" t="s">
        <v>32314</v>
      </c>
      <c r="B7896" s="311" t="s">
        <v>32315</v>
      </c>
      <c r="C7896" s="312" t="s">
        <v>119</v>
      </c>
      <c r="D7896" s="313">
        <v>2.0699999999999998</v>
      </c>
    </row>
    <row r="7897" spans="1:4" x14ac:dyDescent="0.2">
      <c r="A7897" s="344" t="s">
        <v>32316</v>
      </c>
      <c r="B7897" s="311" t="s">
        <v>32317</v>
      </c>
      <c r="C7897" s="312" t="s">
        <v>119</v>
      </c>
      <c r="D7897" s="313">
        <v>0.38</v>
      </c>
    </row>
    <row r="7898" spans="1:4" x14ac:dyDescent="0.2">
      <c r="A7898" s="344" t="s">
        <v>32318</v>
      </c>
      <c r="B7898" s="311" t="s">
        <v>32319</v>
      </c>
      <c r="C7898" s="312" t="s">
        <v>119</v>
      </c>
      <c r="D7898" s="313">
        <v>1.96</v>
      </c>
    </row>
    <row r="7899" spans="1:4" x14ac:dyDescent="0.2">
      <c r="A7899" s="344" t="s">
        <v>32320</v>
      </c>
      <c r="B7899" s="311" t="s">
        <v>32321</v>
      </c>
      <c r="C7899" s="312" t="s">
        <v>119</v>
      </c>
      <c r="D7899" s="313">
        <v>2.1800000000000002</v>
      </c>
    </row>
    <row r="7900" spans="1:4" x14ac:dyDescent="0.2">
      <c r="A7900" s="344" t="s">
        <v>32322</v>
      </c>
      <c r="B7900" s="311" t="s">
        <v>32323</v>
      </c>
      <c r="C7900" s="312" t="s">
        <v>119</v>
      </c>
      <c r="D7900" s="313">
        <v>3.1</v>
      </c>
    </row>
    <row r="7901" spans="1:4" x14ac:dyDescent="0.2">
      <c r="A7901" s="344" t="s">
        <v>32324</v>
      </c>
      <c r="B7901" s="311" t="s">
        <v>32325</v>
      </c>
      <c r="C7901" s="312" t="s">
        <v>119</v>
      </c>
      <c r="D7901" s="313">
        <v>9.85</v>
      </c>
    </row>
    <row r="7902" spans="1:4" x14ac:dyDescent="0.2">
      <c r="A7902" s="344" t="s">
        <v>32326</v>
      </c>
      <c r="B7902" s="311" t="s">
        <v>32327</v>
      </c>
      <c r="C7902" s="312" t="s">
        <v>33</v>
      </c>
      <c r="D7902" s="313">
        <v>7.1</v>
      </c>
    </row>
    <row r="7903" spans="1:4" x14ac:dyDescent="0.2">
      <c r="A7903" s="344" t="s">
        <v>32328</v>
      </c>
      <c r="B7903" s="311" t="s">
        <v>32329</v>
      </c>
      <c r="C7903" s="312" t="s">
        <v>119</v>
      </c>
      <c r="D7903" s="313">
        <v>3.9</v>
      </c>
    </row>
    <row r="7904" spans="1:4" x14ac:dyDescent="0.2">
      <c r="A7904" s="344" t="s">
        <v>32330</v>
      </c>
      <c r="B7904" s="311" t="s">
        <v>32331</v>
      </c>
      <c r="C7904" s="312" t="s">
        <v>119</v>
      </c>
      <c r="D7904" s="313">
        <v>4.66</v>
      </c>
    </row>
    <row r="7905" spans="1:4" x14ac:dyDescent="0.2">
      <c r="A7905" s="344" t="s">
        <v>32332</v>
      </c>
      <c r="B7905" s="311" t="s">
        <v>32333</v>
      </c>
      <c r="C7905" s="312" t="s">
        <v>119</v>
      </c>
      <c r="D7905" s="313">
        <v>6.97</v>
      </c>
    </row>
    <row r="7906" spans="1:4" x14ac:dyDescent="0.2">
      <c r="A7906" s="344" t="s">
        <v>32334</v>
      </c>
      <c r="B7906" s="311" t="s">
        <v>32335</v>
      </c>
      <c r="C7906" s="312" t="s">
        <v>119</v>
      </c>
      <c r="D7906" s="313">
        <v>5.04</v>
      </c>
    </row>
    <row r="7907" spans="1:4" x14ac:dyDescent="0.2">
      <c r="A7907" s="344" t="s">
        <v>32336</v>
      </c>
      <c r="B7907" s="311" t="s">
        <v>32337</v>
      </c>
      <c r="C7907" s="312" t="s">
        <v>119</v>
      </c>
      <c r="D7907" s="313">
        <v>17.899999999999999</v>
      </c>
    </row>
    <row r="7908" spans="1:4" x14ac:dyDescent="0.2">
      <c r="A7908" s="344" t="s">
        <v>32338</v>
      </c>
      <c r="B7908" s="311" t="s">
        <v>32339</v>
      </c>
      <c r="C7908" s="312" t="s">
        <v>119</v>
      </c>
      <c r="D7908" s="313">
        <v>21.26</v>
      </c>
    </row>
    <row r="7909" spans="1:4" x14ac:dyDescent="0.2">
      <c r="A7909" s="344" t="s">
        <v>32340</v>
      </c>
      <c r="B7909" s="311" t="s">
        <v>32341</v>
      </c>
      <c r="C7909" s="312" t="s">
        <v>33</v>
      </c>
      <c r="D7909" s="313">
        <v>29.59</v>
      </c>
    </row>
    <row r="7910" spans="1:4" x14ac:dyDescent="0.2">
      <c r="A7910" s="344" t="s">
        <v>32342</v>
      </c>
      <c r="B7910" s="311" t="s">
        <v>32343</v>
      </c>
      <c r="C7910" s="312" t="s">
        <v>33</v>
      </c>
      <c r="D7910" s="313">
        <v>35.58</v>
      </c>
    </row>
    <row r="7911" spans="1:4" x14ac:dyDescent="0.2">
      <c r="A7911" s="344" t="s">
        <v>32344</v>
      </c>
      <c r="B7911" s="311" t="s">
        <v>32345</v>
      </c>
      <c r="C7911" s="312" t="s">
        <v>33</v>
      </c>
      <c r="D7911" s="313">
        <v>43.79</v>
      </c>
    </row>
    <row r="7912" spans="1:4" x14ac:dyDescent="0.2">
      <c r="A7912" s="344" t="s">
        <v>32346</v>
      </c>
      <c r="B7912" s="311" t="s">
        <v>32347</v>
      </c>
      <c r="C7912" s="312" t="s">
        <v>33</v>
      </c>
      <c r="D7912" s="313">
        <v>56.5</v>
      </c>
    </row>
    <row r="7913" spans="1:4" x14ac:dyDescent="0.2">
      <c r="A7913" s="344" t="s">
        <v>32348</v>
      </c>
      <c r="B7913" s="311" t="s">
        <v>32349</v>
      </c>
      <c r="C7913" s="312" t="s">
        <v>33</v>
      </c>
      <c r="D7913" s="313">
        <v>65.239999999999995</v>
      </c>
    </row>
    <row r="7914" spans="1:4" x14ac:dyDescent="0.2">
      <c r="A7914" s="344" t="s">
        <v>32350</v>
      </c>
      <c r="B7914" s="311" t="s">
        <v>32351</v>
      </c>
      <c r="C7914" s="312" t="s">
        <v>33</v>
      </c>
      <c r="D7914" s="313">
        <v>34.840000000000003</v>
      </c>
    </row>
    <row r="7915" spans="1:4" x14ac:dyDescent="0.2">
      <c r="A7915" s="344" t="s">
        <v>32352</v>
      </c>
      <c r="B7915" s="311" t="s">
        <v>32353</v>
      </c>
      <c r="C7915" s="312" t="s">
        <v>33</v>
      </c>
      <c r="D7915" s="313">
        <v>44.39</v>
      </c>
    </row>
    <row r="7916" spans="1:4" x14ac:dyDescent="0.2">
      <c r="A7916" s="344" t="s">
        <v>32354</v>
      </c>
      <c r="B7916" s="311" t="s">
        <v>32355</v>
      </c>
      <c r="C7916" s="312" t="s">
        <v>33</v>
      </c>
      <c r="D7916" s="313">
        <v>55.15</v>
      </c>
    </row>
    <row r="7917" spans="1:4" x14ac:dyDescent="0.2">
      <c r="A7917" s="344" t="s">
        <v>32356</v>
      </c>
      <c r="B7917" s="311" t="s">
        <v>32357</v>
      </c>
      <c r="C7917" s="312" t="s">
        <v>33</v>
      </c>
      <c r="D7917" s="313">
        <v>69.95</v>
      </c>
    </row>
    <row r="7918" spans="1:4" x14ac:dyDescent="0.2">
      <c r="A7918" s="344" t="s">
        <v>32358</v>
      </c>
      <c r="B7918" s="311" t="s">
        <v>32359</v>
      </c>
      <c r="C7918" s="312" t="s">
        <v>33</v>
      </c>
      <c r="D7918" s="313">
        <v>81.650000000000006</v>
      </c>
    </row>
    <row r="7919" spans="1:4" x14ac:dyDescent="0.2">
      <c r="A7919" s="344" t="s">
        <v>32360</v>
      </c>
      <c r="B7919" s="311" t="s">
        <v>32361</v>
      </c>
      <c r="C7919" s="312" t="s">
        <v>33</v>
      </c>
      <c r="D7919" s="313">
        <v>94.5</v>
      </c>
    </row>
    <row r="7920" spans="1:4" x14ac:dyDescent="0.2">
      <c r="A7920" s="344" t="s">
        <v>32362</v>
      </c>
      <c r="B7920" s="311" t="s">
        <v>32363</v>
      </c>
      <c r="C7920" s="312" t="s">
        <v>33</v>
      </c>
      <c r="D7920" s="313">
        <v>107.75</v>
      </c>
    </row>
    <row r="7921" spans="1:4" x14ac:dyDescent="0.2">
      <c r="A7921" s="344" t="s">
        <v>32364</v>
      </c>
      <c r="B7921" s="311" t="s">
        <v>32365</v>
      </c>
      <c r="C7921" s="312" t="s">
        <v>33</v>
      </c>
      <c r="D7921" s="313">
        <v>18.16</v>
      </c>
    </row>
    <row r="7922" spans="1:4" x14ac:dyDescent="0.2">
      <c r="A7922" s="344" t="s">
        <v>32366</v>
      </c>
      <c r="B7922" s="311" t="s">
        <v>32367</v>
      </c>
      <c r="C7922" s="312" t="s">
        <v>33</v>
      </c>
      <c r="D7922" s="313">
        <v>28.38</v>
      </c>
    </row>
    <row r="7923" spans="1:4" x14ac:dyDescent="0.2">
      <c r="A7923" s="344" t="s">
        <v>32368</v>
      </c>
      <c r="B7923" s="311" t="s">
        <v>32369</v>
      </c>
      <c r="C7923" s="312" t="s">
        <v>33</v>
      </c>
      <c r="D7923" s="313">
        <v>36.86</v>
      </c>
    </row>
    <row r="7924" spans="1:4" x14ac:dyDescent="0.2">
      <c r="A7924" s="344" t="s">
        <v>32370</v>
      </c>
      <c r="B7924" s="311" t="s">
        <v>32371</v>
      </c>
      <c r="C7924" s="312" t="s">
        <v>33</v>
      </c>
      <c r="D7924" s="313">
        <v>43.32</v>
      </c>
    </row>
    <row r="7925" spans="1:4" x14ac:dyDescent="0.2">
      <c r="A7925" s="344" t="s">
        <v>32372</v>
      </c>
      <c r="B7925" s="311" t="s">
        <v>32373</v>
      </c>
      <c r="C7925" s="312" t="s">
        <v>33</v>
      </c>
      <c r="D7925" s="313">
        <v>51.66</v>
      </c>
    </row>
    <row r="7926" spans="1:4" x14ac:dyDescent="0.2">
      <c r="A7926" s="344" t="s">
        <v>32374</v>
      </c>
      <c r="B7926" s="311" t="s">
        <v>32375</v>
      </c>
      <c r="C7926" s="312" t="s">
        <v>33</v>
      </c>
      <c r="D7926" s="313">
        <v>62.15</v>
      </c>
    </row>
    <row r="7927" spans="1:4" x14ac:dyDescent="0.2">
      <c r="A7927" s="344" t="s">
        <v>32376</v>
      </c>
      <c r="B7927" s="311" t="s">
        <v>32377</v>
      </c>
      <c r="C7927" s="312" t="s">
        <v>33</v>
      </c>
      <c r="D7927" s="313">
        <v>77.209999999999994</v>
      </c>
    </row>
    <row r="7928" spans="1:4" x14ac:dyDescent="0.2">
      <c r="A7928" s="344" t="s">
        <v>32378</v>
      </c>
      <c r="B7928" s="311" t="s">
        <v>32379</v>
      </c>
      <c r="C7928" s="312" t="s">
        <v>119</v>
      </c>
      <c r="D7928" s="313">
        <v>6.46</v>
      </c>
    </row>
    <row r="7929" spans="1:4" x14ac:dyDescent="0.2">
      <c r="A7929" s="344" t="s">
        <v>32380</v>
      </c>
      <c r="B7929" s="311" t="s">
        <v>32381</v>
      </c>
      <c r="C7929" s="312" t="s">
        <v>119</v>
      </c>
      <c r="D7929" s="313">
        <v>7.67</v>
      </c>
    </row>
    <row r="7930" spans="1:4" x14ac:dyDescent="0.2">
      <c r="A7930" s="344" t="s">
        <v>32382</v>
      </c>
      <c r="B7930" s="311" t="s">
        <v>32383</v>
      </c>
      <c r="C7930" s="312" t="s">
        <v>119</v>
      </c>
      <c r="D7930" s="313">
        <v>7.94</v>
      </c>
    </row>
    <row r="7931" spans="1:4" x14ac:dyDescent="0.2">
      <c r="A7931" s="344" t="s">
        <v>32384</v>
      </c>
      <c r="B7931" s="311" t="s">
        <v>32385</v>
      </c>
      <c r="C7931" s="312" t="s">
        <v>119</v>
      </c>
      <c r="D7931" s="313">
        <v>9.5500000000000007</v>
      </c>
    </row>
    <row r="7932" spans="1:4" x14ac:dyDescent="0.2">
      <c r="A7932" s="344" t="s">
        <v>32386</v>
      </c>
      <c r="B7932" s="311" t="s">
        <v>32387</v>
      </c>
      <c r="C7932" s="312" t="s">
        <v>119</v>
      </c>
      <c r="D7932" s="313">
        <v>11.1</v>
      </c>
    </row>
    <row r="7933" spans="1:4" x14ac:dyDescent="0.2">
      <c r="A7933" s="344" t="s">
        <v>32388</v>
      </c>
      <c r="B7933" s="311" t="s">
        <v>32389</v>
      </c>
      <c r="C7933" s="312" t="s">
        <v>119</v>
      </c>
      <c r="D7933" s="313">
        <v>12.64</v>
      </c>
    </row>
    <row r="7934" spans="1:4" x14ac:dyDescent="0.2">
      <c r="A7934" s="344" t="s">
        <v>32390</v>
      </c>
      <c r="B7934" s="311" t="s">
        <v>32391</v>
      </c>
      <c r="C7934" s="312" t="s">
        <v>33</v>
      </c>
      <c r="D7934" s="313">
        <v>7.25</v>
      </c>
    </row>
    <row r="7935" spans="1:4" x14ac:dyDescent="0.2">
      <c r="A7935" s="344" t="s">
        <v>32392</v>
      </c>
      <c r="B7935" s="311" t="s">
        <v>32393</v>
      </c>
      <c r="C7935" s="312" t="s">
        <v>119</v>
      </c>
      <c r="D7935" s="313">
        <v>7.9</v>
      </c>
    </row>
    <row r="7936" spans="1:4" x14ac:dyDescent="0.2">
      <c r="A7936" s="344" t="s">
        <v>32394</v>
      </c>
      <c r="B7936" s="311" t="s">
        <v>32395</v>
      </c>
      <c r="C7936" s="312" t="s">
        <v>119</v>
      </c>
      <c r="D7936" s="313">
        <v>8.83</v>
      </c>
    </row>
    <row r="7937" spans="1:4" x14ac:dyDescent="0.2">
      <c r="A7937" s="344" t="s">
        <v>32396</v>
      </c>
      <c r="B7937" s="311" t="s">
        <v>32397</v>
      </c>
      <c r="C7937" s="312" t="s">
        <v>119</v>
      </c>
      <c r="D7937" s="313">
        <v>17.61</v>
      </c>
    </row>
    <row r="7938" spans="1:4" x14ac:dyDescent="0.2">
      <c r="A7938" s="344" t="s">
        <v>32398</v>
      </c>
      <c r="B7938" s="311" t="s">
        <v>32399</v>
      </c>
      <c r="C7938" s="312" t="s">
        <v>119</v>
      </c>
      <c r="D7938" s="313">
        <v>40.71</v>
      </c>
    </row>
    <row r="7939" spans="1:4" x14ac:dyDescent="0.2">
      <c r="A7939" s="344" t="s">
        <v>32400</v>
      </c>
      <c r="B7939" s="311" t="s">
        <v>32401</v>
      </c>
      <c r="C7939" s="312" t="s">
        <v>119</v>
      </c>
      <c r="D7939" s="313">
        <v>38.450000000000003</v>
      </c>
    </row>
    <row r="7940" spans="1:4" x14ac:dyDescent="0.2">
      <c r="A7940" s="344" t="s">
        <v>32402</v>
      </c>
      <c r="B7940" s="311" t="s">
        <v>32403</v>
      </c>
      <c r="C7940" s="312" t="s">
        <v>119</v>
      </c>
      <c r="D7940" s="313">
        <v>8.9</v>
      </c>
    </row>
    <row r="7941" spans="1:4" x14ac:dyDescent="0.2">
      <c r="A7941" s="344" t="s">
        <v>32404</v>
      </c>
      <c r="B7941" s="311" t="s">
        <v>32405</v>
      </c>
      <c r="C7941" s="312" t="s">
        <v>119</v>
      </c>
      <c r="D7941" s="313">
        <v>13.11</v>
      </c>
    </row>
    <row r="7942" spans="1:4" x14ac:dyDescent="0.2">
      <c r="A7942" s="344" t="s">
        <v>32406</v>
      </c>
      <c r="B7942" s="311" t="s">
        <v>32407</v>
      </c>
      <c r="C7942" s="312" t="s">
        <v>119</v>
      </c>
      <c r="D7942" s="313">
        <v>17.239999999999998</v>
      </c>
    </row>
    <row r="7943" spans="1:4" x14ac:dyDescent="0.2">
      <c r="A7943" s="344" t="s">
        <v>32408</v>
      </c>
      <c r="B7943" s="311" t="s">
        <v>32409</v>
      </c>
      <c r="C7943" s="312" t="s">
        <v>119</v>
      </c>
      <c r="D7943" s="313">
        <v>22.83</v>
      </c>
    </row>
    <row r="7944" spans="1:4" x14ac:dyDescent="0.2">
      <c r="A7944" s="344" t="s">
        <v>32410</v>
      </c>
      <c r="B7944" s="311" t="s">
        <v>32411</v>
      </c>
      <c r="C7944" s="312" t="s">
        <v>119</v>
      </c>
      <c r="D7944" s="313">
        <v>24.31</v>
      </c>
    </row>
    <row r="7945" spans="1:4" x14ac:dyDescent="0.2">
      <c r="A7945" s="344" t="s">
        <v>32412</v>
      </c>
      <c r="B7945" s="311" t="s">
        <v>32413</v>
      </c>
      <c r="C7945" s="312" t="s">
        <v>119</v>
      </c>
      <c r="D7945" s="313">
        <v>28.41</v>
      </c>
    </row>
    <row r="7946" spans="1:4" x14ac:dyDescent="0.2">
      <c r="A7946" s="344" t="s">
        <v>32414</v>
      </c>
      <c r="B7946" s="311" t="s">
        <v>32415</v>
      </c>
      <c r="C7946" s="312" t="s">
        <v>119</v>
      </c>
      <c r="D7946" s="313">
        <v>27.57</v>
      </c>
    </row>
    <row r="7947" spans="1:4" x14ac:dyDescent="0.2">
      <c r="A7947" s="344" t="s">
        <v>32416</v>
      </c>
      <c r="B7947" s="311" t="s">
        <v>32417</v>
      </c>
      <c r="C7947" s="312" t="s">
        <v>119</v>
      </c>
      <c r="D7947" s="313">
        <v>25.81</v>
      </c>
    </row>
    <row r="7948" spans="1:4" x14ac:dyDescent="0.2">
      <c r="A7948" s="344" t="s">
        <v>32418</v>
      </c>
      <c r="B7948" s="311" t="s">
        <v>32419</v>
      </c>
      <c r="C7948" s="312" t="s">
        <v>119</v>
      </c>
      <c r="D7948" s="313">
        <v>34.28</v>
      </c>
    </row>
    <row r="7949" spans="1:4" x14ac:dyDescent="0.2">
      <c r="A7949" s="344" t="s">
        <v>32420</v>
      </c>
      <c r="B7949" s="311" t="s">
        <v>32421</v>
      </c>
      <c r="C7949" s="312" t="s">
        <v>119</v>
      </c>
      <c r="D7949" s="313">
        <v>42.97</v>
      </c>
    </row>
    <row r="7950" spans="1:4" x14ac:dyDescent="0.2">
      <c r="A7950" s="344" t="s">
        <v>32422</v>
      </c>
      <c r="B7950" s="311" t="s">
        <v>32423</v>
      </c>
      <c r="C7950" s="312" t="s">
        <v>119</v>
      </c>
      <c r="D7950" s="313">
        <v>35.619999999999997</v>
      </c>
    </row>
    <row r="7951" spans="1:4" x14ac:dyDescent="0.2">
      <c r="A7951" s="344" t="s">
        <v>32424</v>
      </c>
      <c r="B7951" s="311" t="s">
        <v>32425</v>
      </c>
      <c r="C7951" s="312" t="s">
        <v>119</v>
      </c>
      <c r="D7951" s="313">
        <v>38.57</v>
      </c>
    </row>
    <row r="7952" spans="1:4" x14ac:dyDescent="0.2">
      <c r="A7952" s="344" t="s">
        <v>32426</v>
      </c>
      <c r="B7952" s="311" t="s">
        <v>32427</v>
      </c>
      <c r="C7952" s="312" t="s">
        <v>119</v>
      </c>
      <c r="D7952" s="313">
        <v>28.41</v>
      </c>
    </row>
    <row r="7953" spans="1:4" x14ac:dyDescent="0.2">
      <c r="A7953" s="344" t="s">
        <v>32428</v>
      </c>
      <c r="B7953" s="311" t="s">
        <v>32429</v>
      </c>
      <c r="C7953" s="312" t="s">
        <v>119</v>
      </c>
      <c r="D7953" s="313">
        <v>33.840000000000003</v>
      </c>
    </row>
    <row r="7954" spans="1:4" x14ac:dyDescent="0.2">
      <c r="A7954" s="344" t="s">
        <v>32430</v>
      </c>
      <c r="B7954" s="311" t="s">
        <v>32431</v>
      </c>
      <c r="C7954" s="312" t="s">
        <v>119</v>
      </c>
      <c r="D7954" s="313">
        <v>16.57</v>
      </c>
    </row>
    <row r="7955" spans="1:4" x14ac:dyDescent="0.2">
      <c r="A7955" s="344" t="s">
        <v>32432</v>
      </c>
      <c r="B7955" s="311" t="s">
        <v>32433</v>
      </c>
      <c r="C7955" s="312" t="s">
        <v>119</v>
      </c>
      <c r="D7955" s="313">
        <v>20.5</v>
      </c>
    </row>
    <row r="7956" spans="1:4" x14ac:dyDescent="0.2">
      <c r="A7956" s="344" t="s">
        <v>32434</v>
      </c>
      <c r="B7956" s="311" t="s">
        <v>32435</v>
      </c>
      <c r="C7956" s="312" t="s">
        <v>119</v>
      </c>
      <c r="D7956" s="313">
        <v>15.2</v>
      </c>
    </row>
    <row r="7957" spans="1:4" x14ac:dyDescent="0.2">
      <c r="A7957" s="344" t="s">
        <v>32436</v>
      </c>
      <c r="B7957" s="311" t="s">
        <v>32437</v>
      </c>
      <c r="C7957" s="312" t="s">
        <v>119</v>
      </c>
      <c r="D7957" s="313">
        <v>18</v>
      </c>
    </row>
    <row r="7958" spans="1:4" x14ac:dyDescent="0.2">
      <c r="A7958" s="344" t="s">
        <v>32438</v>
      </c>
      <c r="B7958" s="311" t="s">
        <v>32439</v>
      </c>
      <c r="C7958" s="312" t="s">
        <v>119</v>
      </c>
      <c r="D7958" s="313">
        <v>12.76</v>
      </c>
    </row>
    <row r="7959" spans="1:4" x14ac:dyDescent="0.2">
      <c r="A7959" s="344" t="s">
        <v>32440</v>
      </c>
      <c r="B7959" s="311" t="s">
        <v>32441</v>
      </c>
      <c r="C7959" s="312" t="s">
        <v>119</v>
      </c>
      <c r="D7959" s="313">
        <v>23427.51</v>
      </c>
    </row>
    <row r="7960" spans="1:4" x14ac:dyDescent="0.2">
      <c r="A7960" s="344" t="s">
        <v>32442</v>
      </c>
      <c r="B7960" s="311" t="s">
        <v>32443</v>
      </c>
      <c r="C7960" s="312" t="s">
        <v>119</v>
      </c>
      <c r="D7960" s="313">
        <v>28500</v>
      </c>
    </row>
    <row r="7961" spans="1:4" x14ac:dyDescent="0.2">
      <c r="A7961" s="344" t="s">
        <v>32444</v>
      </c>
      <c r="B7961" s="311" t="s">
        <v>32445</v>
      </c>
      <c r="C7961" s="312" t="s">
        <v>119</v>
      </c>
      <c r="D7961" s="313">
        <v>39450.03</v>
      </c>
    </row>
    <row r="7962" spans="1:4" x14ac:dyDescent="0.2">
      <c r="A7962" s="344" t="s">
        <v>32446</v>
      </c>
      <c r="B7962" s="311" t="s">
        <v>32447</v>
      </c>
      <c r="C7962" s="312" t="s">
        <v>119</v>
      </c>
      <c r="D7962" s="313">
        <v>45094.720000000001</v>
      </c>
    </row>
    <row r="7963" spans="1:4" x14ac:dyDescent="0.2">
      <c r="A7963" s="344" t="s">
        <v>32448</v>
      </c>
      <c r="B7963" s="311" t="s">
        <v>32449</v>
      </c>
      <c r="C7963" s="312" t="s">
        <v>119</v>
      </c>
      <c r="D7963" s="313">
        <v>66255.259999999995</v>
      </c>
    </row>
    <row r="7964" spans="1:4" x14ac:dyDescent="0.2">
      <c r="A7964" s="344" t="s">
        <v>32450</v>
      </c>
      <c r="B7964" s="311" t="s">
        <v>32451</v>
      </c>
      <c r="C7964" s="312" t="s">
        <v>119</v>
      </c>
      <c r="D7964" s="313">
        <v>69.5</v>
      </c>
    </row>
    <row r="7965" spans="1:4" x14ac:dyDescent="0.2">
      <c r="A7965" s="344" t="s">
        <v>32452</v>
      </c>
      <c r="B7965" s="311" t="s">
        <v>32453</v>
      </c>
      <c r="C7965" s="312" t="s">
        <v>119</v>
      </c>
      <c r="D7965" s="313">
        <v>11.77</v>
      </c>
    </row>
    <row r="7966" spans="1:4" x14ac:dyDescent="0.2">
      <c r="A7966" s="344" t="s">
        <v>32454</v>
      </c>
      <c r="B7966" s="311" t="s">
        <v>32455</v>
      </c>
      <c r="C7966" s="312" t="s">
        <v>119</v>
      </c>
      <c r="D7966" s="313">
        <v>109.89</v>
      </c>
    </row>
    <row r="7967" spans="1:4" x14ac:dyDescent="0.2">
      <c r="A7967" s="344" t="s">
        <v>32456</v>
      </c>
      <c r="B7967" s="311" t="s">
        <v>32457</v>
      </c>
      <c r="C7967" s="312" t="s">
        <v>119</v>
      </c>
      <c r="D7967" s="313">
        <v>14355.31</v>
      </c>
    </row>
    <row r="7968" spans="1:4" x14ac:dyDescent="0.2">
      <c r="A7968" s="344" t="s">
        <v>32458</v>
      </c>
      <c r="B7968" s="311" t="s">
        <v>32459</v>
      </c>
      <c r="C7968" s="312" t="s">
        <v>119</v>
      </c>
      <c r="D7968" s="313">
        <v>283.56</v>
      </c>
    </row>
    <row r="7969" spans="1:4" x14ac:dyDescent="0.2">
      <c r="A7969" s="344" t="s">
        <v>32460</v>
      </c>
      <c r="B7969" s="311" t="s">
        <v>32461</v>
      </c>
      <c r="C7969" s="312" t="s">
        <v>119</v>
      </c>
      <c r="D7969" s="313">
        <v>265.77999999999997</v>
      </c>
    </row>
    <row r="7970" spans="1:4" x14ac:dyDescent="0.2">
      <c r="A7970" s="344" t="s">
        <v>32462</v>
      </c>
      <c r="B7970" s="311" t="s">
        <v>32463</v>
      </c>
      <c r="C7970" s="312" t="s">
        <v>119</v>
      </c>
      <c r="D7970" s="313">
        <v>14355.31</v>
      </c>
    </row>
    <row r="7971" spans="1:4" x14ac:dyDescent="0.2">
      <c r="A7971" s="344" t="s">
        <v>32464</v>
      </c>
      <c r="B7971" s="311" t="s">
        <v>32465</v>
      </c>
      <c r="C7971" s="312" t="s">
        <v>119</v>
      </c>
      <c r="D7971" s="313">
        <v>17.41</v>
      </c>
    </row>
    <row r="7972" spans="1:4" x14ac:dyDescent="0.2">
      <c r="A7972" s="344" t="s">
        <v>32466</v>
      </c>
      <c r="B7972" s="311" t="s">
        <v>32467</v>
      </c>
      <c r="C7972" s="312" t="s">
        <v>119</v>
      </c>
      <c r="D7972" s="313">
        <v>18599.11</v>
      </c>
    </row>
    <row r="7973" spans="1:4" x14ac:dyDescent="0.2">
      <c r="A7973" s="344" t="s">
        <v>32468</v>
      </c>
      <c r="B7973" s="311" t="s">
        <v>13034</v>
      </c>
      <c r="C7973" s="312" t="s">
        <v>119</v>
      </c>
      <c r="D7973" s="313">
        <v>20.37</v>
      </c>
    </row>
    <row r="7974" spans="1:4" x14ac:dyDescent="0.2">
      <c r="A7974" s="344" t="s">
        <v>32469</v>
      </c>
      <c r="B7974" s="311" t="s">
        <v>32470</v>
      </c>
      <c r="C7974" s="312" t="s">
        <v>119</v>
      </c>
      <c r="D7974" s="313">
        <v>113.84</v>
      </c>
    </row>
    <row r="7975" spans="1:4" x14ac:dyDescent="0.2">
      <c r="A7975" s="344" t="s">
        <v>32471</v>
      </c>
      <c r="B7975" s="311" t="s">
        <v>32472</v>
      </c>
      <c r="C7975" s="312" t="s">
        <v>119</v>
      </c>
      <c r="D7975" s="313">
        <v>148.21</v>
      </c>
    </row>
    <row r="7976" spans="1:4" x14ac:dyDescent="0.2">
      <c r="A7976" s="344" t="s">
        <v>32473</v>
      </c>
      <c r="B7976" s="311" t="s">
        <v>32474</v>
      </c>
      <c r="C7976" s="312" t="s">
        <v>119</v>
      </c>
      <c r="D7976" s="313">
        <v>75.319999999999993</v>
      </c>
    </row>
    <row r="7977" spans="1:4" x14ac:dyDescent="0.2">
      <c r="A7977" s="344" t="s">
        <v>32475</v>
      </c>
      <c r="B7977" s="311" t="s">
        <v>32476</v>
      </c>
      <c r="C7977" s="312" t="s">
        <v>119</v>
      </c>
      <c r="D7977" s="313">
        <v>94.67</v>
      </c>
    </row>
    <row r="7978" spans="1:4" x14ac:dyDescent="0.2">
      <c r="A7978" s="344" t="s">
        <v>32477</v>
      </c>
      <c r="B7978" s="311" t="s">
        <v>32478</v>
      </c>
      <c r="C7978" s="312" t="s">
        <v>119</v>
      </c>
      <c r="D7978" s="313">
        <v>268.31</v>
      </c>
    </row>
    <row r="7979" spans="1:4" x14ac:dyDescent="0.2">
      <c r="A7979" s="344" t="s">
        <v>32479</v>
      </c>
      <c r="B7979" s="311" t="s">
        <v>32480</v>
      </c>
      <c r="C7979" s="312" t="s">
        <v>119</v>
      </c>
      <c r="D7979" s="313">
        <v>268.31</v>
      </c>
    </row>
    <row r="7980" spans="1:4" x14ac:dyDescent="0.2">
      <c r="A7980" s="344" t="s">
        <v>32481</v>
      </c>
      <c r="B7980" s="311" t="s">
        <v>32482</v>
      </c>
      <c r="C7980" s="312" t="s">
        <v>119</v>
      </c>
      <c r="D7980" s="313">
        <v>263.2</v>
      </c>
    </row>
    <row r="7981" spans="1:4" x14ac:dyDescent="0.2">
      <c r="A7981" s="344" t="s">
        <v>32483</v>
      </c>
      <c r="B7981" s="311" t="s">
        <v>32484</v>
      </c>
      <c r="C7981" s="312" t="s">
        <v>119</v>
      </c>
      <c r="D7981" s="313">
        <v>166.1</v>
      </c>
    </row>
    <row r="7982" spans="1:4" x14ac:dyDescent="0.2">
      <c r="A7982" s="344" t="s">
        <v>32485</v>
      </c>
      <c r="B7982" s="311" t="s">
        <v>32486</v>
      </c>
      <c r="C7982" s="312" t="s">
        <v>119</v>
      </c>
      <c r="D7982" s="313">
        <v>26.45</v>
      </c>
    </row>
    <row r="7983" spans="1:4" x14ac:dyDescent="0.2">
      <c r="A7983" s="344" t="s">
        <v>32487</v>
      </c>
      <c r="B7983" s="311" t="s">
        <v>32488</v>
      </c>
      <c r="C7983" s="312" t="s">
        <v>119</v>
      </c>
      <c r="D7983" s="313">
        <v>388.66</v>
      </c>
    </row>
    <row r="7984" spans="1:4" x14ac:dyDescent="0.2">
      <c r="A7984" s="344" t="s">
        <v>32489</v>
      </c>
      <c r="B7984" s="311" t="s">
        <v>32490</v>
      </c>
      <c r="C7984" s="312" t="s">
        <v>119</v>
      </c>
      <c r="D7984" s="313">
        <v>388.66</v>
      </c>
    </row>
    <row r="7985" spans="1:4" x14ac:dyDescent="0.2">
      <c r="A7985" s="344" t="s">
        <v>32491</v>
      </c>
      <c r="B7985" s="311" t="s">
        <v>32492</v>
      </c>
      <c r="C7985" s="312" t="s">
        <v>119</v>
      </c>
      <c r="D7985" s="313">
        <v>360</v>
      </c>
    </row>
    <row r="7986" spans="1:4" x14ac:dyDescent="0.2">
      <c r="A7986" s="344" t="s">
        <v>32493</v>
      </c>
      <c r="B7986" s="311" t="s">
        <v>32494</v>
      </c>
      <c r="C7986" s="312" t="s">
        <v>119</v>
      </c>
      <c r="D7986" s="313">
        <v>330</v>
      </c>
    </row>
    <row r="7987" spans="1:4" x14ac:dyDescent="0.2">
      <c r="A7987" s="344" t="s">
        <v>32495</v>
      </c>
      <c r="B7987" s="311" t="s">
        <v>32496</v>
      </c>
      <c r="C7987" s="312" t="s">
        <v>119</v>
      </c>
      <c r="D7987" s="313">
        <v>227.45</v>
      </c>
    </row>
    <row r="7988" spans="1:4" x14ac:dyDescent="0.2">
      <c r="A7988" s="344" t="s">
        <v>32497</v>
      </c>
      <c r="B7988" s="311" t="s">
        <v>32498</v>
      </c>
      <c r="C7988" s="312" t="s">
        <v>119</v>
      </c>
      <c r="D7988" s="313">
        <v>370.26</v>
      </c>
    </row>
    <row r="7989" spans="1:4" x14ac:dyDescent="0.2">
      <c r="A7989" s="344" t="s">
        <v>32499</v>
      </c>
      <c r="B7989" s="311" t="s">
        <v>32500</v>
      </c>
      <c r="C7989" s="312" t="s">
        <v>119</v>
      </c>
      <c r="D7989" s="313">
        <v>321.33999999999997</v>
      </c>
    </row>
    <row r="7990" spans="1:4" x14ac:dyDescent="0.2">
      <c r="A7990" s="344" t="s">
        <v>32501</v>
      </c>
      <c r="B7990" s="311" t="s">
        <v>32502</v>
      </c>
      <c r="C7990" s="312" t="s">
        <v>119</v>
      </c>
      <c r="D7990" s="313">
        <v>3.6</v>
      </c>
    </row>
    <row r="7991" spans="1:4" x14ac:dyDescent="0.2">
      <c r="A7991" s="344" t="s">
        <v>32503</v>
      </c>
      <c r="B7991" s="311" t="s">
        <v>32504</v>
      </c>
      <c r="C7991" s="312" t="s">
        <v>119</v>
      </c>
      <c r="D7991" s="313">
        <v>3.45</v>
      </c>
    </row>
    <row r="7992" spans="1:4" x14ac:dyDescent="0.2">
      <c r="A7992" s="344" t="s">
        <v>32505</v>
      </c>
      <c r="B7992" s="311" t="s">
        <v>32506</v>
      </c>
      <c r="C7992" s="312" t="s">
        <v>119</v>
      </c>
      <c r="D7992" s="313">
        <v>11.16</v>
      </c>
    </row>
    <row r="7993" spans="1:4" x14ac:dyDescent="0.2">
      <c r="A7993" s="344" t="s">
        <v>32507</v>
      </c>
      <c r="B7993" s="311" t="s">
        <v>32508</v>
      </c>
      <c r="C7993" s="312" t="s">
        <v>119</v>
      </c>
      <c r="D7993" s="313">
        <v>80.69</v>
      </c>
    </row>
    <row r="7994" spans="1:4" x14ac:dyDescent="0.2">
      <c r="A7994" s="344" t="s">
        <v>32509</v>
      </c>
      <c r="B7994" s="311" t="s">
        <v>32510</v>
      </c>
      <c r="C7994" s="312" t="s">
        <v>119</v>
      </c>
      <c r="D7994" s="313">
        <v>77.45</v>
      </c>
    </row>
    <row r="7995" spans="1:4" x14ac:dyDescent="0.2">
      <c r="A7995" s="344" t="s">
        <v>32511</v>
      </c>
      <c r="B7995" s="311" t="s">
        <v>32512</v>
      </c>
      <c r="C7995" s="312" t="s">
        <v>119</v>
      </c>
      <c r="D7995" s="313">
        <v>137.41999999999999</v>
      </c>
    </row>
    <row r="7996" spans="1:4" x14ac:dyDescent="0.2">
      <c r="A7996" s="344" t="s">
        <v>32513</v>
      </c>
      <c r="B7996" s="311" t="s">
        <v>32514</v>
      </c>
      <c r="C7996" s="312" t="s">
        <v>119</v>
      </c>
      <c r="D7996" s="313">
        <v>108.24</v>
      </c>
    </row>
    <row r="7997" spans="1:4" x14ac:dyDescent="0.2">
      <c r="A7997" s="344" t="s">
        <v>32515</v>
      </c>
      <c r="B7997" s="311" t="s">
        <v>32516</v>
      </c>
      <c r="C7997" s="312" t="s">
        <v>119</v>
      </c>
      <c r="D7997" s="313">
        <v>72.650000000000006</v>
      </c>
    </row>
    <row r="7998" spans="1:4" x14ac:dyDescent="0.2">
      <c r="A7998" s="344" t="s">
        <v>32517</v>
      </c>
      <c r="B7998" s="311" t="s">
        <v>32518</v>
      </c>
      <c r="C7998" s="312" t="s">
        <v>119</v>
      </c>
      <c r="D7998" s="313">
        <v>104.01</v>
      </c>
    </row>
    <row r="7999" spans="1:4" x14ac:dyDescent="0.2">
      <c r="A7999" s="344" t="s">
        <v>32519</v>
      </c>
      <c r="B7999" s="311" t="s">
        <v>32520</v>
      </c>
      <c r="C7999" s="312" t="s">
        <v>119</v>
      </c>
      <c r="D7999" s="313">
        <v>29.14</v>
      </c>
    </row>
    <row r="8000" spans="1:4" x14ac:dyDescent="0.2">
      <c r="A8000" s="344" t="s">
        <v>32521</v>
      </c>
      <c r="B8000" s="311" t="s">
        <v>32522</v>
      </c>
      <c r="C8000" s="312" t="s">
        <v>119</v>
      </c>
      <c r="D8000" s="313">
        <v>30.43</v>
      </c>
    </row>
    <row r="8001" spans="1:4" x14ac:dyDescent="0.2">
      <c r="A8001" s="344" t="s">
        <v>32523</v>
      </c>
      <c r="B8001" s="311" t="s">
        <v>32524</v>
      </c>
      <c r="C8001" s="312" t="s">
        <v>119</v>
      </c>
      <c r="D8001" s="313">
        <v>56.84</v>
      </c>
    </row>
    <row r="8002" spans="1:4" x14ac:dyDescent="0.2">
      <c r="A8002" s="344" t="s">
        <v>32525</v>
      </c>
      <c r="B8002" s="311" t="s">
        <v>32526</v>
      </c>
      <c r="C8002" s="312" t="s">
        <v>119</v>
      </c>
      <c r="D8002" s="313">
        <v>45</v>
      </c>
    </row>
    <row r="8003" spans="1:4" x14ac:dyDescent="0.2">
      <c r="A8003" s="344" t="s">
        <v>32527</v>
      </c>
      <c r="B8003" s="311" t="s">
        <v>32528</v>
      </c>
      <c r="C8003" s="312" t="s">
        <v>119</v>
      </c>
      <c r="D8003" s="313">
        <v>2.33</v>
      </c>
    </row>
    <row r="8004" spans="1:4" x14ac:dyDescent="0.2">
      <c r="A8004" s="344" t="s">
        <v>32529</v>
      </c>
      <c r="B8004" s="311" t="s">
        <v>32530</v>
      </c>
      <c r="C8004" s="312" t="s">
        <v>119</v>
      </c>
      <c r="D8004" s="313">
        <v>9.9700000000000006</v>
      </c>
    </row>
    <row r="8005" spans="1:4" x14ac:dyDescent="0.2">
      <c r="A8005" s="344" t="s">
        <v>32531</v>
      </c>
      <c r="B8005" s="311" t="s">
        <v>32532</v>
      </c>
      <c r="C8005" s="312" t="s">
        <v>442</v>
      </c>
      <c r="D8005" s="313">
        <v>10.86</v>
      </c>
    </row>
    <row r="8006" spans="1:4" x14ac:dyDescent="0.2">
      <c r="A8006" s="344" t="s">
        <v>32533</v>
      </c>
      <c r="B8006" s="311" t="s">
        <v>32534</v>
      </c>
      <c r="C8006" s="312" t="s">
        <v>119</v>
      </c>
      <c r="D8006" s="313">
        <v>927.1</v>
      </c>
    </row>
    <row r="8007" spans="1:4" x14ac:dyDescent="0.2">
      <c r="A8007" s="344" t="s">
        <v>32535</v>
      </c>
      <c r="B8007" s="311" t="s">
        <v>32536</v>
      </c>
      <c r="C8007" s="312" t="s">
        <v>119</v>
      </c>
      <c r="D8007" s="313">
        <v>280</v>
      </c>
    </row>
    <row r="8008" spans="1:4" x14ac:dyDescent="0.2">
      <c r="A8008" s="344" t="s">
        <v>32537</v>
      </c>
      <c r="B8008" s="311" t="s">
        <v>32538</v>
      </c>
      <c r="C8008" s="312" t="s">
        <v>119</v>
      </c>
      <c r="D8008" s="313">
        <v>436.97</v>
      </c>
    </row>
    <row r="8009" spans="1:4" x14ac:dyDescent="0.2">
      <c r="A8009" s="344" t="s">
        <v>32539</v>
      </c>
      <c r="B8009" s="311" t="s">
        <v>32540</v>
      </c>
      <c r="C8009" s="312" t="s">
        <v>119</v>
      </c>
      <c r="D8009" s="313">
        <v>751.42</v>
      </c>
    </row>
    <row r="8010" spans="1:4" x14ac:dyDescent="0.2">
      <c r="A8010" s="344" t="s">
        <v>32541</v>
      </c>
      <c r="B8010" s="311" t="s">
        <v>32542</v>
      </c>
      <c r="C8010" s="312" t="s">
        <v>119</v>
      </c>
      <c r="D8010" s="313">
        <v>332.21</v>
      </c>
    </row>
    <row r="8011" spans="1:4" x14ac:dyDescent="0.2">
      <c r="A8011" s="344" t="s">
        <v>32543</v>
      </c>
      <c r="B8011" s="311" t="s">
        <v>32544</v>
      </c>
      <c r="C8011" s="312" t="s">
        <v>119</v>
      </c>
      <c r="D8011" s="313">
        <v>336.5</v>
      </c>
    </row>
    <row r="8012" spans="1:4" x14ac:dyDescent="0.2">
      <c r="A8012" s="344" t="s">
        <v>32545</v>
      </c>
      <c r="B8012" s="311" t="s">
        <v>32546</v>
      </c>
      <c r="C8012" s="312" t="s">
        <v>119</v>
      </c>
      <c r="D8012" s="313">
        <v>314.55</v>
      </c>
    </row>
    <row r="8013" spans="1:4" x14ac:dyDescent="0.2">
      <c r="A8013" s="344" t="s">
        <v>32547</v>
      </c>
      <c r="B8013" s="311" t="s">
        <v>32548</v>
      </c>
      <c r="C8013" s="312" t="s">
        <v>442</v>
      </c>
      <c r="D8013" s="313">
        <v>13.82</v>
      </c>
    </row>
    <row r="8014" spans="1:4" x14ac:dyDescent="0.2">
      <c r="A8014" s="344" t="s">
        <v>32549</v>
      </c>
      <c r="B8014" s="311" t="s">
        <v>32550</v>
      </c>
      <c r="C8014" s="312" t="s">
        <v>33</v>
      </c>
      <c r="D8014" s="313">
        <v>44.32</v>
      </c>
    </row>
    <row r="8015" spans="1:4" x14ac:dyDescent="0.2">
      <c r="A8015" s="344" t="s">
        <v>32551</v>
      </c>
      <c r="B8015" s="311" t="s">
        <v>32552</v>
      </c>
      <c r="C8015" s="312" t="s">
        <v>33</v>
      </c>
      <c r="D8015" s="313">
        <v>126.27</v>
      </c>
    </row>
    <row r="8016" spans="1:4" x14ac:dyDescent="0.2">
      <c r="A8016" s="344" t="s">
        <v>32553</v>
      </c>
      <c r="B8016" s="311" t="s">
        <v>32554</v>
      </c>
      <c r="C8016" s="312" t="s">
        <v>33</v>
      </c>
      <c r="D8016" s="313">
        <v>17.04</v>
      </c>
    </row>
    <row r="8017" spans="1:4" x14ac:dyDescent="0.2">
      <c r="A8017" s="344" t="s">
        <v>32555</v>
      </c>
      <c r="B8017" s="311" t="s">
        <v>32556</v>
      </c>
      <c r="C8017" s="312" t="s">
        <v>33</v>
      </c>
      <c r="D8017" s="313">
        <v>57.74</v>
      </c>
    </row>
    <row r="8018" spans="1:4" x14ac:dyDescent="0.2">
      <c r="A8018" s="344" t="s">
        <v>32557</v>
      </c>
      <c r="B8018" s="311" t="s">
        <v>32558</v>
      </c>
      <c r="C8018" s="312" t="s">
        <v>442</v>
      </c>
      <c r="D8018" s="313">
        <v>48.89</v>
      </c>
    </row>
    <row r="8019" spans="1:4" x14ac:dyDescent="0.2">
      <c r="A8019" s="344" t="s">
        <v>32559</v>
      </c>
      <c r="B8019" s="311" t="s">
        <v>32560</v>
      </c>
      <c r="C8019" s="312" t="s">
        <v>442</v>
      </c>
      <c r="D8019" s="313">
        <v>48.89</v>
      </c>
    </row>
    <row r="8020" spans="1:4" x14ac:dyDescent="0.2">
      <c r="A8020" s="344" t="s">
        <v>32561</v>
      </c>
      <c r="B8020" s="311" t="s">
        <v>32562</v>
      </c>
      <c r="C8020" s="312" t="s">
        <v>442</v>
      </c>
      <c r="D8020" s="313">
        <v>54.57</v>
      </c>
    </row>
    <row r="8021" spans="1:4" x14ac:dyDescent="0.2">
      <c r="A8021" s="344" t="s">
        <v>32563</v>
      </c>
      <c r="B8021" s="311" t="s">
        <v>23273</v>
      </c>
      <c r="C8021" s="312" t="s">
        <v>32564</v>
      </c>
      <c r="D8021" s="313">
        <v>205.14</v>
      </c>
    </row>
    <row r="8022" spans="1:4" x14ac:dyDescent="0.2">
      <c r="A8022" s="344" t="s">
        <v>32565</v>
      </c>
      <c r="B8022" s="311" t="s">
        <v>23275</v>
      </c>
      <c r="C8022" s="312" t="s">
        <v>32564</v>
      </c>
      <c r="D8022" s="313">
        <v>241.41</v>
      </c>
    </row>
    <row r="8023" spans="1:4" x14ac:dyDescent="0.2">
      <c r="A8023" s="344" t="s">
        <v>32566</v>
      </c>
      <c r="B8023" s="311" t="s">
        <v>23277</v>
      </c>
      <c r="C8023" s="312" t="s">
        <v>32564</v>
      </c>
      <c r="D8023" s="313">
        <v>222.14</v>
      </c>
    </row>
    <row r="8024" spans="1:4" x14ac:dyDescent="0.2">
      <c r="A8024" s="344" t="s">
        <v>32567</v>
      </c>
      <c r="B8024" s="311" t="s">
        <v>23279</v>
      </c>
      <c r="C8024" s="312" t="s">
        <v>32564</v>
      </c>
      <c r="D8024" s="313">
        <v>261.81</v>
      </c>
    </row>
    <row r="8025" spans="1:4" x14ac:dyDescent="0.2">
      <c r="A8025" s="344" t="s">
        <v>32568</v>
      </c>
      <c r="B8025" s="311" t="s">
        <v>23153</v>
      </c>
      <c r="C8025" s="312" t="s">
        <v>32564</v>
      </c>
      <c r="D8025" s="313">
        <v>61.2</v>
      </c>
    </row>
    <row r="8026" spans="1:4" x14ac:dyDescent="0.2">
      <c r="A8026" s="344" t="s">
        <v>32569</v>
      </c>
      <c r="B8026" s="311" t="s">
        <v>23155</v>
      </c>
      <c r="C8026" s="312" t="s">
        <v>32564</v>
      </c>
      <c r="D8026" s="313">
        <v>71.400000000000006</v>
      </c>
    </row>
    <row r="8027" spans="1:4" x14ac:dyDescent="0.2">
      <c r="A8027" s="344" t="s">
        <v>32570</v>
      </c>
      <c r="B8027" s="311" t="s">
        <v>23157</v>
      </c>
      <c r="C8027" s="312" t="s">
        <v>32564</v>
      </c>
      <c r="D8027" s="313">
        <v>91.8</v>
      </c>
    </row>
    <row r="8028" spans="1:4" x14ac:dyDescent="0.2">
      <c r="A8028" s="344" t="s">
        <v>32571</v>
      </c>
      <c r="B8028" s="311" t="s">
        <v>23159</v>
      </c>
      <c r="C8028" s="312" t="s">
        <v>32564</v>
      </c>
      <c r="D8028" s="313">
        <v>111.07</v>
      </c>
    </row>
    <row r="8029" spans="1:4" x14ac:dyDescent="0.2">
      <c r="A8029" s="344" t="s">
        <v>32572</v>
      </c>
      <c r="B8029" s="311" t="s">
        <v>23161</v>
      </c>
      <c r="C8029" s="312" t="s">
        <v>32564</v>
      </c>
      <c r="D8029" s="313">
        <v>134.87</v>
      </c>
    </row>
    <row r="8030" spans="1:4" x14ac:dyDescent="0.2">
      <c r="A8030" s="344" t="s">
        <v>32573</v>
      </c>
      <c r="B8030" s="311" t="s">
        <v>23163</v>
      </c>
      <c r="C8030" s="312" t="s">
        <v>32564</v>
      </c>
      <c r="D8030" s="313">
        <v>160.94</v>
      </c>
    </row>
    <row r="8031" spans="1:4" x14ac:dyDescent="0.2">
      <c r="A8031" s="344" t="s">
        <v>32574</v>
      </c>
      <c r="B8031" s="311" t="s">
        <v>32575</v>
      </c>
      <c r="C8031" s="312" t="s">
        <v>442</v>
      </c>
      <c r="D8031" s="313">
        <v>10.86</v>
      </c>
    </row>
    <row r="8032" spans="1:4" x14ac:dyDescent="0.2">
      <c r="A8032" s="344" t="s">
        <v>32576</v>
      </c>
      <c r="B8032" s="311" t="s">
        <v>32577</v>
      </c>
      <c r="C8032" s="312" t="s">
        <v>442</v>
      </c>
      <c r="D8032" s="313">
        <v>10.86</v>
      </c>
    </row>
    <row r="8033" spans="1:4" x14ac:dyDescent="0.2">
      <c r="A8033" s="344" t="s">
        <v>32578</v>
      </c>
      <c r="B8033" s="311" t="s">
        <v>32579</v>
      </c>
      <c r="C8033" s="312" t="s">
        <v>442</v>
      </c>
      <c r="D8033" s="313">
        <v>10.86</v>
      </c>
    </row>
    <row r="8034" spans="1:4" x14ac:dyDescent="0.2">
      <c r="A8034" s="344" t="s">
        <v>32580</v>
      </c>
      <c r="B8034" s="311" t="s">
        <v>32581</v>
      </c>
      <c r="C8034" s="312" t="s">
        <v>9515</v>
      </c>
      <c r="D8034" s="313">
        <v>2.72</v>
      </c>
    </row>
    <row r="8035" spans="1:4" x14ac:dyDescent="0.2">
      <c r="A8035" s="344" t="s">
        <v>32582</v>
      </c>
      <c r="B8035" s="311" t="s">
        <v>32583</v>
      </c>
      <c r="C8035" s="312" t="s">
        <v>9515</v>
      </c>
      <c r="D8035" s="313">
        <v>2.97</v>
      </c>
    </row>
    <row r="8036" spans="1:4" x14ac:dyDescent="0.2">
      <c r="A8036" s="344" t="s">
        <v>32584</v>
      </c>
      <c r="B8036" s="311" t="s">
        <v>32585</v>
      </c>
      <c r="C8036" s="312" t="s">
        <v>9515</v>
      </c>
      <c r="D8036" s="313">
        <v>3.43</v>
      </c>
    </row>
    <row r="8037" spans="1:4" x14ac:dyDescent="0.2">
      <c r="A8037" s="344" t="s">
        <v>32586</v>
      </c>
      <c r="B8037" s="311" t="s">
        <v>32587</v>
      </c>
      <c r="C8037" s="312" t="s">
        <v>9515</v>
      </c>
      <c r="D8037" s="313">
        <v>3.66</v>
      </c>
    </row>
    <row r="8038" spans="1:4" x14ac:dyDescent="0.2">
      <c r="A8038" s="344" t="s">
        <v>32588</v>
      </c>
      <c r="B8038" s="311" t="s">
        <v>32589</v>
      </c>
      <c r="C8038" s="312" t="s">
        <v>9515</v>
      </c>
      <c r="D8038" s="313">
        <v>3.97</v>
      </c>
    </row>
    <row r="8039" spans="1:4" x14ac:dyDescent="0.2">
      <c r="A8039" s="344" t="s">
        <v>32590</v>
      </c>
      <c r="B8039" s="311" t="s">
        <v>23233</v>
      </c>
      <c r="C8039" s="312" t="s">
        <v>32564</v>
      </c>
      <c r="D8039" s="313">
        <v>51</v>
      </c>
    </row>
    <row r="8040" spans="1:4" x14ac:dyDescent="0.2">
      <c r="A8040" s="344" t="s">
        <v>32591</v>
      </c>
      <c r="B8040" s="311" t="s">
        <v>23235</v>
      </c>
      <c r="C8040" s="312" t="s">
        <v>32564</v>
      </c>
      <c r="D8040" s="313">
        <v>54.4</v>
      </c>
    </row>
    <row r="8041" spans="1:4" x14ac:dyDescent="0.2">
      <c r="A8041" s="344" t="s">
        <v>32592</v>
      </c>
      <c r="B8041" s="311" t="s">
        <v>23237</v>
      </c>
      <c r="C8041" s="312" t="s">
        <v>32564</v>
      </c>
      <c r="D8041" s="313">
        <v>68</v>
      </c>
    </row>
    <row r="8042" spans="1:4" x14ac:dyDescent="0.2">
      <c r="A8042" s="344" t="s">
        <v>32593</v>
      </c>
      <c r="B8042" s="311" t="s">
        <v>23239</v>
      </c>
      <c r="C8042" s="312" t="s">
        <v>32564</v>
      </c>
      <c r="D8042" s="313">
        <v>68</v>
      </c>
    </row>
    <row r="8043" spans="1:4" x14ac:dyDescent="0.2">
      <c r="A8043" s="344" t="s">
        <v>32594</v>
      </c>
      <c r="B8043" s="311" t="s">
        <v>23241</v>
      </c>
      <c r="C8043" s="312" t="s">
        <v>32564</v>
      </c>
      <c r="D8043" s="313">
        <v>64.599999999999994</v>
      </c>
    </row>
    <row r="8044" spans="1:4" x14ac:dyDescent="0.2">
      <c r="A8044" s="344" t="s">
        <v>32595</v>
      </c>
      <c r="B8044" s="311" t="s">
        <v>23243</v>
      </c>
      <c r="C8044" s="312" t="s">
        <v>32564</v>
      </c>
      <c r="D8044" s="313">
        <v>73.67</v>
      </c>
    </row>
    <row r="8045" spans="1:4" x14ac:dyDescent="0.2">
      <c r="A8045" s="344" t="s">
        <v>32596</v>
      </c>
      <c r="B8045" s="311" t="s">
        <v>23245</v>
      </c>
      <c r="C8045" s="312" t="s">
        <v>32564</v>
      </c>
      <c r="D8045" s="313">
        <v>94.07</v>
      </c>
    </row>
    <row r="8046" spans="1:4" x14ac:dyDescent="0.2">
      <c r="A8046" s="344" t="s">
        <v>32597</v>
      </c>
      <c r="B8046" s="311" t="s">
        <v>23247</v>
      </c>
      <c r="C8046" s="312" t="s">
        <v>32564</v>
      </c>
      <c r="D8046" s="313">
        <v>102</v>
      </c>
    </row>
    <row r="8047" spans="1:4" x14ac:dyDescent="0.2">
      <c r="A8047" s="344" t="s">
        <v>32598</v>
      </c>
      <c r="B8047" s="311" t="s">
        <v>23249</v>
      </c>
      <c r="C8047" s="312" t="s">
        <v>32564</v>
      </c>
      <c r="D8047" s="313">
        <v>124.67</v>
      </c>
    </row>
    <row r="8048" spans="1:4" x14ac:dyDescent="0.2">
      <c r="A8048" s="344" t="s">
        <v>32599</v>
      </c>
      <c r="B8048" s="311" t="s">
        <v>23251</v>
      </c>
      <c r="C8048" s="312" t="s">
        <v>32564</v>
      </c>
      <c r="D8048" s="313">
        <v>115.61</v>
      </c>
    </row>
    <row r="8049" spans="1:4" x14ac:dyDescent="0.2">
      <c r="A8049" s="344" t="s">
        <v>32600</v>
      </c>
      <c r="B8049" s="311" t="s">
        <v>23253</v>
      </c>
      <c r="C8049" s="312" t="s">
        <v>32564</v>
      </c>
      <c r="D8049" s="313">
        <v>138.27000000000001</v>
      </c>
    </row>
    <row r="8050" spans="1:4" x14ac:dyDescent="0.2">
      <c r="A8050" s="344" t="s">
        <v>32601</v>
      </c>
      <c r="B8050" s="311" t="s">
        <v>23255</v>
      </c>
      <c r="C8050" s="312" t="s">
        <v>32564</v>
      </c>
      <c r="D8050" s="313">
        <v>120.14</v>
      </c>
    </row>
    <row r="8051" spans="1:4" x14ac:dyDescent="0.2">
      <c r="A8051" s="344" t="s">
        <v>32602</v>
      </c>
      <c r="B8051" s="311" t="s">
        <v>23257</v>
      </c>
      <c r="C8051" s="312" t="s">
        <v>32564</v>
      </c>
      <c r="D8051" s="313">
        <v>148.47</v>
      </c>
    </row>
    <row r="8052" spans="1:4" x14ac:dyDescent="0.2">
      <c r="A8052" s="344" t="s">
        <v>32603</v>
      </c>
      <c r="B8052" s="311" t="s">
        <v>23259</v>
      </c>
      <c r="C8052" s="312" t="s">
        <v>32564</v>
      </c>
      <c r="D8052" s="313">
        <v>160.94</v>
      </c>
    </row>
    <row r="8053" spans="1:4" x14ac:dyDescent="0.2">
      <c r="A8053" s="344" t="s">
        <v>32604</v>
      </c>
      <c r="B8053" s="311" t="s">
        <v>23261</v>
      </c>
      <c r="C8053" s="312" t="s">
        <v>32564</v>
      </c>
      <c r="D8053" s="313">
        <v>132.61000000000001</v>
      </c>
    </row>
    <row r="8054" spans="1:4" x14ac:dyDescent="0.2">
      <c r="A8054" s="344" t="s">
        <v>32605</v>
      </c>
      <c r="B8054" s="311" t="s">
        <v>23263</v>
      </c>
      <c r="C8054" s="312" t="s">
        <v>32564</v>
      </c>
      <c r="D8054" s="313">
        <v>158.66999999999999</v>
      </c>
    </row>
    <row r="8055" spans="1:4" x14ac:dyDescent="0.2">
      <c r="A8055" s="344" t="s">
        <v>32606</v>
      </c>
      <c r="B8055" s="311" t="s">
        <v>23265</v>
      </c>
      <c r="C8055" s="312" t="s">
        <v>32564</v>
      </c>
      <c r="D8055" s="313">
        <v>187.01</v>
      </c>
    </row>
    <row r="8056" spans="1:4" x14ac:dyDescent="0.2">
      <c r="A8056" s="344" t="s">
        <v>32607</v>
      </c>
      <c r="B8056" s="311" t="s">
        <v>23267</v>
      </c>
      <c r="C8056" s="312" t="s">
        <v>32564</v>
      </c>
      <c r="D8056" s="313">
        <v>164.34</v>
      </c>
    </row>
    <row r="8057" spans="1:4" x14ac:dyDescent="0.2">
      <c r="A8057" s="344" t="s">
        <v>32608</v>
      </c>
      <c r="B8057" s="311" t="s">
        <v>23269</v>
      </c>
      <c r="C8057" s="312" t="s">
        <v>32564</v>
      </c>
      <c r="D8057" s="313">
        <v>179.08</v>
      </c>
    </row>
    <row r="8058" spans="1:4" x14ac:dyDescent="0.2">
      <c r="A8058" s="344" t="s">
        <v>32609</v>
      </c>
      <c r="B8058" s="311" t="s">
        <v>23271</v>
      </c>
      <c r="C8058" s="312" t="s">
        <v>32564</v>
      </c>
      <c r="D8058" s="313">
        <v>210.81</v>
      </c>
    </row>
    <row r="8059" spans="1:4" x14ac:dyDescent="0.2">
      <c r="A8059" s="344" t="s">
        <v>32610</v>
      </c>
      <c r="B8059" s="311" t="s">
        <v>23165</v>
      </c>
      <c r="C8059" s="312" t="s">
        <v>32564</v>
      </c>
      <c r="D8059" s="313">
        <v>34</v>
      </c>
    </row>
    <row r="8060" spans="1:4" x14ac:dyDescent="0.2">
      <c r="A8060" s="344" t="s">
        <v>32611</v>
      </c>
      <c r="B8060" s="311" t="s">
        <v>23167</v>
      </c>
      <c r="C8060" s="312" t="s">
        <v>32564</v>
      </c>
      <c r="D8060" s="313">
        <v>38.54</v>
      </c>
    </row>
    <row r="8061" spans="1:4" x14ac:dyDescent="0.2">
      <c r="A8061" s="344" t="s">
        <v>32612</v>
      </c>
      <c r="B8061" s="311" t="s">
        <v>23169</v>
      </c>
      <c r="C8061" s="312" t="s">
        <v>32564</v>
      </c>
      <c r="D8061" s="313">
        <v>47.6</v>
      </c>
    </row>
    <row r="8062" spans="1:4" x14ac:dyDescent="0.2">
      <c r="A8062" s="344" t="s">
        <v>32613</v>
      </c>
      <c r="B8062" s="311" t="s">
        <v>23171</v>
      </c>
      <c r="C8062" s="312" t="s">
        <v>32564</v>
      </c>
      <c r="D8062" s="313">
        <v>48.74</v>
      </c>
    </row>
    <row r="8063" spans="1:4" x14ac:dyDescent="0.2">
      <c r="A8063" s="344" t="s">
        <v>32614</v>
      </c>
      <c r="B8063" s="311" t="s">
        <v>23173</v>
      </c>
      <c r="C8063" s="312" t="s">
        <v>32564</v>
      </c>
      <c r="D8063" s="313">
        <v>45.34</v>
      </c>
    </row>
    <row r="8064" spans="1:4" x14ac:dyDescent="0.2">
      <c r="A8064" s="344" t="s">
        <v>32615</v>
      </c>
      <c r="B8064" s="311" t="s">
        <v>23175</v>
      </c>
      <c r="C8064" s="312" t="s">
        <v>32564</v>
      </c>
      <c r="D8064" s="313">
        <v>49.87</v>
      </c>
    </row>
    <row r="8065" spans="1:4" x14ac:dyDescent="0.2">
      <c r="A8065" s="344" t="s">
        <v>32616</v>
      </c>
      <c r="B8065" s="311" t="s">
        <v>23177</v>
      </c>
      <c r="C8065" s="312" t="s">
        <v>32564</v>
      </c>
      <c r="D8065" s="313">
        <v>65.739999999999995</v>
      </c>
    </row>
    <row r="8066" spans="1:4" x14ac:dyDescent="0.2">
      <c r="A8066" s="344" t="s">
        <v>32617</v>
      </c>
      <c r="B8066" s="311" t="s">
        <v>23179</v>
      </c>
      <c r="C8066" s="312" t="s">
        <v>32564</v>
      </c>
      <c r="D8066" s="313">
        <v>73.67</v>
      </c>
    </row>
    <row r="8067" spans="1:4" x14ac:dyDescent="0.2">
      <c r="A8067" s="344" t="s">
        <v>32618</v>
      </c>
      <c r="B8067" s="311" t="s">
        <v>23181</v>
      </c>
      <c r="C8067" s="312" t="s">
        <v>32564</v>
      </c>
      <c r="D8067" s="313">
        <v>89.54</v>
      </c>
    </row>
    <row r="8068" spans="1:4" x14ac:dyDescent="0.2">
      <c r="A8068" s="344" t="s">
        <v>32619</v>
      </c>
      <c r="B8068" s="311" t="s">
        <v>23183</v>
      </c>
      <c r="C8068" s="312" t="s">
        <v>32564</v>
      </c>
      <c r="D8068" s="313">
        <v>81.599999999999994</v>
      </c>
    </row>
    <row r="8069" spans="1:4" x14ac:dyDescent="0.2">
      <c r="A8069" s="344" t="s">
        <v>32620</v>
      </c>
      <c r="B8069" s="311" t="s">
        <v>23185</v>
      </c>
      <c r="C8069" s="312" t="s">
        <v>32564</v>
      </c>
      <c r="D8069" s="313">
        <v>35.130000000000003</v>
      </c>
    </row>
    <row r="8070" spans="1:4" x14ac:dyDescent="0.2">
      <c r="A8070" s="344" t="s">
        <v>32621</v>
      </c>
      <c r="B8070" s="311" t="s">
        <v>23187</v>
      </c>
      <c r="C8070" s="312" t="s">
        <v>32564</v>
      </c>
      <c r="D8070" s="313">
        <v>38.54</v>
      </c>
    </row>
    <row r="8071" spans="1:4" x14ac:dyDescent="0.2">
      <c r="A8071" s="344" t="s">
        <v>32622</v>
      </c>
      <c r="B8071" s="311" t="s">
        <v>23189</v>
      </c>
      <c r="C8071" s="312" t="s">
        <v>32564</v>
      </c>
      <c r="D8071" s="313">
        <v>46.47</v>
      </c>
    </row>
    <row r="8072" spans="1:4" x14ac:dyDescent="0.2">
      <c r="A8072" s="344" t="s">
        <v>32623</v>
      </c>
      <c r="B8072" s="311" t="s">
        <v>23191</v>
      </c>
      <c r="C8072" s="312" t="s">
        <v>32564</v>
      </c>
      <c r="D8072" s="313">
        <v>48.74</v>
      </c>
    </row>
    <row r="8073" spans="1:4" x14ac:dyDescent="0.2">
      <c r="A8073" s="344" t="s">
        <v>32624</v>
      </c>
      <c r="B8073" s="311" t="s">
        <v>23193</v>
      </c>
      <c r="C8073" s="312" t="s">
        <v>32564</v>
      </c>
      <c r="D8073" s="313">
        <v>44.2</v>
      </c>
    </row>
    <row r="8074" spans="1:4" x14ac:dyDescent="0.2">
      <c r="A8074" s="344" t="s">
        <v>32625</v>
      </c>
      <c r="B8074" s="311" t="s">
        <v>23195</v>
      </c>
      <c r="C8074" s="312" t="s">
        <v>32564</v>
      </c>
      <c r="D8074" s="313">
        <v>52.14</v>
      </c>
    </row>
    <row r="8075" spans="1:4" x14ac:dyDescent="0.2">
      <c r="A8075" s="344" t="s">
        <v>32626</v>
      </c>
      <c r="B8075" s="311" t="s">
        <v>23197</v>
      </c>
      <c r="C8075" s="312" t="s">
        <v>32564</v>
      </c>
      <c r="D8075" s="313">
        <v>65.739999999999995</v>
      </c>
    </row>
    <row r="8076" spans="1:4" x14ac:dyDescent="0.2">
      <c r="A8076" s="344" t="s">
        <v>32627</v>
      </c>
      <c r="B8076" s="311" t="s">
        <v>23199</v>
      </c>
      <c r="C8076" s="312" t="s">
        <v>32564</v>
      </c>
      <c r="D8076" s="313">
        <v>73.67</v>
      </c>
    </row>
    <row r="8077" spans="1:4" x14ac:dyDescent="0.2">
      <c r="A8077" s="344" t="s">
        <v>32628</v>
      </c>
      <c r="B8077" s="311" t="s">
        <v>23201</v>
      </c>
      <c r="C8077" s="312" t="s">
        <v>32564</v>
      </c>
      <c r="D8077" s="313">
        <v>89.54</v>
      </c>
    </row>
    <row r="8078" spans="1:4" x14ac:dyDescent="0.2">
      <c r="A8078" s="344" t="s">
        <v>32629</v>
      </c>
      <c r="B8078" s="311" t="s">
        <v>23203</v>
      </c>
      <c r="C8078" s="312" t="s">
        <v>32564</v>
      </c>
      <c r="D8078" s="313">
        <v>81.599999999999994</v>
      </c>
    </row>
    <row r="8079" spans="1:4" x14ac:dyDescent="0.2">
      <c r="A8079" s="344" t="s">
        <v>32630</v>
      </c>
      <c r="B8079" s="311" t="s">
        <v>23205</v>
      </c>
      <c r="C8079" s="312" t="s">
        <v>32564</v>
      </c>
      <c r="D8079" s="313">
        <v>99.74</v>
      </c>
    </row>
    <row r="8080" spans="1:4" x14ac:dyDescent="0.2">
      <c r="A8080" s="344" t="s">
        <v>32631</v>
      </c>
      <c r="B8080" s="311" t="s">
        <v>23207</v>
      </c>
      <c r="C8080" s="312" t="s">
        <v>32564</v>
      </c>
      <c r="D8080" s="313">
        <v>87.27</v>
      </c>
    </row>
    <row r="8081" spans="1:4" x14ac:dyDescent="0.2">
      <c r="A8081" s="344" t="s">
        <v>32632</v>
      </c>
      <c r="B8081" s="311" t="s">
        <v>23209</v>
      </c>
      <c r="C8081" s="312" t="s">
        <v>32564</v>
      </c>
      <c r="D8081" s="313">
        <v>107.67</v>
      </c>
    </row>
    <row r="8082" spans="1:4" x14ac:dyDescent="0.2">
      <c r="A8082" s="344" t="s">
        <v>32633</v>
      </c>
      <c r="B8082" s="311" t="s">
        <v>23211</v>
      </c>
      <c r="C8082" s="312" t="s">
        <v>32564</v>
      </c>
      <c r="D8082" s="313">
        <v>116.74</v>
      </c>
    </row>
    <row r="8083" spans="1:4" x14ac:dyDescent="0.2">
      <c r="A8083" s="344" t="s">
        <v>32634</v>
      </c>
      <c r="B8083" s="311" t="s">
        <v>23213</v>
      </c>
      <c r="C8083" s="312" t="s">
        <v>32564</v>
      </c>
      <c r="D8083" s="313">
        <v>95.2</v>
      </c>
    </row>
    <row r="8084" spans="1:4" x14ac:dyDescent="0.2">
      <c r="A8084" s="344" t="s">
        <v>32635</v>
      </c>
      <c r="B8084" s="311" t="s">
        <v>23215</v>
      </c>
      <c r="C8084" s="312" t="s">
        <v>32564</v>
      </c>
      <c r="D8084" s="313">
        <v>114.47</v>
      </c>
    </row>
    <row r="8085" spans="1:4" x14ac:dyDescent="0.2">
      <c r="A8085" s="344" t="s">
        <v>32636</v>
      </c>
      <c r="B8085" s="311" t="s">
        <v>23217</v>
      </c>
      <c r="C8085" s="312" t="s">
        <v>32564</v>
      </c>
      <c r="D8085" s="313">
        <v>134.87</v>
      </c>
    </row>
    <row r="8086" spans="1:4" x14ac:dyDescent="0.2">
      <c r="A8086" s="344" t="s">
        <v>32637</v>
      </c>
      <c r="B8086" s="311" t="s">
        <v>23219</v>
      </c>
      <c r="C8086" s="312" t="s">
        <v>32564</v>
      </c>
      <c r="D8086" s="313">
        <v>117.87</v>
      </c>
    </row>
    <row r="8087" spans="1:4" x14ac:dyDescent="0.2">
      <c r="A8087" s="344" t="s">
        <v>32638</v>
      </c>
      <c r="B8087" s="311" t="s">
        <v>23221</v>
      </c>
      <c r="C8087" s="312" t="s">
        <v>32564</v>
      </c>
      <c r="D8087" s="313">
        <v>133.74</v>
      </c>
    </row>
    <row r="8088" spans="1:4" x14ac:dyDescent="0.2">
      <c r="A8088" s="344" t="s">
        <v>32639</v>
      </c>
      <c r="B8088" s="311" t="s">
        <v>23223</v>
      </c>
      <c r="C8088" s="312" t="s">
        <v>32564</v>
      </c>
      <c r="D8088" s="313">
        <v>151.87</v>
      </c>
    </row>
    <row r="8089" spans="1:4" x14ac:dyDescent="0.2">
      <c r="A8089" s="344" t="s">
        <v>32640</v>
      </c>
      <c r="B8089" s="311" t="s">
        <v>23225</v>
      </c>
      <c r="C8089" s="312" t="s">
        <v>32564</v>
      </c>
      <c r="D8089" s="313">
        <v>146.21</v>
      </c>
    </row>
    <row r="8090" spans="1:4" x14ac:dyDescent="0.2">
      <c r="A8090" s="344" t="s">
        <v>32641</v>
      </c>
      <c r="B8090" s="311" t="s">
        <v>23227</v>
      </c>
      <c r="C8090" s="312" t="s">
        <v>32564</v>
      </c>
      <c r="D8090" s="313">
        <v>174.54</v>
      </c>
    </row>
    <row r="8091" spans="1:4" x14ac:dyDescent="0.2">
      <c r="A8091" s="344" t="s">
        <v>32642</v>
      </c>
      <c r="B8091" s="311" t="s">
        <v>23229</v>
      </c>
      <c r="C8091" s="312" t="s">
        <v>32564</v>
      </c>
      <c r="D8091" s="313">
        <v>158.66999999999999</v>
      </c>
    </row>
    <row r="8092" spans="1:4" x14ac:dyDescent="0.2">
      <c r="A8092" s="344" t="s">
        <v>32643</v>
      </c>
      <c r="B8092" s="311" t="s">
        <v>23231</v>
      </c>
      <c r="C8092" s="312" t="s">
        <v>32564</v>
      </c>
      <c r="D8092" s="313">
        <v>188.14</v>
      </c>
    </row>
    <row r="8093" spans="1:4" x14ac:dyDescent="0.2">
      <c r="A8093" s="344" t="s">
        <v>32644</v>
      </c>
      <c r="B8093" s="311" t="s">
        <v>23069</v>
      </c>
      <c r="C8093" s="312" t="s">
        <v>32564</v>
      </c>
      <c r="D8093" s="313">
        <v>151.87</v>
      </c>
    </row>
    <row r="8094" spans="1:4" x14ac:dyDescent="0.2">
      <c r="A8094" s="344" t="s">
        <v>32645</v>
      </c>
      <c r="B8094" s="311" t="s">
        <v>23071</v>
      </c>
      <c r="C8094" s="312" t="s">
        <v>32564</v>
      </c>
      <c r="D8094" s="313">
        <v>162.63</v>
      </c>
    </row>
    <row r="8095" spans="1:4" x14ac:dyDescent="0.2">
      <c r="A8095" s="344" t="s">
        <v>32646</v>
      </c>
      <c r="B8095" s="311" t="s">
        <v>23073</v>
      </c>
      <c r="C8095" s="312" t="s">
        <v>32564</v>
      </c>
      <c r="D8095" s="313">
        <v>187</v>
      </c>
    </row>
    <row r="8096" spans="1:4" x14ac:dyDescent="0.2">
      <c r="A8096" s="344" t="s">
        <v>32647</v>
      </c>
      <c r="B8096" s="311" t="s">
        <v>23075</v>
      </c>
      <c r="C8096" s="312" t="s">
        <v>32564</v>
      </c>
      <c r="D8096" s="313">
        <v>151.87</v>
      </c>
    </row>
    <row r="8097" spans="1:4" x14ac:dyDescent="0.2">
      <c r="A8097" s="344" t="s">
        <v>32648</v>
      </c>
      <c r="B8097" s="311" t="s">
        <v>23077</v>
      </c>
      <c r="C8097" s="312" t="s">
        <v>32564</v>
      </c>
      <c r="D8097" s="313">
        <v>162.63</v>
      </c>
    </row>
    <row r="8098" spans="1:4" x14ac:dyDescent="0.2">
      <c r="A8098" s="344" t="s">
        <v>32649</v>
      </c>
      <c r="B8098" s="311" t="s">
        <v>23079</v>
      </c>
      <c r="C8098" s="312" t="s">
        <v>32564</v>
      </c>
      <c r="D8098" s="313">
        <v>187</v>
      </c>
    </row>
    <row r="8099" spans="1:4" x14ac:dyDescent="0.2">
      <c r="A8099" s="344" t="s">
        <v>32650</v>
      </c>
      <c r="B8099" s="311" t="s">
        <v>23081</v>
      </c>
      <c r="C8099" s="312" t="s">
        <v>32564</v>
      </c>
      <c r="D8099" s="313">
        <v>205.13</v>
      </c>
    </row>
    <row r="8100" spans="1:4" x14ac:dyDescent="0.2">
      <c r="A8100" s="344" t="s">
        <v>32651</v>
      </c>
      <c r="B8100" s="311" t="s">
        <v>23083</v>
      </c>
      <c r="C8100" s="312" t="s">
        <v>32564</v>
      </c>
      <c r="D8100" s="313">
        <v>165.47</v>
      </c>
    </row>
    <row r="8101" spans="1:4" x14ac:dyDescent="0.2">
      <c r="A8101" s="344" t="s">
        <v>32652</v>
      </c>
      <c r="B8101" s="311" t="s">
        <v>23085</v>
      </c>
      <c r="C8101" s="312" t="s">
        <v>32564</v>
      </c>
      <c r="D8101" s="313">
        <v>211.36</v>
      </c>
    </row>
    <row r="8102" spans="1:4" x14ac:dyDescent="0.2">
      <c r="A8102" s="344" t="s">
        <v>32653</v>
      </c>
      <c r="B8102" s="311" t="s">
        <v>23087</v>
      </c>
      <c r="C8102" s="312" t="s">
        <v>32564</v>
      </c>
      <c r="D8102" s="313">
        <v>268.02999999999997</v>
      </c>
    </row>
    <row r="8103" spans="1:4" x14ac:dyDescent="0.2">
      <c r="A8103" s="344" t="s">
        <v>32654</v>
      </c>
      <c r="B8103" s="311" t="s">
        <v>23089</v>
      </c>
      <c r="C8103" s="312" t="s">
        <v>32564</v>
      </c>
      <c r="D8103" s="313">
        <v>136</v>
      </c>
    </row>
    <row r="8104" spans="1:4" x14ac:dyDescent="0.2">
      <c r="A8104" s="344" t="s">
        <v>32655</v>
      </c>
      <c r="B8104" s="311" t="s">
        <v>23091</v>
      </c>
      <c r="C8104" s="312" t="s">
        <v>32564</v>
      </c>
      <c r="D8104" s="313">
        <v>172.27</v>
      </c>
    </row>
    <row r="8105" spans="1:4" x14ac:dyDescent="0.2">
      <c r="A8105" s="344" t="s">
        <v>32656</v>
      </c>
      <c r="B8105" s="311" t="s">
        <v>23093</v>
      </c>
      <c r="C8105" s="312" t="s">
        <v>32564</v>
      </c>
      <c r="D8105" s="313">
        <v>147.33000000000001</v>
      </c>
    </row>
    <row r="8106" spans="1:4" x14ac:dyDescent="0.2">
      <c r="A8106" s="344" t="s">
        <v>32657</v>
      </c>
      <c r="B8106" s="311" t="s">
        <v>23095</v>
      </c>
      <c r="C8106" s="312" t="s">
        <v>32564</v>
      </c>
      <c r="D8106" s="313">
        <v>183.6</v>
      </c>
    </row>
    <row r="8107" spans="1:4" x14ac:dyDescent="0.2">
      <c r="A8107" s="344" t="s">
        <v>32658</v>
      </c>
      <c r="B8107" s="311" t="s">
        <v>23097</v>
      </c>
      <c r="C8107" s="312" t="s">
        <v>32564</v>
      </c>
      <c r="D8107" s="313">
        <v>11.33</v>
      </c>
    </row>
    <row r="8108" spans="1:4" x14ac:dyDescent="0.2">
      <c r="A8108" s="344" t="s">
        <v>32659</v>
      </c>
      <c r="B8108" s="311" t="s">
        <v>23099</v>
      </c>
      <c r="C8108" s="312" t="s">
        <v>32564</v>
      </c>
      <c r="D8108" s="313">
        <v>13.6</v>
      </c>
    </row>
    <row r="8109" spans="1:4" x14ac:dyDescent="0.2">
      <c r="A8109" s="344" t="s">
        <v>32660</v>
      </c>
      <c r="B8109" s="311" t="s">
        <v>23101</v>
      </c>
      <c r="C8109" s="312" t="s">
        <v>32564</v>
      </c>
      <c r="D8109" s="313">
        <v>21.53</v>
      </c>
    </row>
    <row r="8110" spans="1:4" x14ac:dyDescent="0.2">
      <c r="A8110" s="344" t="s">
        <v>32661</v>
      </c>
      <c r="B8110" s="311" t="s">
        <v>23103</v>
      </c>
      <c r="C8110" s="312" t="s">
        <v>32564</v>
      </c>
      <c r="D8110" s="313">
        <v>28.33</v>
      </c>
    </row>
    <row r="8111" spans="1:4" x14ac:dyDescent="0.2">
      <c r="A8111" s="344" t="s">
        <v>32662</v>
      </c>
      <c r="B8111" s="311" t="s">
        <v>23105</v>
      </c>
      <c r="C8111" s="312" t="s">
        <v>32564</v>
      </c>
      <c r="D8111" s="313">
        <v>38.53</v>
      </c>
    </row>
    <row r="8112" spans="1:4" x14ac:dyDescent="0.2">
      <c r="A8112" s="344" t="s">
        <v>32663</v>
      </c>
      <c r="B8112" s="311" t="s">
        <v>23107</v>
      </c>
      <c r="C8112" s="312" t="s">
        <v>32564</v>
      </c>
      <c r="D8112" s="313">
        <v>27.2</v>
      </c>
    </row>
    <row r="8113" spans="1:4" x14ac:dyDescent="0.2">
      <c r="A8113" s="344" t="s">
        <v>32664</v>
      </c>
      <c r="B8113" s="311" t="s">
        <v>23109</v>
      </c>
      <c r="C8113" s="312" t="s">
        <v>32564</v>
      </c>
      <c r="D8113" s="313">
        <v>39.67</v>
      </c>
    </row>
    <row r="8114" spans="1:4" x14ac:dyDescent="0.2">
      <c r="A8114" s="344" t="s">
        <v>32665</v>
      </c>
      <c r="B8114" s="311" t="s">
        <v>23111</v>
      </c>
      <c r="C8114" s="312" t="s">
        <v>32564</v>
      </c>
      <c r="D8114" s="313">
        <v>56.67</v>
      </c>
    </row>
    <row r="8115" spans="1:4" x14ac:dyDescent="0.2">
      <c r="A8115" s="344" t="s">
        <v>32666</v>
      </c>
      <c r="B8115" s="311" t="s">
        <v>23113</v>
      </c>
      <c r="C8115" s="312" t="s">
        <v>32564</v>
      </c>
      <c r="D8115" s="313">
        <v>68</v>
      </c>
    </row>
    <row r="8116" spans="1:4" x14ac:dyDescent="0.2">
      <c r="A8116" s="344" t="s">
        <v>32667</v>
      </c>
      <c r="B8116" s="311" t="s">
        <v>23115</v>
      </c>
      <c r="C8116" s="312" t="s">
        <v>32564</v>
      </c>
      <c r="D8116" s="313">
        <v>39.67</v>
      </c>
    </row>
    <row r="8117" spans="1:4" x14ac:dyDescent="0.2">
      <c r="A8117" s="344" t="s">
        <v>32668</v>
      </c>
      <c r="B8117" s="311" t="s">
        <v>23117</v>
      </c>
      <c r="C8117" s="312" t="s">
        <v>32564</v>
      </c>
      <c r="D8117" s="313">
        <v>56.67</v>
      </c>
    </row>
    <row r="8118" spans="1:4" x14ac:dyDescent="0.2">
      <c r="A8118" s="344" t="s">
        <v>32669</v>
      </c>
      <c r="B8118" s="311" t="s">
        <v>23119</v>
      </c>
      <c r="C8118" s="312" t="s">
        <v>32564</v>
      </c>
      <c r="D8118" s="313">
        <v>90.67</v>
      </c>
    </row>
    <row r="8119" spans="1:4" x14ac:dyDescent="0.2">
      <c r="A8119" s="344" t="s">
        <v>32670</v>
      </c>
      <c r="B8119" s="311" t="s">
        <v>23121</v>
      </c>
      <c r="C8119" s="312" t="s">
        <v>32564</v>
      </c>
      <c r="D8119" s="313">
        <v>63.47</v>
      </c>
    </row>
    <row r="8120" spans="1:4" x14ac:dyDescent="0.2">
      <c r="A8120" s="344" t="s">
        <v>32671</v>
      </c>
      <c r="B8120" s="311" t="s">
        <v>23123</v>
      </c>
      <c r="C8120" s="312" t="s">
        <v>32564</v>
      </c>
      <c r="D8120" s="313">
        <v>85</v>
      </c>
    </row>
    <row r="8121" spans="1:4" x14ac:dyDescent="0.2">
      <c r="A8121" s="344" t="s">
        <v>32672</v>
      </c>
      <c r="B8121" s="311" t="s">
        <v>23125</v>
      </c>
      <c r="C8121" s="312" t="s">
        <v>32564</v>
      </c>
      <c r="D8121" s="313">
        <v>113.33</v>
      </c>
    </row>
    <row r="8122" spans="1:4" x14ac:dyDescent="0.2">
      <c r="A8122" s="344" t="s">
        <v>32673</v>
      </c>
      <c r="B8122" s="311" t="s">
        <v>23127</v>
      </c>
      <c r="C8122" s="312" t="s">
        <v>32564</v>
      </c>
      <c r="D8122" s="313">
        <v>131.47</v>
      </c>
    </row>
    <row r="8123" spans="1:4" x14ac:dyDescent="0.2">
      <c r="A8123" s="344" t="s">
        <v>32674</v>
      </c>
      <c r="B8123" s="311" t="s">
        <v>23129</v>
      </c>
      <c r="C8123" s="312" t="s">
        <v>32564</v>
      </c>
      <c r="D8123" s="313">
        <v>131.47</v>
      </c>
    </row>
    <row r="8124" spans="1:4" x14ac:dyDescent="0.2">
      <c r="A8124" s="344" t="s">
        <v>32675</v>
      </c>
      <c r="B8124" s="311" t="s">
        <v>23131</v>
      </c>
      <c r="C8124" s="312" t="s">
        <v>32564</v>
      </c>
      <c r="D8124" s="313">
        <v>164.33</v>
      </c>
    </row>
    <row r="8125" spans="1:4" x14ac:dyDescent="0.2">
      <c r="A8125" s="344" t="s">
        <v>32676</v>
      </c>
      <c r="B8125" s="311" t="s">
        <v>23133</v>
      </c>
      <c r="C8125" s="312" t="s">
        <v>32564</v>
      </c>
      <c r="D8125" s="313">
        <v>158.66999999999999</v>
      </c>
    </row>
    <row r="8126" spans="1:4" x14ac:dyDescent="0.2">
      <c r="A8126" s="344" t="s">
        <v>32677</v>
      </c>
      <c r="B8126" s="311" t="s">
        <v>23135</v>
      </c>
      <c r="C8126" s="312" t="s">
        <v>32564</v>
      </c>
      <c r="D8126" s="313">
        <v>198.33</v>
      </c>
    </row>
    <row r="8127" spans="1:4" x14ac:dyDescent="0.2">
      <c r="A8127" s="344" t="s">
        <v>32678</v>
      </c>
      <c r="B8127" s="311" t="s">
        <v>23137</v>
      </c>
      <c r="C8127" s="312" t="s">
        <v>32564</v>
      </c>
      <c r="D8127" s="313">
        <v>185.87</v>
      </c>
    </row>
    <row r="8128" spans="1:4" x14ac:dyDescent="0.2">
      <c r="A8128" s="344" t="s">
        <v>32679</v>
      </c>
      <c r="B8128" s="311" t="s">
        <v>23139</v>
      </c>
      <c r="C8128" s="312" t="s">
        <v>32564</v>
      </c>
      <c r="D8128" s="313">
        <v>228.93</v>
      </c>
    </row>
    <row r="8129" spans="1:4" x14ac:dyDescent="0.2">
      <c r="A8129" s="344" t="s">
        <v>32680</v>
      </c>
      <c r="B8129" s="311" t="s">
        <v>23141</v>
      </c>
      <c r="C8129" s="312" t="s">
        <v>32564</v>
      </c>
      <c r="D8129" s="313">
        <v>210.8</v>
      </c>
    </row>
    <row r="8130" spans="1:4" x14ac:dyDescent="0.2">
      <c r="A8130" s="344" t="s">
        <v>32681</v>
      </c>
      <c r="B8130" s="311" t="s">
        <v>23143</v>
      </c>
      <c r="C8130" s="312" t="s">
        <v>32564</v>
      </c>
      <c r="D8130" s="313">
        <v>262.93</v>
      </c>
    </row>
    <row r="8131" spans="1:4" x14ac:dyDescent="0.2">
      <c r="A8131" s="344" t="s">
        <v>32682</v>
      </c>
      <c r="B8131" s="311" t="s">
        <v>23145</v>
      </c>
      <c r="C8131" s="312" t="s">
        <v>32564</v>
      </c>
      <c r="D8131" s="313">
        <v>298.06</v>
      </c>
    </row>
    <row r="8132" spans="1:4" x14ac:dyDescent="0.2">
      <c r="A8132" s="344" t="s">
        <v>32683</v>
      </c>
      <c r="B8132" s="311" t="s">
        <v>23147</v>
      </c>
      <c r="C8132" s="312" t="s">
        <v>32564</v>
      </c>
      <c r="D8132" s="313">
        <v>374</v>
      </c>
    </row>
    <row r="8133" spans="1:4" x14ac:dyDescent="0.2">
      <c r="A8133" s="344" t="s">
        <v>32684</v>
      </c>
      <c r="B8133" s="311" t="s">
        <v>23149</v>
      </c>
      <c r="C8133" s="312" t="s">
        <v>32564</v>
      </c>
      <c r="D8133" s="313">
        <v>334.33</v>
      </c>
    </row>
    <row r="8134" spans="1:4" x14ac:dyDescent="0.2">
      <c r="A8134" s="344" t="s">
        <v>32685</v>
      </c>
      <c r="B8134" s="311" t="s">
        <v>23151</v>
      </c>
      <c r="C8134" s="312" t="s">
        <v>32564</v>
      </c>
      <c r="D8134" s="313">
        <v>419.33</v>
      </c>
    </row>
    <row r="8135" spans="1:4" x14ac:dyDescent="0.2">
      <c r="A8135" s="344" t="s">
        <v>32686</v>
      </c>
      <c r="B8135" s="311" t="s">
        <v>32687</v>
      </c>
      <c r="C8135" s="312" t="s">
        <v>178</v>
      </c>
      <c r="D8135" s="313">
        <v>31.65</v>
      </c>
    </row>
    <row r="8136" spans="1:4" x14ac:dyDescent="0.2">
      <c r="A8136" s="344" t="s">
        <v>32688</v>
      </c>
      <c r="B8136" s="311" t="s">
        <v>32689</v>
      </c>
      <c r="C8136" s="312" t="s">
        <v>178</v>
      </c>
      <c r="D8136" s="313">
        <v>220</v>
      </c>
    </row>
    <row r="8137" spans="1:4" x14ac:dyDescent="0.2">
      <c r="A8137" s="344" t="s">
        <v>32690</v>
      </c>
      <c r="B8137" s="311" t="s">
        <v>32691</v>
      </c>
      <c r="C8137" s="312" t="s">
        <v>442</v>
      </c>
      <c r="D8137" s="313">
        <v>0.51</v>
      </c>
    </row>
    <row r="8138" spans="1:4" x14ac:dyDescent="0.2">
      <c r="A8138" s="344" t="s">
        <v>32692</v>
      </c>
      <c r="B8138" s="311" t="s">
        <v>32693</v>
      </c>
      <c r="C8138" s="312" t="s">
        <v>178</v>
      </c>
      <c r="D8138" s="313">
        <v>700</v>
      </c>
    </row>
    <row r="8139" spans="1:4" x14ac:dyDescent="0.2">
      <c r="A8139" s="344" t="s">
        <v>32694</v>
      </c>
      <c r="B8139" s="311" t="s">
        <v>32695</v>
      </c>
      <c r="C8139" s="312" t="s">
        <v>178</v>
      </c>
      <c r="D8139" s="313">
        <v>385.23</v>
      </c>
    </row>
    <row r="8140" spans="1:4" x14ac:dyDescent="0.2">
      <c r="A8140" s="344" t="s">
        <v>32696</v>
      </c>
      <c r="B8140" s="311" t="s">
        <v>32697</v>
      </c>
      <c r="C8140" s="312" t="s">
        <v>119</v>
      </c>
      <c r="D8140" s="313">
        <v>3</v>
      </c>
    </row>
    <row r="8141" spans="1:4" x14ac:dyDescent="0.2">
      <c r="A8141" s="344" t="s">
        <v>32698</v>
      </c>
      <c r="B8141" s="311" t="s">
        <v>32699</v>
      </c>
      <c r="C8141" s="312" t="s">
        <v>178</v>
      </c>
      <c r="D8141" s="313">
        <v>780</v>
      </c>
    </row>
    <row r="8142" spans="1:4" x14ac:dyDescent="0.2">
      <c r="A8142" s="344" t="s">
        <v>32700</v>
      </c>
      <c r="B8142" s="311" t="s">
        <v>32701</v>
      </c>
      <c r="C8142" s="312" t="s">
        <v>33</v>
      </c>
      <c r="D8142" s="313">
        <v>5.3</v>
      </c>
    </row>
    <row r="8143" spans="1:4" x14ac:dyDescent="0.2">
      <c r="A8143" s="344" t="s">
        <v>32702</v>
      </c>
      <c r="B8143" s="311" t="s">
        <v>32703</v>
      </c>
      <c r="C8143" s="312" t="s">
        <v>33</v>
      </c>
      <c r="D8143" s="313">
        <v>4.8099999999999996</v>
      </c>
    </row>
    <row r="8144" spans="1:4" x14ac:dyDescent="0.2">
      <c r="A8144" s="344" t="s">
        <v>32704</v>
      </c>
      <c r="B8144" s="311" t="s">
        <v>32705</v>
      </c>
      <c r="C8144" s="312" t="s">
        <v>33</v>
      </c>
      <c r="D8144" s="313">
        <v>0.85</v>
      </c>
    </row>
    <row r="8145" spans="1:4" x14ac:dyDescent="0.2">
      <c r="A8145" s="344" t="s">
        <v>32706</v>
      </c>
      <c r="B8145" s="311" t="s">
        <v>32707</v>
      </c>
      <c r="C8145" s="312" t="s">
        <v>33</v>
      </c>
      <c r="D8145" s="313">
        <v>3.8</v>
      </c>
    </row>
    <row r="8146" spans="1:4" x14ac:dyDescent="0.2">
      <c r="A8146" s="344" t="s">
        <v>32708</v>
      </c>
      <c r="B8146" s="311" t="s">
        <v>32709</v>
      </c>
      <c r="C8146" s="312" t="s">
        <v>33</v>
      </c>
      <c r="D8146" s="313">
        <v>18.5</v>
      </c>
    </row>
    <row r="8147" spans="1:4" x14ac:dyDescent="0.2">
      <c r="A8147" s="344" t="s">
        <v>32710</v>
      </c>
      <c r="B8147" s="311" t="s">
        <v>32711</v>
      </c>
      <c r="C8147" s="312" t="s">
        <v>33</v>
      </c>
      <c r="D8147" s="313">
        <v>11.63</v>
      </c>
    </row>
    <row r="8148" spans="1:4" x14ac:dyDescent="0.2">
      <c r="A8148" s="344" t="s">
        <v>32712</v>
      </c>
      <c r="B8148" s="311" t="s">
        <v>32713</v>
      </c>
      <c r="C8148" s="312" t="s">
        <v>178</v>
      </c>
      <c r="D8148" s="313">
        <v>295</v>
      </c>
    </row>
    <row r="8149" spans="1:4" x14ac:dyDescent="0.2">
      <c r="A8149" s="344" t="s">
        <v>32714</v>
      </c>
      <c r="B8149" s="311" t="s">
        <v>32715</v>
      </c>
      <c r="C8149" s="312" t="s">
        <v>33</v>
      </c>
      <c r="D8149" s="313">
        <v>23.87</v>
      </c>
    </row>
    <row r="8150" spans="1:4" x14ac:dyDescent="0.2">
      <c r="A8150" s="344" t="s">
        <v>32716</v>
      </c>
      <c r="B8150" s="311" t="s">
        <v>32717</v>
      </c>
      <c r="C8150" s="312" t="s">
        <v>178</v>
      </c>
      <c r="D8150" s="313">
        <v>295.55</v>
      </c>
    </row>
    <row r="8151" spans="1:4" x14ac:dyDescent="0.2">
      <c r="A8151" s="344" t="s">
        <v>32718</v>
      </c>
      <c r="B8151" s="311" t="s">
        <v>32719</v>
      </c>
      <c r="C8151" s="312" t="s">
        <v>119</v>
      </c>
      <c r="D8151" s="313">
        <v>3.5</v>
      </c>
    </row>
    <row r="8152" spans="1:4" x14ac:dyDescent="0.2">
      <c r="A8152" s="344" t="s">
        <v>32720</v>
      </c>
      <c r="B8152" s="311" t="s">
        <v>32721</v>
      </c>
      <c r="C8152" s="312" t="s">
        <v>178</v>
      </c>
      <c r="D8152" s="313">
        <v>425.5</v>
      </c>
    </row>
    <row r="8153" spans="1:4" x14ac:dyDescent="0.2">
      <c r="A8153" s="344" t="s">
        <v>32722</v>
      </c>
      <c r="B8153" s="311" t="s">
        <v>32723</v>
      </c>
      <c r="C8153" s="312" t="s">
        <v>442</v>
      </c>
      <c r="D8153" s="313">
        <v>1.7</v>
      </c>
    </row>
    <row r="8154" spans="1:4" x14ac:dyDescent="0.2">
      <c r="A8154" s="344" t="s">
        <v>32724</v>
      </c>
      <c r="B8154" s="311" t="s">
        <v>32725</v>
      </c>
      <c r="C8154" s="312" t="s">
        <v>442</v>
      </c>
      <c r="D8154" s="313">
        <v>384.65</v>
      </c>
    </row>
    <row r="8155" spans="1:4" x14ac:dyDescent="0.2">
      <c r="A8155" s="344" t="s">
        <v>32726</v>
      </c>
      <c r="B8155" s="311" t="s">
        <v>32727</v>
      </c>
      <c r="C8155" s="312" t="s">
        <v>442</v>
      </c>
      <c r="D8155" s="313">
        <v>9.6300000000000008</v>
      </c>
    </row>
    <row r="8156" spans="1:4" x14ac:dyDescent="0.2">
      <c r="A8156" s="344" t="s">
        <v>32728</v>
      </c>
      <c r="B8156" s="311" t="s">
        <v>32729</v>
      </c>
      <c r="C8156" s="312" t="s">
        <v>119</v>
      </c>
      <c r="D8156" s="313">
        <v>36.46</v>
      </c>
    </row>
    <row r="8157" spans="1:4" x14ac:dyDescent="0.2">
      <c r="A8157" s="344" t="s">
        <v>32730</v>
      </c>
      <c r="B8157" s="311" t="s">
        <v>32731</v>
      </c>
      <c r="C8157" s="312" t="s">
        <v>33</v>
      </c>
      <c r="D8157" s="313">
        <v>33.14</v>
      </c>
    </row>
    <row r="8158" spans="1:4" x14ac:dyDescent="0.2">
      <c r="A8158" s="344" t="s">
        <v>32732</v>
      </c>
      <c r="B8158" s="311" t="s">
        <v>32733</v>
      </c>
      <c r="C8158" s="312" t="s">
        <v>33</v>
      </c>
      <c r="D8158" s="313">
        <v>40.67</v>
      </c>
    </row>
    <row r="8159" spans="1:4" x14ac:dyDescent="0.2">
      <c r="A8159" s="344" t="s">
        <v>32734</v>
      </c>
      <c r="B8159" s="311" t="s">
        <v>32735</v>
      </c>
      <c r="C8159" s="312" t="s">
        <v>33</v>
      </c>
      <c r="D8159" s="313">
        <v>33.14</v>
      </c>
    </row>
    <row r="8160" spans="1:4" x14ac:dyDescent="0.2">
      <c r="A8160" s="344" t="s">
        <v>32736</v>
      </c>
      <c r="B8160" s="311" t="s">
        <v>32737</v>
      </c>
      <c r="C8160" s="312" t="s">
        <v>178</v>
      </c>
      <c r="D8160" s="313">
        <v>101.98</v>
      </c>
    </row>
    <row r="8161" spans="1:4" x14ac:dyDescent="0.2">
      <c r="A8161" s="344" t="s">
        <v>32738</v>
      </c>
      <c r="B8161" s="311" t="s">
        <v>32739</v>
      </c>
      <c r="C8161" s="312" t="s">
        <v>178</v>
      </c>
      <c r="D8161" s="313">
        <v>145.47</v>
      </c>
    </row>
    <row r="8162" spans="1:4" x14ac:dyDescent="0.2">
      <c r="A8162" s="344" t="s">
        <v>32740</v>
      </c>
      <c r="B8162" s="311" t="s">
        <v>32741</v>
      </c>
      <c r="C8162" s="312" t="s">
        <v>33</v>
      </c>
      <c r="D8162" s="313">
        <v>15.82</v>
      </c>
    </row>
    <row r="8163" spans="1:4" x14ac:dyDescent="0.2">
      <c r="A8163" s="344" t="s">
        <v>32742</v>
      </c>
      <c r="B8163" s="311" t="s">
        <v>32743</v>
      </c>
      <c r="C8163" s="312" t="s">
        <v>178</v>
      </c>
      <c r="D8163" s="313">
        <v>39.58</v>
      </c>
    </row>
    <row r="8164" spans="1:4" x14ac:dyDescent="0.2">
      <c r="A8164" s="344" t="s">
        <v>32744</v>
      </c>
      <c r="B8164" s="311" t="s">
        <v>32745</v>
      </c>
      <c r="C8164" s="312" t="s">
        <v>178</v>
      </c>
      <c r="D8164" s="313">
        <v>162.03</v>
      </c>
    </row>
    <row r="8165" spans="1:4" x14ac:dyDescent="0.2">
      <c r="A8165" s="344" t="s">
        <v>32746</v>
      </c>
      <c r="B8165" s="311" t="s">
        <v>32747</v>
      </c>
      <c r="C8165" s="312" t="s">
        <v>178</v>
      </c>
      <c r="D8165" s="313">
        <v>239.06</v>
      </c>
    </row>
    <row r="8166" spans="1:4" x14ac:dyDescent="0.2">
      <c r="A8166" s="344" t="s">
        <v>32748</v>
      </c>
      <c r="B8166" s="311" t="s">
        <v>32749</v>
      </c>
      <c r="C8166" s="312" t="s">
        <v>178</v>
      </c>
      <c r="D8166" s="313">
        <v>122.51</v>
      </c>
    </row>
    <row r="8167" spans="1:4" x14ac:dyDescent="0.2">
      <c r="A8167" s="344" t="s">
        <v>32750</v>
      </c>
      <c r="B8167" s="311" t="s">
        <v>32751</v>
      </c>
      <c r="C8167" s="312" t="s">
        <v>178</v>
      </c>
      <c r="D8167" s="313">
        <v>103</v>
      </c>
    </row>
    <row r="8168" spans="1:4" x14ac:dyDescent="0.2">
      <c r="A8168" s="344" t="s">
        <v>32752</v>
      </c>
      <c r="B8168" s="311" t="s">
        <v>32753</v>
      </c>
      <c r="C8168" s="312" t="s">
        <v>178</v>
      </c>
      <c r="D8168" s="313">
        <v>79.349999999999994</v>
      </c>
    </row>
    <row r="8169" spans="1:4" x14ac:dyDescent="0.2">
      <c r="A8169" s="344" t="s">
        <v>32754</v>
      </c>
      <c r="B8169" s="311" t="s">
        <v>32755</v>
      </c>
      <c r="C8169" s="312" t="s">
        <v>178</v>
      </c>
      <c r="D8169" s="313">
        <v>43.83</v>
      </c>
    </row>
    <row r="8170" spans="1:4" x14ac:dyDescent="0.2">
      <c r="A8170" s="344" t="s">
        <v>32756</v>
      </c>
      <c r="B8170" s="311" t="s">
        <v>32757</v>
      </c>
      <c r="C8170" s="312" t="s">
        <v>178</v>
      </c>
      <c r="D8170" s="313">
        <v>1119.3900000000001</v>
      </c>
    </row>
    <row r="8171" spans="1:4" x14ac:dyDescent="0.2">
      <c r="A8171" s="344" t="s">
        <v>32758</v>
      </c>
      <c r="B8171" s="311" t="s">
        <v>32759</v>
      </c>
      <c r="C8171" s="312" t="s">
        <v>178</v>
      </c>
      <c r="D8171" s="313">
        <v>234</v>
      </c>
    </row>
    <row r="8172" spans="1:4" x14ac:dyDescent="0.2">
      <c r="A8172" s="344" t="s">
        <v>32760</v>
      </c>
      <c r="B8172" s="311" t="s">
        <v>32761</v>
      </c>
      <c r="C8172" s="312" t="s">
        <v>178</v>
      </c>
      <c r="D8172" s="313">
        <v>358.63</v>
      </c>
    </row>
    <row r="8173" spans="1:4" x14ac:dyDescent="0.2">
      <c r="A8173" s="344" t="s">
        <v>32762</v>
      </c>
      <c r="B8173" s="311" t="s">
        <v>32763</v>
      </c>
      <c r="C8173" s="312" t="s">
        <v>178</v>
      </c>
      <c r="D8173" s="313">
        <v>201.9</v>
      </c>
    </row>
    <row r="8174" spans="1:4" x14ac:dyDescent="0.2">
      <c r="A8174" s="344" t="s">
        <v>32764</v>
      </c>
      <c r="B8174" s="311" t="s">
        <v>32765</v>
      </c>
      <c r="C8174" s="312" t="s">
        <v>178</v>
      </c>
      <c r="D8174" s="313">
        <v>315.19</v>
      </c>
    </row>
    <row r="8175" spans="1:4" x14ac:dyDescent="0.2">
      <c r="A8175" s="344" t="s">
        <v>32766</v>
      </c>
      <c r="B8175" s="311" t="s">
        <v>32767</v>
      </c>
      <c r="C8175" s="312" t="s">
        <v>33</v>
      </c>
      <c r="D8175" s="313">
        <v>30</v>
      </c>
    </row>
    <row r="8176" spans="1:4" x14ac:dyDescent="0.2">
      <c r="A8176" s="344" t="s">
        <v>32768</v>
      </c>
      <c r="B8176" s="311" t="s">
        <v>32769</v>
      </c>
      <c r="C8176" s="312" t="s">
        <v>178</v>
      </c>
      <c r="D8176" s="313">
        <v>358.63</v>
      </c>
    </row>
    <row r="8177" spans="1:4" x14ac:dyDescent="0.2">
      <c r="A8177" s="344" t="s">
        <v>32770</v>
      </c>
      <c r="B8177" s="311" t="s">
        <v>32771</v>
      </c>
      <c r="C8177" s="312" t="s">
        <v>178</v>
      </c>
      <c r="D8177" s="313">
        <v>478.47</v>
      </c>
    </row>
    <row r="8178" spans="1:4" x14ac:dyDescent="0.2">
      <c r="A8178" s="344" t="s">
        <v>32772</v>
      </c>
      <c r="B8178" s="311" t="s">
        <v>32773</v>
      </c>
      <c r="C8178" s="312" t="s">
        <v>178</v>
      </c>
      <c r="D8178" s="313">
        <v>201.9</v>
      </c>
    </row>
    <row r="8179" spans="1:4" x14ac:dyDescent="0.2">
      <c r="A8179" s="344" t="s">
        <v>32774</v>
      </c>
      <c r="B8179" s="311" t="s">
        <v>32775</v>
      </c>
      <c r="C8179" s="312" t="s">
        <v>178</v>
      </c>
      <c r="D8179" s="313">
        <v>205.93</v>
      </c>
    </row>
    <row r="8180" spans="1:4" x14ac:dyDescent="0.2">
      <c r="A8180" s="344" t="s">
        <v>32776</v>
      </c>
      <c r="B8180" s="311" t="s">
        <v>32777</v>
      </c>
      <c r="C8180" s="312" t="s">
        <v>178</v>
      </c>
      <c r="D8180" s="313">
        <v>133.41999999999999</v>
      </c>
    </row>
    <row r="8181" spans="1:4" x14ac:dyDescent="0.2">
      <c r="A8181" s="344" t="s">
        <v>32778</v>
      </c>
      <c r="B8181" s="311" t="s">
        <v>32779</v>
      </c>
      <c r="C8181" s="312" t="s">
        <v>33</v>
      </c>
      <c r="D8181" s="313">
        <v>27.8</v>
      </c>
    </row>
    <row r="8182" spans="1:4" x14ac:dyDescent="0.2">
      <c r="A8182" s="344" t="s">
        <v>32780</v>
      </c>
      <c r="B8182" s="311" t="s">
        <v>32781</v>
      </c>
      <c r="C8182" s="312" t="s">
        <v>178</v>
      </c>
      <c r="D8182" s="313">
        <v>235.53</v>
      </c>
    </row>
    <row r="8183" spans="1:4" x14ac:dyDescent="0.2">
      <c r="A8183" s="344" t="s">
        <v>32782</v>
      </c>
      <c r="B8183" s="311" t="s">
        <v>32783</v>
      </c>
      <c r="C8183" s="312" t="s">
        <v>178</v>
      </c>
      <c r="D8183" s="313">
        <v>208.14</v>
      </c>
    </row>
    <row r="8184" spans="1:4" x14ac:dyDescent="0.2">
      <c r="A8184" s="344" t="s">
        <v>32784</v>
      </c>
      <c r="B8184" s="311" t="s">
        <v>32785</v>
      </c>
      <c r="C8184" s="312" t="s">
        <v>178</v>
      </c>
      <c r="D8184" s="313">
        <v>104.62</v>
      </c>
    </row>
    <row r="8185" spans="1:4" x14ac:dyDescent="0.2">
      <c r="A8185" s="344" t="s">
        <v>32786</v>
      </c>
      <c r="B8185" s="311" t="s">
        <v>32787</v>
      </c>
      <c r="C8185" s="312" t="s">
        <v>178</v>
      </c>
      <c r="D8185" s="313">
        <v>128</v>
      </c>
    </row>
    <row r="8186" spans="1:4" x14ac:dyDescent="0.2">
      <c r="A8186" s="344" t="s">
        <v>32788</v>
      </c>
      <c r="B8186" s="311" t="s">
        <v>32789</v>
      </c>
      <c r="C8186" s="312" t="s">
        <v>178</v>
      </c>
      <c r="D8186" s="313">
        <v>76.760000000000005</v>
      </c>
    </row>
    <row r="8187" spans="1:4" x14ac:dyDescent="0.2">
      <c r="A8187" s="344" t="s">
        <v>32790</v>
      </c>
      <c r="B8187" s="311" t="s">
        <v>32791</v>
      </c>
      <c r="C8187" s="312" t="s">
        <v>178</v>
      </c>
      <c r="D8187" s="313">
        <v>71.19</v>
      </c>
    </row>
    <row r="8188" spans="1:4" x14ac:dyDescent="0.2">
      <c r="A8188" s="344" t="s">
        <v>32792</v>
      </c>
      <c r="B8188" s="311" t="s">
        <v>32793</v>
      </c>
      <c r="C8188" s="312" t="s">
        <v>178</v>
      </c>
      <c r="D8188" s="313">
        <v>79.8</v>
      </c>
    </row>
    <row r="8189" spans="1:4" x14ac:dyDescent="0.2">
      <c r="A8189" s="344" t="s">
        <v>32794</v>
      </c>
      <c r="B8189" s="311" t="s">
        <v>23546</v>
      </c>
      <c r="C8189" s="312" t="s">
        <v>178</v>
      </c>
      <c r="D8189" s="313">
        <v>799.12</v>
      </c>
    </row>
    <row r="8190" spans="1:4" x14ac:dyDescent="0.2">
      <c r="A8190" s="344" t="s">
        <v>32795</v>
      </c>
      <c r="B8190" s="311" t="s">
        <v>23536</v>
      </c>
      <c r="C8190" s="312" t="s">
        <v>178</v>
      </c>
      <c r="D8190" s="313">
        <v>980</v>
      </c>
    </row>
    <row r="8191" spans="1:4" x14ac:dyDescent="0.2">
      <c r="A8191" s="344" t="s">
        <v>32796</v>
      </c>
      <c r="B8191" s="311" t="s">
        <v>23548</v>
      </c>
      <c r="C8191" s="312" t="s">
        <v>178</v>
      </c>
      <c r="D8191" s="313">
        <v>420</v>
      </c>
    </row>
    <row r="8192" spans="1:4" x14ac:dyDescent="0.2">
      <c r="A8192" s="344" t="s">
        <v>32797</v>
      </c>
      <c r="B8192" s="311" t="s">
        <v>23540</v>
      </c>
      <c r="C8192" s="312" t="s">
        <v>178</v>
      </c>
      <c r="D8192" s="313">
        <v>310.10000000000002</v>
      </c>
    </row>
    <row r="8193" spans="1:4" x14ac:dyDescent="0.2">
      <c r="A8193" s="344" t="s">
        <v>32798</v>
      </c>
      <c r="B8193" s="311" t="s">
        <v>23544</v>
      </c>
      <c r="C8193" s="312" t="s">
        <v>178</v>
      </c>
      <c r="D8193" s="313">
        <v>420</v>
      </c>
    </row>
    <row r="8194" spans="1:4" x14ac:dyDescent="0.2">
      <c r="A8194" s="344" t="s">
        <v>32799</v>
      </c>
      <c r="B8194" s="311" t="s">
        <v>23534</v>
      </c>
      <c r="C8194" s="312" t="s">
        <v>178</v>
      </c>
      <c r="D8194" s="313">
        <v>758.78</v>
      </c>
    </row>
    <row r="8195" spans="1:4" x14ac:dyDescent="0.2">
      <c r="A8195" s="344" t="s">
        <v>32800</v>
      </c>
      <c r="B8195" s="311" t="s">
        <v>23538</v>
      </c>
      <c r="C8195" s="312" t="s">
        <v>178</v>
      </c>
      <c r="D8195" s="313">
        <v>515.97</v>
      </c>
    </row>
    <row r="8196" spans="1:4" x14ac:dyDescent="0.2">
      <c r="A8196" s="344" t="s">
        <v>32801</v>
      </c>
      <c r="B8196" s="311" t="s">
        <v>23542</v>
      </c>
      <c r="C8196" s="312" t="s">
        <v>178</v>
      </c>
      <c r="D8196" s="313">
        <v>461.87</v>
      </c>
    </row>
    <row r="8197" spans="1:4" x14ac:dyDescent="0.2">
      <c r="A8197" s="344" t="s">
        <v>32802</v>
      </c>
      <c r="B8197" s="311" t="s">
        <v>32803</v>
      </c>
      <c r="C8197" s="312" t="s">
        <v>178</v>
      </c>
      <c r="D8197" s="313">
        <v>149.52000000000001</v>
      </c>
    </row>
    <row r="8198" spans="1:4" x14ac:dyDescent="0.2">
      <c r="A8198" s="344" t="s">
        <v>32804</v>
      </c>
      <c r="B8198" s="311" t="s">
        <v>32805</v>
      </c>
      <c r="C8198" s="312" t="s">
        <v>33</v>
      </c>
      <c r="D8198" s="313">
        <v>11.33</v>
      </c>
    </row>
    <row r="8199" spans="1:4" x14ac:dyDescent="0.2">
      <c r="A8199" s="344" t="s">
        <v>32806</v>
      </c>
      <c r="B8199" s="311" t="s">
        <v>32807</v>
      </c>
      <c r="C8199" s="312" t="s">
        <v>178</v>
      </c>
      <c r="D8199" s="313">
        <v>58.48</v>
      </c>
    </row>
    <row r="8200" spans="1:4" x14ac:dyDescent="0.2">
      <c r="A8200" s="344" t="s">
        <v>32808</v>
      </c>
      <c r="B8200" s="311" t="s">
        <v>32809</v>
      </c>
      <c r="C8200" s="312" t="s">
        <v>178</v>
      </c>
      <c r="D8200" s="313">
        <v>77.41</v>
      </c>
    </row>
    <row r="8201" spans="1:4" x14ac:dyDescent="0.2">
      <c r="A8201" s="344" t="s">
        <v>32810</v>
      </c>
      <c r="B8201" s="311" t="s">
        <v>32811</v>
      </c>
      <c r="C8201" s="312" t="s">
        <v>178</v>
      </c>
      <c r="D8201" s="313">
        <v>21.55</v>
      </c>
    </row>
    <row r="8202" spans="1:4" x14ac:dyDescent="0.2">
      <c r="A8202" s="344" t="s">
        <v>32812</v>
      </c>
      <c r="B8202" s="311" t="s">
        <v>32813</v>
      </c>
      <c r="C8202" s="312" t="s">
        <v>33</v>
      </c>
      <c r="D8202" s="313">
        <v>6.9</v>
      </c>
    </row>
    <row r="8203" spans="1:4" x14ac:dyDescent="0.2">
      <c r="A8203" s="344" t="s">
        <v>32814</v>
      </c>
      <c r="B8203" s="311" t="s">
        <v>32815</v>
      </c>
      <c r="C8203" s="312" t="s">
        <v>178</v>
      </c>
      <c r="D8203" s="313">
        <v>33.99</v>
      </c>
    </row>
    <row r="8204" spans="1:4" x14ac:dyDescent="0.2">
      <c r="A8204" s="344" t="s">
        <v>32816</v>
      </c>
      <c r="B8204" s="311" t="s">
        <v>32817</v>
      </c>
      <c r="C8204" s="312" t="s">
        <v>178</v>
      </c>
      <c r="D8204" s="313">
        <v>223.2</v>
      </c>
    </row>
    <row r="8205" spans="1:4" x14ac:dyDescent="0.2">
      <c r="A8205" s="344" t="s">
        <v>32818</v>
      </c>
      <c r="B8205" s="311" t="s">
        <v>32819</v>
      </c>
      <c r="C8205" s="312" t="s">
        <v>33</v>
      </c>
      <c r="D8205" s="313">
        <v>0.41</v>
      </c>
    </row>
    <row r="8206" spans="1:4" x14ac:dyDescent="0.2">
      <c r="A8206" s="344" t="s">
        <v>32820</v>
      </c>
      <c r="B8206" s="311" t="s">
        <v>32821</v>
      </c>
      <c r="C8206" s="312" t="s">
        <v>178</v>
      </c>
      <c r="D8206" s="313">
        <v>786.5</v>
      </c>
    </row>
    <row r="8207" spans="1:4" x14ac:dyDescent="0.2">
      <c r="A8207" s="344" t="s">
        <v>32822</v>
      </c>
      <c r="B8207" s="311" t="s">
        <v>32823</v>
      </c>
      <c r="C8207" s="312" t="s">
        <v>178</v>
      </c>
      <c r="D8207" s="313">
        <v>297.60000000000002</v>
      </c>
    </row>
    <row r="8208" spans="1:4" x14ac:dyDescent="0.2">
      <c r="A8208" s="344" t="s">
        <v>32824</v>
      </c>
      <c r="B8208" s="311" t="s">
        <v>32825</v>
      </c>
      <c r="C8208" s="312" t="s">
        <v>178</v>
      </c>
      <c r="D8208" s="313">
        <v>289.76</v>
      </c>
    </row>
    <row r="8209" spans="1:4" x14ac:dyDescent="0.2">
      <c r="A8209" s="344" t="s">
        <v>32826</v>
      </c>
      <c r="B8209" s="311" t="s">
        <v>32827</v>
      </c>
      <c r="C8209" s="312" t="s">
        <v>178</v>
      </c>
      <c r="D8209" s="313">
        <v>199.17</v>
      </c>
    </row>
    <row r="8210" spans="1:4" x14ac:dyDescent="0.2">
      <c r="A8210" s="344" t="s">
        <v>32828</v>
      </c>
      <c r="B8210" s="311" t="s">
        <v>32829</v>
      </c>
      <c r="C8210" s="312" t="s">
        <v>178</v>
      </c>
      <c r="D8210" s="313">
        <v>562.96</v>
      </c>
    </row>
    <row r="8211" spans="1:4" x14ac:dyDescent="0.2">
      <c r="A8211" s="344" t="s">
        <v>32830</v>
      </c>
      <c r="B8211" s="311" t="s">
        <v>32831</v>
      </c>
      <c r="C8211" s="312" t="s">
        <v>178</v>
      </c>
      <c r="D8211" s="313">
        <v>514.66</v>
      </c>
    </row>
    <row r="8212" spans="1:4" x14ac:dyDescent="0.2">
      <c r="A8212" s="344" t="s">
        <v>32832</v>
      </c>
      <c r="B8212" s="311" t="s">
        <v>32833</v>
      </c>
      <c r="C8212" s="312" t="s">
        <v>33</v>
      </c>
      <c r="D8212" s="313">
        <v>4.51</v>
      </c>
    </row>
    <row r="8213" spans="1:4" x14ac:dyDescent="0.2">
      <c r="A8213" s="344" t="s">
        <v>32834</v>
      </c>
      <c r="B8213" s="311" t="s">
        <v>32835</v>
      </c>
      <c r="C8213" s="312" t="s">
        <v>33</v>
      </c>
      <c r="D8213" s="313">
        <v>5.29</v>
      </c>
    </row>
    <row r="8214" spans="1:4" x14ac:dyDescent="0.2">
      <c r="A8214" s="344" t="s">
        <v>32836</v>
      </c>
      <c r="B8214" s="311" t="s">
        <v>32837</v>
      </c>
      <c r="C8214" s="312" t="s">
        <v>178</v>
      </c>
      <c r="D8214" s="313">
        <v>10.37</v>
      </c>
    </row>
    <row r="8215" spans="1:4" x14ac:dyDescent="0.2">
      <c r="A8215" s="344" t="s">
        <v>32838</v>
      </c>
      <c r="B8215" s="311" t="s">
        <v>32839</v>
      </c>
      <c r="C8215" s="312" t="s">
        <v>178</v>
      </c>
      <c r="D8215" s="313">
        <v>13.52</v>
      </c>
    </row>
    <row r="8216" spans="1:4" x14ac:dyDescent="0.2">
      <c r="A8216" s="344" t="s">
        <v>32840</v>
      </c>
      <c r="B8216" s="311" t="s">
        <v>32841</v>
      </c>
      <c r="C8216" s="312" t="s">
        <v>178</v>
      </c>
      <c r="D8216" s="313">
        <v>16.440000000000001</v>
      </c>
    </row>
    <row r="8217" spans="1:4" x14ac:dyDescent="0.2">
      <c r="A8217" s="344" t="s">
        <v>32842</v>
      </c>
      <c r="B8217" s="311" t="s">
        <v>32843</v>
      </c>
      <c r="C8217" s="312" t="s">
        <v>178</v>
      </c>
      <c r="D8217" s="313">
        <v>16.46</v>
      </c>
    </row>
    <row r="8218" spans="1:4" x14ac:dyDescent="0.2">
      <c r="A8218" s="344" t="s">
        <v>32844</v>
      </c>
      <c r="B8218" s="311" t="s">
        <v>32845</v>
      </c>
      <c r="C8218" s="312" t="s">
        <v>442</v>
      </c>
      <c r="D8218" s="313">
        <v>2.2799999999999998</v>
      </c>
    </row>
    <row r="8219" spans="1:4" x14ac:dyDescent="0.2">
      <c r="A8219" s="344" t="s">
        <v>32846</v>
      </c>
      <c r="B8219" s="311" t="s">
        <v>32847</v>
      </c>
      <c r="C8219" s="312" t="s">
        <v>33</v>
      </c>
      <c r="D8219" s="313">
        <v>0.13</v>
      </c>
    </row>
    <row r="8220" spans="1:4" x14ac:dyDescent="0.2">
      <c r="A8220" s="344" t="s">
        <v>32848</v>
      </c>
      <c r="B8220" s="311" t="s">
        <v>32849</v>
      </c>
      <c r="C8220" s="312" t="s">
        <v>119</v>
      </c>
      <c r="D8220" s="313">
        <v>0.03</v>
      </c>
    </row>
    <row r="8221" spans="1:4" x14ac:dyDescent="0.2">
      <c r="A8221" s="344" t="s">
        <v>32850</v>
      </c>
      <c r="B8221" s="311" t="s">
        <v>32851</v>
      </c>
      <c r="C8221" s="312" t="s">
        <v>119</v>
      </c>
      <c r="D8221" s="313">
        <v>0.05</v>
      </c>
    </row>
    <row r="8222" spans="1:4" x14ac:dyDescent="0.2">
      <c r="A8222" s="344" t="s">
        <v>32852</v>
      </c>
      <c r="B8222" s="311" t="s">
        <v>32853</v>
      </c>
      <c r="C8222" s="312" t="s">
        <v>119</v>
      </c>
      <c r="D8222" s="313">
        <v>7.0000000000000007E-2</v>
      </c>
    </row>
    <row r="8223" spans="1:4" x14ac:dyDescent="0.2">
      <c r="A8223" s="344" t="s">
        <v>32854</v>
      </c>
      <c r="B8223" s="311" t="s">
        <v>32855</v>
      </c>
      <c r="C8223" s="312" t="s">
        <v>119</v>
      </c>
      <c r="D8223" s="313">
        <v>0.09</v>
      </c>
    </row>
    <row r="8224" spans="1:4" x14ac:dyDescent="0.2">
      <c r="A8224" s="344" t="s">
        <v>32856</v>
      </c>
      <c r="B8224" s="311" t="s">
        <v>32857</v>
      </c>
      <c r="C8224" s="312" t="s">
        <v>442</v>
      </c>
      <c r="D8224" s="313">
        <v>2.12</v>
      </c>
    </row>
    <row r="8225" spans="1:4" x14ac:dyDescent="0.2">
      <c r="A8225" s="344" t="s">
        <v>32858</v>
      </c>
      <c r="B8225" s="311" t="s">
        <v>32859</v>
      </c>
      <c r="C8225" s="312" t="s">
        <v>178</v>
      </c>
      <c r="D8225" s="313">
        <v>2.5099999999999998</v>
      </c>
    </row>
    <row r="8226" spans="1:4" x14ac:dyDescent="0.2">
      <c r="A8226" s="344" t="s">
        <v>32860</v>
      </c>
      <c r="B8226" s="311" t="s">
        <v>32861</v>
      </c>
      <c r="C8226" s="312" t="s">
        <v>33</v>
      </c>
      <c r="D8226" s="313">
        <v>2.92</v>
      </c>
    </row>
    <row r="8227" spans="1:4" x14ac:dyDescent="0.2">
      <c r="A8227" s="344" t="s">
        <v>32862</v>
      </c>
      <c r="B8227" s="311" t="s">
        <v>32863</v>
      </c>
      <c r="C8227" s="312" t="s">
        <v>33</v>
      </c>
      <c r="D8227" s="313">
        <v>2.65</v>
      </c>
    </row>
    <row r="8228" spans="1:4" x14ac:dyDescent="0.2">
      <c r="A8228" s="344" t="s">
        <v>32864</v>
      </c>
      <c r="B8228" s="311" t="s">
        <v>32865</v>
      </c>
      <c r="C8228" s="312" t="s">
        <v>119</v>
      </c>
      <c r="D8228" s="313">
        <v>1.5</v>
      </c>
    </row>
    <row r="8229" spans="1:4" x14ac:dyDescent="0.2">
      <c r="A8229" s="344" t="s">
        <v>32866</v>
      </c>
      <c r="B8229" s="311" t="s">
        <v>32867</v>
      </c>
      <c r="C8229" s="312" t="s">
        <v>119</v>
      </c>
      <c r="D8229" s="313">
        <v>0.61</v>
      </c>
    </row>
    <row r="8230" spans="1:4" x14ac:dyDescent="0.2">
      <c r="A8230" s="344" t="s">
        <v>32868</v>
      </c>
      <c r="B8230" s="311" t="s">
        <v>32869</v>
      </c>
      <c r="C8230" s="312" t="s">
        <v>33</v>
      </c>
      <c r="D8230" s="313">
        <v>3.71</v>
      </c>
    </row>
    <row r="8231" spans="1:4" x14ac:dyDescent="0.2">
      <c r="A8231" s="344" t="s">
        <v>32870</v>
      </c>
      <c r="B8231" s="311" t="s">
        <v>32871</v>
      </c>
      <c r="C8231" s="312" t="s">
        <v>33</v>
      </c>
      <c r="D8231" s="313">
        <v>5.22</v>
      </c>
    </row>
    <row r="8232" spans="1:4" x14ac:dyDescent="0.2">
      <c r="A8232" s="344" t="s">
        <v>32872</v>
      </c>
      <c r="B8232" s="311" t="s">
        <v>32873</v>
      </c>
      <c r="C8232" s="312" t="s">
        <v>33</v>
      </c>
      <c r="D8232" s="313">
        <v>4.47</v>
      </c>
    </row>
    <row r="8233" spans="1:4" x14ac:dyDescent="0.2">
      <c r="A8233" s="344" t="s">
        <v>32874</v>
      </c>
      <c r="B8233" s="311" t="s">
        <v>32875</v>
      </c>
      <c r="C8233" s="312" t="s">
        <v>33</v>
      </c>
      <c r="D8233" s="313">
        <v>6.12</v>
      </c>
    </row>
    <row r="8234" spans="1:4" x14ac:dyDescent="0.2">
      <c r="A8234" s="344" t="s">
        <v>32876</v>
      </c>
      <c r="B8234" s="311" t="s">
        <v>32877</v>
      </c>
      <c r="C8234" s="312" t="s">
        <v>442</v>
      </c>
      <c r="D8234" s="313">
        <v>9.41</v>
      </c>
    </row>
    <row r="8235" spans="1:4" x14ac:dyDescent="0.2">
      <c r="A8235" s="344" t="s">
        <v>32878</v>
      </c>
      <c r="B8235" s="311" t="s">
        <v>32879</v>
      </c>
      <c r="C8235" s="312" t="s">
        <v>442</v>
      </c>
      <c r="D8235" s="313">
        <v>19.55</v>
      </c>
    </row>
    <row r="8236" spans="1:4" x14ac:dyDescent="0.2">
      <c r="A8236" s="344" t="s">
        <v>32880</v>
      </c>
      <c r="B8236" s="311" t="s">
        <v>32881</v>
      </c>
      <c r="C8236" s="312" t="s">
        <v>442</v>
      </c>
      <c r="D8236" s="313">
        <v>3.8</v>
      </c>
    </row>
    <row r="8237" spans="1:4" x14ac:dyDescent="0.2">
      <c r="A8237" s="344" t="s">
        <v>32882</v>
      </c>
      <c r="B8237" s="311" t="s">
        <v>32883</v>
      </c>
      <c r="C8237" s="312" t="s">
        <v>105</v>
      </c>
      <c r="D8237" s="313">
        <v>19.46</v>
      </c>
    </row>
    <row r="8238" spans="1:4" x14ac:dyDescent="0.2">
      <c r="A8238" s="344" t="s">
        <v>32884</v>
      </c>
      <c r="B8238" s="311" t="s">
        <v>32885</v>
      </c>
      <c r="C8238" s="312" t="s">
        <v>105</v>
      </c>
      <c r="D8238" s="313">
        <v>28.07</v>
      </c>
    </row>
    <row r="8239" spans="1:4" x14ac:dyDescent="0.2">
      <c r="A8239" s="344" t="s">
        <v>32886</v>
      </c>
      <c r="B8239" s="311" t="s">
        <v>32887</v>
      </c>
      <c r="C8239" s="312" t="s">
        <v>442</v>
      </c>
      <c r="D8239" s="313">
        <v>74</v>
      </c>
    </row>
    <row r="8240" spans="1:4" x14ac:dyDescent="0.2">
      <c r="A8240" s="344" t="s">
        <v>32888</v>
      </c>
      <c r="B8240" s="311" t="s">
        <v>32889</v>
      </c>
      <c r="C8240" s="312" t="s">
        <v>105</v>
      </c>
      <c r="D8240" s="313">
        <v>25.76</v>
      </c>
    </row>
    <row r="8241" spans="1:4" x14ac:dyDescent="0.2">
      <c r="A8241" s="344" t="s">
        <v>32890</v>
      </c>
      <c r="B8241" s="311" t="s">
        <v>32891</v>
      </c>
      <c r="C8241" s="312" t="s">
        <v>105</v>
      </c>
      <c r="D8241" s="313">
        <v>51.19</v>
      </c>
    </row>
    <row r="8242" spans="1:4" x14ac:dyDescent="0.2">
      <c r="A8242" s="344" t="s">
        <v>32892</v>
      </c>
      <c r="B8242" s="311" t="s">
        <v>32893</v>
      </c>
      <c r="C8242" s="312" t="s">
        <v>442</v>
      </c>
      <c r="D8242" s="313">
        <v>41.2</v>
      </c>
    </row>
    <row r="8243" spans="1:4" x14ac:dyDescent="0.2">
      <c r="A8243" s="344" t="s">
        <v>32894</v>
      </c>
      <c r="B8243" s="311" t="s">
        <v>32895</v>
      </c>
      <c r="C8243" s="312" t="s">
        <v>442</v>
      </c>
      <c r="D8243" s="313">
        <v>113.15</v>
      </c>
    </row>
    <row r="8244" spans="1:4" x14ac:dyDescent="0.2">
      <c r="A8244" s="344" t="s">
        <v>32896</v>
      </c>
      <c r="B8244" s="311" t="s">
        <v>32897</v>
      </c>
      <c r="C8244" s="312" t="s">
        <v>105</v>
      </c>
      <c r="D8244" s="313">
        <v>115.83</v>
      </c>
    </row>
    <row r="8245" spans="1:4" x14ac:dyDescent="0.2">
      <c r="A8245" s="344" t="s">
        <v>32898</v>
      </c>
      <c r="B8245" s="311" t="s">
        <v>32899</v>
      </c>
      <c r="C8245" s="312" t="s">
        <v>105</v>
      </c>
      <c r="D8245" s="313">
        <v>44.1</v>
      </c>
    </row>
    <row r="8246" spans="1:4" x14ac:dyDescent="0.2">
      <c r="A8246" s="344" t="s">
        <v>32900</v>
      </c>
      <c r="B8246" s="311" t="s">
        <v>32901</v>
      </c>
      <c r="C8246" s="312" t="s">
        <v>105</v>
      </c>
      <c r="D8246" s="313">
        <v>35.049999999999997</v>
      </c>
    </row>
    <row r="8247" spans="1:4" x14ac:dyDescent="0.2">
      <c r="A8247" s="344" t="s">
        <v>32902</v>
      </c>
      <c r="B8247" s="311" t="s">
        <v>32903</v>
      </c>
      <c r="C8247" s="312" t="s">
        <v>105</v>
      </c>
      <c r="D8247" s="313">
        <v>24.32</v>
      </c>
    </row>
    <row r="8248" spans="1:4" x14ac:dyDescent="0.2">
      <c r="A8248" s="344" t="s">
        <v>32904</v>
      </c>
      <c r="B8248" s="311" t="s">
        <v>32905</v>
      </c>
      <c r="C8248" s="312" t="s">
        <v>105</v>
      </c>
      <c r="D8248" s="313">
        <v>23.86</v>
      </c>
    </row>
    <row r="8249" spans="1:4" x14ac:dyDescent="0.2">
      <c r="A8249" s="344" t="s">
        <v>32906</v>
      </c>
      <c r="B8249" s="311" t="s">
        <v>32907</v>
      </c>
      <c r="C8249" s="312" t="s">
        <v>105</v>
      </c>
      <c r="D8249" s="313">
        <v>12.03</v>
      </c>
    </row>
    <row r="8250" spans="1:4" x14ac:dyDescent="0.2">
      <c r="A8250" s="344" t="s">
        <v>32908</v>
      </c>
      <c r="B8250" s="311" t="s">
        <v>32909</v>
      </c>
      <c r="C8250" s="312" t="s">
        <v>105</v>
      </c>
      <c r="D8250" s="313">
        <v>37.340000000000003</v>
      </c>
    </row>
    <row r="8251" spans="1:4" x14ac:dyDescent="0.2">
      <c r="A8251" s="344" t="s">
        <v>32910</v>
      </c>
      <c r="B8251" s="311" t="s">
        <v>32911</v>
      </c>
      <c r="C8251" s="312" t="s">
        <v>105</v>
      </c>
      <c r="D8251" s="313">
        <v>21.3</v>
      </c>
    </row>
    <row r="8252" spans="1:4" x14ac:dyDescent="0.2">
      <c r="A8252" s="344" t="s">
        <v>32912</v>
      </c>
      <c r="B8252" s="311" t="s">
        <v>32913</v>
      </c>
      <c r="C8252" s="312" t="s">
        <v>105</v>
      </c>
      <c r="D8252" s="313">
        <v>56.2</v>
      </c>
    </row>
    <row r="8253" spans="1:4" x14ac:dyDescent="0.2">
      <c r="A8253" s="344" t="s">
        <v>32914</v>
      </c>
      <c r="B8253" s="311" t="s">
        <v>32915</v>
      </c>
      <c r="C8253" s="312" t="s">
        <v>105</v>
      </c>
      <c r="D8253" s="313">
        <v>17.690000000000001</v>
      </c>
    </row>
    <row r="8254" spans="1:4" x14ac:dyDescent="0.2">
      <c r="A8254" s="344" t="s">
        <v>32916</v>
      </c>
      <c r="B8254" s="311" t="s">
        <v>32917</v>
      </c>
      <c r="C8254" s="312" t="s">
        <v>105</v>
      </c>
      <c r="D8254" s="313">
        <v>33</v>
      </c>
    </row>
    <row r="8255" spans="1:4" x14ac:dyDescent="0.2">
      <c r="A8255" s="344" t="s">
        <v>32918</v>
      </c>
      <c r="B8255" s="311" t="s">
        <v>32919</v>
      </c>
      <c r="C8255" s="312" t="s">
        <v>105</v>
      </c>
      <c r="D8255" s="313">
        <v>26.9</v>
      </c>
    </row>
    <row r="8256" spans="1:4" x14ac:dyDescent="0.2">
      <c r="A8256" s="344" t="s">
        <v>32920</v>
      </c>
      <c r="B8256" s="311" t="s">
        <v>32921</v>
      </c>
      <c r="C8256" s="312" t="s">
        <v>105</v>
      </c>
      <c r="D8256" s="313">
        <v>63.11</v>
      </c>
    </row>
    <row r="8257" spans="1:4" x14ac:dyDescent="0.2">
      <c r="A8257" s="344" t="s">
        <v>32922</v>
      </c>
      <c r="B8257" s="311" t="s">
        <v>32923</v>
      </c>
      <c r="C8257" s="312" t="s">
        <v>105</v>
      </c>
      <c r="D8257" s="313">
        <v>73.67</v>
      </c>
    </row>
    <row r="8258" spans="1:4" x14ac:dyDescent="0.2">
      <c r="A8258" s="344" t="s">
        <v>32924</v>
      </c>
      <c r="B8258" s="311" t="s">
        <v>32925</v>
      </c>
      <c r="C8258" s="312" t="s">
        <v>105</v>
      </c>
      <c r="D8258" s="313">
        <v>69.44</v>
      </c>
    </row>
    <row r="8259" spans="1:4" x14ac:dyDescent="0.2">
      <c r="A8259" s="344" t="s">
        <v>32926</v>
      </c>
      <c r="B8259" s="311" t="s">
        <v>32927</v>
      </c>
      <c r="C8259" s="312" t="s">
        <v>105</v>
      </c>
      <c r="D8259" s="313">
        <v>77.400000000000006</v>
      </c>
    </row>
    <row r="8260" spans="1:4" x14ac:dyDescent="0.2">
      <c r="A8260" s="344" t="s">
        <v>32928</v>
      </c>
      <c r="B8260" s="311" t="s">
        <v>32929</v>
      </c>
      <c r="C8260" s="312" t="s">
        <v>105</v>
      </c>
      <c r="D8260" s="313">
        <v>42.09</v>
      </c>
    </row>
    <row r="8261" spans="1:4" x14ac:dyDescent="0.2">
      <c r="A8261" s="344" t="s">
        <v>32930</v>
      </c>
      <c r="B8261" s="311" t="s">
        <v>32931</v>
      </c>
      <c r="C8261" s="312" t="s">
        <v>105</v>
      </c>
      <c r="D8261" s="313">
        <v>36.31</v>
      </c>
    </row>
    <row r="8262" spans="1:4" x14ac:dyDescent="0.2">
      <c r="A8262" s="344" t="s">
        <v>32932</v>
      </c>
      <c r="B8262" s="311" t="s">
        <v>32933</v>
      </c>
      <c r="C8262" s="312" t="s">
        <v>105</v>
      </c>
      <c r="D8262" s="313">
        <v>28.91</v>
      </c>
    </row>
    <row r="8263" spans="1:4" x14ac:dyDescent="0.2">
      <c r="A8263" s="344" t="s">
        <v>32934</v>
      </c>
      <c r="B8263" s="311" t="s">
        <v>32935</v>
      </c>
      <c r="C8263" s="312" t="s">
        <v>105</v>
      </c>
      <c r="D8263" s="313">
        <v>58.73</v>
      </c>
    </row>
    <row r="8264" spans="1:4" x14ac:dyDescent="0.2">
      <c r="A8264" s="344" t="s">
        <v>32936</v>
      </c>
      <c r="B8264" s="311" t="s">
        <v>32937</v>
      </c>
      <c r="C8264" s="312" t="s">
        <v>442</v>
      </c>
      <c r="D8264" s="313">
        <v>2.21</v>
      </c>
    </row>
    <row r="8265" spans="1:4" x14ac:dyDescent="0.2">
      <c r="A8265" s="344" t="s">
        <v>32938</v>
      </c>
      <c r="B8265" s="311" t="s">
        <v>32939</v>
      </c>
      <c r="C8265" s="312" t="s">
        <v>442</v>
      </c>
      <c r="D8265" s="313">
        <v>54.9</v>
      </c>
    </row>
    <row r="8266" spans="1:4" x14ac:dyDescent="0.2">
      <c r="A8266" s="344" t="s">
        <v>32940</v>
      </c>
      <c r="B8266" s="311" t="s">
        <v>32941</v>
      </c>
      <c r="C8266" s="312" t="s">
        <v>105</v>
      </c>
      <c r="D8266" s="313">
        <v>44.8</v>
      </c>
    </row>
    <row r="8267" spans="1:4" x14ac:dyDescent="0.2">
      <c r="A8267" s="344" t="s">
        <v>32942</v>
      </c>
      <c r="B8267" s="311" t="s">
        <v>32943</v>
      </c>
      <c r="C8267" s="312" t="s">
        <v>105</v>
      </c>
      <c r="D8267" s="313">
        <v>179.99</v>
      </c>
    </row>
    <row r="8268" spans="1:4" x14ac:dyDescent="0.2">
      <c r="A8268" s="344" t="s">
        <v>32944</v>
      </c>
      <c r="B8268" s="311" t="s">
        <v>32945</v>
      </c>
      <c r="C8268" s="312" t="s">
        <v>442</v>
      </c>
      <c r="D8268" s="313">
        <v>10.86</v>
      </c>
    </row>
    <row r="8269" spans="1:4" x14ac:dyDescent="0.2">
      <c r="A8269" s="344" t="s">
        <v>32946</v>
      </c>
      <c r="B8269" s="311" t="s">
        <v>32947</v>
      </c>
      <c r="C8269" s="312" t="s">
        <v>105</v>
      </c>
      <c r="D8269" s="313">
        <v>162.28</v>
      </c>
    </row>
    <row r="8270" spans="1:4" x14ac:dyDescent="0.2">
      <c r="A8270" s="344" t="s">
        <v>32948</v>
      </c>
      <c r="B8270" s="311" t="s">
        <v>32949</v>
      </c>
      <c r="C8270" s="312" t="s">
        <v>105</v>
      </c>
      <c r="D8270" s="313">
        <v>22.4</v>
      </c>
    </row>
    <row r="8271" spans="1:4" x14ac:dyDescent="0.2">
      <c r="A8271" s="344" t="s">
        <v>32950</v>
      </c>
      <c r="B8271" s="311" t="s">
        <v>32951</v>
      </c>
      <c r="C8271" s="312" t="s">
        <v>105</v>
      </c>
      <c r="D8271" s="313">
        <v>185.14</v>
      </c>
    </row>
    <row r="8272" spans="1:4" x14ac:dyDescent="0.2">
      <c r="A8272" s="344" t="s">
        <v>32952</v>
      </c>
      <c r="B8272" s="311" t="s">
        <v>32953</v>
      </c>
      <c r="C8272" s="312" t="s">
        <v>105</v>
      </c>
      <c r="D8272" s="313">
        <v>64.05</v>
      </c>
    </row>
    <row r="8273" spans="1:4" x14ac:dyDescent="0.2">
      <c r="A8273" s="344" t="s">
        <v>32954</v>
      </c>
      <c r="B8273" s="311" t="s">
        <v>32955</v>
      </c>
      <c r="C8273" s="312" t="s">
        <v>119</v>
      </c>
      <c r="D8273" s="313">
        <v>4.78</v>
      </c>
    </row>
    <row r="8274" spans="1:4" x14ac:dyDescent="0.2">
      <c r="A8274" s="344" t="s">
        <v>32956</v>
      </c>
      <c r="B8274" s="311" t="s">
        <v>32957</v>
      </c>
      <c r="C8274" s="312" t="s">
        <v>119</v>
      </c>
      <c r="D8274" s="313">
        <v>18.52</v>
      </c>
    </row>
    <row r="8275" spans="1:4" x14ac:dyDescent="0.2">
      <c r="A8275" s="344" t="s">
        <v>32958</v>
      </c>
      <c r="B8275" s="311" t="s">
        <v>32959</v>
      </c>
      <c r="C8275" s="312" t="s">
        <v>119</v>
      </c>
      <c r="D8275" s="313">
        <v>1.56</v>
      </c>
    </row>
    <row r="8276" spans="1:4" x14ac:dyDescent="0.2">
      <c r="A8276" s="344" t="s">
        <v>32960</v>
      </c>
      <c r="B8276" s="311" t="s">
        <v>32961</v>
      </c>
      <c r="C8276" s="312" t="s">
        <v>442</v>
      </c>
      <c r="D8276" s="313">
        <v>7.7</v>
      </c>
    </row>
    <row r="8277" spans="1:4" x14ac:dyDescent="0.2">
      <c r="A8277" s="344" t="s">
        <v>32962</v>
      </c>
      <c r="B8277" s="311" t="s">
        <v>32963</v>
      </c>
      <c r="C8277" s="312" t="s">
        <v>442</v>
      </c>
      <c r="D8277" s="313">
        <v>9.5299999999999994</v>
      </c>
    </row>
    <row r="8278" spans="1:4" x14ac:dyDescent="0.2">
      <c r="A8278" s="344" t="s">
        <v>32964</v>
      </c>
      <c r="B8278" s="311" t="s">
        <v>32965</v>
      </c>
      <c r="C8278" s="312" t="s">
        <v>105</v>
      </c>
      <c r="D8278" s="313">
        <v>10.91</v>
      </c>
    </row>
    <row r="8279" spans="1:4" x14ac:dyDescent="0.2">
      <c r="A8279" s="344" t="s">
        <v>32966</v>
      </c>
      <c r="B8279" s="311" t="s">
        <v>32967</v>
      </c>
      <c r="C8279" s="312" t="s">
        <v>442</v>
      </c>
      <c r="D8279" s="313">
        <v>13.31</v>
      </c>
    </row>
    <row r="8280" spans="1:4" x14ac:dyDescent="0.2">
      <c r="A8280" s="344" t="s">
        <v>32968</v>
      </c>
      <c r="B8280" s="311" t="s">
        <v>32969</v>
      </c>
      <c r="C8280" s="312" t="s">
        <v>178</v>
      </c>
      <c r="D8280" s="313">
        <v>793.87</v>
      </c>
    </row>
    <row r="8281" spans="1:4" x14ac:dyDescent="0.2">
      <c r="A8281" s="344" t="s">
        <v>32970</v>
      </c>
      <c r="B8281" s="311" t="s">
        <v>32971</v>
      </c>
      <c r="C8281" s="312" t="s">
        <v>178</v>
      </c>
      <c r="D8281" s="313">
        <v>163.80000000000001</v>
      </c>
    </row>
    <row r="8282" spans="1:4" x14ac:dyDescent="0.2">
      <c r="A8282" s="344" t="s">
        <v>32972</v>
      </c>
      <c r="B8282" s="311" t="s">
        <v>32973</v>
      </c>
      <c r="C8282" s="312" t="s">
        <v>178</v>
      </c>
      <c r="D8282" s="313">
        <v>205.31</v>
      </c>
    </row>
    <row r="8283" spans="1:4" x14ac:dyDescent="0.2">
      <c r="A8283" s="344" t="s">
        <v>32974</v>
      </c>
      <c r="B8283" s="311" t="s">
        <v>32975</v>
      </c>
      <c r="C8283" s="312" t="s">
        <v>178</v>
      </c>
      <c r="D8283" s="313">
        <v>276.19</v>
      </c>
    </row>
    <row r="8284" spans="1:4" x14ac:dyDescent="0.2">
      <c r="A8284" s="344" t="s">
        <v>32976</v>
      </c>
      <c r="B8284" s="311" t="s">
        <v>32977</v>
      </c>
      <c r="C8284" s="312" t="s">
        <v>178</v>
      </c>
      <c r="D8284" s="313">
        <v>330</v>
      </c>
    </row>
    <row r="8285" spans="1:4" x14ac:dyDescent="0.2">
      <c r="A8285" s="344" t="s">
        <v>32978</v>
      </c>
      <c r="B8285" s="311" t="s">
        <v>32979</v>
      </c>
      <c r="C8285" s="312" t="s">
        <v>178</v>
      </c>
      <c r="D8285" s="313">
        <v>1005.4</v>
      </c>
    </row>
    <row r="8286" spans="1:4" x14ac:dyDescent="0.2">
      <c r="A8286" s="344" t="s">
        <v>32980</v>
      </c>
      <c r="B8286" s="311" t="s">
        <v>32981</v>
      </c>
      <c r="C8286" s="312" t="s">
        <v>178</v>
      </c>
      <c r="D8286" s="313">
        <v>1220</v>
      </c>
    </row>
    <row r="8287" spans="1:4" x14ac:dyDescent="0.2">
      <c r="A8287" s="344" t="s">
        <v>32982</v>
      </c>
      <c r="B8287" s="311" t="s">
        <v>32983</v>
      </c>
      <c r="C8287" s="312" t="s">
        <v>178</v>
      </c>
      <c r="D8287" s="313">
        <v>1397.67</v>
      </c>
    </row>
    <row r="8288" spans="1:4" x14ac:dyDescent="0.2">
      <c r="A8288" s="344" t="s">
        <v>32984</v>
      </c>
      <c r="B8288" s="311" t="s">
        <v>32985</v>
      </c>
      <c r="C8288" s="312" t="s">
        <v>178</v>
      </c>
      <c r="D8288" s="313">
        <v>901.03</v>
      </c>
    </row>
    <row r="8289" spans="1:4" x14ac:dyDescent="0.2">
      <c r="A8289" s="344" t="s">
        <v>32986</v>
      </c>
      <c r="B8289" s="311" t="s">
        <v>32987</v>
      </c>
      <c r="C8289" s="312" t="s">
        <v>178</v>
      </c>
      <c r="D8289" s="313">
        <v>505.11</v>
      </c>
    </row>
    <row r="8290" spans="1:4" x14ac:dyDescent="0.2">
      <c r="A8290" s="344" t="s">
        <v>32988</v>
      </c>
      <c r="B8290" s="311" t="s">
        <v>32989</v>
      </c>
      <c r="C8290" s="312" t="s">
        <v>178</v>
      </c>
      <c r="D8290" s="313">
        <v>863.24</v>
      </c>
    </row>
    <row r="8291" spans="1:4" x14ac:dyDescent="0.2">
      <c r="A8291" s="344" t="s">
        <v>32990</v>
      </c>
      <c r="B8291" s="311" t="s">
        <v>32991</v>
      </c>
      <c r="C8291" s="312" t="s">
        <v>178</v>
      </c>
      <c r="D8291" s="313">
        <v>588.1</v>
      </c>
    </row>
    <row r="8292" spans="1:4" x14ac:dyDescent="0.2">
      <c r="A8292" s="344" t="s">
        <v>32992</v>
      </c>
      <c r="B8292" s="311" t="s">
        <v>32993</v>
      </c>
      <c r="C8292" s="312" t="s">
        <v>178</v>
      </c>
      <c r="D8292" s="313">
        <v>1330</v>
      </c>
    </row>
    <row r="8293" spans="1:4" x14ac:dyDescent="0.2">
      <c r="A8293" s="344" t="s">
        <v>32994</v>
      </c>
      <c r="B8293" s="311" t="s">
        <v>32995</v>
      </c>
      <c r="C8293" s="312" t="s">
        <v>178</v>
      </c>
      <c r="D8293" s="313">
        <v>453.17</v>
      </c>
    </row>
    <row r="8294" spans="1:4" x14ac:dyDescent="0.2">
      <c r="A8294" s="344" t="s">
        <v>32996</v>
      </c>
      <c r="B8294" s="311" t="s">
        <v>32997</v>
      </c>
      <c r="C8294" s="312" t="s">
        <v>178</v>
      </c>
      <c r="D8294" s="313">
        <v>580</v>
      </c>
    </row>
    <row r="8295" spans="1:4" x14ac:dyDescent="0.2">
      <c r="A8295" s="344" t="s">
        <v>32998</v>
      </c>
      <c r="B8295" s="311" t="s">
        <v>32999</v>
      </c>
      <c r="C8295" s="312" t="s">
        <v>178</v>
      </c>
      <c r="D8295" s="313">
        <v>502.53</v>
      </c>
    </row>
    <row r="8296" spans="1:4" x14ac:dyDescent="0.2">
      <c r="A8296" s="344" t="s">
        <v>33000</v>
      </c>
      <c r="B8296" s="311" t="s">
        <v>33001</v>
      </c>
      <c r="C8296" s="312" t="s">
        <v>178</v>
      </c>
      <c r="D8296" s="313">
        <v>490</v>
      </c>
    </row>
    <row r="8297" spans="1:4" x14ac:dyDescent="0.2">
      <c r="A8297" s="344" t="s">
        <v>33002</v>
      </c>
      <c r="B8297" s="311" t="s">
        <v>33003</v>
      </c>
      <c r="C8297" s="312" t="s">
        <v>442</v>
      </c>
      <c r="D8297" s="313">
        <v>178</v>
      </c>
    </row>
    <row r="8298" spans="1:4" x14ac:dyDescent="0.2">
      <c r="A8298" s="344" t="s">
        <v>33004</v>
      </c>
      <c r="B8298" s="311" t="s">
        <v>33005</v>
      </c>
      <c r="C8298" s="312" t="s">
        <v>119</v>
      </c>
      <c r="D8298" s="313">
        <v>0.35</v>
      </c>
    </row>
    <row r="8299" spans="1:4" x14ac:dyDescent="0.2">
      <c r="A8299" s="344" t="s">
        <v>33006</v>
      </c>
      <c r="B8299" s="311" t="s">
        <v>33007</v>
      </c>
      <c r="C8299" s="312" t="s">
        <v>442</v>
      </c>
      <c r="D8299" s="313">
        <v>57.2</v>
      </c>
    </row>
    <row r="8300" spans="1:4" x14ac:dyDescent="0.2">
      <c r="A8300" s="344" t="s">
        <v>33008</v>
      </c>
      <c r="B8300" s="311" t="s">
        <v>33009</v>
      </c>
      <c r="C8300" s="312" t="s">
        <v>178</v>
      </c>
      <c r="D8300" s="313">
        <v>157.22</v>
      </c>
    </row>
    <row r="8301" spans="1:4" x14ac:dyDescent="0.2">
      <c r="A8301" s="344" t="s">
        <v>33010</v>
      </c>
      <c r="B8301" s="311" t="s">
        <v>33011</v>
      </c>
      <c r="C8301" s="312" t="s">
        <v>178</v>
      </c>
      <c r="D8301" s="313">
        <v>114.2</v>
      </c>
    </row>
    <row r="8302" spans="1:4" x14ac:dyDescent="0.2">
      <c r="A8302" s="344" t="s">
        <v>33012</v>
      </c>
      <c r="B8302" s="311" t="s">
        <v>33013</v>
      </c>
      <c r="C8302" s="312" t="s">
        <v>119</v>
      </c>
      <c r="D8302" s="313">
        <v>11.32</v>
      </c>
    </row>
    <row r="8303" spans="1:4" x14ac:dyDescent="0.2">
      <c r="A8303" s="344" t="s">
        <v>33014</v>
      </c>
      <c r="B8303" s="311" t="s">
        <v>33015</v>
      </c>
      <c r="C8303" s="312" t="s">
        <v>33</v>
      </c>
      <c r="D8303" s="313">
        <v>29.62</v>
      </c>
    </row>
    <row r="8304" spans="1:4" x14ac:dyDescent="0.2">
      <c r="A8304" s="344" t="s">
        <v>33016</v>
      </c>
      <c r="B8304" s="311" t="s">
        <v>33017</v>
      </c>
      <c r="C8304" s="312" t="s">
        <v>119</v>
      </c>
      <c r="D8304" s="313">
        <v>40.67</v>
      </c>
    </row>
    <row r="8305" spans="1:4" x14ac:dyDescent="0.2">
      <c r="A8305" s="344" t="s">
        <v>33018</v>
      </c>
      <c r="B8305" s="311" t="s">
        <v>33019</v>
      </c>
      <c r="C8305" s="312" t="s">
        <v>119</v>
      </c>
      <c r="D8305" s="313">
        <v>131.07</v>
      </c>
    </row>
    <row r="8306" spans="1:4" x14ac:dyDescent="0.2">
      <c r="A8306" s="344" t="s">
        <v>33020</v>
      </c>
      <c r="B8306" s="311" t="s">
        <v>33021</v>
      </c>
      <c r="C8306" s="312" t="s">
        <v>119</v>
      </c>
      <c r="D8306" s="313">
        <v>53.17</v>
      </c>
    </row>
    <row r="8307" spans="1:4" x14ac:dyDescent="0.2">
      <c r="A8307" s="344" t="s">
        <v>33022</v>
      </c>
      <c r="B8307" s="311" t="s">
        <v>33023</v>
      </c>
      <c r="C8307" s="312" t="s">
        <v>119</v>
      </c>
      <c r="D8307" s="313">
        <v>6.72</v>
      </c>
    </row>
    <row r="8308" spans="1:4" x14ac:dyDescent="0.2">
      <c r="A8308" s="344" t="s">
        <v>33024</v>
      </c>
      <c r="B8308" s="311" t="s">
        <v>33025</v>
      </c>
      <c r="C8308" s="312" t="s">
        <v>119</v>
      </c>
      <c r="D8308" s="313">
        <v>21.13</v>
      </c>
    </row>
    <row r="8309" spans="1:4" x14ac:dyDescent="0.2">
      <c r="A8309" s="344" t="s">
        <v>33026</v>
      </c>
      <c r="B8309" s="311" t="s">
        <v>33027</v>
      </c>
      <c r="C8309" s="312" t="s">
        <v>119</v>
      </c>
      <c r="D8309" s="313">
        <v>26.33</v>
      </c>
    </row>
    <row r="8310" spans="1:4" x14ac:dyDescent="0.2">
      <c r="A8310" s="344" t="s">
        <v>33028</v>
      </c>
      <c r="B8310" s="311" t="s">
        <v>33029</v>
      </c>
      <c r="C8310" s="312" t="s">
        <v>119</v>
      </c>
      <c r="D8310" s="313">
        <v>59.91</v>
      </c>
    </row>
    <row r="8311" spans="1:4" x14ac:dyDescent="0.2">
      <c r="A8311" s="344" t="s">
        <v>33030</v>
      </c>
      <c r="B8311" s="311" t="s">
        <v>33031</v>
      </c>
      <c r="C8311" s="312" t="s">
        <v>119</v>
      </c>
      <c r="D8311" s="313">
        <v>49.52</v>
      </c>
    </row>
    <row r="8312" spans="1:4" x14ac:dyDescent="0.2">
      <c r="A8312" s="344" t="s">
        <v>33032</v>
      </c>
      <c r="B8312" s="311" t="s">
        <v>33033</v>
      </c>
      <c r="C8312" s="312" t="s">
        <v>119</v>
      </c>
      <c r="D8312" s="313">
        <v>16.34</v>
      </c>
    </row>
    <row r="8313" spans="1:4" x14ac:dyDescent="0.2">
      <c r="A8313" s="344" t="s">
        <v>33034</v>
      </c>
      <c r="B8313" s="311" t="s">
        <v>33035</v>
      </c>
      <c r="C8313" s="312" t="s">
        <v>119</v>
      </c>
      <c r="D8313" s="313">
        <v>49.77</v>
      </c>
    </row>
    <row r="8314" spans="1:4" x14ac:dyDescent="0.2">
      <c r="A8314" s="344" t="s">
        <v>33036</v>
      </c>
      <c r="B8314" s="311" t="s">
        <v>33037</v>
      </c>
      <c r="C8314" s="312" t="s">
        <v>119</v>
      </c>
      <c r="D8314" s="313">
        <v>131.07</v>
      </c>
    </row>
    <row r="8315" spans="1:4" x14ac:dyDescent="0.2">
      <c r="A8315" s="344" t="s">
        <v>33038</v>
      </c>
      <c r="B8315" s="311" t="s">
        <v>33039</v>
      </c>
      <c r="C8315" s="312" t="s">
        <v>119</v>
      </c>
      <c r="D8315" s="313">
        <v>46.09</v>
      </c>
    </row>
    <row r="8316" spans="1:4" x14ac:dyDescent="0.2">
      <c r="A8316" s="344" t="s">
        <v>33040</v>
      </c>
      <c r="B8316" s="311" t="s">
        <v>33041</v>
      </c>
      <c r="C8316" s="312" t="s">
        <v>119</v>
      </c>
      <c r="D8316" s="313">
        <v>46.08</v>
      </c>
    </row>
    <row r="8317" spans="1:4" x14ac:dyDescent="0.2">
      <c r="A8317" s="344" t="s">
        <v>33042</v>
      </c>
      <c r="B8317" s="311" t="s">
        <v>33043</v>
      </c>
      <c r="C8317" s="312" t="s">
        <v>119</v>
      </c>
      <c r="D8317" s="313">
        <v>5.3</v>
      </c>
    </row>
    <row r="8318" spans="1:4" x14ac:dyDescent="0.2">
      <c r="A8318" s="344" t="s">
        <v>33044</v>
      </c>
      <c r="B8318" s="311" t="s">
        <v>33045</v>
      </c>
      <c r="C8318" s="312" t="s">
        <v>119</v>
      </c>
      <c r="D8318" s="313">
        <v>12.63</v>
      </c>
    </row>
    <row r="8319" spans="1:4" x14ac:dyDescent="0.2">
      <c r="A8319" s="344" t="s">
        <v>33046</v>
      </c>
      <c r="B8319" s="311" t="s">
        <v>33047</v>
      </c>
      <c r="C8319" s="312" t="s">
        <v>119</v>
      </c>
      <c r="D8319" s="313">
        <v>4.3499999999999996</v>
      </c>
    </row>
    <row r="8320" spans="1:4" x14ac:dyDescent="0.2">
      <c r="A8320" s="344" t="s">
        <v>33048</v>
      </c>
      <c r="B8320" s="311" t="s">
        <v>33049</v>
      </c>
      <c r="C8320" s="312" t="s">
        <v>119</v>
      </c>
      <c r="D8320" s="313">
        <v>16.98</v>
      </c>
    </row>
    <row r="8321" spans="1:4" x14ac:dyDescent="0.2">
      <c r="A8321" s="344" t="s">
        <v>33050</v>
      </c>
      <c r="B8321" s="311" t="s">
        <v>33051</v>
      </c>
      <c r="C8321" s="312" t="s">
        <v>178</v>
      </c>
      <c r="D8321" s="313">
        <v>156.5</v>
      </c>
    </row>
    <row r="8322" spans="1:4" x14ac:dyDescent="0.2">
      <c r="A8322" s="344" t="s">
        <v>33052</v>
      </c>
      <c r="B8322" s="311" t="s">
        <v>33053</v>
      </c>
      <c r="C8322" s="312" t="s">
        <v>119</v>
      </c>
      <c r="D8322" s="313">
        <v>4.7300000000000004</v>
      </c>
    </row>
    <row r="8323" spans="1:4" x14ac:dyDescent="0.2">
      <c r="A8323" s="344" t="s">
        <v>33054</v>
      </c>
      <c r="B8323" s="311" t="s">
        <v>33055</v>
      </c>
      <c r="C8323" s="312" t="s">
        <v>178</v>
      </c>
      <c r="D8323" s="313">
        <v>81.569999999999993</v>
      </c>
    </row>
    <row r="8324" spans="1:4" x14ac:dyDescent="0.2">
      <c r="A8324" s="344" t="s">
        <v>33056</v>
      </c>
      <c r="B8324" s="311" t="s">
        <v>33057</v>
      </c>
      <c r="C8324" s="312" t="s">
        <v>119</v>
      </c>
      <c r="D8324" s="313">
        <v>4.28</v>
      </c>
    </row>
    <row r="8325" spans="1:4" x14ac:dyDescent="0.2">
      <c r="A8325" s="344" t="s">
        <v>33058</v>
      </c>
      <c r="B8325" s="311" t="s">
        <v>33059</v>
      </c>
      <c r="C8325" s="312" t="s">
        <v>178</v>
      </c>
      <c r="D8325" s="313">
        <v>15.3</v>
      </c>
    </row>
    <row r="8326" spans="1:4" x14ac:dyDescent="0.2">
      <c r="A8326" s="344" t="s">
        <v>33060</v>
      </c>
      <c r="B8326" s="311" t="s">
        <v>33061</v>
      </c>
      <c r="C8326" s="312" t="s">
        <v>119</v>
      </c>
      <c r="D8326" s="313">
        <v>91.68</v>
      </c>
    </row>
    <row r="8327" spans="1:4" x14ac:dyDescent="0.2">
      <c r="A8327" s="344" t="s">
        <v>33062</v>
      </c>
      <c r="B8327" s="311" t="s">
        <v>33063</v>
      </c>
      <c r="C8327" s="312" t="s">
        <v>178</v>
      </c>
      <c r="D8327" s="313">
        <v>45.83</v>
      </c>
    </row>
    <row r="8328" spans="1:4" x14ac:dyDescent="0.2">
      <c r="A8328" s="344" t="s">
        <v>33064</v>
      </c>
      <c r="B8328" s="311" t="s">
        <v>33065</v>
      </c>
      <c r="C8328" s="312" t="s">
        <v>119</v>
      </c>
      <c r="D8328" s="313">
        <v>5.7</v>
      </c>
    </row>
    <row r="8329" spans="1:4" x14ac:dyDescent="0.2">
      <c r="A8329" s="344" t="s">
        <v>33066</v>
      </c>
      <c r="B8329" s="311" t="s">
        <v>33067</v>
      </c>
      <c r="C8329" s="312" t="s">
        <v>178</v>
      </c>
      <c r="D8329" s="313">
        <v>26.9</v>
      </c>
    </row>
    <row r="8330" spans="1:4" x14ac:dyDescent="0.2">
      <c r="A8330" s="344" t="s">
        <v>33068</v>
      </c>
      <c r="B8330" s="311" t="s">
        <v>33069</v>
      </c>
      <c r="C8330" s="312" t="s">
        <v>119</v>
      </c>
      <c r="D8330" s="313">
        <v>6</v>
      </c>
    </row>
    <row r="8331" spans="1:4" x14ac:dyDescent="0.2">
      <c r="A8331" s="344" t="s">
        <v>33070</v>
      </c>
      <c r="B8331" s="311" t="s">
        <v>33071</v>
      </c>
      <c r="C8331" s="312" t="s">
        <v>119</v>
      </c>
      <c r="D8331" s="313">
        <v>102.94</v>
      </c>
    </row>
    <row r="8332" spans="1:4" x14ac:dyDescent="0.2">
      <c r="A8332" s="344" t="s">
        <v>33072</v>
      </c>
      <c r="B8332" s="311" t="s">
        <v>33073</v>
      </c>
      <c r="C8332" s="312" t="s">
        <v>442</v>
      </c>
      <c r="D8332" s="313">
        <v>69</v>
      </c>
    </row>
    <row r="8333" spans="1:4" x14ac:dyDescent="0.2">
      <c r="A8333" s="344" t="s">
        <v>33074</v>
      </c>
      <c r="B8333" s="311" t="s">
        <v>33075</v>
      </c>
      <c r="C8333" s="312" t="s">
        <v>119</v>
      </c>
      <c r="D8333" s="313">
        <v>110.04</v>
      </c>
    </row>
    <row r="8334" spans="1:4" x14ac:dyDescent="0.2">
      <c r="A8334" s="344" t="s">
        <v>33076</v>
      </c>
      <c r="B8334" s="311" t="s">
        <v>33077</v>
      </c>
      <c r="C8334" s="312" t="s">
        <v>442</v>
      </c>
      <c r="D8334" s="313">
        <v>69</v>
      </c>
    </row>
    <row r="8335" spans="1:4" x14ac:dyDescent="0.2">
      <c r="A8335" s="344" t="s">
        <v>33078</v>
      </c>
      <c r="B8335" s="311" t="s">
        <v>33079</v>
      </c>
      <c r="C8335" s="312" t="s">
        <v>442</v>
      </c>
      <c r="D8335" s="313">
        <v>69</v>
      </c>
    </row>
    <row r="8336" spans="1:4" x14ac:dyDescent="0.2">
      <c r="A8336" s="344" t="s">
        <v>33080</v>
      </c>
      <c r="B8336" s="311" t="s">
        <v>33081</v>
      </c>
      <c r="C8336" s="312" t="s">
        <v>178</v>
      </c>
      <c r="D8336" s="313">
        <v>265</v>
      </c>
    </row>
    <row r="8337" spans="1:4" x14ac:dyDescent="0.2">
      <c r="A8337" s="344" t="s">
        <v>33082</v>
      </c>
      <c r="B8337" s="311" t="s">
        <v>33083</v>
      </c>
      <c r="C8337" s="312" t="s">
        <v>442</v>
      </c>
      <c r="D8337" s="313">
        <v>69</v>
      </c>
    </row>
    <row r="8338" spans="1:4" x14ac:dyDescent="0.2">
      <c r="A8338" s="344" t="s">
        <v>33084</v>
      </c>
      <c r="B8338" s="311" t="s">
        <v>33085</v>
      </c>
      <c r="C8338" s="312" t="s">
        <v>442</v>
      </c>
      <c r="D8338" s="313">
        <v>69</v>
      </c>
    </row>
    <row r="8339" spans="1:4" x14ac:dyDescent="0.2">
      <c r="A8339" s="344" t="s">
        <v>33086</v>
      </c>
      <c r="B8339" s="311" t="s">
        <v>33087</v>
      </c>
      <c r="C8339" s="312" t="s">
        <v>442</v>
      </c>
      <c r="D8339" s="313">
        <v>69</v>
      </c>
    </row>
    <row r="8340" spans="1:4" x14ac:dyDescent="0.2">
      <c r="A8340" s="344" t="s">
        <v>33088</v>
      </c>
      <c r="B8340" s="311" t="s">
        <v>33089</v>
      </c>
      <c r="C8340" s="312" t="s">
        <v>178</v>
      </c>
      <c r="D8340" s="313">
        <v>113.85</v>
      </c>
    </row>
    <row r="8341" spans="1:4" x14ac:dyDescent="0.2">
      <c r="A8341" s="344" t="s">
        <v>33090</v>
      </c>
      <c r="B8341" s="311" t="s">
        <v>33091</v>
      </c>
      <c r="C8341" s="312" t="s">
        <v>178</v>
      </c>
      <c r="D8341" s="313">
        <v>265</v>
      </c>
    </row>
    <row r="8342" spans="1:4" x14ac:dyDescent="0.2">
      <c r="A8342" s="344" t="s">
        <v>33092</v>
      </c>
      <c r="B8342" s="311" t="s">
        <v>33093</v>
      </c>
      <c r="C8342" s="312" t="s">
        <v>178</v>
      </c>
      <c r="D8342" s="313">
        <v>265</v>
      </c>
    </row>
    <row r="8343" spans="1:4" x14ac:dyDescent="0.2">
      <c r="A8343" s="344" t="s">
        <v>33094</v>
      </c>
      <c r="B8343" s="311" t="s">
        <v>33095</v>
      </c>
      <c r="C8343" s="312" t="s">
        <v>119</v>
      </c>
      <c r="D8343" s="313">
        <v>28.98</v>
      </c>
    </row>
    <row r="8344" spans="1:4" x14ac:dyDescent="0.2">
      <c r="A8344" s="344" t="s">
        <v>33096</v>
      </c>
      <c r="B8344" s="311" t="s">
        <v>33097</v>
      </c>
      <c r="C8344" s="312" t="s">
        <v>33</v>
      </c>
      <c r="D8344" s="313">
        <v>439.6</v>
      </c>
    </row>
    <row r="8345" spans="1:4" x14ac:dyDescent="0.2">
      <c r="A8345" s="344" t="s">
        <v>33098</v>
      </c>
      <c r="B8345" s="311" t="s">
        <v>33099</v>
      </c>
      <c r="C8345" s="312" t="s">
        <v>33</v>
      </c>
      <c r="D8345" s="313">
        <v>191.72</v>
      </c>
    </row>
    <row r="8346" spans="1:4" x14ac:dyDescent="0.2">
      <c r="A8346" s="344" t="s">
        <v>33100</v>
      </c>
      <c r="B8346" s="311" t="s">
        <v>33101</v>
      </c>
      <c r="C8346" s="312" t="s">
        <v>33</v>
      </c>
      <c r="D8346" s="313">
        <v>36.74</v>
      </c>
    </row>
    <row r="8347" spans="1:4" x14ac:dyDescent="0.2">
      <c r="A8347" s="344" t="s">
        <v>33102</v>
      </c>
      <c r="B8347" s="311" t="s">
        <v>33103</v>
      </c>
      <c r="C8347" s="312" t="s">
        <v>33</v>
      </c>
      <c r="D8347" s="313">
        <v>29.96</v>
      </c>
    </row>
    <row r="8348" spans="1:4" x14ac:dyDescent="0.2">
      <c r="A8348" s="344" t="s">
        <v>33104</v>
      </c>
      <c r="B8348" s="311" t="s">
        <v>33105</v>
      </c>
      <c r="C8348" s="312" t="s">
        <v>33</v>
      </c>
      <c r="D8348" s="313">
        <v>45.78</v>
      </c>
    </row>
    <row r="8349" spans="1:4" x14ac:dyDescent="0.2">
      <c r="A8349" s="344" t="s">
        <v>33106</v>
      </c>
      <c r="B8349" s="311" t="s">
        <v>33107</v>
      </c>
      <c r="C8349" s="312" t="s">
        <v>33</v>
      </c>
      <c r="D8349" s="313">
        <v>34.65</v>
      </c>
    </row>
    <row r="8350" spans="1:4" x14ac:dyDescent="0.2">
      <c r="A8350" s="344" t="s">
        <v>33108</v>
      </c>
      <c r="B8350" s="311" t="s">
        <v>33109</v>
      </c>
      <c r="C8350" s="312" t="s">
        <v>33</v>
      </c>
      <c r="D8350" s="313">
        <v>53.58</v>
      </c>
    </row>
    <row r="8351" spans="1:4" x14ac:dyDescent="0.2">
      <c r="A8351" s="344" t="s">
        <v>33110</v>
      </c>
      <c r="B8351" s="311" t="s">
        <v>33111</v>
      </c>
      <c r="C8351" s="312" t="s">
        <v>33</v>
      </c>
      <c r="D8351" s="313">
        <v>40.51</v>
      </c>
    </row>
    <row r="8352" spans="1:4" x14ac:dyDescent="0.2">
      <c r="A8352" s="344" t="s">
        <v>33112</v>
      </c>
      <c r="B8352" s="311" t="s">
        <v>33113</v>
      </c>
      <c r="C8352" s="312" t="s">
        <v>33</v>
      </c>
      <c r="D8352" s="313">
        <v>392.5</v>
      </c>
    </row>
    <row r="8353" spans="1:4" x14ac:dyDescent="0.2">
      <c r="A8353" s="344" t="s">
        <v>33114</v>
      </c>
      <c r="B8353" s="311" t="s">
        <v>33115</v>
      </c>
      <c r="C8353" s="312" t="s">
        <v>33</v>
      </c>
      <c r="D8353" s="313">
        <v>437.07</v>
      </c>
    </row>
    <row r="8354" spans="1:4" x14ac:dyDescent="0.2">
      <c r="A8354" s="344" t="s">
        <v>33116</v>
      </c>
      <c r="B8354" s="311" t="s">
        <v>33117</v>
      </c>
      <c r="C8354" s="312" t="s">
        <v>33</v>
      </c>
      <c r="D8354" s="313">
        <v>218.5</v>
      </c>
    </row>
    <row r="8355" spans="1:4" x14ac:dyDescent="0.2">
      <c r="A8355" s="344" t="s">
        <v>33118</v>
      </c>
      <c r="B8355" s="311" t="s">
        <v>33119</v>
      </c>
      <c r="C8355" s="312" t="s">
        <v>33</v>
      </c>
      <c r="D8355" s="313">
        <v>439.6</v>
      </c>
    </row>
    <row r="8356" spans="1:4" x14ac:dyDescent="0.2">
      <c r="A8356" s="344" t="s">
        <v>33120</v>
      </c>
      <c r="B8356" s="311" t="s">
        <v>33121</v>
      </c>
      <c r="C8356" s="312" t="s">
        <v>33</v>
      </c>
      <c r="D8356" s="313">
        <v>255.12</v>
      </c>
    </row>
    <row r="8357" spans="1:4" x14ac:dyDescent="0.2">
      <c r="A8357" s="344" t="s">
        <v>33122</v>
      </c>
      <c r="B8357" s="311" t="s">
        <v>33123</v>
      </c>
      <c r="C8357" s="312" t="s">
        <v>33</v>
      </c>
      <c r="D8357" s="313">
        <v>326</v>
      </c>
    </row>
    <row r="8358" spans="1:4" x14ac:dyDescent="0.2">
      <c r="A8358" s="344" t="s">
        <v>33124</v>
      </c>
      <c r="B8358" s="311" t="s">
        <v>33125</v>
      </c>
      <c r="C8358" s="312" t="s">
        <v>33</v>
      </c>
      <c r="D8358" s="313">
        <v>518.09</v>
      </c>
    </row>
    <row r="8359" spans="1:4" x14ac:dyDescent="0.2">
      <c r="A8359" s="344" t="s">
        <v>33126</v>
      </c>
      <c r="B8359" s="311" t="s">
        <v>33127</v>
      </c>
      <c r="C8359" s="312" t="s">
        <v>33</v>
      </c>
      <c r="D8359" s="313">
        <v>627.96</v>
      </c>
    </row>
    <row r="8360" spans="1:4" x14ac:dyDescent="0.2">
      <c r="A8360" s="344" t="s">
        <v>33128</v>
      </c>
      <c r="B8360" s="311" t="s">
        <v>33129</v>
      </c>
      <c r="C8360" s="312" t="s">
        <v>33</v>
      </c>
      <c r="D8360" s="313">
        <v>401.53</v>
      </c>
    </row>
    <row r="8361" spans="1:4" x14ac:dyDescent="0.2">
      <c r="A8361" s="344" t="s">
        <v>33130</v>
      </c>
      <c r="B8361" s="311" t="s">
        <v>33131</v>
      </c>
      <c r="C8361" s="312" t="s">
        <v>33</v>
      </c>
      <c r="D8361" s="313">
        <v>785</v>
      </c>
    </row>
    <row r="8362" spans="1:4" x14ac:dyDescent="0.2">
      <c r="A8362" s="344" t="s">
        <v>33132</v>
      </c>
      <c r="B8362" s="311" t="s">
        <v>33133</v>
      </c>
      <c r="C8362" s="312" t="s">
        <v>33</v>
      </c>
      <c r="D8362" s="313">
        <v>36.590000000000003</v>
      </c>
    </row>
    <row r="8363" spans="1:4" x14ac:dyDescent="0.2">
      <c r="A8363" s="344" t="s">
        <v>33134</v>
      </c>
      <c r="B8363" s="311" t="s">
        <v>33135</v>
      </c>
      <c r="C8363" s="312" t="s">
        <v>33</v>
      </c>
      <c r="D8363" s="313">
        <v>64.66</v>
      </c>
    </row>
    <row r="8364" spans="1:4" x14ac:dyDescent="0.2">
      <c r="A8364" s="344" t="s">
        <v>33136</v>
      </c>
      <c r="B8364" s="311" t="s">
        <v>33137</v>
      </c>
      <c r="C8364" s="312" t="s">
        <v>33</v>
      </c>
      <c r="D8364" s="313">
        <v>45.68</v>
      </c>
    </row>
    <row r="8365" spans="1:4" x14ac:dyDescent="0.2">
      <c r="A8365" s="344" t="s">
        <v>33138</v>
      </c>
      <c r="B8365" s="311" t="s">
        <v>33139</v>
      </c>
      <c r="C8365" s="312" t="s">
        <v>33</v>
      </c>
      <c r="D8365" s="313">
        <v>53.58</v>
      </c>
    </row>
    <row r="8366" spans="1:4" x14ac:dyDescent="0.2">
      <c r="A8366" s="344" t="s">
        <v>33140</v>
      </c>
      <c r="B8366" s="311" t="s">
        <v>33141</v>
      </c>
      <c r="C8366" s="312" t="s">
        <v>33</v>
      </c>
      <c r="D8366" s="313">
        <v>61.54</v>
      </c>
    </row>
    <row r="8367" spans="1:4" x14ac:dyDescent="0.2">
      <c r="A8367" s="344" t="s">
        <v>33142</v>
      </c>
      <c r="B8367" s="311" t="s">
        <v>33143</v>
      </c>
      <c r="C8367" s="312" t="s">
        <v>33</v>
      </c>
      <c r="D8367" s="313">
        <v>76.97</v>
      </c>
    </row>
    <row r="8368" spans="1:4" x14ac:dyDescent="0.2">
      <c r="A8368" s="344" t="s">
        <v>33144</v>
      </c>
      <c r="B8368" s="311" t="s">
        <v>33145</v>
      </c>
      <c r="C8368" s="312" t="s">
        <v>33</v>
      </c>
      <c r="D8368" s="313">
        <v>32.78</v>
      </c>
    </row>
    <row r="8369" spans="1:4" x14ac:dyDescent="0.2">
      <c r="A8369" s="344" t="s">
        <v>33146</v>
      </c>
      <c r="B8369" s="311" t="s">
        <v>33147</v>
      </c>
      <c r="C8369" s="312" t="s">
        <v>33</v>
      </c>
      <c r="D8369" s="313">
        <v>51.7</v>
      </c>
    </row>
    <row r="8370" spans="1:4" x14ac:dyDescent="0.2">
      <c r="A8370" s="344" t="s">
        <v>33148</v>
      </c>
      <c r="B8370" s="311" t="s">
        <v>33149</v>
      </c>
      <c r="C8370" s="312" t="s">
        <v>33</v>
      </c>
      <c r="D8370" s="313">
        <v>37.909999999999997</v>
      </c>
    </row>
    <row r="8371" spans="1:4" x14ac:dyDescent="0.2">
      <c r="A8371" s="344" t="s">
        <v>33150</v>
      </c>
      <c r="B8371" s="311" t="s">
        <v>33151</v>
      </c>
      <c r="C8371" s="312" t="s">
        <v>33</v>
      </c>
      <c r="D8371" s="313">
        <v>42</v>
      </c>
    </row>
    <row r="8372" spans="1:4" x14ac:dyDescent="0.2">
      <c r="A8372" s="344" t="s">
        <v>33152</v>
      </c>
      <c r="B8372" s="311" t="s">
        <v>33153</v>
      </c>
      <c r="C8372" s="312" t="s">
        <v>33</v>
      </c>
      <c r="D8372" s="313">
        <v>44</v>
      </c>
    </row>
    <row r="8373" spans="1:4" x14ac:dyDescent="0.2">
      <c r="A8373" s="344" t="s">
        <v>33154</v>
      </c>
      <c r="B8373" s="311" t="s">
        <v>33155</v>
      </c>
      <c r="C8373" s="312" t="s">
        <v>33</v>
      </c>
      <c r="D8373" s="313">
        <v>31.68</v>
      </c>
    </row>
    <row r="8374" spans="1:4" x14ac:dyDescent="0.2">
      <c r="A8374" s="344" t="s">
        <v>33156</v>
      </c>
      <c r="B8374" s="311" t="s">
        <v>33157</v>
      </c>
      <c r="C8374" s="312" t="s">
        <v>119</v>
      </c>
      <c r="D8374" s="313">
        <v>16.36</v>
      </c>
    </row>
    <row r="8375" spans="1:4" x14ac:dyDescent="0.2">
      <c r="A8375" s="344" t="s">
        <v>33158</v>
      </c>
      <c r="B8375" s="311" t="s">
        <v>33159</v>
      </c>
      <c r="C8375" s="312" t="s">
        <v>33</v>
      </c>
      <c r="D8375" s="313">
        <v>392.5</v>
      </c>
    </row>
    <row r="8376" spans="1:4" x14ac:dyDescent="0.2">
      <c r="A8376" s="344" t="s">
        <v>33160</v>
      </c>
      <c r="B8376" s="311" t="s">
        <v>33161</v>
      </c>
      <c r="C8376" s="312" t="s">
        <v>119</v>
      </c>
      <c r="D8376" s="313">
        <v>27.76</v>
      </c>
    </row>
    <row r="8377" spans="1:4" x14ac:dyDescent="0.2">
      <c r="A8377" s="344" t="s">
        <v>33162</v>
      </c>
      <c r="B8377" s="311" t="s">
        <v>33163</v>
      </c>
      <c r="C8377" s="312" t="s">
        <v>33</v>
      </c>
      <c r="D8377" s="313">
        <v>518.09</v>
      </c>
    </row>
    <row r="8378" spans="1:4" x14ac:dyDescent="0.2">
      <c r="A8378" s="344" t="s">
        <v>33164</v>
      </c>
      <c r="B8378" s="311" t="s">
        <v>33165</v>
      </c>
      <c r="C8378" s="312" t="s">
        <v>119</v>
      </c>
      <c r="D8378" s="313">
        <v>41.97</v>
      </c>
    </row>
    <row r="8379" spans="1:4" x14ac:dyDescent="0.2">
      <c r="A8379" s="344" t="s">
        <v>33166</v>
      </c>
      <c r="B8379" s="311" t="s">
        <v>33167</v>
      </c>
      <c r="C8379" s="312" t="s">
        <v>33</v>
      </c>
      <c r="D8379" s="313">
        <v>167.35</v>
      </c>
    </row>
    <row r="8380" spans="1:4" x14ac:dyDescent="0.2">
      <c r="A8380" s="344" t="s">
        <v>33168</v>
      </c>
      <c r="B8380" s="311" t="s">
        <v>33169</v>
      </c>
      <c r="C8380" s="312" t="s">
        <v>33</v>
      </c>
      <c r="D8380" s="313">
        <v>58.94</v>
      </c>
    </row>
    <row r="8381" spans="1:4" x14ac:dyDescent="0.2">
      <c r="A8381" s="344" t="s">
        <v>33170</v>
      </c>
      <c r="B8381" s="311" t="s">
        <v>33171</v>
      </c>
      <c r="C8381" s="312" t="s">
        <v>119</v>
      </c>
      <c r="D8381" s="313">
        <v>113.87</v>
      </c>
    </row>
    <row r="8382" spans="1:4" x14ac:dyDescent="0.2">
      <c r="A8382" s="344" t="s">
        <v>33172</v>
      </c>
      <c r="B8382" s="311" t="s">
        <v>33173</v>
      </c>
      <c r="C8382" s="312" t="s">
        <v>119</v>
      </c>
      <c r="D8382" s="313">
        <v>40.19</v>
      </c>
    </row>
    <row r="8383" spans="1:4" x14ac:dyDescent="0.2">
      <c r="A8383" s="344" t="s">
        <v>33174</v>
      </c>
      <c r="B8383" s="311" t="s">
        <v>33175</v>
      </c>
      <c r="C8383" s="312" t="s">
        <v>119</v>
      </c>
      <c r="D8383" s="313">
        <v>24.29</v>
      </c>
    </row>
    <row r="8384" spans="1:4" x14ac:dyDescent="0.2">
      <c r="A8384" s="344" t="s">
        <v>33176</v>
      </c>
      <c r="B8384" s="311" t="s">
        <v>33177</v>
      </c>
      <c r="C8384" s="312" t="s">
        <v>119</v>
      </c>
      <c r="D8384" s="313">
        <v>71.77</v>
      </c>
    </row>
    <row r="8385" spans="1:4" x14ac:dyDescent="0.2">
      <c r="A8385" s="344" t="s">
        <v>33178</v>
      </c>
      <c r="B8385" s="311" t="s">
        <v>33179</v>
      </c>
      <c r="C8385" s="312" t="s">
        <v>119</v>
      </c>
      <c r="D8385" s="313">
        <v>13.23</v>
      </c>
    </row>
    <row r="8386" spans="1:4" x14ac:dyDescent="0.2">
      <c r="A8386" s="344" t="s">
        <v>33180</v>
      </c>
      <c r="B8386" s="311" t="s">
        <v>33181</v>
      </c>
      <c r="C8386" s="312" t="s">
        <v>33</v>
      </c>
      <c r="D8386" s="313">
        <v>51.5</v>
      </c>
    </row>
    <row r="8387" spans="1:4" x14ac:dyDescent="0.2">
      <c r="A8387" s="344" t="s">
        <v>33182</v>
      </c>
      <c r="B8387" s="311" t="s">
        <v>33183</v>
      </c>
      <c r="C8387" s="312" t="s">
        <v>119</v>
      </c>
      <c r="D8387" s="313">
        <v>25.81</v>
      </c>
    </row>
    <row r="8388" spans="1:4" x14ac:dyDescent="0.2">
      <c r="A8388" s="344" t="s">
        <v>33184</v>
      </c>
      <c r="B8388" s="311" t="s">
        <v>33185</v>
      </c>
      <c r="C8388" s="312" t="s">
        <v>119</v>
      </c>
      <c r="D8388" s="313">
        <v>18.62</v>
      </c>
    </row>
    <row r="8389" spans="1:4" x14ac:dyDescent="0.2">
      <c r="A8389" s="344" t="s">
        <v>33186</v>
      </c>
      <c r="B8389" s="311" t="s">
        <v>33187</v>
      </c>
      <c r="C8389" s="312" t="s">
        <v>119</v>
      </c>
      <c r="D8389" s="313">
        <v>28.67</v>
      </c>
    </row>
    <row r="8390" spans="1:4" x14ac:dyDescent="0.2">
      <c r="A8390" s="344" t="s">
        <v>33188</v>
      </c>
      <c r="B8390" s="311" t="s">
        <v>33189</v>
      </c>
      <c r="C8390" s="312" t="s">
        <v>33</v>
      </c>
      <c r="D8390" s="313">
        <v>68.349999999999994</v>
      </c>
    </row>
    <row r="8391" spans="1:4" x14ac:dyDescent="0.2">
      <c r="A8391" s="344" t="s">
        <v>33190</v>
      </c>
      <c r="B8391" s="311" t="s">
        <v>33191</v>
      </c>
      <c r="C8391" s="312" t="s">
        <v>119</v>
      </c>
      <c r="D8391" s="313">
        <v>40.19</v>
      </c>
    </row>
    <row r="8392" spans="1:4" x14ac:dyDescent="0.2">
      <c r="A8392" s="344" t="s">
        <v>33192</v>
      </c>
      <c r="B8392" s="311" t="s">
        <v>33193</v>
      </c>
      <c r="C8392" s="312" t="s">
        <v>119</v>
      </c>
      <c r="D8392" s="313">
        <v>29.59</v>
      </c>
    </row>
    <row r="8393" spans="1:4" x14ac:dyDescent="0.2">
      <c r="A8393" s="344" t="s">
        <v>33194</v>
      </c>
      <c r="B8393" s="311" t="s">
        <v>33195</v>
      </c>
      <c r="C8393" s="312" t="s">
        <v>119</v>
      </c>
      <c r="D8393" s="313">
        <v>90.32</v>
      </c>
    </row>
    <row r="8394" spans="1:4" x14ac:dyDescent="0.2">
      <c r="A8394" s="344" t="s">
        <v>33196</v>
      </c>
      <c r="B8394" s="311" t="s">
        <v>33197</v>
      </c>
      <c r="C8394" s="312" t="s">
        <v>33</v>
      </c>
      <c r="D8394" s="313">
        <v>64.72</v>
      </c>
    </row>
    <row r="8395" spans="1:4" x14ac:dyDescent="0.2">
      <c r="A8395" s="344" t="s">
        <v>33198</v>
      </c>
      <c r="B8395" s="311" t="s">
        <v>33199</v>
      </c>
      <c r="C8395" s="312" t="s">
        <v>119</v>
      </c>
      <c r="D8395" s="313">
        <v>204.01</v>
      </c>
    </row>
    <row r="8396" spans="1:4" x14ac:dyDescent="0.2">
      <c r="A8396" s="344" t="s">
        <v>33200</v>
      </c>
      <c r="B8396" s="311" t="s">
        <v>33201</v>
      </c>
      <c r="C8396" s="312" t="s">
        <v>119</v>
      </c>
      <c r="D8396" s="313">
        <v>57.75</v>
      </c>
    </row>
    <row r="8397" spans="1:4" x14ac:dyDescent="0.2">
      <c r="A8397" s="344" t="s">
        <v>33202</v>
      </c>
      <c r="B8397" s="311" t="s">
        <v>33203</v>
      </c>
      <c r="C8397" s="312" t="s">
        <v>33</v>
      </c>
      <c r="D8397" s="313">
        <v>20.100000000000001</v>
      </c>
    </row>
    <row r="8398" spans="1:4" x14ac:dyDescent="0.2">
      <c r="A8398" s="344" t="s">
        <v>33204</v>
      </c>
      <c r="B8398" s="311" t="s">
        <v>33205</v>
      </c>
      <c r="C8398" s="312" t="s">
        <v>119</v>
      </c>
      <c r="D8398" s="313">
        <v>17</v>
      </c>
    </row>
    <row r="8399" spans="1:4" x14ac:dyDescent="0.2">
      <c r="A8399" s="344" t="s">
        <v>33206</v>
      </c>
      <c r="B8399" s="311" t="s">
        <v>33207</v>
      </c>
      <c r="C8399" s="312" t="s">
        <v>119</v>
      </c>
      <c r="D8399" s="313">
        <v>21.6</v>
      </c>
    </row>
    <row r="8400" spans="1:4" x14ac:dyDescent="0.2">
      <c r="A8400" s="344" t="s">
        <v>33208</v>
      </c>
      <c r="B8400" s="311" t="s">
        <v>33209</v>
      </c>
      <c r="C8400" s="312" t="s">
        <v>119</v>
      </c>
      <c r="D8400" s="313">
        <v>25.96</v>
      </c>
    </row>
    <row r="8401" spans="1:4" x14ac:dyDescent="0.2">
      <c r="A8401" s="344" t="s">
        <v>33210</v>
      </c>
      <c r="B8401" s="311" t="s">
        <v>33211</v>
      </c>
      <c r="C8401" s="312" t="s">
        <v>119</v>
      </c>
      <c r="D8401" s="313">
        <v>27.95</v>
      </c>
    </row>
    <row r="8402" spans="1:4" x14ac:dyDescent="0.2">
      <c r="A8402" s="344" t="s">
        <v>33212</v>
      </c>
      <c r="B8402" s="311" t="s">
        <v>33213</v>
      </c>
      <c r="C8402" s="312" t="s">
        <v>119</v>
      </c>
      <c r="D8402" s="313">
        <v>2.87</v>
      </c>
    </row>
    <row r="8403" spans="1:4" x14ac:dyDescent="0.2">
      <c r="A8403" s="344" t="s">
        <v>33214</v>
      </c>
      <c r="B8403" s="311" t="s">
        <v>33215</v>
      </c>
      <c r="C8403" s="312" t="s">
        <v>33</v>
      </c>
      <c r="D8403" s="313">
        <v>7.07</v>
      </c>
    </row>
    <row r="8404" spans="1:4" x14ac:dyDescent="0.2">
      <c r="A8404" s="344" t="s">
        <v>33216</v>
      </c>
      <c r="B8404" s="311" t="s">
        <v>33217</v>
      </c>
      <c r="C8404" s="312" t="s">
        <v>178</v>
      </c>
      <c r="D8404" s="313">
        <v>1390</v>
      </c>
    </row>
    <row r="8405" spans="1:4" x14ac:dyDescent="0.2">
      <c r="A8405" s="344" t="s">
        <v>33218</v>
      </c>
      <c r="B8405" s="311" t="s">
        <v>33219</v>
      </c>
      <c r="C8405" s="312" t="s">
        <v>178</v>
      </c>
      <c r="D8405" s="313">
        <v>930</v>
      </c>
    </row>
    <row r="8406" spans="1:4" x14ac:dyDescent="0.2">
      <c r="A8406" s="344" t="s">
        <v>33220</v>
      </c>
      <c r="B8406" s="311" t="s">
        <v>33221</v>
      </c>
      <c r="C8406" s="312" t="s">
        <v>178</v>
      </c>
      <c r="D8406" s="313">
        <v>1533.69</v>
      </c>
    </row>
    <row r="8407" spans="1:4" x14ac:dyDescent="0.2">
      <c r="A8407" s="344" t="s">
        <v>33222</v>
      </c>
      <c r="B8407" s="311" t="s">
        <v>33223</v>
      </c>
      <c r="C8407" s="312" t="s">
        <v>178</v>
      </c>
      <c r="D8407" s="313">
        <v>76.650000000000006</v>
      </c>
    </row>
    <row r="8408" spans="1:4" x14ac:dyDescent="0.2">
      <c r="A8408" s="344" t="s">
        <v>33224</v>
      </c>
      <c r="B8408" s="311" t="s">
        <v>33225</v>
      </c>
      <c r="C8408" s="312" t="s">
        <v>178</v>
      </c>
      <c r="D8408" s="313">
        <v>19.2</v>
      </c>
    </row>
    <row r="8409" spans="1:4" x14ac:dyDescent="0.2">
      <c r="A8409" s="344" t="s">
        <v>33226</v>
      </c>
      <c r="B8409" s="311" t="s">
        <v>33227</v>
      </c>
      <c r="C8409" s="312" t="s">
        <v>178</v>
      </c>
      <c r="D8409" s="313">
        <v>16</v>
      </c>
    </row>
    <row r="8410" spans="1:4" x14ac:dyDescent="0.2">
      <c r="A8410" s="344" t="s">
        <v>33228</v>
      </c>
      <c r="B8410" s="311" t="s">
        <v>33229</v>
      </c>
      <c r="C8410" s="312" t="s">
        <v>124</v>
      </c>
      <c r="D8410" s="313">
        <v>440</v>
      </c>
    </row>
    <row r="8411" spans="1:4" x14ac:dyDescent="0.2">
      <c r="A8411" s="344" t="s">
        <v>33230</v>
      </c>
      <c r="B8411" s="311" t="s">
        <v>33231</v>
      </c>
      <c r="C8411" s="312" t="s">
        <v>442</v>
      </c>
      <c r="D8411" s="313">
        <v>53.1</v>
      </c>
    </row>
    <row r="8412" spans="1:4" x14ac:dyDescent="0.2">
      <c r="A8412" s="344" t="s">
        <v>33232</v>
      </c>
      <c r="B8412" s="311" t="s">
        <v>33233</v>
      </c>
      <c r="C8412" s="312" t="s">
        <v>124</v>
      </c>
      <c r="D8412" s="313">
        <v>590</v>
      </c>
    </row>
    <row r="8413" spans="1:4" x14ac:dyDescent="0.2">
      <c r="A8413" s="344" t="s">
        <v>33234</v>
      </c>
      <c r="B8413" s="311" t="s">
        <v>33235</v>
      </c>
      <c r="C8413" s="312" t="s">
        <v>119</v>
      </c>
      <c r="D8413" s="313">
        <v>57.21</v>
      </c>
    </row>
    <row r="8414" spans="1:4" x14ac:dyDescent="0.2">
      <c r="A8414" s="344" t="s">
        <v>33236</v>
      </c>
      <c r="B8414" s="311" t="s">
        <v>33237</v>
      </c>
      <c r="C8414" s="312" t="s">
        <v>119</v>
      </c>
      <c r="D8414" s="313">
        <v>51</v>
      </c>
    </row>
    <row r="8415" spans="1:4" x14ac:dyDescent="0.2">
      <c r="A8415" s="344" t="s">
        <v>33238</v>
      </c>
      <c r="B8415" s="311" t="s">
        <v>33239</v>
      </c>
      <c r="C8415" s="312" t="s">
        <v>119</v>
      </c>
      <c r="D8415" s="313">
        <v>52.48</v>
      </c>
    </row>
    <row r="8416" spans="1:4" x14ac:dyDescent="0.2">
      <c r="A8416" s="344" t="s">
        <v>33240</v>
      </c>
      <c r="B8416" s="311" t="s">
        <v>33241</v>
      </c>
      <c r="C8416" s="312" t="s">
        <v>119</v>
      </c>
      <c r="D8416" s="313">
        <v>2.11</v>
      </c>
    </row>
    <row r="8417" spans="1:4" x14ac:dyDescent="0.2">
      <c r="A8417" s="344" t="s">
        <v>33242</v>
      </c>
      <c r="B8417" s="311" t="s">
        <v>33243</v>
      </c>
      <c r="C8417" s="312" t="s">
        <v>119</v>
      </c>
      <c r="D8417" s="313">
        <v>59.49</v>
      </c>
    </row>
    <row r="8418" spans="1:4" x14ac:dyDescent="0.2">
      <c r="A8418" s="344" t="s">
        <v>33244</v>
      </c>
      <c r="B8418" s="311" t="s">
        <v>33245</v>
      </c>
      <c r="C8418" s="312" t="s">
        <v>119</v>
      </c>
      <c r="D8418" s="313">
        <v>60</v>
      </c>
    </row>
    <row r="8419" spans="1:4" x14ac:dyDescent="0.2">
      <c r="A8419" s="344" t="s">
        <v>33246</v>
      </c>
      <c r="B8419" s="311" t="s">
        <v>33247</v>
      </c>
      <c r="C8419" s="312" t="s">
        <v>119</v>
      </c>
      <c r="D8419" s="313">
        <v>37.39</v>
      </c>
    </row>
    <row r="8420" spans="1:4" x14ac:dyDescent="0.2">
      <c r="A8420" s="344" t="s">
        <v>33248</v>
      </c>
      <c r="B8420" s="311" t="s">
        <v>33249</v>
      </c>
      <c r="C8420" s="312" t="s">
        <v>119</v>
      </c>
      <c r="D8420" s="313">
        <v>56.08</v>
      </c>
    </row>
    <row r="8421" spans="1:4" x14ac:dyDescent="0.2">
      <c r="A8421" s="344" t="s">
        <v>33250</v>
      </c>
      <c r="B8421" s="311" t="s">
        <v>33251</v>
      </c>
      <c r="C8421" s="312" t="s">
        <v>119</v>
      </c>
      <c r="D8421" s="313">
        <v>20.76</v>
      </c>
    </row>
    <row r="8422" spans="1:4" x14ac:dyDescent="0.2">
      <c r="A8422" s="344" t="s">
        <v>33252</v>
      </c>
      <c r="B8422" s="311" t="s">
        <v>33253</v>
      </c>
      <c r="C8422" s="312" t="s">
        <v>119</v>
      </c>
      <c r="D8422" s="313">
        <v>25.04</v>
      </c>
    </row>
    <row r="8423" spans="1:4" x14ac:dyDescent="0.2">
      <c r="A8423" s="344" t="s">
        <v>33254</v>
      </c>
      <c r="B8423" s="311" t="s">
        <v>33255</v>
      </c>
      <c r="C8423" s="312" t="s">
        <v>119</v>
      </c>
      <c r="D8423" s="313">
        <v>34.58</v>
      </c>
    </row>
    <row r="8424" spans="1:4" x14ac:dyDescent="0.2">
      <c r="A8424" s="344" t="s">
        <v>33256</v>
      </c>
      <c r="B8424" s="311" t="s">
        <v>33257</v>
      </c>
      <c r="C8424" s="312" t="s">
        <v>119</v>
      </c>
      <c r="D8424" s="313">
        <v>57.63</v>
      </c>
    </row>
    <row r="8425" spans="1:4" x14ac:dyDescent="0.2">
      <c r="A8425" s="344" t="s">
        <v>33258</v>
      </c>
      <c r="B8425" s="311" t="s">
        <v>33259</v>
      </c>
      <c r="C8425" s="312" t="s">
        <v>119</v>
      </c>
      <c r="D8425" s="313">
        <v>62.28</v>
      </c>
    </row>
    <row r="8426" spans="1:4" x14ac:dyDescent="0.2">
      <c r="A8426" s="344" t="s">
        <v>33260</v>
      </c>
      <c r="B8426" s="311" t="s">
        <v>33261</v>
      </c>
      <c r="C8426" s="312" t="s">
        <v>119</v>
      </c>
      <c r="D8426" s="313">
        <v>75.64</v>
      </c>
    </row>
    <row r="8427" spans="1:4" x14ac:dyDescent="0.2">
      <c r="A8427" s="344" t="s">
        <v>33262</v>
      </c>
      <c r="B8427" s="311" t="s">
        <v>33263</v>
      </c>
      <c r="C8427" s="312" t="s">
        <v>119</v>
      </c>
      <c r="D8427" s="313">
        <v>74.239999999999995</v>
      </c>
    </row>
    <row r="8428" spans="1:4" x14ac:dyDescent="0.2">
      <c r="A8428" s="344" t="s">
        <v>33264</v>
      </c>
      <c r="B8428" s="311" t="s">
        <v>33265</v>
      </c>
      <c r="C8428" s="312" t="s">
        <v>119</v>
      </c>
      <c r="D8428" s="313">
        <v>72.84</v>
      </c>
    </row>
    <row r="8429" spans="1:4" x14ac:dyDescent="0.2">
      <c r="A8429" s="344" t="s">
        <v>33266</v>
      </c>
      <c r="B8429" s="311" t="s">
        <v>33267</v>
      </c>
      <c r="C8429" s="312" t="s">
        <v>119</v>
      </c>
      <c r="D8429" s="313">
        <v>70.040000000000006</v>
      </c>
    </row>
    <row r="8430" spans="1:4" x14ac:dyDescent="0.2">
      <c r="A8430" s="344" t="s">
        <v>33268</v>
      </c>
      <c r="B8430" s="311" t="s">
        <v>33269</v>
      </c>
      <c r="C8430" s="312" t="s">
        <v>119</v>
      </c>
      <c r="D8430" s="313">
        <v>58.83</v>
      </c>
    </row>
    <row r="8431" spans="1:4" x14ac:dyDescent="0.2">
      <c r="A8431" s="344" t="s">
        <v>33270</v>
      </c>
      <c r="B8431" s="311" t="s">
        <v>33271</v>
      </c>
      <c r="C8431" s="312" t="s">
        <v>119</v>
      </c>
      <c r="D8431" s="313">
        <v>80</v>
      </c>
    </row>
    <row r="8432" spans="1:4" x14ac:dyDescent="0.2">
      <c r="A8432" s="344" t="s">
        <v>33272</v>
      </c>
      <c r="B8432" s="311" t="s">
        <v>33273</v>
      </c>
      <c r="C8432" s="312" t="s">
        <v>119</v>
      </c>
      <c r="D8432" s="313">
        <v>73.31</v>
      </c>
    </row>
    <row r="8433" spans="1:4" x14ac:dyDescent="0.2">
      <c r="A8433" s="344" t="s">
        <v>33274</v>
      </c>
      <c r="B8433" s="311" t="s">
        <v>33275</v>
      </c>
      <c r="C8433" s="312" t="s">
        <v>119</v>
      </c>
      <c r="D8433" s="313">
        <v>75.459999999999994</v>
      </c>
    </row>
    <row r="8434" spans="1:4" x14ac:dyDescent="0.2">
      <c r="A8434" s="344" t="s">
        <v>33276</v>
      </c>
      <c r="B8434" s="311" t="s">
        <v>33277</v>
      </c>
      <c r="C8434" s="312" t="s">
        <v>119</v>
      </c>
      <c r="D8434" s="313">
        <v>56.03</v>
      </c>
    </row>
    <row r="8435" spans="1:4" x14ac:dyDescent="0.2">
      <c r="A8435" s="344" t="s">
        <v>33278</v>
      </c>
      <c r="B8435" s="311" t="s">
        <v>33279</v>
      </c>
      <c r="C8435" s="312" t="s">
        <v>119</v>
      </c>
      <c r="D8435" s="313">
        <v>73.459999999999994</v>
      </c>
    </row>
    <row r="8436" spans="1:4" x14ac:dyDescent="0.2">
      <c r="A8436" s="344" t="s">
        <v>33280</v>
      </c>
      <c r="B8436" s="311" t="s">
        <v>33281</v>
      </c>
      <c r="C8436" s="312" t="s">
        <v>119</v>
      </c>
      <c r="D8436" s="313">
        <v>56.03</v>
      </c>
    </row>
    <row r="8437" spans="1:4" x14ac:dyDescent="0.2">
      <c r="A8437" s="344" t="s">
        <v>33282</v>
      </c>
      <c r="B8437" s="311" t="s">
        <v>33283</v>
      </c>
      <c r="C8437" s="312" t="s">
        <v>119</v>
      </c>
      <c r="D8437" s="313">
        <v>112.85</v>
      </c>
    </row>
    <row r="8438" spans="1:4" x14ac:dyDescent="0.2">
      <c r="A8438" s="344" t="s">
        <v>33284</v>
      </c>
      <c r="B8438" s="311" t="s">
        <v>33285</v>
      </c>
      <c r="C8438" s="312" t="s">
        <v>119</v>
      </c>
      <c r="D8438" s="313">
        <v>95</v>
      </c>
    </row>
    <row r="8439" spans="1:4" x14ac:dyDescent="0.2">
      <c r="A8439" s="344" t="s">
        <v>33286</v>
      </c>
      <c r="B8439" s="311" t="s">
        <v>33287</v>
      </c>
      <c r="C8439" s="312" t="s">
        <v>119</v>
      </c>
      <c r="D8439" s="313">
        <v>97.69</v>
      </c>
    </row>
    <row r="8440" spans="1:4" x14ac:dyDescent="0.2">
      <c r="A8440" s="344" t="s">
        <v>33288</v>
      </c>
      <c r="B8440" s="311" t="s">
        <v>33289</v>
      </c>
      <c r="C8440" s="312" t="s">
        <v>119</v>
      </c>
      <c r="D8440" s="313">
        <v>119.59</v>
      </c>
    </row>
    <row r="8441" spans="1:4" x14ac:dyDescent="0.2">
      <c r="A8441" s="344" t="s">
        <v>33290</v>
      </c>
      <c r="B8441" s="311" t="s">
        <v>33291</v>
      </c>
      <c r="C8441" s="312" t="s">
        <v>119</v>
      </c>
      <c r="D8441" s="313">
        <v>142.75</v>
      </c>
    </row>
    <row r="8442" spans="1:4" x14ac:dyDescent="0.2">
      <c r="A8442" s="344" t="s">
        <v>33292</v>
      </c>
      <c r="B8442" s="311" t="s">
        <v>33293</v>
      </c>
      <c r="C8442" s="312" t="s">
        <v>119</v>
      </c>
      <c r="D8442" s="313">
        <v>122.54</v>
      </c>
    </row>
    <row r="8443" spans="1:4" x14ac:dyDescent="0.2">
      <c r="A8443" s="344" t="s">
        <v>33294</v>
      </c>
      <c r="B8443" s="311" t="s">
        <v>33295</v>
      </c>
      <c r="C8443" s="312" t="s">
        <v>119</v>
      </c>
      <c r="D8443" s="313">
        <v>203.39</v>
      </c>
    </row>
    <row r="8444" spans="1:4" x14ac:dyDescent="0.2">
      <c r="A8444" s="344" t="s">
        <v>33296</v>
      </c>
      <c r="B8444" s="311" t="s">
        <v>33297</v>
      </c>
      <c r="C8444" s="312" t="s">
        <v>119</v>
      </c>
      <c r="D8444" s="313">
        <v>138.33000000000001</v>
      </c>
    </row>
    <row r="8445" spans="1:4" x14ac:dyDescent="0.2">
      <c r="A8445" s="344" t="s">
        <v>33298</v>
      </c>
      <c r="B8445" s="311" t="s">
        <v>33299</v>
      </c>
      <c r="C8445" s="312" t="s">
        <v>119</v>
      </c>
      <c r="D8445" s="313">
        <v>163.38999999999999</v>
      </c>
    </row>
    <row r="8446" spans="1:4" x14ac:dyDescent="0.2">
      <c r="A8446" s="344" t="s">
        <v>33300</v>
      </c>
      <c r="B8446" s="311" t="s">
        <v>33301</v>
      </c>
      <c r="C8446" s="312" t="s">
        <v>119</v>
      </c>
      <c r="D8446" s="313">
        <v>135.16999999999999</v>
      </c>
    </row>
    <row r="8447" spans="1:4" x14ac:dyDescent="0.2">
      <c r="A8447" s="344" t="s">
        <v>33302</v>
      </c>
      <c r="B8447" s="311" t="s">
        <v>33303</v>
      </c>
      <c r="C8447" s="312" t="s">
        <v>119</v>
      </c>
      <c r="D8447" s="313">
        <v>134.75</v>
      </c>
    </row>
    <row r="8448" spans="1:4" x14ac:dyDescent="0.2">
      <c r="A8448" s="344" t="s">
        <v>33304</v>
      </c>
      <c r="B8448" s="311" t="s">
        <v>33305</v>
      </c>
      <c r="C8448" s="312" t="s">
        <v>119</v>
      </c>
      <c r="D8448" s="313">
        <v>140.22999999999999</v>
      </c>
    </row>
    <row r="8449" spans="1:4" x14ac:dyDescent="0.2">
      <c r="A8449" s="344" t="s">
        <v>33306</v>
      </c>
      <c r="B8449" s="311" t="s">
        <v>33307</v>
      </c>
      <c r="C8449" s="312" t="s">
        <v>119</v>
      </c>
      <c r="D8449" s="313">
        <v>141.49</v>
      </c>
    </row>
    <row r="8450" spans="1:4" x14ac:dyDescent="0.2">
      <c r="A8450" s="344" t="s">
        <v>33308</v>
      </c>
      <c r="B8450" s="311" t="s">
        <v>33309</v>
      </c>
      <c r="C8450" s="312" t="s">
        <v>119</v>
      </c>
      <c r="D8450" s="313">
        <v>142.75</v>
      </c>
    </row>
    <row r="8451" spans="1:4" x14ac:dyDescent="0.2">
      <c r="A8451" s="344" t="s">
        <v>33310</v>
      </c>
      <c r="B8451" s="311" t="s">
        <v>33311</v>
      </c>
      <c r="C8451" s="312" t="s">
        <v>119</v>
      </c>
      <c r="D8451" s="313">
        <v>99.8</v>
      </c>
    </row>
    <row r="8452" spans="1:4" x14ac:dyDescent="0.2">
      <c r="A8452" s="344" t="s">
        <v>33312</v>
      </c>
      <c r="B8452" s="311" t="s">
        <v>33313</v>
      </c>
      <c r="C8452" s="312" t="s">
        <v>119</v>
      </c>
      <c r="D8452" s="313">
        <v>75.8</v>
      </c>
    </row>
    <row r="8453" spans="1:4" x14ac:dyDescent="0.2">
      <c r="A8453" s="344" t="s">
        <v>33314</v>
      </c>
      <c r="B8453" s="311" t="s">
        <v>33315</v>
      </c>
      <c r="C8453" s="312" t="s">
        <v>119</v>
      </c>
      <c r="D8453" s="313">
        <v>85.9</v>
      </c>
    </row>
    <row r="8454" spans="1:4" x14ac:dyDescent="0.2">
      <c r="A8454" s="344" t="s">
        <v>33316</v>
      </c>
      <c r="B8454" s="311" t="s">
        <v>33317</v>
      </c>
      <c r="C8454" s="312" t="s">
        <v>119</v>
      </c>
      <c r="D8454" s="313">
        <v>171.81</v>
      </c>
    </row>
    <row r="8455" spans="1:4" x14ac:dyDescent="0.2">
      <c r="A8455" s="344" t="s">
        <v>33318</v>
      </c>
      <c r="B8455" s="311" t="s">
        <v>33319</v>
      </c>
      <c r="C8455" s="312" t="s">
        <v>119</v>
      </c>
      <c r="D8455" s="313">
        <v>188.65</v>
      </c>
    </row>
    <row r="8456" spans="1:4" x14ac:dyDescent="0.2">
      <c r="A8456" s="344" t="s">
        <v>33320</v>
      </c>
      <c r="B8456" s="311" t="s">
        <v>33321</v>
      </c>
      <c r="C8456" s="312" t="s">
        <v>119</v>
      </c>
      <c r="D8456" s="313">
        <v>102.33</v>
      </c>
    </row>
    <row r="8457" spans="1:4" x14ac:dyDescent="0.2">
      <c r="A8457" s="344" t="s">
        <v>33322</v>
      </c>
      <c r="B8457" s="311" t="s">
        <v>33323</v>
      </c>
      <c r="C8457" s="312" t="s">
        <v>119</v>
      </c>
      <c r="D8457" s="313">
        <v>404.26</v>
      </c>
    </row>
    <row r="8458" spans="1:4" x14ac:dyDescent="0.2">
      <c r="A8458" s="344" t="s">
        <v>33324</v>
      </c>
      <c r="B8458" s="311" t="s">
        <v>33325</v>
      </c>
      <c r="C8458" s="312" t="s">
        <v>119</v>
      </c>
      <c r="D8458" s="313">
        <v>108.64</v>
      </c>
    </row>
    <row r="8459" spans="1:4" x14ac:dyDescent="0.2">
      <c r="A8459" s="344" t="s">
        <v>33326</v>
      </c>
      <c r="B8459" s="311" t="s">
        <v>33327</v>
      </c>
      <c r="C8459" s="312" t="s">
        <v>119</v>
      </c>
      <c r="D8459" s="313">
        <v>120.01</v>
      </c>
    </row>
    <row r="8460" spans="1:4" x14ac:dyDescent="0.2">
      <c r="A8460" s="344" t="s">
        <v>33328</v>
      </c>
      <c r="B8460" s="311" t="s">
        <v>33329</v>
      </c>
      <c r="C8460" s="312" t="s">
        <v>119</v>
      </c>
      <c r="D8460" s="313">
        <v>96.01</v>
      </c>
    </row>
    <row r="8461" spans="1:4" x14ac:dyDescent="0.2">
      <c r="A8461" s="344" t="s">
        <v>33330</v>
      </c>
      <c r="B8461" s="311" t="s">
        <v>33331</v>
      </c>
      <c r="C8461" s="312" t="s">
        <v>119</v>
      </c>
      <c r="D8461" s="313">
        <v>56.03</v>
      </c>
    </row>
    <row r="8462" spans="1:4" x14ac:dyDescent="0.2">
      <c r="A8462" s="344" t="s">
        <v>33332</v>
      </c>
      <c r="B8462" s="311" t="s">
        <v>33333</v>
      </c>
      <c r="C8462" s="312" t="s">
        <v>119</v>
      </c>
      <c r="D8462" s="313">
        <v>58.52</v>
      </c>
    </row>
    <row r="8463" spans="1:4" x14ac:dyDescent="0.2">
      <c r="A8463" s="344" t="s">
        <v>33334</v>
      </c>
      <c r="B8463" s="311" t="s">
        <v>33335</v>
      </c>
      <c r="C8463" s="312" t="s">
        <v>178</v>
      </c>
      <c r="D8463" s="313">
        <v>32.840000000000003</v>
      </c>
    </row>
    <row r="8464" spans="1:4" x14ac:dyDescent="0.2">
      <c r="A8464" s="344" t="s">
        <v>33336</v>
      </c>
      <c r="B8464" s="311" t="s">
        <v>33337</v>
      </c>
      <c r="C8464" s="312" t="s">
        <v>178</v>
      </c>
      <c r="D8464" s="313">
        <v>46.76</v>
      </c>
    </row>
    <row r="8465" spans="1:4" x14ac:dyDescent="0.2">
      <c r="A8465" s="344" t="s">
        <v>33338</v>
      </c>
      <c r="B8465" s="311" t="s">
        <v>33339</v>
      </c>
      <c r="C8465" s="312" t="s">
        <v>178</v>
      </c>
      <c r="D8465" s="313">
        <v>32.39</v>
      </c>
    </row>
    <row r="8466" spans="1:4" x14ac:dyDescent="0.2">
      <c r="A8466" s="344" t="s">
        <v>33340</v>
      </c>
      <c r="B8466" s="311" t="s">
        <v>33341</v>
      </c>
      <c r="C8466" s="312" t="s">
        <v>178</v>
      </c>
      <c r="D8466" s="313">
        <v>43.94</v>
      </c>
    </row>
    <row r="8467" spans="1:4" x14ac:dyDescent="0.2">
      <c r="A8467" s="344" t="s">
        <v>33342</v>
      </c>
      <c r="B8467" s="311" t="s">
        <v>33343</v>
      </c>
      <c r="C8467" s="312" t="s">
        <v>178</v>
      </c>
      <c r="D8467" s="313">
        <v>57.46</v>
      </c>
    </row>
    <row r="8468" spans="1:4" x14ac:dyDescent="0.2">
      <c r="A8468" s="344" t="s">
        <v>33344</v>
      </c>
      <c r="B8468" s="311" t="s">
        <v>33345</v>
      </c>
      <c r="C8468" s="312" t="s">
        <v>178</v>
      </c>
      <c r="D8468" s="313">
        <v>52.15</v>
      </c>
    </row>
    <row r="8469" spans="1:4" x14ac:dyDescent="0.2">
      <c r="A8469" s="344" t="s">
        <v>33346</v>
      </c>
      <c r="B8469" s="311" t="s">
        <v>33347</v>
      </c>
      <c r="C8469" s="312" t="s">
        <v>178</v>
      </c>
      <c r="D8469" s="313">
        <v>30.7</v>
      </c>
    </row>
    <row r="8470" spans="1:4" x14ac:dyDescent="0.2">
      <c r="A8470" s="344" t="s">
        <v>33348</v>
      </c>
      <c r="B8470" s="311" t="s">
        <v>33349</v>
      </c>
      <c r="C8470" s="312" t="s">
        <v>178</v>
      </c>
      <c r="D8470" s="313">
        <v>58.48</v>
      </c>
    </row>
    <row r="8471" spans="1:4" x14ac:dyDescent="0.2">
      <c r="A8471" s="344" t="s">
        <v>33350</v>
      </c>
      <c r="B8471" s="311" t="s">
        <v>33351</v>
      </c>
      <c r="C8471" s="312" t="s">
        <v>178</v>
      </c>
      <c r="D8471" s="313">
        <v>44.96</v>
      </c>
    </row>
    <row r="8472" spans="1:4" x14ac:dyDescent="0.2">
      <c r="A8472" s="344" t="s">
        <v>33352</v>
      </c>
      <c r="B8472" s="311" t="s">
        <v>33353</v>
      </c>
      <c r="C8472" s="312" t="s">
        <v>178</v>
      </c>
      <c r="D8472" s="313">
        <v>35.07</v>
      </c>
    </row>
    <row r="8473" spans="1:4" x14ac:dyDescent="0.2">
      <c r="A8473" s="344" t="s">
        <v>33354</v>
      </c>
      <c r="B8473" s="311" t="s">
        <v>33355</v>
      </c>
      <c r="C8473" s="312" t="s">
        <v>178</v>
      </c>
      <c r="D8473" s="313">
        <v>31.77</v>
      </c>
    </row>
    <row r="8474" spans="1:4" x14ac:dyDescent="0.2">
      <c r="A8474" s="344" t="s">
        <v>33356</v>
      </c>
      <c r="B8474" s="311" t="s">
        <v>33357</v>
      </c>
      <c r="C8474" s="312" t="s">
        <v>178</v>
      </c>
      <c r="D8474" s="313">
        <v>32.79</v>
      </c>
    </row>
    <row r="8475" spans="1:4" x14ac:dyDescent="0.2">
      <c r="A8475" s="344" t="s">
        <v>33358</v>
      </c>
      <c r="B8475" s="311" t="s">
        <v>33359</v>
      </c>
      <c r="C8475" s="312" t="s">
        <v>119</v>
      </c>
      <c r="D8475" s="313">
        <v>108.17</v>
      </c>
    </row>
    <row r="8476" spans="1:4" x14ac:dyDescent="0.2">
      <c r="A8476" s="344" t="s">
        <v>33360</v>
      </c>
      <c r="B8476" s="311" t="s">
        <v>33361</v>
      </c>
      <c r="C8476" s="312" t="s">
        <v>119</v>
      </c>
      <c r="D8476" s="313">
        <v>101.41</v>
      </c>
    </row>
    <row r="8477" spans="1:4" x14ac:dyDescent="0.2">
      <c r="A8477" s="344" t="s">
        <v>33362</v>
      </c>
      <c r="B8477" s="311" t="s">
        <v>33363</v>
      </c>
      <c r="C8477" s="312" t="s">
        <v>119</v>
      </c>
      <c r="D8477" s="313">
        <v>126.42</v>
      </c>
    </row>
    <row r="8478" spans="1:4" x14ac:dyDescent="0.2">
      <c r="A8478" s="344" t="s">
        <v>33364</v>
      </c>
      <c r="B8478" s="311" t="s">
        <v>33365</v>
      </c>
      <c r="C8478" s="312" t="s">
        <v>105</v>
      </c>
      <c r="D8478" s="313">
        <v>265.5</v>
      </c>
    </row>
    <row r="8479" spans="1:4" x14ac:dyDescent="0.2">
      <c r="A8479" s="344" t="s">
        <v>33366</v>
      </c>
      <c r="B8479" s="311" t="s">
        <v>33367</v>
      </c>
      <c r="C8479" s="312" t="s">
        <v>119</v>
      </c>
      <c r="D8479" s="313">
        <v>6.45</v>
      </c>
    </row>
    <row r="8480" spans="1:4" x14ac:dyDescent="0.2">
      <c r="A8480" s="344" t="s">
        <v>33368</v>
      </c>
      <c r="B8480" s="311" t="s">
        <v>33369</v>
      </c>
      <c r="C8480" s="312" t="s">
        <v>442</v>
      </c>
      <c r="D8480" s="313">
        <v>15.5</v>
      </c>
    </row>
    <row r="8481" spans="1:4" x14ac:dyDescent="0.2">
      <c r="A8481" s="344" t="s">
        <v>33370</v>
      </c>
      <c r="B8481" s="311" t="s">
        <v>33371</v>
      </c>
      <c r="C8481" s="312" t="s">
        <v>178</v>
      </c>
      <c r="D8481" s="313">
        <v>12.23</v>
      </c>
    </row>
    <row r="8482" spans="1:4" x14ac:dyDescent="0.2">
      <c r="A8482" s="344" t="s">
        <v>33372</v>
      </c>
      <c r="B8482" s="311" t="s">
        <v>33373</v>
      </c>
      <c r="C8482" s="312" t="s">
        <v>178</v>
      </c>
      <c r="D8482" s="313">
        <v>22.5</v>
      </c>
    </row>
    <row r="8483" spans="1:4" x14ac:dyDescent="0.2">
      <c r="A8483" s="344" t="s">
        <v>33374</v>
      </c>
      <c r="B8483" s="311" t="s">
        <v>33375</v>
      </c>
      <c r="C8483" s="312" t="s">
        <v>178</v>
      </c>
      <c r="D8483" s="313">
        <v>27</v>
      </c>
    </row>
    <row r="8484" spans="1:4" x14ac:dyDescent="0.2">
      <c r="A8484" s="344" t="s">
        <v>33376</v>
      </c>
      <c r="B8484" s="311" t="s">
        <v>33377</v>
      </c>
      <c r="C8484" s="312" t="s">
        <v>178</v>
      </c>
      <c r="D8484" s="313">
        <v>34.5</v>
      </c>
    </row>
    <row r="8485" spans="1:4" x14ac:dyDescent="0.2">
      <c r="A8485" s="344" t="s">
        <v>33378</v>
      </c>
      <c r="B8485" s="311" t="s">
        <v>33379</v>
      </c>
      <c r="C8485" s="312" t="s">
        <v>178</v>
      </c>
      <c r="D8485" s="313">
        <v>49.5</v>
      </c>
    </row>
    <row r="8486" spans="1:4" x14ac:dyDescent="0.2">
      <c r="A8486" s="344" t="s">
        <v>33380</v>
      </c>
      <c r="B8486" s="311" t="s">
        <v>33381</v>
      </c>
      <c r="C8486" s="312" t="s">
        <v>178</v>
      </c>
      <c r="D8486" s="313">
        <v>23.5</v>
      </c>
    </row>
    <row r="8487" spans="1:4" x14ac:dyDescent="0.2">
      <c r="A8487" s="344" t="s">
        <v>33382</v>
      </c>
      <c r="B8487" s="311" t="s">
        <v>33383</v>
      </c>
      <c r="C8487" s="312" t="s">
        <v>119</v>
      </c>
      <c r="D8487" s="313">
        <v>17.7</v>
      </c>
    </row>
    <row r="8488" spans="1:4" x14ac:dyDescent="0.2">
      <c r="A8488" s="344" t="s">
        <v>33384</v>
      </c>
      <c r="B8488" s="311" t="s">
        <v>33385</v>
      </c>
      <c r="C8488" s="312" t="s">
        <v>119</v>
      </c>
      <c r="D8488" s="313">
        <v>7.17</v>
      </c>
    </row>
    <row r="8489" spans="1:4" x14ac:dyDescent="0.2">
      <c r="A8489" s="344" t="s">
        <v>33386</v>
      </c>
      <c r="B8489" s="311" t="s">
        <v>33387</v>
      </c>
      <c r="C8489" s="312" t="s">
        <v>119</v>
      </c>
      <c r="D8489" s="313">
        <v>3.4</v>
      </c>
    </row>
    <row r="8490" spans="1:4" x14ac:dyDescent="0.2">
      <c r="A8490" s="344" t="s">
        <v>33388</v>
      </c>
      <c r="B8490" s="311" t="s">
        <v>33389</v>
      </c>
      <c r="C8490" s="312" t="s">
        <v>119</v>
      </c>
      <c r="D8490" s="313">
        <v>16</v>
      </c>
    </row>
    <row r="8491" spans="1:4" x14ac:dyDescent="0.2">
      <c r="A8491" s="344" t="s">
        <v>33390</v>
      </c>
      <c r="B8491" s="311" t="s">
        <v>33391</v>
      </c>
      <c r="C8491" s="312" t="s">
        <v>119</v>
      </c>
      <c r="D8491" s="313">
        <v>38.729999999999997</v>
      </c>
    </row>
    <row r="8492" spans="1:4" x14ac:dyDescent="0.2">
      <c r="A8492" s="344" t="s">
        <v>33392</v>
      </c>
      <c r="B8492" s="311" t="s">
        <v>33393</v>
      </c>
      <c r="C8492" s="312" t="s">
        <v>119</v>
      </c>
      <c r="D8492" s="313">
        <v>19.71</v>
      </c>
    </row>
    <row r="8493" spans="1:4" x14ac:dyDescent="0.2">
      <c r="A8493" s="344" t="s">
        <v>33394</v>
      </c>
      <c r="B8493" s="311" t="s">
        <v>33395</v>
      </c>
      <c r="C8493" s="312" t="s">
        <v>119</v>
      </c>
      <c r="D8493" s="313">
        <v>21.41</v>
      </c>
    </row>
    <row r="8494" spans="1:4" x14ac:dyDescent="0.2">
      <c r="A8494" s="344" t="s">
        <v>33396</v>
      </c>
      <c r="B8494" s="311" t="s">
        <v>33397</v>
      </c>
      <c r="C8494" s="312" t="s">
        <v>119</v>
      </c>
      <c r="D8494" s="313">
        <v>7.09</v>
      </c>
    </row>
    <row r="8495" spans="1:4" x14ac:dyDescent="0.2">
      <c r="A8495" s="344" t="s">
        <v>33398</v>
      </c>
      <c r="B8495" s="311" t="s">
        <v>33399</v>
      </c>
      <c r="C8495" s="312" t="s">
        <v>119</v>
      </c>
      <c r="D8495" s="313">
        <v>8.6999999999999993</v>
      </c>
    </row>
    <row r="8496" spans="1:4" x14ac:dyDescent="0.2">
      <c r="A8496" s="344" t="s">
        <v>33400</v>
      </c>
      <c r="B8496" s="311" t="s">
        <v>33401</v>
      </c>
      <c r="C8496" s="312" t="s">
        <v>119</v>
      </c>
      <c r="D8496" s="313">
        <v>5.87</v>
      </c>
    </row>
    <row r="8497" spans="1:4" x14ac:dyDescent="0.2">
      <c r="A8497" s="344" t="s">
        <v>33402</v>
      </c>
      <c r="B8497" s="311" t="s">
        <v>33403</v>
      </c>
      <c r="C8497" s="312" t="s">
        <v>119</v>
      </c>
      <c r="D8497" s="313">
        <v>5.46</v>
      </c>
    </row>
    <row r="8498" spans="1:4" x14ac:dyDescent="0.2">
      <c r="A8498" s="344" t="s">
        <v>33404</v>
      </c>
      <c r="B8498" s="311" t="s">
        <v>33405</v>
      </c>
      <c r="C8498" s="312" t="s">
        <v>119</v>
      </c>
      <c r="D8498" s="313">
        <v>0.39</v>
      </c>
    </row>
    <row r="8499" spans="1:4" x14ac:dyDescent="0.2">
      <c r="A8499" s="344" t="s">
        <v>33406</v>
      </c>
      <c r="B8499" s="311" t="s">
        <v>33407</v>
      </c>
      <c r="C8499" s="312" t="s">
        <v>119</v>
      </c>
      <c r="D8499" s="313">
        <v>12.3</v>
      </c>
    </row>
    <row r="8500" spans="1:4" x14ac:dyDescent="0.2">
      <c r="A8500" s="344" t="s">
        <v>33408</v>
      </c>
      <c r="B8500" s="311" t="s">
        <v>33409</v>
      </c>
      <c r="C8500" s="312" t="s">
        <v>119</v>
      </c>
      <c r="D8500" s="313">
        <v>0.2</v>
      </c>
    </row>
    <row r="8501" spans="1:4" x14ac:dyDescent="0.2">
      <c r="A8501" s="344" t="s">
        <v>33410</v>
      </c>
      <c r="B8501" s="311" t="s">
        <v>33411</v>
      </c>
      <c r="C8501" s="312" t="s">
        <v>119</v>
      </c>
      <c r="D8501" s="313">
        <v>1.79</v>
      </c>
    </row>
    <row r="8502" spans="1:4" x14ac:dyDescent="0.2">
      <c r="A8502" s="344" t="s">
        <v>33412</v>
      </c>
      <c r="B8502" s="311" t="s">
        <v>33413</v>
      </c>
      <c r="C8502" s="312" t="s">
        <v>119</v>
      </c>
      <c r="D8502" s="313">
        <v>6.29</v>
      </c>
    </row>
    <row r="8503" spans="1:4" x14ac:dyDescent="0.2">
      <c r="A8503" s="344" t="s">
        <v>33414</v>
      </c>
      <c r="B8503" s="311" t="s">
        <v>33415</v>
      </c>
      <c r="C8503" s="312" t="s">
        <v>119</v>
      </c>
      <c r="D8503" s="313">
        <v>8.9499999999999993</v>
      </c>
    </row>
    <row r="8504" spans="1:4" x14ac:dyDescent="0.2">
      <c r="A8504" s="344" t="s">
        <v>33416</v>
      </c>
      <c r="B8504" s="311" t="s">
        <v>33417</v>
      </c>
      <c r="C8504" s="312" t="s">
        <v>119</v>
      </c>
      <c r="D8504" s="313">
        <v>31.86</v>
      </c>
    </row>
    <row r="8505" spans="1:4" x14ac:dyDescent="0.2">
      <c r="A8505" s="344" t="s">
        <v>33418</v>
      </c>
      <c r="B8505" s="311" t="s">
        <v>33419</v>
      </c>
      <c r="C8505" s="312" t="s">
        <v>119</v>
      </c>
      <c r="D8505" s="313">
        <v>8.9499999999999993</v>
      </c>
    </row>
    <row r="8506" spans="1:4" x14ac:dyDescent="0.2">
      <c r="A8506" s="344" t="s">
        <v>33420</v>
      </c>
      <c r="B8506" s="311" t="s">
        <v>33421</v>
      </c>
      <c r="C8506" s="312" t="s">
        <v>119</v>
      </c>
      <c r="D8506" s="313">
        <v>4.92</v>
      </c>
    </row>
    <row r="8507" spans="1:4" x14ac:dyDescent="0.2">
      <c r="A8507" s="344" t="s">
        <v>33422</v>
      </c>
      <c r="B8507" s="311" t="s">
        <v>33423</v>
      </c>
      <c r="C8507" s="312" t="s">
        <v>119</v>
      </c>
      <c r="D8507" s="313">
        <v>7.96</v>
      </c>
    </row>
    <row r="8508" spans="1:4" x14ac:dyDescent="0.2">
      <c r="A8508" s="344" t="s">
        <v>33424</v>
      </c>
      <c r="B8508" s="311" t="s">
        <v>33425</v>
      </c>
      <c r="C8508" s="312" t="s">
        <v>119</v>
      </c>
      <c r="D8508" s="313">
        <v>3.22</v>
      </c>
    </row>
    <row r="8509" spans="1:4" x14ac:dyDescent="0.2">
      <c r="A8509" s="344" t="s">
        <v>33426</v>
      </c>
      <c r="B8509" s="311" t="s">
        <v>33427</v>
      </c>
      <c r="C8509" s="312" t="s">
        <v>119</v>
      </c>
      <c r="D8509" s="313">
        <v>10.74</v>
      </c>
    </row>
    <row r="8510" spans="1:4" x14ac:dyDescent="0.2">
      <c r="A8510" s="344" t="s">
        <v>33428</v>
      </c>
      <c r="B8510" s="311" t="s">
        <v>33429</v>
      </c>
      <c r="C8510" s="312" t="s">
        <v>119</v>
      </c>
      <c r="D8510" s="313">
        <v>2.83</v>
      </c>
    </row>
    <row r="8511" spans="1:4" x14ac:dyDescent="0.2">
      <c r="A8511" s="344" t="s">
        <v>33430</v>
      </c>
      <c r="B8511" s="311" t="s">
        <v>33431</v>
      </c>
      <c r="C8511" s="312" t="s">
        <v>119</v>
      </c>
      <c r="D8511" s="313">
        <v>0.22</v>
      </c>
    </row>
    <row r="8512" spans="1:4" x14ac:dyDescent="0.2">
      <c r="A8512" s="344" t="s">
        <v>33432</v>
      </c>
      <c r="B8512" s="311" t="s">
        <v>33433</v>
      </c>
      <c r="C8512" s="312" t="s">
        <v>119</v>
      </c>
      <c r="D8512" s="313">
        <v>0.49</v>
      </c>
    </row>
    <row r="8513" spans="1:4" x14ac:dyDescent="0.2">
      <c r="A8513" s="344" t="s">
        <v>33434</v>
      </c>
      <c r="B8513" s="311" t="s">
        <v>33435</v>
      </c>
      <c r="C8513" s="312" t="s">
        <v>119</v>
      </c>
      <c r="D8513" s="313">
        <v>5.07</v>
      </c>
    </row>
    <row r="8514" spans="1:4" x14ac:dyDescent="0.2">
      <c r="A8514" s="344" t="s">
        <v>33436</v>
      </c>
      <c r="B8514" s="311" t="s">
        <v>33437</v>
      </c>
      <c r="C8514" s="312" t="s">
        <v>119</v>
      </c>
      <c r="D8514" s="313">
        <v>6.94</v>
      </c>
    </row>
    <row r="8515" spans="1:4" x14ac:dyDescent="0.2">
      <c r="A8515" s="344" t="s">
        <v>33438</v>
      </c>
      <c r="B8515" s="311" t="s">
        <v>33439</v>
      </c>
      <c r="C8515" s="312" t="s">
        <v>442</v>
      </c>
      <c r="D8515" s="313">
        <v>20.75</v>
      </c>
    </row>
    <row r="8516" spans="1:4" x14ac:dyDescent="0.2">
      <c r="A8516" s="344" t="s">
        <v>33440</v>
      </c>
      <c r="B8516" s="311" t="s">
        <v>33441</v>
      </c>
      <c r="C8516" s="312" t="s">
        <v>442</v>
      </c>
      <c r="D8516" s="313">
        <v>19.59</v>
      </c>
    </row>
    <row r="8517" spans="1:4" x14ac:dyDescent="0.2">
      <c r="A8517" s="344" t="s">
        <v>33442</v>
      </c>
      <c r="B8517" s="311" t="s">
        <v>33443</v>
      </c>
      <c r="C8517" s="312" t="s">
        <v>442</v>
      </c>
      <c r="D8517" s="313">
        <v>33.56</v>
      </c>
    </row>
    <row r="8518" spans="1:4" x14ac:dyDescent="0.2">
      <c r="A8518" s="344" t="s">
        <v>33444</v>
      </c>
      <c r="B8518" s="311" t="s">
        <v>33445</v>
      </c>
      <c r="C8518" s="312" t="s">
        <v>442</v>
      </c>
      <c r="D8518" s="313">
        <v>19.899999999999999</v>
      </c>
    </row>
    <row r="8519" spans="1:4" x14ac:dyDescent="0.2">
      <c r="A8519" s="344" t="s">
        <v>33446</v>
      </c>
      <c r="B8519" s="311" t="s">
        <v>33447</v>
      </c>
      <c r="C8519" s="312" t="s">
        <v>442</v>
      </c>
      <c r="D8519" s="313">
        <v>37.450000000000003</v>
      </c>
    </row>
    <row r="8520" spans="1:4" x14ac:dyDescent="0.2">
      <c r="A8520" s="344" t="s">
        <v>33448</v>
      </c>
      <c r="B8520" s="311" t="s">
        <v>33449</v>
      </c>
      <c r="C8520" s="312" t="s">
        <v>442</v>
      </c>
      <c r="D8520" s="313">
        <v>27.71</v>
      </c>
    </row>
    <row r="8521" spans="1:4" x14ac:dyDescent="0.2">
      <c r="A8521" s="344" t="s">
        <v>33450</v>
      </c>
      <c r="B8521" s="311" t="s">
        <v>33451</v>
      </c>
      <c r="C8521" s="312" t="s">
        <v>442</v>
      </c>
      <c r="D8521" s="313">
        <v>22.22</v>
      </c>
    </row>
    <row r="8522" spans="1:4" x14ac:dyDescent="0.2">
      <c r="A8522" s="344" t="s">
        <v>33452</v>
      </c>
      <c r="B8522" s="311" t="s">
        <v>33453</v>
      </c>
      <c r="C8522" s="312" t="s">
        <v>442</v>
      </c>
      <c r="D8522" s="313">
        <v>24.31</v>
      </c>
    </row>
    <row r="8523" spans="1:4" x14ac:dyDescent="0.2">
      <c r="A8523" s="344" t="s">
        <v>33454</v>
      </c>
      <c r="B8523" s="311" t="s">
        <v>33455</v>
      </c>
      <c r="C8523" s="312" t="s">
        <v>442</v>
      </c>
      <c r="D8523" s="313">
        <v>20.350000000000001</v>
      </c>
    </row>
    <row r="8524" spans="1:4" x14ac:dyDescent="0.2">
      <c r="A8524" s="344" t="s">
        <v>33456</v>
      </c>
      <c r="B8524" s="311" t="s">
        <v>33457</v>
      </c>
      <c r="C8524" s="312" t="s">
        <v>442</v>
      </c>
      <c r="D8524" s="313">
        <v>20.75</v>
      </c>
    </row>
    <row r="8525" spans="1:4" x14ac:dyDescent="0.2">
      <c r="A8525" s="344" t="s">
        <v>33458</v>
      </c>
      <c r="B8525" s="311" t="s">
        <v>33459</v>
      </c>
      <c r="C8525" s="312" t="s">
        <v>119</v>
      </c>
      <c r="D8525" s="313">
        <v>0.1</v>
      </c>
    </row>
    <row r="8526" spans="1:4" x14ac:dyDescent="0.2">
      <c r="A8526" s="344" t="s">
        <v>33460</v>
      </c>
      <c r="B8526" s="311" t="s">
        <v>33461</v>
      </c>
      <c r="C8526" s="312" t="s">
        <v>442</v>
      </c>
      <c r="D8526" s="313">
        <v>78.78</v>
      </c>
    </row>
    <row r="8527" spans="1:4" x14ac:dyDescent="0.2">
      <c r="A8527" s="344" t="s">
        <v>33462</v>
      </c>
      <c r="B8527" s="311" t="s">
        <v>33463</v>
      </c>
      <c r="C8527" s="312" t="s">
        <v>119</v>
      </c>
      <c r="D8527" s="313">
        <v>0.1</v>
      </c>
    </row>
    <row r="8528" spans="1:4" x14ac:dyDescent="0.2">
      <c r="A8528" s="344" t="s">
        <v>33464</v>
      </c>
      <c r="B8528" s="311" t="s">
        <v>33465</v>
      </c>
      <c r="C8528" s="312" t="s">
        <v>119</v>
      </c>
      <c r="D8528" s="313">
        <v>11.2</v>
      </c>
    </row>
    <row r="8529" spans="1:4" x14ac:dyDescent="0.2">
      <c r="A8529" s="344" t="s">
        <v>33466</v>
      </c>
      <c r="B8529" s="311" t="s">
        <v>33467</v>
      </c>
      <c r="C8529" s="312" t="s">
        <v>119</v>
      </c>
      <c r="D8529" s="313">
        <v>1.9</v>
      </c>
    </row>
    <row r="8530" spans="1:4" x14ac:dyDescent="0.2">
      <c r="A8530" s="344" t="s">
        <v>33468</v>
      </c>
      <c r="B8530" s="311" t="s">
        <v>33469</v>
      </c>
      <c r="C8530" s="312" t="s">
        <v>119</v>
      </c>
      <c r="D8530" s="313">
        <v>0.15</v>
      </c>
    </row>
    <row r="8531" spans="1:4" x14ac:dyDescent="0.2">
      <c r="A8531" s="344" t="s">
        <v>33470</v>
      </c>
      <c r="B8531" s="311" t="s">
        <v>33471</v>
      </c>
      <c r="C8531" s="312" t="s">
        <v>119</v>
      </c>
      <c r="D8531" s="313">
        <v>0.54</v>
      </c>
    </row>
    <row r="8532" spans="1:4" x14ac:dyDescent="0.2">
      <c r="A8532" s="344" t="s">
        <v>33472</v>
      </c>
      <c r="B8532" s="311" t="s">
        <v>33473</v>
      </c>
      <c r="C8532" s="312" t="s">
        <v>119</v>
      </c>
      <c r="D8532" s="313">
        <v>1.1299999999999999</v>
      </c>
    </row>
    <row r="8533" spans="1:4" x14ac:dyDescent="0.2">
      <c r="A8533" s="344" t="s">
        <v>33474</v>
      </c>
      <c r="B8533" s="311" t="s">
        <v>33475</v>
      </c>
      <c r="C8533" s="312" t="s">
        <v>119</v>
      </c>
      <c r="D8533" s="313">
        <v>3.04</v>
      </c>
    </row>
    <row r="8534" spans="1:4" x14ac:dyDescent="0.2">
      <c r="A8534" s="344" t="s">
        <v>33476</v>
      </c>
      <c r="B8534" s="311" t="s">
        <v>33477</v>
      </c>
      <c r="C8534" s="312" t="s">
        <v>442</v>
      </c>
      <c r="D8534" s="313">
        <v>204</v>
      </c>
    </row>
    <row r="8535" spans="1:4" x14ac:dyDescent="0.2">
      <c r="A8535" s="344" t="s">
        <v>33478</v>
      </c>
      <c r="B8535" s="311" t="s">
        <v>33479</v>
      </c>
      <c r="C8535" s="312" t="s">
        <v>442</v>
      </c>
      <c r="D8535" s="313">
        <v>249.37</v>
      </c>
    </row>
    <row r="8536" spans="1:4" x14ac:dyDescent="0.2">
      <c r="A8536" s="344" t="s">
        <v>33480</v>
      </c>
      <c r="B8536" s="311" t="s">
        <v>33481</v>
      </c>
      <c r="C8536" s="312" t="s">
        <v>119</v>
      </c>
      <c r="D8536" s="313">
        <v>0.6</v>
      </c>
    </row>
    <row r="8537" spans="1:4" x14ac:dyDescent="0.2">
      <c r="A8537" s="344" t="s">
        <v>33482</v>
      </c>
      <c r="B8537" s="311" t="s">
        <v>33483</v>
      </c>
      <c r="C8537" s="312" t="s">
        <v>119</v>
      </c>
      <c r="D8537" s="313">
        <v>13</v>
      </c>
    </row>
    <row r="8538" spans="1:4" x14ac:dyDescent="0.2">
      <c r="A8538" s="344" t="s">
        <v>33484</v>
      </c>
      <c r="B8538" s="311" t="s">
        <v>33485</v>
      </c>
      <c r="C8538" s="312" t="s">
        <v>119</v>
      </c>
      <c r="D8538" s="313">
        <v>4.8899999999999997</v>
      </c>
    </row>
    <row r="8539" spans="1:4" x14ac:dyDescent="0.2">
      <c r="A8539" s="344" t="s">
        <v>33486</v>
      </c>
      <c r="B8539" s="311" t="s">
        <v>33487</v>
      </c>
      <c r="C8539" s="312" t="s">
        <v>9515</v>
      </c>
      <c r="D8539" s="313">
        <v>21.63</v>
      </c>
    </row>
    <row r="8540" spans="1:4" x14ac:dyDescent="0.2">
      <c r="A8540" s="344" t="s">
        <v>33488</v>
      </c>
      <c r="B8540" s="311" t="s">
        <v>33489</v>
      </c>
      <c r="C8540" s="312" t="s">
        <v>119</v>
      </c>
      <c r="D8540" s="313">
        <v>11.9</v>
      </c>
    </row>
    <row r="8541" spans="1:4" x14ac:dyDescent="0.2">
      <c r="A8541" s="344" t="s">
        <v>33490</v>
      </c>
      <c r="B8541" s="311" t="s">
        <v>33491</v>
      </c>
      <c r="C8541" s="312" t="s">
        <v>119</v>
      </c>
      <c r="D8541" s="313">
        <v>2.13</v>
      </c>
    </row>
    <row r="8542" spans="1:4" x14ac:dyDescent="0.2">
      <c r="A8542" s="344" t="s">
        <v>33492</v>
      </c>
      <c r="B8542" s="311" t="s">
        <v>33493</v>
      </c>
      <c r="C8542" s="312" t="s">
        <v>119</v>
      </c>
      <c r="D8542" s="313">
        <v>4.82</v>
      </c>
    </row>
    <row r="8543" spans="1:4" x14ac:dyDescent="0.2">
      <c r="A8543" s="344" t="s">
        <v>33494</v>
      </c>
      <c r="B8543" s="311" t="s">
        <v>33495</v>
      </c>
      <c r="C8543" s="312" t="s">
        <v>119</v>
      </c>
      <c r="D8543" s="313">
        <v>5.01</v>
      </c>
    </row>
    <row r="8544" spans="1:4" x14ac:dyDescent="0.2">
      <c r="A8544" s="344" t="s">
        <v>33496</v>
      </c>
      <c r="B8544" s="311" t="s">
        <v>33497</v>
      </c>
      <c r="C8544" s="312" t="s">
        <v>119</v>
      </c>
      <c r="D8544" s="313">
        <v>2.21</v>
      </c>
    </row>
    <row r="8545" spans="1:4" x14ac:dyDescent="0.2">
      <c r="A8545" s="344" t="s">
        <v>33498</v>
      </c>
      <c r="B8545" s="311" t="s">
        <v>33499</v>
      </c>
      <c r="C8545" s="312" t="s">
        <v>119</v>
      </c>
      <c r="D8545" s="313">
        <v>2.23</v>
      </c>
    </row>
    <row r="8546" spans="1:4" x14ac:dyDescent="0.2">
      <c r="A8546" s="344" t="s">
        <v>33500</v>
      </c>
      <c r="B8546" s="311" t="s">
        <v>33501</v>
      </c>
      <c r="C8546" s="312" t="s">
        <v>33</v>
      </c>
      <c r="D8546" s="313">
        <v>0.57999999999999996</v>
      </c>
    </row>
    <row r="8547" spans="1:4" x14ac:dyDescent="0.2">
      <c r="A8547" s="344" t="s">
        <v>33502</v>
      </c>
      <c r="B8547" s="311" t="s">
        <v>33503</v>
      </c>
      <c r="C8547" s="312" t="s">
        <v>119</v>
      </c>
      <c r="D8547" s="313">
        <v>44</v>
      </c>
    </row>
    <row r="8548" spans="1:4" x14ac:dyDescent="0.2">
      <c r="A8548" s="344" t="s">
        <v>33504</v>
      </c>
      <c r="B8548" s="311" t="s">
        <v>33505</v>
      </c>
      <c r="C8548" s="312" t="s">
        <v>119</v>
      </c>
      <c r="D8548" s="313">
        <v>35.270000000000003</v>
      </c>
    </row>
    <row r="8549" spans="1:4" x14ac:dyDescent="0.2">
      <c r="A8549" s="344" t="s">
        <v>33506</v>
      </c>
      <c r="B8549" s="311" t="s">
        <v>33507</v>
      </c>
      <c r="C8549" s="312" t="s">
        <v>105</v>
      </c>
      <c r="D8549" s="313">
        <v>27.67</v>
      </c>
    </row>
    <row r="8550" spans="1:4" x14ac:dyDescent="0.2">
      <c r="A8550" s="344" t="s">
        <v>33508</v>
      </c>
      <c r="B8550" s="311" t="s">
        <v>33509</v>
      </c>
      <c r="C8550" s="312" t="s">
        <v>442</v>
      </c>
      <c r="D8550" s="313">
        <v>47</v>
      </c>
    </row>
    <row r="8551" spans="1:4" x14ac:dyDescent="0.2">
      <c r="A8551" s="344" t="s">
        <v>33510</v>
      </c>
      <c r="B8551" s="311" t="s">
        <v>33511</v>
      </c>
      <c r="C8551" s="312" t="s">
        <v>442</v>
      </c>
      <c r="D8551" s="313">
        <v>116</v>
      </c>
    </row>
    <row r="8552" spans="1:4" x14ac:dyDescent="0.2">
      <c r="A8552" s="344" t="s">
        <v>33512</v>
      </c>
      <c r="B8552" s="311" t="s">
        <v>33513</v>
      </c>
      <c r="C8552" s="312" t="s">
        <v>442</v>
      </c>
      <c r="D8552" s="313">
        <v>25.7</v>
      </c>
    </row>
    <row r="8553" spans="1:4" x14ac:dyDescent="0.2">
      <c r="A8553" s="344" t="s">
        <v>33514</v>
      </c>
      <c r="B8553" s="311" t="s">
        <v>33515</v>
      </c>
      <c r="C8553" s="312" t="s">
        <v>105</v>
      </c>
      <c r="D8553" s="313">
        <v>62.17</v>
      </c>
    </row>
    <row r="8554" spans="1:4" x14ac:dyDescent="0.2">
      <c r="A8554" s="344" t="s">
        <v>33516</v>
      </c>
      <c r="B8554" s="311" t="s">
        <v>33517</v>
      </c>
      <c r="C8554" s="312" t="s">
        <v>124</v>
      </c>
      <c r="D8554" s="313">
        <v>90</v>
      </c>
    </row>
    <row r="8555" spans="1:4" x14ac:dyDescent="0.2">
      <c r="A8555" s="344" t="s">
        <v>33518</v>
      </c>
      <c r="B8555" s="311" t="s">
        <v>33519</v>
      </c>
      <c r="C8555" s="312" t="s">
        <v>33520</v>
      </c>
      <c r="D8555" s="313">
        <v>0.95</v>
      </c>
    </row>
    <row r="8556" spans="1:4" x14ac:dyDescent="0.2">
      <c r="A8556" s="344" t="s">
        <v>33521</v>
      </c>
      <c r="B8556" s="311" t="s">
        <v>33522</v>
      </c>
      <c r="C8556" s="312" t="s">
        <v>119</v>
      </c>
      <c r="D8556" s="313">
        <v>22</v>
      </c>
    </row>
    <row r="8557" spans="1:4" x14ac:dyDescent="0.2">
      <c r="A8557" s="344" t="s">
        <v>33523</v>
      </c>
      <c r="B8557" s="311" t="s">
        <v>33524</v>
      </c>
      <c r="C8557" s="312" t="s">
        <v>119</v>
      </c>
      <c r="D8557" s="313">
        <v>420</v>
      </c>
    </row>
    <row r="8558" spans="1:4" x14ac:dyDescent="0.2">
      <c r="A8558" s="344" t="s">
        <v>33525</v>
      </c>
      <c r="B8558" s="311" t="s">
        <v>33526</v>
      </c>
      <c r="C8558" s="312" t="s">
        <v>119</v>
      </c>
      <c r="D8558" s="313">
        <v>182</v>
      </c>
    </row>
    <row r="8559" spans="1:4" x14ac:dyDescent="0.2">
      <c r="A8559" s="344" t="s">
        <v>33527</v>
      </c>
      <c r="B8559" s="311" t="s">
        <v>33528</v>
      </c>
      <c r="C8559" s="312" t="s">
        <v>119</v>
      </c>
      <c r="D8559" s="313">
        <v>25</v>
      </c>
    </row>
    <row r="8560" spans="1:4" x14ac:dyDescent="0.2">
      <c r="A8560" s="344" t="s">
        <v>33529</v>
      </c>
      <c r="B8560" s="311" t="s">
        <v>33530</v>
      </c>
      <c r="C8560" s="312" t="s">
        <v>119</v>
      </c>
      <c r="D8560" s="313">
        <v>33193.519999999997</v>
      </c>
    </row>
    <row r="8561" spans="1:4" x14ac:dyDescent="0.2">
      <c r="A8561" s="344" t="s">
        <v>33531</v>
      </c>
      <c r="B8561" s="311" t="s">
        <v>33532</v>
      </c>
      <c r="C8561" s="312" t="s">
        <v>119</v>
      </c>
      <c r="D8561" s="313">
        <v>1096.17</v>
      </c>
    </row>
    <row r="8562" spans="1:4" x14ac:dyDescent="0.2">
      <c r="A8562" s="344" t="s">
        <v>33533</v>
      </c>
      <c r="B8562" s="311" t="s">
        <v>33534</v>
      </c>
      <c r="C8562" s="312" t="s">
        <v>119</v>
      </c>
      <c r="D8562" s="313">
        <v>20.3</v>
      </c>
    </row>
    <row r="8563" spans="1:4" x14ac:dyDescent="0.2">
      <c r="A8563" s="344" t="s">
        <v>33535</v>
      </c>
      <c r="B8563" s="311" t="s">
        <v>33536</v>
      </c>
      <c r="C8563" s="312" t="s">
        <v>33</v>
      </c>
      <c r="D8563" s="313">
        <v>873.69</v>
      </c>
    </row>
    <row r="8564" spans="1:4" x14ac:dyDescent="0.2">
      <c r="A8564" s="344" t="s">
        <v>33537</v>
      </c>
      <c r="B8564" s="311" t="s">
        <v>33538</v>
      </c>
      <c r="C8564" s="312" t="s">
        <v>119</v>
      </c>
      <c r="D8564" s="313">
        <v>520</v>
      </c>
    </row>
    <row r="8565" spans="1:4" x14ac:dyDescent="0.2">
      <c r="A8565" s="344" t="s">
        <v>33539</v>
      </c>
      <c r="B8565" s="311" t="s">
        <v>33540</v>
      </c>
      <c r="C8565" s="312" t="s">
        <v>119</v>
      </c>
      <c r="D8565" s="313">
        <v>1659.68</v>
      </c>
    </row>
    <row r="8566" spans="1:4" x14ac:dyDescent="0.2">
      <c r="A8566" s="344" t="s">
        <v>33541</v>
      </c>
      <c r="B8566" s="311" t="s">
        <v>33542</v>
      </c>
      <c r="C8566" s="312" t="s">
        <v>119</v>
      </c>
      <c r="D8566" s="313">
        <v>39.6</v>
      </c>
    </row>
    <row r="8567" spans="1:4" x14ac:dyDescent="0.2">
      <c r="A8567" s="344" t="s">
        <v>33543</v>
      </c>
      <c r="B8567" s="311" t="s">
        <v>33544</v>
      </c>
      <c r="C8567" s="312" t="s">
        <v>119</v>
      </c>
      <c r="D8567" s="313">
        <v>16</v>
      </c>
    </row>
    <row r="8568" spans="1:4" x14ac:dyDescent="0.2">
      <c r="A8568" s="344" t="s">
        <v>33545</v>
      </c>
      <c r="B8568" s="311" t="s">
        <v>33546</v>
      </c>
      <c r="C8568" s="312" t="s">
        <v>9515</v>
      </c>
      <c r="D8568" s="313">
        <v>6472.77</v>
      </c>
    </row>
    <row r="8569" spans="1:4" x14ac:dyDescent="0.2">
      <c r="A8569" s="344" t="s">
        <v>33547</v>
      </c>
      <c r="B8569" s="311" t="s">
        <v>33548</v>
      </c>
      <c r="C8569" s="312" t="s">
        <v>119</v>
      </c>
      <c r="D8569" s="313">
        <v>35751.72</v>
      </c>
    </row>
    <row r="8570" spans="1:4" x14ac:dyDescent="0.2">
      <c r="A8570" s="344" t="s">
        <v>33549</v>
      </c>
      <c r="B8570" s="311" t="s">
        <v>33550</v>
      </c>
      <c r="C8570" s="312" t="s">
        <v>9515</v>
      </c>
      <c r="D8570" s="313">
        <v>7200</v>
      </c>
    </row>
    <row r="8571" spans="1:4" x14ac:dyDescent="0.2">
      <c r="A8571" s="344" t="s">
        <v>33551</v>
      </c>
      <c r="B8571" s="311" t="s">
        <v>33552</v>
      </c>
      <c r="C8571" s="312" t="s">
        <v>119</v>
      </c>
      <c r="D8571" s="313">
        <v>178.97</v>
      </c>
    </row>
    <row r="8572" spans="1:4" x14ac:dyDescent="0.2">
      <c r="A8572" s="344" t="s">
        <v>33553</v>
      </c>
      <c r="B8572" s="311" t="s">
        <v>33554</v>
      </c>
      <c r="C8572" s="312" t="s">
        <v>119</v>
      </c>
      <c r="D8572" s="313">
        <v>91.11</v>
      </c>
    </row>
    <row r="8573" spans="1:4" x14ac:dyDescent="0.2">
      <c r="A8573" s="344" t="s">
        <v>33555</v>
      </c>
      <c r="B8573" s="311" t="s">
        <v>33556</v>
      </c>
      <c r="C8573" s="312" t="s">
        <v>119</v>
      </c>
      <c r="D8573" s="313">
        <v>140</v>
      </c>
    </row>
    <row r="8574" spans="1:4" x14ac:dyDescent="0.2">
      <c r="A8574" s="344" t="s">
        <v>33557</v>
      </c>
      <c r="B8574" s="311" t="s">
        <v>33558</v>
      </c>
      <c r="C8574" s="312" t="s">
        <v>119</v>
      </c>
      <c r="D8574" s="313">
        <v>2990</v>
      </c>
    </row>
    <row r="8575" spans="1:4" x14ac:dyDescent="0.2">
      <c r="A8575" s="344" t="s">
        <v>33559</v>
      </c>
      <c r="B8575" s="311" t="s">
        <v>33560</v>
      </c>
      <c r="C8575" s="312" t="s">
        <v>119</v>
      </c>
      <c r="D8575" s="313">
        <v>1576.36</v>
      </c>
    </row>
    <row r="8576" spans="1:4" x14ac:dyDescent="0.2">
      <c r="A8576" s="344" t="s">
        <v>33561</v>
      </c>
      <c r="B8576" s="311" t="s">
        <v>33562</v>
      </c>
      <c r="C8576" s="312" t="s">
        <v>119</v>
      </c>
      <c r="D8576" s="313">
        <v>3266.47</v>
      </c>
    </row>
    <row r="8577" spans="1:4" x14ac:dyDescent="0.2">
      <c r="A8577" s="344" t="s">
        <v>33563</v>
      </c>
      <c r="B8577" s="311" t="s">
        <v>33564</v>
      </c>
      <c r="C8577" s="312" t="s">
        <v>119</v>
      </c>
      <c r="D8577" s="313">
        <v>4887.4799999999996</v>
      </c>
    </row>
    <row r="8578" spans="1:4" x14ac:dyDescent="0.2">
      <c r="A8578" s="344" t="s">
        <v>33565</v>
      </c>
      <c r="B8578" s="311" t="s">
        <v>33566</v>
      </c>
      <c r="C8578" s="312" t="s">
        <v>119</v>
      </c>
      <c r="D8578" s="313">
        <v>11355.39</v>
      </c>
    </row>
    <row r="8579" spans="1:4" x14ac:dyDescent="0.2">
      <c r="A8579" s="344" t="s">
        <v>33567</v>
      </c>
      <c r="B8579" s="311" t="s">
        <v>33568</v>
      </c>
      <c r="C8579" s="312" t="s">
        <v>119</v>
      </c>
      <c r="D8579" s="313">
        <v>5563.8</v>
      </c>
    </row>
    <row r="8580" spans="1:4" x14ac:dyDescent="0.2">
      <c r="A8580" s="344" t="s">
        <v>33569</v>
      </c>
      <c r="B8580" s="311" t="s">
        <v>33570</v>
      </c>
      <c r="C8580" s="312" t="s">
        <v>119</v>
      </c>
      <c r="D8580" s="313">
        <v>78760.490000000005</v>
      </c>
    </row>
    <row r="8581" spans="1:4" x14ac:dyDescent="0.2">
      <c r="A8581" s="344" t="s">
        <v>33571</v>
      </c>
      <c r="B8581" s="311" t="s">
        <v>33572</v>
      </c>
      <c r="C8581" s="312" t="s">
        <v>119</v>
      </c>
      <c r="D8581" s="313">
        <v>101395.28</v>
      </c>
    </row>
    <row r="8582" spans="1:4" x14ac:dyDescent="0.2">
      <c r="A8582" s="344" t="s">
        <v>33573</v>
      </c>
      <c r="B8582" s="311" t="s">
        <v>33574</v>
      </c>
      <c r="C8582" s="312" t="s">
        <v>119</v>
      </c>
      <c r="D8582" s="313">
        <v>8796.2999999999993</v>
      </c>
    </row>
    <row r="8583" spans="1:4" x14ac:dyDescent="0.2">
      <c r="A8583" s="344" t="s">
        <v>33575</v>
      </c>
      <c r="B8583" s="311" t="s">
        <v>33576</v>
      </c>
      <c r="C8583" s="312" t="s">
        <v>119</v>
      </c>
      <c r="D8583" s="313">
        <v>41860.620000000003</v>
      </c>
    </row>
    <row r="8584" spans="1:4" x14ac:dyDescent="0.2">
      <c r="A8584" s="344" t="s">
        <v>33577</v>
      </c>
      <c r="B8584" s="311" t="s">
        <v>33578</v>
      </c>
      <c r="C8584" s="312" t="s">
        <v>119</v>
      </c>
      <c r="D8584" s="313">
        <v>10732.72</v>
      </c>
    </row>
    <row r="8585" spans="1:4" x14ac:dyDescent="0.2">
      <c r="A8585" s="344" t="s">
        <v>33579</v>
      </c>
      <c r="B8585" s="311" t="s">
        <v>33580</v>
      </c>
      <c r="C8585" s="312" t="s">
        <v>119</v>
      </c>
      <c r="D8585" s="313">
        <v>5026.74</v>
      </c>
    </row>
    <row r="8586" spans="1:4" x14ac:dyDescent="0.2">
      <c r="A8586" s="344" t="s">
        <v>33581</v>
      </c>
      <c r="B8586" s="311" t="s">
        <v>33582</v>
      </c>
      <c r="C8586" s="312" t="s">
        <v>119</v>
      </c>
      <c r="D8586" s="313">
        <v>6021.11</v>
      </c>
    </row>
    <row r="8587" spans="1:4" x14ac:dyDescent="0.2">
      <c r="A8587" s="344" t="s">
        <v>33583</v>
      </c>
      <c r="B8587" s="311" t="s">
        <v>33584</v>
      </c>
      <c r="C8587" s="312" t="s">
        <v>119</v>
      </c>
      <c r="D8587" s="313">
        <v>5152.3900000000003</v>
      </c>
    </row>
    <row r="8588" spans="1:4" x14ac:dyDescent="0.2">
      <c r="A8588" s="344" t="s">
        <v>33585</v>
      </c>
      <c r="B8588" s="311" t="s">
        <v>33586</v>
      </c>
      <c r="C8588" s="312" t="s">
        <v>119</v>
      </c>
      <c r="D8588" s="313">
        <v>670.66</v>
      </c>
    </row>
    <row r="8589" spans="1:4" x14ac:dyDescent="0.2">
      <c r="A8589" s="344" t="s">
        <v>33587</v>
      </c>
      <c r="B8589" s="311" t="s">
        <v>33588</v>
      </c>
      <c r="C8589" s="312" t="s">
        <v>119</v>
      </c>
      <c r="D8589" s="313">
        <v>2279.16</v>
      </c>
    </row>
    <row r="8590" spans="1:4" x14ac:dyDescent="0.2">
      <c r="A8590" s="344" t="s">
        <v>33589</v>
      </c>
      <c r="B8590" s="311" t="s">
        <v>33590</v>
      </c>
      <c r="C8590" s="312" t="s">
        <v>119</v>
      </c>
      <c r="D8590" s="313">
        <v>1604.12</v>
      </c>
    </row>
    <row r="8591" spans="1:4" x14ac:dyDescent="0.2">
      <c r="A8591" s="344" t="s">
        <v>33591</v>
      </c>
      <c r="B8591" s="311" t="s">
        <v>33592</v>
      </c>
      <c r="C8591" s="312" t="s">
        <v>119</v>
      </c>
      <c r="D8591" s="313">
        <v>3103.1</v>
      </c>
    </row>
    <row r="8592" spans="1:4" x14ac:dyDescent="0.2">
      <c r="A8592" s="344" t="s">
        <v>33593</v>
      </c>
      <c r="B8592" s="311" t="s">
        <v>33594</v>
      </c>
      <c r="C8592" s="312" t="s">
        <v>119</v>
      </c>
      <c r="D8592" s="313">
        <v>3743.14</v>
      </c>
    </row>
    <row r="8593" spans="1:4" x14ac:dyDescent="0.2">
      <c r="A8593" s="344" t="s">
        <v>33595</v>
      </c>
      <c r="B8593" s="311" t="s">
        <v>33596</v>
      </c>
      <c r="C8593" s="312" t="s">
        <v>119</v>
      </c>
      <c r="D8593" s="313">
        <v>3942.3</v>
      </c>
    </row>
    <row r="8594" spans="1:4" x14ac:dyDescent="0.2">
      <c r="A8594" s="344" t="s">
        <v>33597</v>
      </c>
      <c r="B8594" s="311" t="s">
        <v>33598</v>
      </c>
      <c r="C8594" s="312" t="s">
        <v>119</v>
      </c>
      <c r="D8594" s="313">
        <v>445</v>
      </c>
    </row>
    <row r="8595" spans="1:4" x14ac:dyDescent="0.2">
      <c r="A8595" s="344" t="s">
        <v>33599</v>
      </c>
      <c r="B8595" s="311" t="s">
        <v>33600</v>
      </c>
      <c r="C8595" s="312" t="s">
        <v>119</v>
      </c>
      <c r="D8595" s="313">
        <v>2742.81</v>
      </c>
    </row>
    <row r="8596" spans="1:4" x14ac:dyDescent="0.2">
      <c r="A8596" s="344" t="s">
        <v>33601</v>
      </c>
      <c r="B8596" s="311" t="s">
        <v>33602</v>
      </c>
      <c r="C8596" s="312" t="s">
        <v>119</v>
      </c>
      <c r="D8596" s="313">
        <v>13383.26</v>
      </c>
    </row>
    <row r="8597" spans="1:4" x14ac:dyDescent="0.2">
      <c r="A8597" s="344" t="s">
        <v>33603</v>
      </c>
      <c r="B8597" s="311" t="s">
        <v>33604</v>
      </c>
      <c r="C8597" s="312" t="s">
        <v>119</v>
      </c>
      <c r="D8597" s="313">
        <v>7034.73</v>
      </c>
    </row>
    <row r="8598" spans="1:4" x14ac:dyDescent="0.2">
      <c r="A8598" s="344" t="s">
        <v>33605</v>
      </c>
      <c r="B8598" s="311" t="s">
        <v>33606</v>
      </c>
      <c r="C8598" s="312" t="s">
        <v>119</v>
      </c>
      <c r="D8598" s="313">
        <v>41893.89</v>
      </c>
    </row>
    <row r="8599" spans="1:4" x14ac:dyDescent="0.2">
      <c r="A8599" s="344" t="s">
        <v>33607</v>
      </c>
      <c r="B8599" s="311" t="s">
        <v>33608</v>
      </c>
      <c r="C8599" s="312" t="s">
        <v>119</v>
      </c>
      <c r="D8599" s="313">
        <v>8070.93</v>
      </c>
    </row>
    <row r="8600" spans="1:4" x14ac:dyDescent="0.2">
      <c r="A8600" s="344" t="s">
        <v>33609</v>
      </c>
      <c r="B8600" s="311" t="s">
        <v>33610</v>
      </c>
      <c r="C8600" s="312" t="s">
        <v>119</v>
      </c>
      <c r="D8600" s="313">
        <v>3555.84</v>
      </c>
    </row>
    <row r="8601" spans="1:4" x14ac:dyDescent="0.2">
      <c r="A8601" s="344" t="s">
        <v>33611</v>
      </c>
      <c r="B8601" s="311" t="s">
        <v>33612</v>
      </c>
      <c r="C8601" s="312" t="s">
        <v>119</v>
      </c>
      <c r="D8601" s="313">
        <v>1726.62</v>
      </c>
    </row>
    <row r="8602" spans="1:4" x14ac:dyDescent="0.2">
      <c r="A8602" s="344" t="s">
        <v>33613</v>
      </c>
      <c r="B8602" s="311" t="s">
        <v>33614</v>
      </c>
      <c r="C8602" s="312" t="s">
        <v>119</v>
      </c>
      <c r="D8602" s="313">
        <v>922.12</v>
      </c>
    </row>
    <row r="8603" spans="1:4" x14ac:dyDescent="0.2">
      <c r="A8603" s="344" t="s">
        <v>33615</v>
      </c>
      <c r="B8603" s="311" t="s">
        <v>33616</v>
      </c>
      <c r="C8603" s="312" t="s">
        <v>119</v>
      </c>
      <c r="D8603" s="313">
        <v>4174.8900000000003</v>
      </c>
    </row>
    <row r="8604" spans="1:4" x14ac:dyDescent="0.2">
      <c r="A8604" s="344" t="s">
        <v>33617</v>
      </c>
      <c r="B8604" s="311" t="s">
        <v>33618</v>
      </c>
      <c r="C8604" s="312" t="s">
        <v>119</v>
      </c>
      <c r="D8604" s="313">
        <v>886.03</v>
      </c>
    </row>
    <row r="8605" spans="1:4" x14ac:dyDescent="0.2">
      <c r="A8605" s="344" t="s">
        <v>33619</v>
      </c>
      <c r="B8605" s="311" t="s">
        <v>33620</v>
      </c>
      <c r="C8605" s="312" t="s">
        <v>119</v>
      </c>
      <c r="D8605" s="313">
        <v>1474.01</v>
      </c>
    </row>
    <row r="8606" spans="1:4" x14ac:dyDescent="0.2">
      <c r="A8606" s="344" t="s">
        <v>33621</v>
      </c>
      <c r="B8606" s="311" t="s">
        <v>33622</v>
      </c>
      <c r="C8606" s="312" t="s">
        <v>119</v>
      </c>
      <c r="D8606" s="313">
        <v>316.08999999999997</v>
      </c>
    </row>
    <row r="8607" spans="1:4" x14ac:dyDescent="0.2">
      <c r="A8607" s="344" t="s">
        <v>33623</v>
      </c>
      <c r="B8607" s="311" t="s">
        <v>33624</v>
      </c>
      <c r="C8607" s="312" t="s">
        <v>119</v>
      </c>
      <c r="D8607" s="313">
        <v>347.46</v>
      </c>
    </row>
    <row r="8608" spans="1:4" x14ac:dyDescent="0.2">
      <c r="A8608" s="344" t="s">
        <v>33625</v>
      </c>
      <c r="B8608" s="311" t="s">
        <v>33626</v>
      </c>
      <c r="C8608" s="312" t="s">
        <v>119</v>
      </c>
      <c r="D8608" s="313">
        <v>2677.63</v>
      </c>
    </row>
    <row r="8609" spans="1:4" x14ac:dyDescent="0.2">
      <c r="A8609" s="344" t="s">
        <v>33627</v>
      </c>
      <c r="B8609" s="311" t="s">
        <v>33628</v>
      </c>
      <c r="C8609" s="312" t="s">
        <v>119</v>
      </c>
      <c r="D8609" s="313">
        <v>1352.82</v>
      </c>
    </row>
    <row r="8610" spans="1:4" x14ac:dyDescent="0.2">
      <c r="A8610" s="344" t="s">
        <v>33629</v>
      </c>
      <c r="B8610" s="311" t="s">
        <v>33630</v>
      </c>
      <c r="C8610" s="312" t="s">
        <v>119</v>
      </c>
      <c r="D8610" s="313">
        <v>17350.78</v>
      </c>
    </row>
    <row r="8611" spans="1:4" x14ac:dyDescent="0.2">
      <c r="A8611" s="344" t="s">
        <v>33631</v>
      </c>
      <c r="B8611" s="311" t="s">
        <v>33632</v>
      </c>
      <c r="C8611" s="312" t="s">
        <v>119</v>
      </c>
      <c r="D8611" s="313">
        <v>10617.85</v>
      </c>
    </row>
    <row r="8612" spans="1:4" x14ac:dyDescent="0.2">
      <c r="A8612" s="344" t="s">
        <v>33633</v>
      </c>
      <c r="B8612" s="311" t="s">
        <v>33634</v>
      </c>
      <c r="C8612" s="312" t="s">
        <v>119</v>
      </c>
      <c r="D8612" s="313">
        <v>20549.22</v>
      </c>
    </row>
    <row r="8613" spans="1:4" x14ac:dyDescent="0.2">
      <c r="A8613" s="344" t="s">
        <v>33635</v>
      </c>
      <c r="B8613" s="311" t="s">
        <v>33636</v>
      </c>
      <c r="C8613" s="312" t="s">
        <v>119</v>
      </c>
      <c r="D8613" s="313">
        <v>10450.24</v>
      </c>
    </row>
    <row r="8614" spans="1:4" x14ac:dyDescent="0.2">
      <c r="A8614" s="344" t="s">
        <v>33637</v>
      </c>
      <c r="B8614" s="311" t="s">
        <v>33638</v>
      </c>
      <c r="C8614" s="312" t="s">
        <v>119</v>
      </c>
      <c r="D8614" s="313">
        <v>21374</v>
      </c>
    </row>
    <row r="8615" spans="1:4" x14ac:dyDescent="0.2">
      <c r="A8615" s="344" t="s">
        <v>33639</v>
      </c>
      <c r="B8615" s="311" t="s">
        <v>33640</v>
      </c>
      <c r="C8615" s="312" t="s">
        <v>119</v>
      </c>
      <c r="D8615" s="313">
        <v>10637.66</v>
      </c>
    </row>
    <row r="8616" spans="1:4" x14ac:dyDescent="0.2">
      <c r="A8616" s="344" t="s">
        <v>33641</v>
      </c>
      <c r="B8616" s="311" t="s">
        <v>33642</v>
      </c>
      <c r="C8616" s="312" t="s">
        <v>119</v>
      </c>
      <c r="D8616" s="313">
        <v>8554.2199999999993</v>
      </c>
    </row>
    <row r="8617" spans="1:4" x14ac:dyDescent="0.2">
      <c r="A8617" s="344" t="s">
        <v>33643</v>
      </c>
      <c r="B8617" s="311" t="s">
        <v>33644</v>
      </c>
      <c r="C8617" s="312" t="s">
        <v>119</v>
      </c>
      <c r="D8617" s="313">
        <v>8131.93</v>
      </c>
    </row>
    <row r="8618" spans="1:4" x14ac:dyDescent="0.2">
      <c r="A8618" s="344" t="s">
        <v>33645</v>
      </c>
      <c r="B8618" s="311" t="s">
        <v>33646</v>
      </c>
      <c r="C8618" s="312" t="s">
        <v>119</v>
      </c>
      <c r="D8618" s="313">
        <v>10677.27</v>
      </c>
    </row>
    <row r="8619" spans="1:4" x14ac:dyDescent="0.2">
      <c r="A8619" s="344" t="s">
        <v>33647</v>
      </c>
      <c r="B8619" s="311" t="s">
        <v>33648</v>
      </c>
      <c r="C8619" s="312" t="s">
        <v>119</v>
      </c>
      <c r="D8619" s="313">
        <v>9869.2199999999993</v>
      </c>
    </row>
    <row r="8620" spans="1:4" x14ac:dyDescent="0.2">
      <c r="A8620" s="344" t="s">
        <v>33649</v>
      </c>
      <c r="B8620" s="311" t="s">
        <v>33650</v>
      </c>
      <c r="C8620" s="312" t="s">
        <v>119</v>
      </c>
      <c r="D8620" s="313">
        <v>2848.43</v>
      </c>
    </row>
    <row r="8621" spans="1:4" x14ac:dyDescent="0.2">
      <c r="A8621" s="344" t="s">
        <v>33651</v>
      </c>
      <c r="B8621" s="311" t="s">
        <v>33652</v>
      </c>
      <c r="C8621" s="312" t="s">
        <v>119</v>
      </c>
      <c r="D8621" s="313">
        <v>1623.43</v>
      </c>
    </row>
    <row r="8622" spans="1:4" x14ac:dyDescent="0.2">
      <c r="A8622" s="344" t="s">
        <v>33653</v>
      </c>
      <c r="B8622" s="311" t="s">
        <v>33654</v>
      </c>
      <c r="C8622" s="312" t="s">
        <v>119</v>
      </c>
      <c r="D8622" s="313">
        <v>277.69</v>
      </c>
    </row>
    <row r="8623" spans="1:4" x14ac:dyDescent="0.2">
      <c r="A8623" s="344" t="s">
        <v>33655</v>
      </c>
      <c r="B8623" s="311" t="s">
        <v>33656</v>
      </c>
      <c r="C8623" s="312" t="s">
        <v>33</v>
      </c>
      <c r="D8623" s="313">
        <v>28.28</v>
      </c>
    </row>
    <row r="8624" spans="1:4" x14ac:dyDescent="0.2">
      <c r="A8624" s="344" t="s">
        <v>33657</v>
      </c>
      <c r="B8624" s="311" t="s">
        <v>33658</v>
      </c>
      <c r="C8624" s="312" t="s">
        <v>33</v>
      </c>
      <c r="D8624" s="313">
        <v>39.909999999999997</v>
      </c>
    </row>
    <row r="8625" spans="1:4" x14ac:dyDescent="0.2">
      <c r="A8625" s="344" t="s">
        <v>33659</v>
      </c>
      <c r="B8625" s="311" t="s">
        <v>33660</v>
      </c>
      <c r="C8625" s="312" t="s">
        <v>33</v>
      </c>
      <c r="D8625" s="313">
        <v>57.38</v>
      </c>
    </row>
    <row r="8626" spans="1:4" x14ac:dyDescent="0.2">
      <c r="A8626" s="344" t="s">
        <v>33661</v>
      </c>
      <c r="B8626" s="311" t="s">
        <v>33662</v>
      </c>
      <c r="C8626" s="312" t="s">
        <v>33</v>
      </c>
      <c r="D8626" s="313">
        <v>85.4</v>
      </c>
    </row>
    <row r="8627" spans="1:4" x14ac:dyDescent="0.2">
      <c r="A8627" s="344" t="s">
        <v>33663</v>
      </c>
      <c r="B8627" s="311" t="s">
        <v>33664</v>
      </c>
      <c r="C8627" s="312" t="s">
        <v>33</v>
      </c>
      <c r="D8627" s="313">
        <v>110.2</v>
      </c>
    </row>
    <row r="8628" spans="1:4" x14ac:dyDescent="0.2">
      <c r="A8628" s="344" t="s">
        <v>33665</v>
      </c>
      <c r="B8628" s="311" t="s">
        <v>33666</v>
      </c>
      <c r="C8628" s="312" t="s">
        <v>33</v>
      </c>
      <c r="D8628" s="313">
        <v>136.78</v>
      </c>
    </row>
    <row r="8629" spans="1:4" x14ac:dyDescent="0.2">
      <c r="A8629" s="344" t="s">
        <v>33667</v>
      </c>
      <c r="B8629" s="311" t="s">
        <v>33668</v>
      </c>
      <c r="C8629" s="312" t="s">
        <v>33</v>
      </c>
      <c r="D8629" s="313">
        <v>178.51</v>
      </c>
    </row>
    <row r="8630" spans="1:4" x14ac:dyDescent="0.2">
      <c r="A8630" s="344" t="s">
        <v>33669</v>
      </c>
      <c r="B8630" s="311" t="s">
        <v>33670</v>
      </c>
      <c r="C8630" s="312" t="s">
        <v>33</v>
      </c>
      <c r="D8630" s="313">
        <v>225.79</v>
      </c>
    </row>
    <row r="8631" spans="1:4" x14ac:dyDescent="0.2">
      <c r="A8631" s="344" t="s">
        <v>33671</v>
      </c>
      <c r="B8631" s="311" t="s">
        <v>33672</v>
      </c>
      <c r="C8631" s="312" t="s">
        <v>33</v>
      </c>
      <c r="D8631" s="313">
        <v>342.78</v>
      </c>
    </row>
    <row r="8632" spans="1:4" x14ac:dyDescent="0.2">
      <c r="A8632" s="344" t="s">
        <v>33673</v>
      </c>
      <c r="B8632" s="311" t="s">
        <v>33674</v>
      </c>
      <c r="C8632" s="312" t="s">
        <v>33</v>
      </c>
      <c r="D8632" s="313">
        <v>432.38</v>
      </c>
    </row>
    <row r="8633" spans="1:4" x14ac:dyDescent="0.2">
      <c r="A8633" s="344" t="s">
        <v>33675</v>
      </c>
      <c r="B8633" s="311" t="s">
        <v>33676</v>
      </c>
      <c r="C8633" s="312" t="s">
        <v>33</v>
      </c>
      <c r="D8633" s="313">
        <v>534.95000000000005</v>
      </c>
    </row>
    <row r="8634" spans="1:4" x14ac:dyDescent="0.2">
      <c r="A8634" s="344" t="s">
        <v>33677</v>
      </c>
      <c r="B8634" s="311" t="s">
        <v>33678</v>
      </c>
      <c r="C8634" s="312" t="s">
        <v>33</v>
      </c>
      <c r="D8634" s="313">
        <v>669.61</v>
      </c>
    </row>
    <row r="8635" spans="1:4" x14ac:dyDescent="0.2">
      <c r="A8635" s="344" t="s">
        <v>33679</v>
      </c>
      <c r="B8635" s="311" t="s">
        <v>33680</v>
      </c>
      <c r="C8635" s="312" t="s">
        <v>33</v>
      </c>
      <c r="D8635" s="313">
        <v>847.86</v>
      </c>
    </row>
    <row r="8636" spans="1:4" x14ac:dyDescent="0.2">
      <c r="A8636" s="344" t="s">
        <v>33681</v>
      </c>
      <c r="B8636" s="311" t="s">
        <v>33682</v>
      </c>
      <c r="C8636" s="312" t="s">
        <v>33</v>
      </c>
      <c r="D8636" s="313">
        <v>1073.97</v>
      </c>
    </row>
    <row r="8637" spans="1:4" x14ac:dyDescent="0.2">
      <c r="A8637" s="344" t="s">
        <v>33683</v>
      </c>
      <c r="B8637" s="311" t="s">
        <v>33684</v>
      </c>
      <c r="C8637" s="312" t="s">
        <v>33</v>
      </c>
      <c r="D8637" s="313">
        <v>1365.08</v>
      </c>
    </row>
    <row r="8638" spans="1:4" x14ac:dyDescent="0.2">
      <c r="A8638" s="344" t="s">
        <v>33685</v>
      </c>
      <c r="B8638" s="311" t="s">
        <v>33686</v>
      </c>
      <c r="C8638" s="312" t="s">
        <v>33</v>
      </c>
      <c r="D8638" s="313">
        <v>34.36</v>
      </c>
    </row>
    <row r="8639" spans="1:4" x14ac:dyDescent="0.2">
      <c r="A8639" s="344" t="s">
        <v>33687</v>
      </c>
      <c r="B8639" s="311" t="s">
        <v>33688</v>
      </c>
      <c r="C8639" s="312" t="s">
        <v>33</v>
      </c>
      <c r="D8639" s="313">
        <v>48.65</v>
      </c>
    </row>
    <row r="8640" spans="1:4" x14ac:dyDescent="0.2">
      <c r="A8640" s="344" t="s">
        <v>33689</v>
      </c>
      <c r="B8640" s="311" t="s">
        <v>33690</v>
      </c>
      <c r="C8640" s="312" t="s">
        <v>33</v>
      </c>
      <c r="D8640" s="313">
        <v>69.73</v>
      </c>
    </row>
    <row r="8641" spans="1:4" x14ac:dyDescent="0.2">
      <c r="A8641" s="344" t="s">
        <v>33691</v>
      </c>
      <c r="B8641" s="311" t="s">
        <v>33692</v>
      </c>
      <c r="C8641" s="312" t="s">
        <v>33</v>
      </c>
      <c r="D8641" s="313">
        <v>104.39</v>
      </c>
    </row>
    <row r="8642" spans="1:4" x14ac:dyDescent="0.2">
      <c r="A8642" s="344" t="s">
        <v>33693</v>
      </c>
      <c r="B8642" s="311" t="s">
        <v>33694</v>
      </c>
      <c r="C8642" s="312" t="s">
        <v>33</v>
      </c>
      <c r="D8642" s="313">
        <v>134.35</v>
      </c>
    </row>
    <row r="8643" spans="1:4" x14ac:dyDescent="0.2">
      <c r="A8643" s="344" t="s">
        <v>33695</v>
      </c>
      <c r="B8643" s="311" t="s">
        <v>33696</v>
      </c>
      <c r="C8643" s="312" t="s">
        <v>33</v>
      </c>
      <c r="D8643" s="313">
        <v>168.11</v>
      </c>
    </row>
    <row r="8644" spans="1:4" x14ac:dyDescent="0.2">
      <c r="A8644" s="344" t="s">
        <v>33697</v>
      </c>
      <c r="B8644" s="311" t="s">
        <v>33698</v>
      </c>
      <c r="C8644" s="312" t="s">
        <v>33</v>
      </c>
      <c r="D8644" s="313">
        <v>219.2</v>
      </c>
    </row>
    <row r="8645" spans="1:4" x14ac:dyDescent="0.2">
      <c r="A8645" s="344" t="s">
        <v>33699</v>
      </c>
      <c r="B8645" s="311" t="s">
        <v>33700</v>
      </c>
      <c r="C8645" s="312" t="s">
        <v>33</v>
      </c>
      <c r="D8645" s="313">
        <v>277.98</v>
      </c>
    </row>
    <row r="8646" spans="1:4" x14ac:dyDescent="0.2">
      <c r="A8646" s="344" t="s">
        <v>33701</v>
      </c>
      <c r="B8646" s="311" t="s">
        <v>33702</v>
      </c>
      <c r="C8646" s="312" t="s">
        <v>33</v>
      </c>
      <c r="D8646" s="313">
        <v>342.78</v>
      </c>
    </row>
    <row r="8647" spans="1:4" x14ac:dyDescent="0.2">
      <c r="A8647" s="344" t="s">
        <v>33703</v>
      </c>
      <c r="B8647" s="311" t="s">
        <v>33704</v>
      </c>
      <c r="C8647" s="312" t="s">
        <v>33</v>
      </c>
      <c r="D8647" s="313">
        <v>432.38</v>
      </c>
    </row>
    <row r="8648" spans="1:4" x14ac:dyDescent="0.2">
      <c r="A8648" s="344" t="s">
        <v>33705</v>
      </c>
      <c r="B8648" s="311" t="s">
        <v>33706</v>
      </c>
      <c r="C8648" s="312" t="s">
        <v>33</v>
      </c>
      <c r="D8648" s="313">
        <v>534.95000000000005</v>
      </c>
    </row>
    <row r="8649" spans="1:4" x14ac:dyDescent="0.2">
      <c r="A8649" s="344" t="s">
        <v>33707</v>
      </c>
      <c r="B8649" s="311" t="s">
        <v>33708</v>
      </c>
      <c r="C8649" s="312" t="s">
        <v>33</v>
      </c>
      <c r="D8649" s="313">
        <v>669.61</v>
      </c>
    </row>
    <row r="8650" spans="1:4" x14ac:dyDescent="0.2">
      <c r="A8650" s="344" t="s">
        <v>33709</v>
      </c>
      <c r="B8650" s="311" t="s">
        <v>33710</v>
      </c>
      <c r="C8650" s="312" t="s">
        <v>33</v>
      </c>
      <c r="D8650" s="313">
        <v>847.86</v>
      </c>
    </row>
    <row r="8651" spans="1:4" x14ac:dyDescent="0.2">
      <c r="A8651" s="344" t="s">
        <v>33711</v>
      </c>
      <c r="B8651" s="311" t="s">
        <v>33712</v>
      </c>
      <c r="C8651" s="312" t="s">
        <v>33</v>
      </c>
      <c r="D8651" s="313">
        <v>1073.97</v>
      </c>
    </row>
    <row r="8652" spans="1:4" x14ac:dyDescent="0.2">
      <c r="A8652" s="344" t="s">
        <v>33713</v>
      </c>
      <c r="B8652" s="311" t="s">
        <v>33714</v>
      </c>
      <c r="C8652" s="312" t="s">
        <v>33</v>
      </c>
      <c r="D8652" s="313">
        <v>1365.08</v>
      </c>
    </row>
    <row r="8653" spans="1:4" x14ac:dyDescent="0.2">
      <c r="A8653" s="344" t="s">
        <v>33715</v>
      </c>
      <c r="B8653" s="311" t="s">
        <v>33716</v>
      </c>
      <c r="C8653" s="312" t="s">
        <v>33</v>
      </c>
      <c r="D8653" s="313">
        <v>41.34</v>
      </c>
    </row>
    <row r="8654" spans="1:4" x14ac:dyDescent="0.2">
      <c r="A8654" s="344" t="s">
        <v>33717</v>
      </c>
      <c r="B8654" s="311" t="s">
        <v>33718</v>
      </c>
      <c r="C8654" s="312" t="s">
        <v>33</v>
      </c>
      <c r="D8654" s="313">
        <v>58.55</v>
      </c>
    </row>
    <row r="8655" spans="1:4" x14ac:dyDescent="0.2">
      <c r="A8655" s="344" t="s">
        <v>33719</v>
      </c>
      <c r="B8655" s="311" t="s">
        <v>33720</v>
      </c>
      <c r="C8655" s="312" t="s">
        <v>33</v>
      </c>
      <c r="D8655" s="313">
        <v>83.78</v>
      </c>
    </row>
    <row r="8656" spans="1:4" x14ac:dyDescent="0.2">
      <c r="A8656" s="344" t="s">
        <v>33721</v>
      </c>
      <c r="B8656" s="311" t="s">
        <v>33722</v>
      </c>
      <c r="C8656" s="312" t="s">
        <v>33</v>
      </c>
      <c r="D8656" s="313">
        <v>124.28</v>
      </c>
    </row>
    <row r="8657" spans="1:4" x14ac:dyDescent="0.2">
      <c r="A8657" s="344" t="s">
        <v>33723</v>
      </c>
      <c r="B8657" s="311" t="s">
        <v>33724</v>
      </c>
      <c r="C8657" s="312" t="s">
        <v>33</v>
      </c>
      <c r="D8657" s="313">
        <v>161.21</v>
      </c>
    </row>
    <row r="8658" spans="1:4" x14ac:dyDescent="0.2">
      <c r="A8658" s="344" t="s">
        <v>33725</v>
      </c>
      <c r="B8658" s="311" t="s">
        <v>33726</v>
      </c>
      <c r="C8658" s="312" t="s">
        <v>33</v>
      </c>
      <c r="D8658" s="313">
        <v>202.29</v>
      </c>
    </row>
    <row r="8659" spans="1:4" x14ac:dyDescent="0.2">
      <c r="A8659" s="344" t="s">
        <v>33727</v>
      </c>
      <c r="B8659" s="311" t="s">
        <v>33728</v>
      </c>
      <c r="C8659" s="312" t="s">
        <v>33</v>
      </c>
      <c r="D8659" s="313">
        <v>263.77999999999997</v>
      </c>
    </row>
    <row r="8660" spans="1:4" x14ac:dyDescent="0.2">
      <c r="A8660" s="344" t="s">
        <v>33729</v>
      </c>
      <c r="B8660" s="311" t="s">
        <v>33730</v>
      </c>
      <c r="C8660" s="312" t="s">
        <v>33</v>
      </c>
      <c r="D8660" s="313">
        <v>333.44</v>
      </c>
    </row>
    <row r="8661" spans="1:4" x14ac:dyDescent="0.2">
      <c r="A8661" s="344" t="s">
        <v>33731</v>
      </c>
      <c r="B8661" s="311" t="s">
        <v>33732</v>
      </c>
      <c r="C8661" s="312" t="s">
        <v>33</v>
      </c>
      <c r="D8661" s="313">
        <v>411.21</v>
      </c>
    </row>
    <row r="8662" spans="1:4" x14ac:dyDescent="0.2">
      <c r="A8662" s="344" t="s">
        <v>33733</v>
      </c>
      <c r="B8662" s="311" t="s">
        <v>33734</v>
      </c>
      <c r="C8662" s="312" t="s">
        <v>33</v>
      </c>
      <c r="D8662" s="313">
        <v>520.41999999999996</v>
      </c>
    </row>
    <row r="8663" spans="1:4" x14ac:dyDescent="0.2">
      <c r="A8663" s="344" t="s">
        <v>33735</v>
      </c>
      <c r="B8663" s="311" t="s">
        <v>33736</v>
      </c>
      <c r="C8663" s="312" t="s">
        <v>33</v>
      </c>
      <c r="D8663" s="313">
        <v>642.52</v>
      </c>
    </row>
    <row r="8664" spans="1:4" x14ac:dyDescent="0.2">
      <c r="A8664" s="344" t="s">
        <v>33737</v>
      </c>
      <c r="B8664" s="311" t="s">
        <v>33738</v>
      </c>
      <c r="C8664" s="312" t="s">
        <v>33</v>
      </c>
      <c r="D8664" s="313">
        <v>805.18</v>
      </c>
    </row>
    <row r="8665" spans="1:4" x14ac:dyDescent="0.2">
      <c r="A8665" s="344" t="s">
        <v>33739</v>
      </c>
      <c r="B8665" s="311" t="s">
        <v>33740</v>
      </c>
      <c r="C8665" s="312" t="s">
        <v>33</v>
      </c>
      <c r="D8665" s="313">
        <v>1018.86</v>
      </c>
    </row>
    <row r="8666" spans="1:4" x14ac:dyDescent="0.2">
      <c r="A8666" s="344" t="s">
        <v>33741</v>
      </c>
      <c r="B8666" s="311" t="s">
        <v>33742</v>
      </c>
      <c r="C8666" s="312" t="s">
        <v>33</v>
      </c>
      <c r="D8666" s="313">
        <v>1292.8599999999999</v>
      </c>
    </row>
    <row r="8667" spans="1:4" x14ac:dyDescent="0.2">
      <c r="A8667" s="344" t="s">
        <v>33743</v>
      </c>
      <c r="B8667" s="311" t="s">
        <v>33744</v>
      </c>
      <c r="C8667" s="312" t="s">
        <v>33</v>
      </c>
      <c r="D8667" s="313">
        <v>1641.08</v>
      </c>
    </row>
    <row r="8668" spans="1:4" x14ac:dyDescent="0.2">
      <c r="A8668" s="344" t="s">
        <v>33745</v>
      </c>
      <c r="B8668" s="311" t="s">
        <v>33746</v>
      </c>
      <c r="C8668" s="312" t="s">
        <v>33</v>
      </c>
      <c r="D8668" s="313">
        <v>41.38</v>
      </c>
    </row>
    <row r="8669" spans="1:4" x14ac:dyDescent="0.2">
      <c r="A8669" s="344" t="s">
        <v>33747</v>
      </c>
      <c r="B8669" s="311" t="s">
        <v>33748</v>
      </c>
      <c r="C8669" s="312" t="s">
        <v>33</v>
      </c>
      <c r="D8669" s="313">
        <v>58.55</v>
      </c>
    </row>
    <row r="8670" spans="1:4" x14ac:dyDescent="0.2">
      <c r="A8670" s="344" t="s">
        <v>33749</v>
      </c>
      <c r="B8670" s="311" t="s">
        <v>33750</v>
      </c>
      <c r="C8670" s="312" t="s">
        <v>33</v>
      </c>
      <c r="D8670" s="313">
        <v>83.78</v>
      </c>
    </row>
    <row r="8671" spans="1:4" x14ac:dyDescent="0.2">
      <c r="A8671" s="344" t="s">
        <v>33751</v>
      </c>
      <c r="B8671" s="311" t="s">
        <v>33752</v>
      </c>
      <c r="C8671" s="312" t="s">
        <v>33</v>
      </c>
      <c r="D8671" s="313">
        <v>124.28</v>
      </c>
    </row>
    <row r="8672" spans="1:4" x14ac:dyDescent="0.2">
      <c r="A8672" s="344" t="s">
        <v>33753</v>
      </c>
      <c r="B8672" s="311" t="s">
        <v>33754</v>
      </c>
      <c r="C8672" s="312" t="s">
        <v>33</v>
      </c>
      <c r="D8672" s="313">
        <v>161.21</v>
      </c>
    </row>
    <row r="8673" spans="1:4" x14ac:dyDescent="0.2">
      <c r="A8673" s="344" t="s">
        <v>33755</v>
      </c>
      <c r="B8673" s="311" t="s">
        <v>33756</v>
      </c>
      <c r="C8673" s="312" t="s">
        <v>33</v>
      </c>
      <c r="D8673" s="313">
        <v>202.29</v>
      </c>
    </row>
    <row r="8674" spans="1:4" x14ac:dyDescent="0.2">
      <c r="A8674" s="344" t="s">
        <v>33757</v>
      </c>
      <c r="B8674" s="311" t="s">
        <v>33758</v>
      </c>
      <c r="C8674" s="312" t="s">
        <v>33</v>
      </c>
      <c r="D8674" s="313">
        <v>263.77999999999997</v>
      </c>
    </row>
    <row r="8675" spans="1:4" x14ac:dyDescent="0.2">
      <c r="A8675" s="344" t="s">
        <v>33759</v>
      </c>
      <c r="B8675" s="311" t="s">
        <v>33760</v>
      </c>
      <c r="C8675" s="312" t="s">
        <v>33</v>
      </c>
      <c r="D8675" s="313">
        <v>333.44</v>
      </c>
    </row>
    <row r="8676" spans="1:4" x14ac:dyDescent="0.2">
      <c r="A8676" s="344" t="s">
        <v>33761</v>
      </c>
      <c r="B8676" s="311" t="s">
        <v>33762</v>
      </c>
      <c r="C8676" s="312" t="s">
        <v>33</v>
      </c>
      <c r="D8676" s="313">
        <v>411.21</v>
      </c>
    </row>
    <row r="8677" spans="1:4" x14ac:dyDescent="0.2">
      <c r="A8677" s="344" t="s">
        <v>33763</v>
      </c>
      <c r="B8677" s="311" t="s">
        <v>33764</v>
      </c>
      <c r="C8677" s="312" t="s">
        <v>33</v>
      </c>
      <c r="D8677" s="313">
        <v>520.41999999999996</v>
      </c>
    </row>
    <row r="8678" spans="1:4" x14ac:dyDescent="0.2">
      <c r="A8678" s="344" t="s">
        <v>33765</v>
      </c>
      <c r="B8678" s="311" t="s">
        <v>33766</v>
      </c>
      <c r="C8678" s="312" t="s">
        <v>33</v>
      </c>
      <c r="D8678" s="313">
        <v>642.52</v>
      </c>
    </row>
    <row r="8679" spans="1:4" x14ac:dyDescent="0.2">
      <c r="A8679" s="344" t="s">
        <v>33767</v>
      </c>
      <c r="B8679" s="311" t="s">
        <v>33768</v>
      </c>
      <c r="C8679" s="312" t="s">
        <v>33</v>
      </c>
      <c r="D8679" s="313">
        <v>805.18</v>
      </c>
    </row>
    <row r="8680" spans="1:4" x14ac:dyDescent="0.2">
      <c r="A8680" s="344" t="s">
        <v>33769</v>
      </c>
      <c r="B8680" s="311" t="s">
        <v>33770</v>
      </c>
      <c r="C8680" s="312" t="s">
        <v>33</v>
      </c>
      <c r="D8680" s="313">
        <v>1018.86</v>
      </c>
    </row>
    <row r="8681" spans="1:4" x14ac:dyDescent="0.2">
      <c r="A8681" s="344" t="s">
        <v>33771</v>
      </c>
      <c r="B8681" s="311" t="s">
        <v>33772</v>
      </c>
      <c r="C8681" s="312" t="s">
        <v>33</v>
      </c>
      <c r="D8681" s="313">
        <v>1292.8599999999999</v>
      </c>
    </row>
    <row r="8682" spans="1:4" x14ac:dyDescent="0.2">
      <c r="A8682" s="344" t="s">
        <v>33773</v>
      </c>
      <c r="B8682" s="311" t="s">
        <v>33774</v>
      </c>
      <c r="C8682" s="312" t="s">
        <v>33</v>
      </c>
      <c r="D8682" s="313">
        <v>1641.08</v>
      </c>
    </row>
    <row r="8683" spans="1:4" x14ac:dyDescent="0.2">
      <c r="A8683" s="344" t="s">
        <v>33775</v>
      </c>
      <c r="B8683" s="311" t="s">
        <v>33776</v>
      </c>
      <c r="C8683" s="312" t="s">
        <v>119</v>
      </c>
      <c r="D8683" s="313">
        <v>108.6</v>
      </c>
    </row>
    <row r="8684" spans="1:4" x14ac:dyDescent="0.2">
      <c r="A8684" s="344" t="s">
        <v>33777</v>
      </c>
      <c r="B8684" s="311" t="s">
        <v>33778</v>
      </c>
      <c r="C8684" s="312" t="s">
        <v>119</v>
      </c>
      <c r="D8684" s="313">
        <v>135.15</v>
      </c>
    </row>
    <row r="8685" spans="1:4" x14ac:dyDescent="0.2">
      <c r="A8685" s="344" t="s">
        <v>33779</v>
      </c>
      <c r="B8685" s="311" t="s">
        <v>33780</v>
      </c>
      <c r="C8685" s="312" t="s">
        <v>119</v>
      </c>
      <c r="D8685" s="313">
        <v>149.51</v>
      </c>
    </row>
    <row r="8686" spans="1:4" x14ac:dyDescent="0.2">
      <c r="A8686" s="344" t="s">
        <v>33781</v>
      </c>
      <c r="B8686" s="311" t="s">
        <v>33782</v>
      </c>
      <c r="C8686" s="312" t="s">
        <v>119</v>
      </c>
      <c r="D8686" s="313">
        <v>187.33</v>
      </c>
    </row>
    <row r="8687" spans="1:4" x14ac:dyDescent="0.2">
      <c r="A8687" s="344" t="s">
        <v>33783</v>
      </c>
      <c r="B8687" s="311" t="s">
        <v>33784</v>
      </c>
      <c r="C8687" s="312" t="s">
        <v>119</v>
      </c>
      <c r="D8687" s="313">
        <v>201.08</v>
      </c>
    </row>
    <row r="8688" spans="1:4" x14ac:dyDescent="0.2">
      <c r="A8688" s="344" t="s">
        <v>33785</v>
      </c>
      <c r="B8688" s="311" t="s">
        <v>33786</v>
      </c>
      <c r="C8688" s="312" t="s">
        <v>119</v>
      </c>
      <c r="D8688" s="313">
        <v>212.54</v>
      </c>
    </row>
    <row r="8689" spans="1:4" x14ac:dyDescent="0.2">
      <c r="A8689" s="344" t="s">
        <v>33787</v>
      </c>
      <c r="B8689" s="311" t="s">
        <v>33788</v>
      </c>
      <c r="C8689" s="312" t="s">
        <v>119</v>
      </c>
      <c r="D8689" s="313">
        <v>234.31</v>
      </c>
    </row>
    <row r="8690" spans="1:4" x14ac:dyDescent="0.2">
      <c r="A8690" s="344" t="s">
        <v>33789</v>
      </c>
      <c r="B8690" s="311" t="s">
        <v>33790</v>
      </c>
      <c r="C8690" s="312" t="s">
        <v>119</v>
      </c>
      <c r="D8690" s="313">
        <v>263.56</v>
      </c>
    </row>
    <row r="8691" spans="1:4" x14ac:dyDescent="0.2">
      <c r="A8691" s="344" t="s">
        <v>33791</v>
      </c>
      <c r="B8691" s="311" t="s">
        <v>33792</v>
      </c>
      <c r="C8691" s="312" t="s">
        <v>119</v>
      </c>
      <c r="D8691" s="313">
        <v>360.32</v>
      </c>
    </row>
    <row r="8692" spans="1:4" x14ac:dyDescent="0.2">
      <c r="A8692" s="344" t="s">
        <v>33793</v>
      </c>
      <c r="B8692" s="311" t="s">
        <v>33794</v>
      </c>
      <c r="C8692" s="312" t="s">
        <v>119</v>
      </c>
      <c r="D8692" s="313">
        <v>474.31</v>
      </c>
    </row>
    <row r="8693" spans="1:4" x14ac:dyDescent="0.2">
      <c r="A8693" s="344" t="s">
        <v>33795</v>
      </c>
      <c r="B8693" s="311" t="s">
        <v>33796</v>
      </c>
      <c r="C8693" s="312" t="s">
        <v>119</v>
      </c>
      <c r="D8693" s="313">
        <v>1748.64</v>
      </c>
    </row>
    <row r="8694" spans="1:4" x14ac:dyDescent="0.2">
      <c r="A8694" s="344" t="s">
        <v>33797</v>
      </c>
      <c r="B8694" s="311" t="s">
        <v>33798</v>
      </c>
      <c r="C8694" s="312" t="s">
        <v>119</v>
      </c>
      <c r="D8694" s="313">
        <v>1982.22</v>
      </c>
    </row>
    <row r="8695" spans="1:4" x14ac:dyDescent="0.2">
      <c r="A8695" s="344" t="s">
        <v>33799</v>
      </c>
      <c r="B8695" s="311" t="s">
        <v>33800</v>
      </c>
      <c r="C8695" s="312" t="s">
        <v>119</v>
      </c>
      <c r="D8695" s="313">
        <v>2499.61</v>
      </c>
    </row>
    <row r="8696" spans="1:4" x14ac:dyDescent="0.2">
      <c r="A8696" s="344" t="s">
        <v>33801</v>
      </c>
      <c r="B8696" s="311" t="s">
        <v>33802</v>
      </c>
      <c r="C8696" s="312" t="s">
        <v>119</v>
      </c>
      <c r="D8696" s="313">
        <v>2958.05</v>
      </c>
    </row>
    <row r="8697" spans="1:4" x14ac:dyDescent="0.2">
      <c r="A8697" s="344" t="s">
        <v>33803</v>
      </c>
      <c r="B8697" s="311" t="s">
        <v>33804</v>
      </c>
      <c r="C8697" s="312" t="s">
        <v>119</v>
      </c>
      <c r="D8697" s="313">
        <v>3132.68</v>
      </c>
    </row>
    <row r="8698" spans="1:4" x14ac:dyDescent="0.2">
      <c r="A8698" s="344" t="s">
        <v>33805</v>
      </c>
      <c r="B8698" s="311" t="s">
        <v>33806</v>
      </c>
      <c r="C8698" s="312" t="s">
        <v>119</v>
      </c>
      <c r="D8698" s="313">
        <v>95.2</v>
      </c>
    </row>
    <row r="8699" spans="1:4" x14ac:dyDescent="0.2">
      <c r="A8699" s="344" t="s">
        <v>33807</v>
      </c>
      <c r="B8699" s="311" t="s">
        <v>33808</v>
      </c>
      <c r="C8699" s="312" t="s">
        <v>119</v>
      </c>
      <c r="D8699" s="313">
        <v>132.94999999999999</v>
      </c>
    </row>
    <row r="8700" spans="1:4" x14ac:dyDescent="0.2">
      <c r="A8700" s="344" t="s">
        <v>33809</v>
      </c>
      <c r="B8700" s="311" t="s">
        <v>33810</v>
      </c>
      <c r="C8700" s="312" t="s">
        <v>119</v>
      </c>
      <c r="D8700" s="313">
        <v>147.07</v>
      </c>
    </row>
    <row r="8701" spans="1:4" x14ac:dyDescent="0.2">
      <c r="A8701" s="344" t="s">
        <v>33811</v>
      </c>
      <c r="B8701" s="311" t="s">
        <v>33812</v>
      </c>
      <c r="C8701" s="312" t="s">
        <v>119</v>
      </c>
      <c r="D8701" s="313">
        <v>207.26</v>
      </c>
    </row>
    <row r="8702" spans="1:4" x14ac:dyDescent="0.2">
      <c r="A8702" s="344" t="s">
        <v>33813</v>
      </c>
      <c r="B8702" s="311" t="s">
        <v>33814</v>
      </c>
      <c r="C8702" s="312" t="s">
        <v>119</v>
      </c>
      <c r="D8702" s="313">
        <v>301.64</v>
      </c>
    </row>
    <row r="8703" spans="1:4" x14ac:dyDescent="0.2">
      <c r="A8703" s="344" t="s">
        <v>33815</v>
      </c>
      <c r="B8703" s="311" t="s">
        <v>33816</v>
      </c>
      <c r="C8703" s="312" t="s">
        <v>119</v>
      </c>
      <c r="D8703" s="313">
        <v>318.83</v>
      </c>
    </row>
    <row r="8704" spans="1:4" x14ac:dyDescent="0.2">
      <c r="A8704" s="344" t="s">
        <v>33817</v>
      </c>
      <c r="B8704" s="311" t="s">
        <v>33818</v>
      </c>
      <c r="C8704" s="312" t="s">
        <v>119</v>
      </c>
      <c r="D8704" s="313">
        <v>351.52</v>
      </c>
    </row>
    <row r="8705" spans="1:4" x14ac:dyDescent="0.2">
      <c r="A8705" s="344" t="s">
        <v>33819</v>
      </c>
      <c r="B8705" s="311" t="s">
        <v>33820</v>
      </c>
      <c r="C8705" s="312" t="s">
        <v>119</v>
      </c>
      <c r="D8705" s="313">
        <v>395.41</v>
      </c>
    </row>
    <row r="8706" spans="1:4" x14ac:dyDescent="0.2">
      <c r="A8706" s="344" t="s">
        <v>33821</v>
      </c>
      <c r="B8706" s="311" t="s">
        <v>33822</v>
      </c>
      <c r="C8706" s="312" t="s">
        <v>119</v>
      </c>
      <c r="D8706" s="313">
        <v>540.54999999999995</v>
      </c>
    </row>
    <row r="8707" spans="1:4" x14ac:dyDescent="0.2">
      <c r="A8707" s="344" t="s">
        <v>33823</v>
      </c>
      <c r="B8707" s="311" t="s">
        <v>33824</v>
      </c>
      <c r="C8707" s="312" t="s">
        <v>119</v>
      </c>
      <c r="D8707" s="313">
        <v>711.56</v>
      </c>
    </row>
    <row r="8708" spans="1:4" x14ac:dyDescent="0.2">
      <c r="A8708" s="344" t="s">
        <v>33825</v>
      </c>
      <c r="B8708" s="311" t="s">
        <v>33826</v>
      </c>
      <c r="C8708" s="312" t="s">
        <v>119</v>
      </c>
      <c r="D8708" s="313">
        <v>2623.33</v>
      </c>
    </row>
    <row r="8709" spans="1:4" x14ac:dyDescent="0.2">
      <c r="A8709" s="344" t="s">
        <v>33827</v>
      </c>
      <c r="B8709" s="311" t="s">
        <v>33828</v>
      </c>
      <c r="C8709" s="312" t="s">
        <v>119</v>
      </c>
      <c r="D8709" s="313">
        <v>2973.77</v>
      </c>
    </row>
    <row r="8710" spans="1:4" x14ac:dyDescent="0.2">
      <c r="A8710" s="344" t="s">
        <v>33829</v>
      </c>
      <c r="B8710" s="311" t="s">
        <v>33830</v>
      </c>
      <c r="C8710" s="312" t="s">
        <v>119</v>
      </c>
      <c r="D8710" s="313">
        <v>3749.95</v>
      </c>
    </row>
    <row r="8711" spans="1:4" x14ac:dyDescent="0.2">
      <c r="A8711" s="344" t="s">
        <v>33831</v>
      </c>
      <c r="B8711" s="311" t="s">
        <v>33832</v>
      </c>
      <c r="C8711" s="312" t="s">
        <v>119</v>
      </c>
      <c r="D8711" s="313">
        <v>4437.72</v>
      </c>
    </row>
    <row r="8712" spans="1:4" x14ac:dyDescent="0.2">
      <c r="A8712" s="344" t="s">
        <v>33833</v>
      </c>
      <c r="B8712" s="311" t="s">
        <v>33834</v>
      </c>
      <c r="C8712" s="312" t="s">
        <v>119</v>
      </c>
      <c r="D8712" s="313">
        <v>4699.7299999999996</v>
      </c>
    </row>
    <row r="8713" spans="1:4" x14ac:dyDescent="0.2">
      <c r="A8713" s="344" t="s">
        <v>33835</v>
      </c>
      <c r="B8713" s="311" t="s">
        <v>33836</v>
      </c>
      <c r="C8713" s="312" t="s">
        <v>119</v>
      </c>
      <c r="D8713" s="313">
        <v>269.47000000000003</v>
      </c>
    </row>
    <row r="8714" spans="1:4" x14ac:dyDescent="0.2">
      <c r="A8714" s="344" t="s">
        <v>33837</v>
      </c>
      <c r="B8714" s="311" t="s">
        <v>33838</v>
      </c>
      <c r="C8714" s="312" t="s">
        <v>119</v>
      </c>
      <c r="D8714" s="313">
        <v>377.31</v>
      </c>
    </row>
    <row r="8715" spans="1:4" x14ac:dyDescent="0.2">
      <c r="A8715" s="344" t="s">
        <v>33839</v>
      </c>
      <c r="B8715" s="311" t="s">
        <v>33840</v>
      </c>
      <c r="C8715" s="312" t="s">
        <v>119</v>
      </c>
      <c r="D8715" s="313">
        <v>445.2</v>
      </c>
    </row>
    <row r="8716" spans="1:4" x14ac:dyDescent="0.2">
      <c r="A8716" s="344" t="s">
        <v>33841</v>
      </c>
      <c r="B8716" s="311" t="s">
        <v>33842</v>
      </c>
      <c r="C8716" s="312" t="s">
        <v>119</v>
      </c>
      <c r="D8716" s="313">
        <v>845.91</v>
      </c>
    </row>
    <row r="8717" spans="1:4" x14ac:dyDescent="0.2">
      <c r="A8717" s="344" t="s">
        <v>33843</v>
      </c>
      <c r="B8717" s="311" t="s">
        <v>33844</v>
      </c>
      <c r="C8717" s="312" t="s">
        <v>119</v>
      </c>
      <c r="D8717" s="313">
        <v>972.78</v>
      </c>
    </row>
    <row r="8718" spans="1:4" x14ac:dyDescent="0.2">
      <c r="A8718" s="344" t="s">
        <v>33845</v>
      </c>
      <c r="B8718" s="311" t="s">
        <v>33846</v>
      </c>
      <c r="C8718" s="312" t="s">
        <v>119</v>
      </c>
      <c r="D8718" s="313">
        <v>996.55</v>
      </c>
    </row>
    <row r="8719" spans="1:4" x14ac:dyDescent="0.2">
      <c r="A8719" s="344" t="s">
        <v>33847</v>
      </c>
      <c r="B8719" s="311" t="s">
        <v>33848</v>
      </c>
      <c r="C8719" s="312" t="s">
        <v>119</v>
      </c>
      <c r="D8719" s="313">
        <v>1245.67</v>
      </c>
    </row>
    <row r="8720" spans="1:4" x14ac:dyDescent="0.2">
      <c r="A8720" s="344" t="s">
        <v>33849</v>
      </c>
      <c r="B8720" s="311" t="s">
        <v>33850</v>
      </c>
      <c r="C8720" s="312" t="s">
        <v>119</v>
      </c>
      <c r="D8720" s="313">
        <v>1469.25</v>
      </c>
    </row>
    <row r="8721" spans="1:4" x14ac:dyDescent="0.2">
      <c r="A8721" s="344" t="s">
        <v>33851</v>
      </c>
      <c r="B8721" s="311" t="s">
        <v>33852</v>
      </c>
      <c r="C8721" s="312" t="s">
        <v>119</v>
      </c>
      <c r="D8721" s="313">
        <v>1597.01</v>
      </c>
    </row>
    <row r="8722" spans="1:4" x14ac:dyDescent="0.2">
      <c r="A8722" s="344" t="s">
        <v>33853</v>
      </c>
      <c r="B8722" s="311" t="s">
        <v>33854</v>
      </c>
      <c r="C8722" s="312" t="s">
        <v>119</v>
      </c>
      <c r="D8722" s="313">
        <v>1980.29</v>
      </c>
    </row>
    <row r="8723" spans="1:4" x14ac:dyDescent="0.2">
      <c r="A8723" s="344" t="s">
        <v>33855</v>
      </c>
      <c r="B8723" s="311" t="s">
        <v>33856</v>
      </c>
      <c r="C8723" s="312" t="s">
        <v>119</v>
      </c>
      <c r="D8723" s="313">
        <v>2555.2199999999998</v>
      </c>
    </row>
    <row r="8724" spans="1:4" x14ac:dyDescent="0.2">
      <c r="A8724" s="344" t="s">
        <v>33857</v>
      </c>
      <c r="B8724" s="311" t="s">
        <v>33858</v>
      </c>
      <c r="C8724" s="312" t="s">
        <v>119</v>
      </c>
      <c r="D8724" s="313">
        <v>3034.33</v>
      </c>
    </row>
    <row r="8725" spans="1:4" x14ac:dyDescent="0.2">
      <c r="A8725" s="344" t="s">
        <v>33859</v>
      </c>
      <c r="B8725" s="311" t="s">
        <v>33860</v>
      </c>
      <c r="C8725" s="312" t="s">
        <v>119</v>
      </c>
      <c r="D8725" s="313">
        <v>4854.92</v>
      </c>
    </row>
    <row r="8726" spans="1:4" x14ac:dyDescent="0.2">
      <c r="A8726" s="344" t="s">
        <v>33861</v>
      </c>
      <c r="B8726" s="311" t="s">
        <v>33862</v>
      </c>
      <c r="C8726" s="312" t="s">
        <v>119</v>
      </c>
      <c r="D8726" s="313">
        <v>6707.46</v>
      </c>
    </row>
    <row r="8727" spans="1:4" x14ac:dyDescent="0.2">
      <c r="A8727" s="344" t="s">
        <v>33863</v>
      </c>
      <c r="B8727" s="311" t="s">
        <v>33864</v>
      </c>
      <c r="C8727" s="312" t="s">
        <v>119</v>
      </c>
      <c r="D8727" s="313">
        <v>6867.15</v>
      </c>
    </row>
    <row r="8728" spans="1:4" x14ac:dyDescent="0.2">
      <c r="A8728" s="344" t="s">
        <v>33865</v>
      </c>
      <c r="B8728" s="311" t="s">
        <v>25312</v>
      </c>
      <c r="C8728" s="312" t="s">
        <v>33</v>
      </c>
      <c r="D8728" s="313">
        <v>36.69</v>
      </c>
    </row>
    <row r="8729" spans="1:4" x14ac:dyDescent="0.2">
      <c r="A8729" s="344" t="s">
        <v>33866</v>
      </c>
      <c r="B8729" s="311" t="s">
        <v>25314</v>
      </c>
      <c r="C8729" s="312" t="s">
        <v>33</v>
      </c>
      <c r="D8729" s="313">
        <v>51.78</v>
      </c>
    </row>
    <row r="8730" spans="1:4" x14ac:dyDescent="0.2">
      <c r="A8730" s="344" t="s">
        <v>33867</v>
      </c>
      <c r="B8730" s="311" t="s">
        <v>25316</v>
      </c>
      <c r="C8730" s="312" t="s">
        <v>33</v>
      </c>
      <c r="D8730" s="313">
        <v>110.77</v>
      </c>
    </row>
    <row r="8731" spans="1:4" x14ac:dyDescent="0.2">
      <c r="A8731" s="344" t="s">
        <v>33868</v>
      </c>
      <c r="B8731" s="311" t="s">
        <v>25318</v>
      </c>
      <c r="C8731" s="312" t="s">
        <v>33</v>
      </c>
      <c r="D8731" s="313">
        <v>51.37</v>
      </c>
    </row>
    <row r="8732" spans="1:4" x14ac:dyDescent="0.2">
      <c r="A8732" s="344" t="s">
        <v>33869</v>
      </c>
      <c r="B8732" s="311" t="s">
        <v>25320</v>
      </c>
      <c r="C8732" s="312" t="s">
        <v>33</v>
      </c>
      <c r="D8732" s="313">
        <v>72.510000000000005</v>
      </c>
    </row>
    <row r="8733" spans="1:4" x14ac:dyDescent="0.2">
      <c r="A8733" s="344" t="s">
        <v>33870</v>
      </c>
      <c r="B8733" s="311" t="s">
        <v>25322</v>
      </c>
      <c r="C8733" s="312" t="s">
        <v>33</v>
      </c>
      <c r="D8733" s="313">
        <v>155.08000000000001</v>
      </c>
    </row>
    <row r="8734" spans="1:4" x14ac:dyDescent="0.2">
      <c r="A8734" s="344" t="s">
        <v>33871</v>
      </c>
      <c r="B8734" s="311" t="s">
        <v>25324</v>
      </c>
      <c r="C8734" s="312" t="s">
        <v>33</v>
      </c>
      <c r="D8734" s="313">
        <v>61.66</v>
      </c>
    </row>
    <row r="8735" spans="1:4" x14ac:dyDescent="0.2">
      <c r="A8735" s="344" t="s">
        <v>33872</v>
      </c>
      <c r="B8735" s="311" t="s">
        <v>25326</v>
      </c>
      <c r="C8735" s="312" t="s">
        <v>33</v>
      </c>
      <c r="D8735" s="313">
        <v>87</v>
      </c>
    </row>
    <row r="8736" spans="1:4" x14ac:dyDescent="0.2">
      <c r="A8736" s="344" t="s">
        <v>33873</v>
      </c>
      <c r="B8736" s="311" t="s">
        <v>25328</v>
      </c>
      <c r="C8736" s="312" t="s">
        <v>33</v>
      </c>
      <c r="D8736" s="313">
        <v>186.09</v>
      </c>
    </row>
    <row r="8737" spans="1:4" x14ac:dyDescent="0.2">
      <c r="A8737" s="344" t="s">
        <v>33874</v>
      </c>
      <c r="B8737" s="311" t="s">
        <v>25330</v>
      </c>
      <c r="C8737" s="312" t="s">
        <v>33</v>
      </c>
      <c r="D8737" s="313">
        <v>34.85</v>
      </c>
    </row>
    <row r="8738" spans="1:4" x14ac:dyDescent="0.2">
      <c r="A8738" s="344" t="s">
        <v>33875</v>
      </c>
      <c r="B8738" s="311" t="s">
        <v>25332</v>
      </c>
      <c r="C8738" s="312" t="s">
        <v>33</v>
      </c>
      <c r="D8738" s="313">
        <v>49.2</v>
      </c>
    </row>
    <row r="8739" spans="1:4" x14ac:dyDescent="0.2">
      <c r="A8739" s="344" t="s">
        <v>33876</v>
      </c>
      <c r="B8739" s="311" t="s">
        <v>25334</v>
      </c>
      <c r="C8739" s="312" t="s">
        <v>33</v>
      </c>
      <c r="D8739" s="313">
        <v>105.23</v>
      </c>
    </row>
    <row r="8740" spans="1:4" x14ac:dyDescent="0.2">
      <c r="A8740" s="344" t="s">
        <v>33877</v>
      </c>
      <c r="B8740" s="311" t="s">
        <v>25336</v>
      </c>
      <c r="C8740" s="312" t="s">
        <v>33</v>
      </c>
      <c r="D8740" s="313">
        <v>48.78</v>
      </c>
    </row>
    <row r="8741" spans="1:4" x14ac:dyDescent="0.2">
      <c r="A8741" s="344" t="s">
        <v>33878</v>
      </c>
      <c r="B8741" s="311" t="s">
        <v>25338</v>
      </c>
      <c r="C8741" s="312" t="s">
        <v>33</v>
      </c>
      <c r="D8741" s="313">
        <v>68.86</v>
      </c>
    </row>
    <row r="8742" spans="1:4" x14ac:dyDescent="0.2">
      <c r="A8742" s="344" t="s">
        <v>33879</v>
      </c>
      <c r="B8742" s="311" t="s">
        <v>25340</v>
      </c>
      <c r="C8742" s="312" t="s">
        <v>33</v>
      </c>
      <c r="D8742" s="313">
        <v>147.32</v>
      </c>
    </row>
    <row r="8743" spans="1:4" x14ac:dyDescent="0.2">
      <c r="A8743" s="344" t="s">
        <v>33880</v>
      </c>
      <c r="B8743" s="311" t="s">
        <v>25342</v>
      </c>
      <c r="C8743" s="312" t="s">
        <v>33</v>
      </c>
      <c r="D8743" s="313">
        <v>58.57</v>
      </c>
    </row>
    <row r="8744" spans="1:4" x14ac:dyDescent="0.2">
      <c r="A8744" s="344" t="s">
        <v>33881</v>
      </c>
      <c r="B8744" s="311" t="s">
        <v>25344</v>
      </c>
      <c r="C8744" s="312" t="s">
        <v>33</v>
      </c>
      <c r="D8744" s="313">
        <v>82.66</v>
      </c>
    </row>
    <row r="8745" spans="1:4" x14ac:dyDescent="0.2">
      <c r="A8745" s="344" t="s">
        <v>33882</v>
      </c>
      <c r="B8745" s="311" t="s">
        <v>25346</v>
      </c>
      <c r="C8745" s="312" t="s">
        <v>33</v>
      </c>
      <c r="D8745" s="313">
        <v>176.77</v>
      </c>
    </row>
    <row r="8746" spans="1:4" x14ac:dyDescent="0.2">
      <c r="A8746" s="344" t="s">
        <v>33883</v>
      </c>
      <c r="B8746" s="311" t="s">
        <v>25348</v>
      </c>
      <c r="C8746" s="312" t="s">
        <v>119</v>
      </c>
      <c r="D8746" s="313">
        <v>53.63</v>
      </c>
    </row>
    <row r="8747" spans="1:4" x14ac:dyDescent="0.2">
      <c r="A8747" s="344" t="s">
        <v>33884</v>
      </c>
      <c r="B8747" s="311" t="s">
        <v>25350</v>
      </c>
      <c r="C8747" s="312" t="s">
        <v>119</v>
      </c>
      <c r="D8747" s="313">
        <v>75.69</v>
      </c>
    </row>
    <row r="8748" spans="1:4" x14ac:dyDescent="0.2">
      <c r="A8748" s="344" t="s">
        <v>33885</v>
      </c>
      <c r="B8748" s="311" t="s">
        <v>25352</v>
      </c>
      <c r="C8748" s="312" t="s">
        <v>119</v>
      </c>
      <c r="D8748" s="313">
        <v>161.91</v>
      </c>
    </row>
    <row r="8749" spans="1:4" x14ac:dyDescent="0.2">
      <c r="A8749" s="344" t="s">
        <v>33886</v>
      </c>
      <c r="B8749" s="311" t="s">
        <v>25354</v>
      </c>
      <c r="C8749" s="312" t="s">
        <v>119</v>
      </c>
      <c r="D8749" s="313">
        <v>226.57</v>
      </c>
    </row>
    <row r="8750" spans="1:4" x14ac:dyDescent="0.2">
      <c r="A8750" s="344" t="s">
        <v>33887</v>
      </c>
      <c r="B8750" s="311" t="s">
        <v>25356</v>
      </c>
      <c r="C8750" s="312" t="s">
        <v>119</v>
      </c>
      <c r="D8750" s="313">
        <v>319.75</v>
      </c>
    </row>
    <row r="8751" spans="1:4" x14ac:dyDescent="0.2">
      <c r="A8751" s="344" t="s">
        <v>33888</v>
      </c>
      <c r="B8751" s="311" t="s">
        <v>25358</v>
      </c>
      <c r="C8751" s="312" t="s">
        <v>119</v>
      </c>
      <c r="D8751" s="313">
        <v>684</v>
      </c>
    </row>
    <row r="8752" spans="1:4" x14ac:dyDescent="0.2">
      <c r="A8752" s="344" t="s">
        <v>33889</v>
      </c>
      <c r="B8752" s="311" t="s">
        <v>25360</v>
      </c>
      <c r="C8752" s="312" t="s">
        <v>119</v>
      </c>
      <c r="D8752" s="313">
        <v>121.98</v>
      </c>
    </row>
    <row r="8753" spans="1:4" x14ac:dyDescent="0.2">
      <c r="A8753" s="344" t="s">
        <v>33890</v>
      </c>
      <c r="B8753" s="311" t="s">
        <v>25362</v>
      </c>
      <c r="C8753" s="312" t="s">
        <v>119</v>
      </c>
      <c r="D8753" s="313">
        <v>172.2</v>
      </c>
    </row>
    <row r="8754" spans="1:4" x14ac:dyDescent="0.2">
      <c r="A8754" s="344" t="s">
        <v>33891</v>
      </c>
      <c r="B8754" s="311" t="s">
        <v>25364</v>
      </c>
      <c r="C8754" s="312" t="s">
        <v>119</v>
      </c>
      <c r="D8754" s="313">
        <v>368.31</v>
      </c>
    </row>
    <row r="8755" spans="1:4" x14ac:dyDescent="0.2">
      <c r="A8755" s="344" t="s">
        <v>33892</v>
      </c>
      <c r="B8755" s="311" t="s">
        <v>25366</v>
      </c>
      <c r="C8755" s="312" t="s">
        <v>119</v>
      </c>
      <c r="D8755" s="313">
        <v>152.49</v>
      </c>
    </row>
    <row r="8756" spans="1:4" x14ac:dyDescent="0.2">
      <c r="A8756" s="344" t="s">
        <v>33893</v>
      </c>
      <c r="B8756" s="311" t="s">
        <v>25368</v>
      </c>
      <c r="C8756" s="312" t="s">
        <v>119</v>
      </c>
      <c r="D8756" s="313">
        <v>215.22</v>
      </c>
    </row>
    <row r="8757" spans="1:4" x14ac:dyDescent="0.2">
      <c r="A8757" s="344" t="s">
        <v>33894</v>
      </c>
      <c r="B8757" s="311" t="s">
        <v>25370</v>
      </c>
      <c r="C8757" s="312" t="s">
        <v>119</v>
      </c>
      <c r="D8757" s="313">
        <v>460.38</v>
      </c>
    </row>
    <row r="8758" spans="1:4" x14ac:dyDescent="0.2">
      <c r="A8758" s="344" t="s">
        <v>33895</v>
      </c>
      <c r="B8758" s="311" t="s">
        <v>33896</v>
      </c>
      <c r="C8758" s="312" t="s">
        <v>119</v>
      </c>
      <c r="D8758" s="313">
        <v>5.68</v>
      </c>
    </row>
    <row r="8759" spans="1:4" x14ac:dyDescent="0.2">
      <c r="A8759" s="344" t="s">
        <v>33897</v>
      </c>
      <c r="B8759" s="311" t="s">
        <v>33898</v>
      </c>
      <c r="C8759" s="312" t="s">
        <v>119</v>
      </c>
      <c r="D8759" s="313">
        <v>7.57</v>
      </c>
    </row>
    <row r="8760" spans="1:4" x14ac:dyDescent="0.2">
      <c r="A8760" s="344" t="s">
        <v>33899</v>
      </c>
      <c r="B8760" s="311" t="s">
        <v>33900</v>
      </c>
      <c r="C8760" s="312" t="s">
        <v>119</v>
      </c>
      <c r="D8760" s="313">
        <v>9.5500000000000007</v>
      </c>
    </row>
    <row r="8761" spans="1:4" x14ac:dyDescent="0.2">
      <c r="A8761" s="344" t="s">
        <v>33901</v>
      </c>
      <c r="B8761" s="311" t="s">
        <v>25373</v>
      </c>
      <c r="C8761" s="312" t="s">
        <v>33</v>
      </c>
      <c r="D8761" s="313">
        <v>115.52</v>
      </c>
    </row>
    <row r="8762" spans="1:4" x14ac:dyDescent="0.2">
      <c r="A8762" s="344" t="s">
        <v>33902</v>
      </c>
      <c r="B8762" s="311" t="s">
        <v>25375</v>
      </c>
      <c r="C8762" s="312" t="s">
        <v>33</v>
      </c>
      <c r="D8762" s="313">
        <v>235.43</v>
      </c>
    </row>
    <row r="8763" spans="1:4" x14ac:dyDescent="0.2">
      <c r="A8763" s="344" t="s">
        <v>33903</v>
      </c>
      <c r="B8763" s="311" t="s">
        <v>25377</v>
      </c>
      <c r="C8763" s="312" t="s">
        <v>33</v>
      </c>
      <c r="D8763" s="313">
        <v>398.26</v>
      </c>
    </row>
    <row r="8764" spans="1:4" x14ac:dyDescent="0.2">
      <c r="A8764" s="344" t="s">
        <v>33904</v>
      </c>
      <c r="B8764" s="311" t="s">
        <v>25379</v>
      </c>
      <c r="C8764" s="312" t="s">
        <v>33</v>
      </c>
      <c r="D8764" s="313">
        <v>604.79999999999995</v>
      </c>
    </row>
    <row r="8765" spans="1:4" x14ac:dyDescent="0.2">
      <c r="A8765" s="344" t="s">
        <v>33905</v>
      </c>
      <c r="B8765" s="311" t="s">
        <v>25381</v>
      </c>
      <c r="C8765" s="312" t="s">
        <v>33</v>
      </c>
      <c r="D8765" s="313">
        <v>882.09</v>
      </c>
    </row>
    <row r="8766" spans="1:4" x14ac:dyDescent="0.2">
      <c r="A8766" s="344" t="s">
        <v>33906</v>
      </c>
      <c r="B8766" s="311" t="s">
        <v>25383</v>
      </c>
      <c r="C8766" s="312" t="s">
        <v>33</v>
      </c>
      <c r="D8766" s="313">
        <v>1798.48</v>
      </c>
    </row>
    <row r="8767" spans="1:4" x14ac:dyDescent="0.2">
      <c r="A8767" s="344" t="s">
        <v>33907</v>
      </c>
      <c r="B8767" s="311" t="s">
        <v>25385</v>
      </c>
      <c r="C8767" s="312" t="s">
        <v>33</v>
      </c>
      <c r="D8767" s="313">
        <v>3120.46</v>
      </c>
    </row>
    <row r="8768" spans="1:4" x14ac:dyDescent="0.2">
      <c r="A8768" s="344" t="s">
        <v>33908</v>
      </c>
      <c r="B8768" s="311" t="s">
        <v>25387</v>
      </c>
      <c r="C8768" s="312" t="s">
        <v>119</v>
      </c>
      <c r="D8768" s="313">
        <v>160.52000000000001</v>
      </c>
    </row>
    <row r="8769" spans="1:4" x14ac:dyDescent="0.2">
      <c r="A8769" s="344" t="s">
        <v>33909</v>
      </c>
      <c r="B8769" s="311" t="s">
        <v>25389</v>
      </c>
      <c r="C8769" s="312" t="s">
        <v>119</v>
      </c>
      <c r="D8769" s="313">
        <v>327.14</v>
      </c>
    </row>
    <row r="8770" spans="1:4" x14ac:dyDescent="0.2">
      <c r="A8770" s="344" t="s">
        <v>33910</v>
      </c>
      <c r="B8770" s="311" t="s">
        <v>25391</v>
      </c>
      <c r="C8770" s="312" t="s">
        <v>119</v>
      </c>
      <c r="D8770" s="313">
        <v>553.38</v>
      </c>
    </row>
    <row r="8771" spans="1:4" x14ac:dyDescent="0.2">
      <c r="A8771" s="344" t="s">
        <v>33911</v>
      </c>
      <c r="B8771" s="311" t="s">
        <v>25393</v>
      </c>
      <c r="C8771" s="312" t="s">
        <v>119</v>
      </c>
      <c r="D8771" s="313">
        <v>840.37</v>
      </c>
    </row>
    <row r="8772" spans="1:4" x14ac:dyDescent="0.2">
      <c r="A8772" s="344" t="s">
        <v>33912</v>
      </c>
      <c r="B8772" s="311" t="s">
        <v>25395</v>
      </c>
      <c r="C8772" s="312" t="s">
        <v>119</v>
      </c>
      <c r="D8772" s="313">
        <v>1225.6600000000001</v>
      </c>
    </row>
    <row r="8773" spans="1:4" x14ac:dyDescent="0.2">
      <c r="A8773" s="344" t="s">
        <v>33913</v>
      </c>
      <c r="B8773" s="311" t="s">
        <v>25397</v>
      </c>
      <c r="C8773" s="312" t="s">
        <v>119</v>
      </c>
      <c r="D8773" s="313">
        <v>2499</v>
      </c>
    </row>
    <row r="8774" spans="1:4" x14ac:dyDescent="0.2">
      <c r="A8774" s="344" t="s">
        <v>33914</v>
      </c>
      <c r="B8774" s="311" t="s">
        <v>25399</v>
      </c>
      <c r="C8774" s="312" t="s">
        <v>119</v>
      </c>
      <c r="D8774" s="313">
        <v>4335.88</v>
      </c>
    </row>
    <row r="8775" spans="1:4" x14ac:dyDescent="0.2">
      <c r="A8775" s="344" t="s">
        <v>33915</v>
      </c>
      <c r="B8775" s="311" t="s">
        <v>33916</v>
      </c>
      <c r="C8775" s="312" t="s">
        <v>33</v>
      </c>
      <c r="D8775" s="313">
        <v>1829.88</v>
      </c>
    </row>
    <row r="8776" spans="1:4" x14ac:dyDescent="0.2">
      <c r="A8776" s="344" t="s">
        <v>33917</v>
      </c>
      <c r="B8776" s="311" t="s">
        <v>33918</v>
      </c>
      <c r="C8776" s="312" t="s">
        <v>33</v>
      </c>
      <c r="D8776" s="313">
        <v>2439.84</v>
      </c>
    </row>
    <row r="8777" spans="1:4" x14ac:dyDescent="0.2">
      <c r="A8777" s="344" t="s">
        <v>33919</v>
      </c>
      <c r="B8777" s="311" t="s">
        <v>33920</v>
      </c>
      <c r="C8777" s="312" t="s">
        <v>33</v>
      </c>
      <c r="D8777" s="313">
        <v>3049.78</v>
      </c>
    </row>
    <row r="8778" spans="1:4" x14ac:dyDescent="0.2">
      <c r="A8778" s="344" t="s">
        <v>33921</v>
      </c>
      <c r="B8778" s="311" t="s">
        <v>33922</v>
      </c>
      <c r="C8778" s="312" t="s">
        <v>33</v>
      </c>
      <c r="D8778" s="313">
        <v>3659.74</v>
      </c>
    </row>
    <row r="8779" spans="1:4" x14ac:dyDescent="0.2">
      <c r="A8779" s="344" t="s">
        <v>33923</v>
      </c>
      <c r="B8779" s="311" t="s">
        <v>33924</v>
      </c>
      <c r="C8779" s="312" t="s">
        <v>33</v>
      </c>
      <c r="D8779" s="313">
        <v>4269.7</v>
      </c>
    </row>
    <row r="8780" spans="1:4" x14ac:dyDescent="0.2">
      <c r="A8780" s="344" t="s">
        <v>33925</v>
      </c>
      <c r="B8780" s="311" t="s">
        <v>33926</v>
      </c>
      <c r="C8780" s="312" t="s">
        <v>33</v>
      </c>
      <c r="D8780" s="313">
        <v>4879.66</v>
      </c>
    </row>
    <row r="8781" spans="1:4" x14ac:dyDescent="0.2">
      <c r="A8781" s="344" t="s">
        <v>33927</v>
      </c>
      <c r="B8781" s="311" t="s">
        <v>25456</v>
      </c>
      <c r="C8781" s="312" t="s">
        <v>33</v>
      </c>
      <c r="D8781" s="313">
        <v>27.34</v>
      </c>
    </row>
    <row r="8782" spans="1:4" x14ac:dyDescent="0.2">
      <c r="A8782" s="344" t="s">
        <v>33928</v>
      </c>
      <c r="B8782" s="311" t="s">
        <v>25458</v>
      </c>
      <c r="C8782" s="312" t="s">
        <v>33</v>
      </c>
      <c r="D8782" s="313">
        <v>56.13</v>
      </c>
    </row>
    <row r="8783" spans="1:4" x14ac:dyDescent="0.2">
      <c r="A8783" s="344" t="s">
        <v>33929</v>
      </c>
      <c r="B8783" s="311" t="s">
        <v>25460</v>
      </c>
      <c r="C8783" s="312" t="s">
        <v>33</v>
      </c>
      <c r="D8783" s="313">
        <v>87.94</v>
      </c>
    </row>
    <row r="8784" spans="1:4" x14ac:dyDescent="0.2">
      <c r="A8784" s="344" t="s">
        <v>33930</v>
      </c>
      <c r="B8784" s="311" t="s">
        <v>25462</v>
      </c>
      <c r="C8784" s="312" t="s">
        <v>33</v>
      </c>
      <c r="D8784" s="313">
        <v>152.16999999999999</v>
      </c>
    </row>
    <row r="8785" spans="1:4" x14ac:dyDescent="0.2">
      <c r="A8785" s="344" t="s">
        <v>33931</v>
      </c>
      <c r="B8785" s="311" t="s">
        <v>25464</v>
      </c>
      <c r="C8785" s="312" t="s">
        <v>33</v>
      </c>
      <c r="D8785" s="313">
        <v>242.74</v>
      </c>
    </row>
    <row r="8786" spans="1:4" x14ac:dyDescent="0.2">
      <c r="A8786" s="344" t="s">
        <v>33932</v>
      </c>
      <c r="B8786" s="311" t="s">
        <v>25466</v>
      </c>
      <c r="C8786" s="312" t="s">
        <v>33</v>
      </c>
      <c r="D8786" s="313">
        <v>320.16000000000003</v>
      </c>
    </row>
    <row r="8787" spans="1:4" x14ac:dyDescent="0.2">
      <c r="A8787" s="344" t="s">
        <v>33933</v>
      </c>
      <c r="B8787" s="311" t="s">
        <v>25468</v>
      </c>
      <c r="C8787" s="312" t="s">
        <v>33</v>
      </c>
      <c r="D8787" s="313">
        <v>401.21</v>
      </c>
    </row>
    <row r="8788" spans="1:4" x14ac:dyDescent="0.2">
      <c r="A8788" s="344" t="s">
        <v>33934</v>
      </c>
      <c r="B8788" s="311" t="s">
        <v>25470</v>
      </c>
      <c r="C8788" s="312" t="s">
        <v>33</v>
      </c>
      <c r="D8788" s="313">
        <v>49.74</v>
      </c>
    </row>
    <row r="8789" spans="1:4" x14ac:dyDescent="0.2">
      <c r="A8789" s="344" t="s">
        <v>33935</v>
      </c>
      <c r="B8789" s="311" t="s">
        <v>25472</v>
      </c>
      <c r="C8789" s="312" t="s">
        <v>33</v>
      </c>
      <c r="D8789" s="313">
        <v>77.91</v>
      </c>
    </row>
    <row r="8790" spans="1:4" x14ac:dyDescent="0.2">
      <c r="A8790" s="344" t="s">
        <v>33936</v>
      </c>
      <c r="B8790" s="311" t="s">
        <v>25474</v>
      </c>
      <c r="C8790" s="312" t="s">
        <v>33</v>
      </c>
      <c r="D8790" s="313">
        <v>134.83000000000001</v>
      </c>
    </row>
    <row r="8791" spans="1:4" x14ac:dyDescent="0.2">
      <c r="A8791" s="344" t="s">
        <v>33937</v>
      </c>
      <c r="B8791" s="311" t="s">
        <v>25476</v>
      </c>
      <c r="C8791" s="312" t="s">
        <v>33</v>
      </c>
      <c r="D8791" s="313">
        <v>215.06</v>
      </c>
    </row>
    <row r="8792" spans="1:4" x14ac:dyDescent="0.2">
      <c r="A8792" s="344" t="s">
        <v>33938</v>
      </c>
      <c r="B8792" s="311" t="s">
        <v>25478</v>
      </c>
      <c r="C8792" s="312" t="s">
        <v>33</v>
      </c>
      <c r="D8792" s="313">
        <v>283.64999999999998</v>
      </c>
    </row>
    <row r="8793" spans="1:4" x14ac:dyDescent="0.2">
      <c r="A8793" s="344" t="s">
        <v>33939</v>
      </c>
      <c r="B8793" s="311" t="s">
        <v>25480</v>
      </c>
      <c r="C8793" s="312" t="s">
        <v>33</v>
      </c>
      <c r="D8793" s="313">
        <v>355.47</v>
      </c>
    </row>
    <row r="8794" spans="1:4" x14ac:dyDescent="0.2">
      <c r="A8794" s="344" t="s">
        <v>33940</v>
      </c>
      <c r="B8794" s="311" t="s">
        <v>25482</v>
      </c>
      <c r="C8794" s="312" t="s">
        <v>119</v>
      </c>
      <c r="D8794" s="313">
        <v>12.85</v>
      </c>
    </row>
    <row r="8795" spans="1:4" x14ac:dyDescent="0.2">
      <c r="A8795" s="344" t="s">
        <v>33941</v>
      </c>
      <c r="B8795" s="311" t="s">
        <v>25484</v>
      </c>
      <c r="C8795" s="312" t="s">
        <v>119</v>
      </c>
      <c r="D8795" s="313">
        <v>26.37</v>
      </c>
    </row>
    <row r="8796" spans="1:4" x14ac:dyDescent="0.2">
      <c r="A8796" s="344" t="s">
        <v>33942</v>
      </c>
      <c r="B8796" s="311" t="s">
        <v>25486</v>
      </c>
      <c r="C8796" s="312" t="s">
        <v>119</v>
      </c>
      <c r="D8796" s="313">
        <v>41.34</v>
      </c>
    </row>
    <row r="8797" spans="1:4" x14ac:dyDescent="0.2">
      <c r="A8797" s="344" t="s">
        <v>33943</v>
      </c>
      <c r="B8797" s="311" t="s">
        <v>25488</v>
      </c>
      <c r="C8797" s="312" t="s">
        <v>119</v>
      </c>
      <c r="D8797" s="313">
        <v>71.52</v>
      </c>
    </row>
    <row r="8798" spans="1:4" x14ac:dyDescent="0.2">
      <c r="A8798" s="344" t="s">
        <v>33944</v>
      </c>
      <c r="B8798" s="311" t="s">
        <v>25490</v>
      </c>
      <c r="C8798" s="312" t="s">
        <v>119</v>
      </c>
      <c r="D8798" s="313">
        <v>114.08</v>
      </c>
    </row>
    <row r="8799" spans="1:4" x14ac:dyDescent="0.2">
      <c r="A8799" s="344" t="s">
        <v>33945</v>
      </c>
      <c r="B8799" s="311" t="s">
        <v>25492</v>
      </c>
      <c r="C8799" s="312" t="s">
        <v>119</v>
      </c>
      <c r="D8799" s="313">
        <v>150.47</v>
      </c>
    </row>
    <row r="8800" spans="1:4" x14ac:dyDescent="0.2">
      <c r="A8800" s="344" t="s">
        <v>33946</v>
      </c>
      <c r="B8800" s="311" t="s">
        <v>25494</v>
      </c>
      <c r="C8800" s="312" t="s">
        <v>119</v>
      </c>
      <c r="D8800" s="313">
        <v>188.56</v>
      </c>
    </row>
    <row r="8801" spans="1:4" x14ac:dyDescent="0.2">
      <c r="A8801" s="344" t="s">
        <v>33947</v>
      </c>
      <c r="B8801" s="311" t="s">
        <v>25496</v>
      </c>
      <c r="C8801" s="312" t="s">
        <v>119</v>
      </c>
      <c r="D8801" s="313">
        <v>62.88</v>
      </c>
    </row>
    <row r="8802" spans="1:4" x14ac:dyDescent="0.2">
      <c r="A8802" s="344" t="s">
        <v>33948</v>
      </c>
      <c r="B8802" s="311" t="s">
        <v>25498</v>
      </c>
      <c r="C8802" s="312" t="s">
        <v>119</v>
      </c>
      <c r="D8802" s="313">
        <v>129.09</v>
      </c>
    </row>
    <row r="8803" spans="1:4" x14ac:dyDescent="0.2">
      <c r="A8803" s="344" t="s">
        <v>33949</v>
      </c>
      <c r="B8803" s="311" t="s">
        <v>25500</v>
      </c>
      <c r="C8803" s="312" t="s">
        <v>119</v>
      </c>
      <c r="D8803" s="313">
        <v>202.26</v>
      </c>
    </row>
    <row r="8804" spans="1:4" x14ac:dyDescent="0.2">
      <c r="A8804" s="344" t="s">
        <v>33950</v>
      </c>
      <c r="B8804" s="311" t="s">
        <v>25502</v>
      </c>
      <c r="C8804" s="312" t="s">
        <v>119</v>
      </c>
      <c r="D8804" s="313">
        <v>349.98</v>
      </c>
    </row>
    <row r="8805" spans="1:4" x14ac:dyDescent="0.2">
      <c r="A8805" s="344" t="s">
        <v>33951</v>
      </c>
      <c r="B8805" s="311" t="s">
        <v>25504</v>
      </c>
      <c r="C8805" s="312" t="s">
        <v>119</v>
      </c>
      <c r="D8805" s="313">
        <v>558.32000000000005</v>
      </c>
    </row>
    <row r="8806" spans="1:4" x14ac:dyDescent="0.2">
      <c r="A8806" s="344" t="s">
        <v>33952</v>
      </c>
      <c r="B8806" s="311" t="s">
        <v>25506</v>
      </c>
      <c r="C8806" s="312" t="s">
        <v>119</v>
      </c>
      <c r="D8806" s="313">
        <v>736.36</v>
      </c>
    </row>
    <row r="8807" spans="1:4" x14ac:dyDescent="0.2">
      <c r="A8807" s="344" t="s">
        <v>33953</v>
      </c>
      <c r="B8807" s="311" t="s">
        <v>25508</v>
      </c>
      <c r="C8807" s="312" t="s">
        <v>119</v>
      </c>
      <c r="D8807" s="313">
        <v>922.77</v>
      </c>
    </row>
    <row r="8808" spans="1:4" x14ac:dyDescent="0.2">
      <c r="A8808" s="344" t="s">
        <v>33954</v>
      </c>
      <c r="B8808" s="311" t="s">
        <v>25510</v>
      </c>
      <c r="C8808" s="312" t="s">
        <v>119</v>
      </c>
      <c r="D8808" s="313">
        <v>21.88</v>
      </c>
    </row>
    <row r="8809" spans="1:4" x14ac:dyDescent="0.2">
      <c r="A8809" s="344" t="s">
        <v>33955</v>
      </c>
      <c r="B8809" s="311" t="s">
        <v>25512</v>
      </c>
      <c r="C8809" s="312" t="s">
        <v>119</v>
      </c>
      <c r="D8809" s="313">
        <v>44.9</v>
      </c>
    </row>
    <row r="8810" spans="1:4" x14ac:dyDescent="0.2">
      <c r="A8810" s="344" t="s">
        <v>33956</v>
      </c>
      <c r="B8810" s="311" t="s">
        <v>25514</v>
      </c>
      <c r="C8810" s="312" t="s">
        <v>119</v>
      </c>
      <c r="D8810" s="313">
        <v>70.349999999999994</v>
      </c>
    </row>
    <row r="8811" spans="1:4" x14ac:dyDescent="0.2">
      <c r="A8811" s="344" t="s">
        <v>33957</v>
      </c>
      <c r="B8811" s="311" t="s">
        <v>25516</v>
      </c>
      <c r="C8811" s="312" t="s">
        <v>119</v>
      </c>
      <c r="D8811" s="313">
        <v>121.73</v>
      </c>
    </row>
    <row r="8812" spans="1:4" x14ac:dyDescent="0.2">
      <c r="A8812" s="344" t="s">
        <v>33958</v>
      </c>
      <c r="B8812" s="311" t="s">
        <v>25518</v>
      </c>
      <c r="C8812" s="312" t="s">
        <v>119</v>
      </c>
      <c r="D8812" s="313">
        <v>194.2</v>
      </c>
    </row>
    <row r="8813" spans="1:4" x14ac:dyDescent="0.2">
      <c r="A8813" s="344" t="s">
        <v>33959</v>
      </c>
      <c r="B8813" s="311" t="s">
        <v>25520</v>
      </c>
      <c r="C8813" s="312" t="s">
        <v>119</v>
      </c>
      <c r="D8813" s="313">
        <v>256.13</v>
      </c>
    </row>
    <row r="8814" spans="1:4" x14ac:dyDescent="0.2">
      <c r="A8814" s="344" t="s">
        <v>33960</v>
      </c>
      <c r="B8814" s="311" t="s">
        <v>25522</v>
      </c>
      <c r="C8814" s="312" t="s">
        <v>119</v>
      </c>
      <c r="D8814" s="313">
        <v>320.97000000000003</v>
      </c>
    </row>
    <row r="8815" spans="1:4" x14ac:dyDescent="0.2">
      <c r="A8815" s="344" t="s">
        <v>33961</v>
      </c>
      <c r="B8815" s="311" t="s">
        <v>25524</v>
      </c>
      <c r="C8815" s="312" t="s">
        <v>119</v>
      </c>
      <c r="D8815" s="313">
        <v>35.78</v>
      </c>
    </row>
    <row r="8816" spans="1:4" x14ac:dyDescent="0.2">
      <c r="A8816" s="344" t="s">
        <v>33962</v>
      </c>
      <c r="B8816" s="311" t="s">
        <v>25526</v>
      </c>
      <c r="C8816" s="312" t="s">
        <v>119</v>
      </c>
      <c r="D8816" s="313">
        <v>69.989999999999995</v>
      </c>
    </row>
    <row r="8817" spans="1:4" x14ac:dyDescent="0.2">
      <c r="A8817" s="344" t="s">
        <v>33963</v>
      </c>
      <c r="B8817" s="311" t="s">
        <v>25528</v>
      </c>
      <c r="C8817" s="312" t="s">
        <v>119</v>
      </c>
      <c r="D8817" s="313">
        <v>89.88</v>
      </c>
    </row>
    <row r="8818" spans="1:4" x14ac:dyDescent="0.2">
      <c r="A8818" s="344" t="s">
        <v>33964</v>
      </c>
      <c r="B8818" s="311" t="s">
        <v>25530</v>
      </c>
      <c r="C8818" s="312" t="s">
        <v>119</v>
      </c>
      <c r="D8818" s="313">
        <v>90.58</v>
      </c>
    </row>
    <row r="8819" spans="1:4" x14ac:dyDescent="0.2">
      <c r="A8819" s="344" t="s">
        <v>33965</v>
      </c>
      <c r="B8819" s="311" t="s">
        <v>25532</v>
      </c>
      <c r="C8819" s="312" t="s">
        <v>119</v>
      </c>
      <c r="D8819" s="313">
        <v>1123.4100000000001</v>
      </c>
    </row>
    <row r="8820" spans="1:4" x14ac:dyDescent="0.2">
      <c r="A8820" s="344" t="s">
        <v>33966</v>
      </c>
      <c r="B8820" s="311" t="s">
        <v>25534</v>
      </c>
      <c r="C8820" s="312" t="s">
        <v>119</v>
      </c>
      <c r="D8820" s="313">
        <v>3459.5</v>
      </c>
    </row>
    <row r="8821" spans="1:4" x14ac:dyDescent="0.2">
      <c r="A8821" s="344" t="s">
        <v>33967</v>
      </c>
      <c r="B8821" s="311" t="s">
        <v>33968</v>
      </c>
      <c r="C8821" s="312" t="s">
        <v>33</v>
      </c>
      <c r="D8821" s="313">
        <v>34.520000000000003</v>
      </c>
    </row>
    <row r="8822" spans="1:4" x14ac:dyDescent="0.2">
      <c r="A8822" s="344" t="s">
        <v>33969</v>
      </c>
      <c r="B8822" s="311" t="s">
        <v>33970</v>
      </c>
      <c r="C8822" s="312" t="s">
        <v>33</v>
      </c>
      <c r="D8822" s="313">
        <v>65.150000000000006</v>
      </c>
    </row>
    <row r="8823" spans="1:4" x14ac:dyDescent="0.2">
      <c r="A8823" s="344" t="s">
        <v>33971</v>
      </c>
      <c r="B8823" s="311" t="s">
        <v>33972</v>
      </c>
      <c r="C8823" s="312" t="s">
        <v>33</v>
      </c>
      <c r="D8823" s="313">
        <v>75</v>
      </c>
    </row>
    <row r="8824" spans="1:4" x14ac:dyDescent="0.2">
      <c r="A8824" s="344" t="s">
        <v>33973</v>
      </c>
      <c r="B8824" s="311" t="s">
        <v>33974</v>
      </c>
      <c r="C8824" s="312" t="s">
        <v>33</v>
      </c>
      <c r="D8824" s="313">
        <v>91.83</v>
      </c>
    </row>
    <row r="8825" spans="1:4" x14ac:dyDescent="0.2">
      <c r="A8825" s="344" t="s">
        <v>33975</v>
      </c>
      <c r="B8825" s="311" t="s">
        <v>33976</v>
      </c>
      <c r="C8825" s="312" t="s">
        <v>33</v>
      </c>
      <c r="D8825" s="313">
        <v>109.46</v>
      </c>
    </row>
    <row r="8826" spans="1:4" x14ac:dyDescent="0.2">
      <c r="A8826" s="344" t="s">
        <v>33977</v>
      </c>
      <c r="B8826" s="311" t="s">
        <v>33978</v>
      </c>
      <c r="C8826" s="312" t="s">
        <v>33</v>
      </c>
      <c r="D8826" s="313">
        <v>123.69</v>
      </c>
    </row>
    <row r="8827" spans="1:4" x14ac:dyDescent="0.2">
      <c r="A8827" s="344" t="s">
        <v>33979</v>
      </c>
      <c r="B8827" s="311" t="s">
        <v>33980</v>
      </c>
      <c r="C8827" s="312" t="s">
        <v>33</v>
      </c>
      <c r="D8827" s="313">
        <v>143.16999999999999</v>
      </c>
    </row>
    <row r="8828" spans="1:4" x14ac:dyDescent="0.2">
      <c r="A8828" s="344" t="s">
        <v>33981</v>
      </c>
      <c r="B8828" s="311" t="s">
        <v>33982</v>
      </c>
      <c r="C8828" s="312" t="s">
        <v>33</v>
      </c>
      <c r="D8828" s="313">
        <v>207.36</v>
      </c>
    </row>
    <row r="8829" spans="1:4" x14ac:dyDescent="0.2">
      <c r="A8829" s="344" t="s">
        <v>33983</v>
      </c>
      <c r="B8829" s="311" t="s">
        <v>33984</v>
      </c>
      <c r="C8829" s="312" t="s">
        <v>33</v>
      </c>
      <c r="D8829" s="313">
        <v>262.89999999999998</v>
      </c>
    </row>
    <row r="8830" spans="1:4" x14ac:dyDescent="0.2">
      <c r="A8830" s="344" t="s">
        <v>33985</v>
      </c>
      <c r="B8830" s="311" t="s">
        <v>33986</v>
      </c>
      <c r="C8830" s="312" t="s">
        <v>33</v>
      </c>
      <c r="D8830" s="313">
        <v>426.24</v>
      </c>
    </row>
    <row r="8831" spans="1:4" x14ac:dyDescent="0.2">
      <c r="A8831" s="344" t="s">
        <v>33987</v>
      </c>
      <c r="B8831" s="311" t="s">
        <v>33988</v>
      </c>
      <c r="C8831" s="312" t="s">
        <v>33</v>
      </c>
      <c r="D8831" s="313">
        <v>547.02</v>
      </c>
    </row>
    <row r="8832" spans="1:4" x14ac:dyDescent="0.2">
      <c r="A8832" s="344" t="s">
        <v>33989</v>
      </c>
      <c r="B8832" s="311" t="s">
        <v>33990</v>
      </c>
      <c r="C8832" s="312" t="s">
        <v>33</v>
      </c>
      <c r="D8832" s="313">
        <v>737.7</v>
      </c>
    </row>
    <row r="8833" spans="1:4" x14ac:dyDescent="0.2">
      <c r="A8833" s="344" t="s">
        <v>33991</v>
      </c>
      <c r="B8833" s="311" t="s">
        <v>24832</v>
      </c>
      <c r="C8833" s="312" t="s">
        <v>119</v>
      </c>
      <c r="D8833" s="313">
        <v>57.33</v>
      </c>
    </row>
    <row r="8834" spans="1:4" x14ac:dyDescent="0.2">
      <c r="A8834" s="344" t="s">
        <v>33992</v>
      </c>
      <c r="B8834" s="311" t="s">
        <v>24834</v>
      </c>
      <c r="C8834" s="312" t="s">
        <v>119</v>
      </c>
      <c r="D8834" s="313">
        <v>66</v>
      </c>
    </row>
    <row r="8835" spans="1:4" x14ac:dyDescent="0.2">
      <c r="A8835" s="344" t="s">
        <v>33993</v>
      </c>
      <c r="B8835" s="311" t="s">
        <v>24836</v>
      </c>
      <c r="C8835" s="312" t="s">
        <v>119</v>
      </c>
      <c r="D8835" s="313">
        <v>80.81</v>
      </c>
    </row>
    <row r="8836" spans="1:4" x14ac:dyDescent="0.2">
      <c r="A8836" s="344" t="s">
        <v>33994</v>
      </c>
      <c r="B8836" s="311" t="s">
        <v>24838</v>
      </c>
      <c r="C8836" s="312" t="s">
        <v>119</v>
      </c>
      <c r="D8836" s="313">
        <v>96.33</v>
      </c>
    </row>
    <row r="8837" spans="1:4" x14ac:dyDescent="0.2">
      <c r="A8837" s="344" t="s">
        <v>33995</v>
      </c>
      <c r="B8837" s="311" t="s">
        <v>24840</v>
      </c>
      <c r="C8837" s="312" t="s">
        <v>119</v>
      </c>
      <c r="D8837" s="313">
        <v>459.76</v>
      </c>
    </row>
    <row r="8838" spans="1:4" x14ac:dyDescent="0.2">
      <c r="A8838" s="344" t="s">
        <v>33996</v>
      </c>
      <c r="B8838" s="311" t="s">
        <v>24842</v>
      </c>
      <c r="C8838" s="312" t="s">
        <v>119</v>
      </c>
      <c r="D8838" s="313">
        <v>476.22</v>
      </c>
    </row>
    <row r="8839" spans="1:4" x14ac:dyDescent="0.2">
      <c r="A8839" s="344" t="s">
        <v>33997</v>
      </c>
      <c r="B8839" s="311" t="s">
        <v>24844</v>
      </c>
      <c r="C8839" s="312" t="s">
        <v>119</v>
      </c>
      <c r="D8839" s="313">
        <v>533.86</v>
      </c>
    </row>
    <row r="8840" spans="1:4" x14ac:dyDescent="0.2">
      <c r="A8840" s="344" t="s">
        <v>33998</v>
      </c>
      <c r="B8840" s="311" t="s">
        <v>24846</v>
      </c>
      <c r="C8840" s="312" t="s">
        <v>119</v>
      </c>
      <c r="D8840" s="313">
        <v>578.07000000000005</v>
      </c>
    </row>
    <row r="8841" spans="1:4" x14ac:dyDescent="0.2">
      <c r="A8841" s="344" t="s">
        <v>33999</v>
      </c>
      <c r="B8841" s="311" t="s">
        <v>24848</v>
      </c>
      <c r="C8841" s="312" t="s">
        <v>119</v>
      </c>
      <c r="D8841" s="313">
        <v>596.91</v>
      </c>
    </row>
    <row r="8842" spans="1:4" x14ac:dyDescent="0.2">
      <c r="A8842" s="344" t="s">
        <v>34000</v>
      </c>
      <c r="B8842" s="311" t="s">
        <v>24850</v>
      </c>
      <c r="C8842" s="312" t="s">
        <v>119</v>
      </c>
      <c r="D8842" s="313">
        <v>692.68</v>
      </c>
    </row>
    <row r="8843" spans="1:4" x14ac:dyDescent="0.2">
      <c r="A8843" s="344" t="s">
        <v>34001</v>
      </c>
      <c r="B8843" s="311" t="s">
        <v>24852</v>
      </c>
      <c r="C8843" s="312" t="s">
        <v>119</v>
      </c>
      <c r="D8843" s="313">
        <v>793.19</v>
      </c>
    </row>
    <row r="8844" spans="1:4" x14ac:dyDescent="0.2">
      <c r="A8844" s="344" t="s">
        <v>34002</v>
      </c>
      <c r="B8844" s="311" t="s">
        <v>24854</v>
      </c>
      <c r="C8844" s="312" t="s">
        <v>119</v>
      </c>
      <c r="D8844" s="313">
        <v>988.52</v>
      </c>
    </row>
    <row r="8845" spans="1:4" x14ac:dyDescent="0.2">
      <c r="A8845" s="344" t="s">
        <v>34003</v>
      </c>
      <c r="B8845" s="311" t="s">
        <v>34004</v>
      </c>
      <c r="C8845" s="312" t="s">
        <v>33</v>
      </c>
      <c r="D8845" s="313">
        <v>3</v>
      </c>
    </row>
    <row r="8846" spans="1:4" x14ac:dyDescent="0.2">
      <c r="A8846" s="344" t="s">
        <v>34005</v>
      </c>
      <c r="B8846" s="311" t="s">
        <v>34006</v>
      </c>
      <c r="C8846" s="312" t="s">
        <v>33</v>
      </c>
      <c r="D8846" s="313">
        <v>3.81</v>
      </c>
    </row>
    <row r="8847" spans="1:4" x14ac:dyDescent="0.2">
      <c r="A8847" s="344" t="s">
        <v>34007</v>
      </c>
      <c r="B8847" s="311" t="s">
        <v>34008</v>
      </c>
      <c r="C8847" s="312" t="s">
        <v>33</v>
      </c>
      <c r="D8847" s="313">
        <v>6.09</v>
      </c>
    </row>
    <row r="8848" spans="1:4" x14ac:dyDescent="0.2">
      <c r="A8848" s="344" t="s">
        <v>34009</v>
      </c>
      <c r="B8848" s="311" t="s">
        <v>34010</v>
      </c>
      <c r="C8848" s="312" t="s">
        <v>33</v>
      </c>
      <c r="D8848" s="313">
        <v>12.58</v>
      </c>
    </row>
    <row r="8849" spans="1:4" x14ac:dyDescent="0.2">
      <c r="A8849" s="344" t="s">
        <v>34011</v>
      </c>
      <c r="B8849" s="311" t="s">
        <v>34012</v>
      </c>
      <c r="C8849" s="312" t="s">
        <v>33</v>
      </c>
      <c r="D8849" s="313">
        <v>23.62</v>
      </c>
    </row>
    <row r="8850" spans="1:4" x14ac:dyDescent="0.2">
      <c r="A8850" s="344" t="s">
        <v>34013</v>
      </c>
      <c r="B8850" s="311" t="s">
        <v>34014</v>
      </c>
      <c r="C8850" s="312" t="s">
        <v>33</v>
      </c>
      <c r="D8850" s="313">
        <v>38.08</v>
      </c>
    </row>
    <row r="8851" spans="1:4" x14ac:dyDescent="0.2">
      <c r="A8851" s="344" t="s">
        <v>34015</v>
      </c>
      <c r="B8851" s="311" t="s">
        <v>34016</v>
      </c>
      <c r="C8851" s="312" t="s">
        <v>33</v>
      </c>
      <c r="D8851" s="313">
        <v>45.65</v>
      </c>
    </row>
    <row r="8852" spans="1:4" x14ac:dyDescent="0.2">
      <c r="A8852" s="344" t="s">
        <v>34017</v>
      </c>
      <c r="B8852" s="311" t="s">
        <v>34018</v>
      </c>
      <c r="C8852" s="312" t="s">
        <v>119</v>
      </c>
      <c r="D8852" s="313">
        <v>2.64</v>
      </c>
    </row>
    <row r="8853" spans="1:4" x14ac:dyDescent="0.2">
      <c r="A8853" s="344" t="s">
        <v>34019</v>
      </c>
      <c r="B8853" s="311" t="s">
        <v>34020</v>
      </c>
      <c r="C8853" s="312" t="s">
        <v>119</v>
      </c>
      <c r="D8853" s="313">
        <v>3.36</v>
      </c>
    </row>
    <row r="8854" spans="1:4" x14ac:dyDescent="0.2">
      <c r="A8854" s="344" t="s">
        <v>34021</v>
      </c>
      <c r="B8854" s="311" t="s">
        <v>34022</v>
      </c>
      <c r="C8854" s="312" t="s">
        <v>119</v>
      </c>
      <c r="D8854" s="313">
        <v>5.36</v>
      </c>
    </row>
    <row r="8855" spans="1:4" x14ac:dyDescent="0.2">
      <c r="A8855" s="344" t="s">
        <v>34023</v>
      </c>
      <c r="B8855" s="311" t="s">
        <v>34024</v>
      </c>
      <c r="C8855" s="312" t="s">
        <v>119</v>
      </c>
      <c r="D8855" s="313">
        <v>11.08</v>
      </c>
    </row>
    <row r="8856" spans="1:4" x14ac:dyDescent="0.2">
      <c r="A8856" s="344" t="s">
        <v>34025</v>
      </c>
      <c r="B8856" s="311" t="s">
        <v>34026</v>
      </c>
      <c r="C8856" s="312" t="s">
        <v>119</v>
      </c>
      <c r="D8856" s="313">
        <v>20.79</v>
      </c>
    </row>
    <row r="8857" spans="1:4" x14ac:dyDescent="0.2">
      <c r="A8857" s="344" t="s">
        <v>34027</v>
      </c>
      <c r="B8857" s="311" t="s">
        <v>34028</v>
      </c>
      <c r="C8857" s="312" t="s">
        <v>119</v>
      </c>
      <c r="D8857" s="313">
        <v>33.520000000000003</v>
      </c>
    </row>
    <row r="8858" spans="1:4" x14ac:dyDescent="0.2">
      <c r="A8858" s="344" t="s">
        <v>34029</v>
      </c>
      <c r="B8858" s="311" t="s">
        <v>34030</v>
      </c>
      <c r="C8858" s="312" t="s">
        <v>119</v>
      </c>
      <c r="D8858" s="313">
        <v>40.159999999999997</v>
      </c>
    </row>
    <row r="8859" spans="1:4" x14ac:dyDescent="0.2">
      <c r="A8859" s="344" t="s">
        <v>34031</v>
      </c>
      <c r="B8859" s="311" t="s">
        <v>34032</v>
      </c>
      <c r="C8859" s="312" t="s">
        <v>119</v>
      </c>
      <c r="D8859" s="313">
        <v>3.17</v>
      </c>
    </row>
    <row r="8860" spans="1:4" x14ac:dyDescent="0.2">
      <c r="A8860" s="344" t="s">
        <v>34033</v>
      </c>
      <c r="B8860" s="311" t="s">
        <v>34034</v>
      </c>
      <c r="C8860" s="312" t="s">
        <v>119</v>
      </c>
      <c r="D8860" s="313">
        <v>4.03</v>
      </c>
    </row>
    <row r="8861" spans="1:4" x14ac:dyDescent="0.2">
      <c r="A8861" s="344" t="s">
        <v>34035</v>
      </c>
      <c r="B8861" s="311" t="s">
        <v>34036</v>
      </c>
      <c r="C8861" s="312" t="s">
        <v>119</v>
      </c>
      <c r="D8861" s="313">
        <v>6.43</v>
      </c>
    </row>
    <row r="8862" spans="1:4" x14ac:dyDescent="0.2">
      <c r="A8862" s="344" t="s">
        <v>34037</v>
      </c>
      <c r="B8862" s="311" t="s">
        <v>34038</v>
      </c>
      <c r="C8862" s="312" t="s">
        <v>119</v>
      </c>
      <c r="D8862" s="313">
        <v>13.29</v>
      </c>
    </row>
    <row r="8863" spans="1:4" x14ac:dyDescent="0.2">
      <c r="A8863" s="344" t="s">
        <v>34039</v>
      </c>
      <c r="B8863" s="311" t="s">
        <v>34040</v>
      </c>
      <c r="C8863" s="312" t="s">
        <v>119</v>
      </c>
      <c r="D8863" s="313">
        <v>24.94</v>
      </c>
    </row>
    <row r="8864" spans="1:4" x14ac:dyDescent="0.2">
      <c r="A8864" s="344" t="s">
        <v>34041</v>
      </c>
      <c r="B8864" s="311" t="s">
        <v>34042</v>
      </c>
      <c r="C8864" s="312" t="s">
        <v>119</v>
      </c>
      <c r="D8864" s="313">
        <v>40.22</v>
      </c>
    </row>
    <row r="8865" spans="1:4" x14ac:dyDescent="0.2">
      <c r="A8865" s="344" t="s">
        <v>34043</v>
      </c>
      <c r="B8865" s="311" t="s">
        <v>34044</v>
      </c>
      <c r="C8865" s="312" t="s">
        <v>119</v>
      </c>
      <c r="D8865" s="313">
        <v>48.2</v>
      </c>
    </row>
    <row r="8866" spans="1:4" x14ac:dyDescent="0.2">
      <c r="A8866" s="344" t="s">
        <v>34045</v>
      </c>
      <c r="B8866" s="311" t="s">
        <v>34046</v>
      </c>
      <c r="C8866" s="312" t="s">
        <v>119</v>
      </c>
      <c r="D8866" s="313">
        <v>4.5199999999999996</v>
      </c>
    </row>
    <row r="8867" spans="1:4" x14ac:dyDescent="0.2">
      <c r="A8867" s="344" t="s">
        <v>34047</v>
      </c>
      <c r="B8867" s="311" t="s">
        <v>34048</v>
      </c>
      <c r="C8867" s="312" t="s">
        <v>119</v>
      </c>
      <c r="D8867" s="313">
        <v>5.54</v>
      </c>
    </row>
    <row r="8868" spans="1:4" x14ac:dyDescent="0.2">
      <c r="A8868" s="344" t="s">
        <v>34049</v>
      </c>
      <c r="B8868" s="311" t="s">
        <v>34050</v>
      </c>
      <c r="C8868" s="312" t="s">
        <v>119</v>
      </c>
      <c r="D8868" s="313">
        <v>6.74</v>
      </c>
    </row>
    <row r="8869" spans="1:4" x14ac:dyDescent="0.2">
      <c r="A8869" s="344" t="s">
        <v>34051</v>
      </c>
      <c r="B8869" s="311" t="s">
        <v>34052</v>
      </c>
      <c r="C8869" s="312" t="s">
        <v>119</v>
      </c>
      <c r="D8869" s="313">
        <v>8.5399999999999991</v>
      </c>
    </row>
    <row r="8870" spans="1:4" x14ac:dyDescent="0.2">
      <c r="A8870" s="344" t="s">
        <v>34053</v>
      </c>
      <c r="B8870" s="311" t="s">
        <v>34054</v>
      </c>
      <c r="C8870" s="312" t="s">
        <v>119</v>
      </c>
      <c r="D8870" s="313">
        <v>9.69</v>
      </c>
    </row>
    <row r="8871" spans="1:4" x14ac:dyDescent="0.2">
      <c r="A8871" s="344" t="s">
        <v>34055</v>
      </c>
      <c r="B8871" s="311" t="s">
        <v>34056</v>
      </c>
      <c r="C8871" s="312" t="s">
        <v>119</v>
      </c>
      <c r="D8871" s="313">
        <v>14.77</v>
      </c>
    </row>
    <row r="8872" spans="1:4" x14ac:dyDescent="0.2">
      <c r="A8872" s="344" t="s">
        <v>34057</v>
      </c>
      <c r="B8872" s="311" t="s">
        <v>34058</v>
      </c>
      <c r="C8872" s="312" t="s">
        <v>119</v>
      </c>
      <c r="D8872" s="313">
        <v>17.77</v>
      </c>
    </row>
    <row r="8873" spans="1:4" x14ac:dyDescent="0.2">
      <c r="A8873" s="344" t="s">
        <v>34059</v>
      </c>
      <c r="B8873" s="311" t="s">
        <v>34060</v>
      </c>
      <c r="C8873" s="312" t="s">
        <v>33</v>
      </c>
      <c r="D8873" s="313">
        <v>3</v>
      </c>
    </row>
    <row r="8874" spans="1:4" x14ac:dyDescent="0.2">
      <c r="A8874" s="344" t="s">
        <v>34061</v>
      </c>
      <c r="B8874" s="311" t="s">
        <v>34062</v>
      </c>
      <c r="C8874" s="312" t="s">
        <v>33</v>
      </c>
      <c r="D8874" s="313">
        <v>3.75</v>
      </c>
    </row>
    <row r="8875" spans="1:4" x14ac:dyDescent="0.2">
      <c r="A8875" s="344" t="s">
        <v>34063</v>
      </c>
      <c r="B8875" s="311" t="s">
        <v>34064</v>
      </c>
      <c r="C8875" s="312" t="s">
        <v>33</v>
      </c>
      <c r="D8875" s="313">
        <v>2.64</v>
      </c>
    </row>
    <row r="8876" spans="1:4" x14ac:dyDescent="0.2">
      <c r="A8876" s="344" t="s">
        <v>34065</v>
      </c>
      <c r="B8876" s="311" t="s">
        <v>34066</v>
      </c>
      <c r="C8876" s="312" t="s">
        <v>33</v>
      </c>
      <c r="D8876" s="313">
        <v>3.3</v>
      </c>
    </row>
    <row r="8877" spans="1:4" x14ac:dyDescent="0.2">
      <c r="A8877" s="344" t="s">
        <v>34067</v>
      </c>
      <c r="B8877" s="311" t="s">
        <v>34068</v>
      </c>
      <c r="C8877" s="312" t="s">
        <v>119</v>
      </c>
      <c r="D8877" s="313">
        <v>615.53</v>
      </c>
    </row>
    <row r="8878" spans="1:4" x14ac:dyDescent="0.2">
      <c r="A8878" s="344" t="s">
        <v>34069</v>
      </c>
      <c r="B8878" s="311" t="s">
        <v>34070</v>
      </c>
      <c r="C8878" s="312" t="s">
        <v>119</v>
      </c>
      <c r="D8878" s="313">
        <v>954.11</v>
      </c>
    </row>
    <row r="8879" spans="1:4" x14ac:dyDescent="0.2">
      <c r="A8879" s="344" t="s">
        <v>34071</v>
      </c>
      <c r="B8879" s="311" t="s">
        <v>34072</v>
      </c>
      <c r="C8879" s="312" t="s">
        <v>119</v>
      </c>
      <c r="D8879" s="313">
        <v>235.82</v>
      </c>
    </row>
    <row r="8880" spans="1:4" x14ac:dyDescent="0.2">
      <c r="A8880" s="344" t="s">
        <v>34073</v>
      </c>
      <c r="B8880" s="311" t="s">
        <v>34074</v>
      </c>
      <c r="C8880" s="312" t="s">
        <v>119</v>
      </c>
      <c r="D8880" s="313">
        <v>55.65</v>
      </c>
    </row>
    <row r="8881" spans="1:4" x14ac:dyDescent="0.2">
      <c r="A8881" s="344" t="s">
        <v>34075</v>
      </c>
      <c r="B8881" s="311" t="s">
        <v>34076</v>
      </c>
      <c r="C8881" s="312" t="s">
        <v>119</v>
      </c>
      <c r="D8881" s="313">
        <v>211.98</v>
      </c>
    </row>
    <row r="8882" spans="1:4" x14ac:dyDescent="0.2">
      <c r="A8882" s="344" t="s">
        <v>34077</v>
      </c>
      <c r="B8882" s="311" t="s">
        <v>34078</v>
      </c>
      <c r="C8882" s="312" t="s">
        <v>119</v>
      </c>
      <c r="D8882" s="313">
        <v>976.62</v>
      </c>
    </row>
    <row r="8883" spans="1:4" x14ac:dyDescent="0.2">
      <c r="A8883" s="344" t="s">
        <v>34079</v>
      </c>
      <c r="B8883" s="311" t="s">
        <v>34080</v>
      </c>
      <c r="C8883" s="312" t="s">
        <v>119</v>
      </c>
      <c r="D8883" s="313">
        <v>625.04</v>
      </c>
    </row>
    <row r="8884" spans="1:4" x14ac:dyDescent="0.2">
      <c r="A8884" s="344" t="s">
        <v>34081</v>
      </c>
      <c r="B8884" s="311" t="s">
        <v>34082</v>
      </c>
      <c r="C8884" s="312" t="s">
        <v>119</v>
      </c>
      <c r="D8884" s="313">
        <v>1683.83</v>
      </c>
    </row>
    <row r="8885" spans="1:4" x14ac:dyDescent="0.2">
      <c r="A8885" s="344" t="s">
        <v>34083</v>
      </c>
      <c r="B8885" s="311" t="s">
        <v>34084</v>
      </c>
      <c r="C8885" s="312" t="s">
        <v>119</v>
      </c>
      <c r="D8885" s="313">
        <v>349.53</v>
      </c>
    </row>
    <row r="8886" spans="1:4" x14ac:dyDescent="0.2">
      <c r="A8886" s="344" t="s">
        <v>34085</v>
      </c>
      <c r="B8886" s="311" t="s">
        <v>34086</v>
      </c>
      <c r="C8886" s="312" t="s">
        <v>119</v>
      </c>
      <c r="D8886" s="313">
        <v>501.16</v>
      </c>
    </row>
    <row r="8887" spans="1:4" x14ac:dyDescent="0.2">
      <c r="A8887" s="344" t="s">
        <v>34087</v>
      </c>
      <c r="B8887" s="311" t="s">
        <v>34088</v>
      </c>
      <c r="C8887" s="312" t="s">
        <v>119</v>
      </c>
      <c r="D8887" s="313">
        <v>349.53</v>
      </c>
    </row>
    <row r="8888" spans="1:4" x14ac:dyDescent="0.2">
      <c r="A8888" s="344" t="s">
        <v>34089</v>
      </c>
      <c r="B8888" s="311" t="s">
        <v>34090</v>
      </c>
      <c r="C8888" s="312" t="s">
        <v>119</v>
      </c>
      <c r="D8888" s="313">
        <v>395.79</v>
      </c>
    </row>
    <row r="8889" spans="1:4" x14ac:dyDescent="0.2">
      <c r="A8889" s="344" t="s">
        <v>34091</v>
      </c>
      <c r="B8889" s="311" t="s">
        <v>34092</v>
      </c>
      <c r="C8889" s="312" t="s">
        <v>119</v>
      </c>
      <c r="D8889" s="313">
        <v>521.72</v>
      </c>
    </row>
    <row r="8890" spans="1:4" x14ac:dyDescent="0.2">
      <c r="A8890" s="344" t="s">
        <v>34093</v>
      </c>
      <c r="B8890" s="311" t="s">
        <v>34094</v>
      </c>
      <c r="C8890" s="312" t="s">
        <v>119</v>
      </c>
      <c r="D8890" s="313">
        <v>691.34</v>
      </c>
    </row>
    <row r="8891" spans="1:4" x14ac:dyDescent="0.2">
      <c r="A8891" s="344" t="s">
        <v>34095</v>
      </c>
      <c r="B8891" s="311" t="s">
        <v>34096</v>
      </c>
      <c r="C8891" s="312" t="s">
        <v>33</v>
      </c>
      <c r="D8891" s="313">
        <v>156.33000000000001</v>
      </c>
    </row>
    <row r="8892" spans="1:4" x14ac:dyDescent="0.2">
      <c r="A8892" s="344" t="s">
        <v>34097</v>
      </c>
      <c r="B8892" s="311" t="s">
        <v>34098</v>
      </c>
      <c r="C8892" s="312" t="s">
        <v>33</v>
      </c>
      <c r="D8892" s="313">
        <v>434.25</v>
      </c>
    </row>
    <row r="8893" spans="1:4" x14ac:dyDescent="0.2">
      <c r="A8893" s="344" t="s">
        <v>34099</v>
      </c>
      <c r="B8893" s="311" t="s">
        <v>34100</v>
      </c>
      <c r="C8893" s="312" t="s">
        <v>119</v>
      </c>
      <c r="D8893" s="313">
        <v>304.86</v>
      </c>
    </row>
    <row r="8894" spans="1:4" x14ac:dyDescent="0.2">
      <c r="A8894" s="344" t="s">
        <v>34101</v>
      </c>
      <c r="B8894" s="311" t="s">
        <v>34102</v>
      </c>
      <c r="C8894" s="312" t="s">
        <v>119</v>
      </c>
      <c r="D8894" s="313">
        <v>94.6</v>
      </c>
    </row>
    <row r="8895" spans="1:4" x14ac:dyDescent="0.2">
      <c r="A8895" s="344" t="s">
        <v>34103</v>
      </c>
      <c r="B8895" s="311" t="s">
        <v>34104</v>
      </c>
      <c r="C8895" s="312" t="s">
        <v>119</v>
      </c>
      <c r="D8895" s="313">
        <v>132.93</v>
      </c>
    </row>
    <row r="8896" spans="1:4" x14ac:dyDescent="0.2">
      <c r="A8896" s="344" t="s">
        <v>34105</v>
      </c>
      <c r="B8896" s="311" t="s">
        <v>34106</v>
      </c>
      <c r="C8896" s="312" t="s">
        <v>119</v>
      </c>
      <c r="D8896" s="313">
        <v>215.35</v>
      </c>
    </row>
    <row r="8897" spans="1:4" x14ac:dyDescent="0.2">
      <c r="A8897" s="344" t="s">
        <v>34107</v>
      </c>
      <c r="B8897" s="311" t="s">
        <v>34108</v>
      </c>
      <c r="C8897" s="312" t="s">
        <v>119</v>
      </c>
      <c r="D8897" s="313">
        <v>89.64</v>
      </c>
    </row>
    <row r="8898" spans="1:4" x14ac:dyDescent="0.2">
      <c r="A8898" s="344" t="s">
        <v>34109</v>
      </c>
      <c r="B8898" s="311" t="s">
        <v>34110</v>
      </c>
      <c r="C8898" s="312" t="s">
        <v>119</v>
      </c>
      <c r="D8898" s="313">
        <v>89.64</v>
      </c>
    </row>
    <row r="8899" spans="1:4" x14ac:dyDescent="0.2">
      <c r="A8899" s="344" t="s">
        <v>34111</v>
      </c>
      <c r="B8899" s="311" t="s">
        <v>34112</v>
      </c>
      <c r="C8899" s="312" t="s">
        <v>119</v>
      </c>
      <c r="D8899" s="313">
        <v>112.28</v>
      </c>
    </row>
    <row r="8900" spans="1:4" x14ac:dyDescent="0.2">
      <c r="A8900" s="344" t="s">
        <v>34113</v>
      </c>
      <c r="B8900" s="311" t="s">
        <v>34114</v>
      </c>
      <c r="C8900" s="312" t="s">
        <v>119</v>
      </c>
      <c r="D8900" s="313">
        <v>112.28</v>
      </c>
    </row>
    <row r="8901" spans="1:4" x14ac:dyDescent="0.2">
      <c r="A8901" s="344" t="s">
        <v>34115</v>
      </c>
      <c r="B8901" s="311" t="s">
        <v>34116</v>
      </c>
      <c r="C8901" s="312" t="s">
        <v>119</v>
      </c>
      <c r="D8901" s="313">
        <v>150.44</v>
      </c>
    </row>
    <row r="8902" spans="1:4" x14ac:dyDescent="0.2">
      <c r="A8902" s="344" t="s">
        <v>34117</v>
      </c>
      <c r="B8902" s="311" t="s">
        <v>34118</v>
      </c>
      <c r="C8902" s="312" t="s">
        <v>119</v>
      </c>
      <c r="D8902" s="313">
        <v>746.44</v>
      </c>
    </row>
    <row r="8903" spans="1:4" x14ac:dyDescent="0.2">
      <c r="A8903" s="344" t="s">
        <v>34119</v>
      </c>
      <c r="B8903" s="311" t="s">
        <v>34120</v>
      </c>
      <c r="C8903" s="312" t="s">
        <v>119</v>
      </c>
      <c r="D8903" s="313">
        <v>912.64</v>
      </c>
    </row>
    <row r="8904" spans="1:4" x14ac:dyDescent="0.2">
      <c r="A8904" s="344" t="s">
        <v>34121</v>
      </c>
      <c r="B8904" s="311" t="s">
        <v>34122</v>
      </c>
      <c r="C8904" s="312" t="s">
        <v>119</v>
      </c>
      <c r="D8904" s="313">
        <v>1125.49</v>
      </c>
    </row>
    <row r="8905" spans="1:4" x14ac:dyDescent="0.2">
      <c r="A8905" s="344" t="s">
        <v>34123</v>
      </c>
      <c r="B8905" s="311" t="s">
        <v>34124</v>
      </c>
      <c r="C8905" s="312" t="s">
        <v>33</v>
      </c>
      <c r="D8905" s="313">
        <v>364.4</v>
      </c>
    </row>
    <row r="8906" spans="1:4" x14ac:dyDescent="0.2">
      <c r="A8906" s="344" t="s">
        <v>34125</v>
      </c>
      <c r="B8906" s="311" t="s">
        <v>34126</v>
      </c>
      <c r="C8906" s="312" t="s">
        <v>33</v>
      </c>
      <c r="D8906" s="313">
        <v>390.98</v>
      </c>
    </row>
    <row r="8907" spans="1:4" x14ac:dyDescent="0.2">
      <c r="A8907" s="344" t="s">
        <v>34127</v>
      </c>
      <c r="B8907" s="311" t="s">
        <v>34128</v>
      </c>
      <c r="C8907" s="312" t="s">
        <v>33</v>
      </c>
      <c r="D8907" s="313">
        <v>401.6</v>
      </c>
    </row>
    <row r="8908" spans="1:4" x14ac:dyDescent="0.2">
      <c r="A8908" s="344" t="s">
        <v>34129</v>
      </c>
      <c r="B8908" s="311" t="s">
        <v>34130</v>
      </c>
      <c r="C8908" s="312" t="s">
        <v>33</v>
      </c>
      <c r="D8908" s="313">
        <v>213.58</v>
      </c>
    </row>
    <row r="8909" spans="1:4" x14ac:dyDescent="0.2">
      <c r="A8909" s="344" t="s">
        <v>34131</v>
      </c>
      <c r="B8909" s="311" t="s">
        <v>34132</v>
      </c>
      <c r="C8909" s="312" t="s">
        <v>33</v>
      </c>
      <c r="D8909" s="313">
        <v>276.95</v>
      </c>
    </row>
    <row r="8910" spans="1:4" x14ac:dyDescent="0.2">
      <c r="A8910" s="344" t="s">
        <v>34133</v>
      </c>
      <c r="B8910" s="311" t="s">
        <v>34134</v>
      </c>
      <c r="C8910" s="312" t="s">
        <v>33</v>
      </c>
      <c r="D8910" s="313">
        <v>454.46</v>
      </c>
    </row>
    <row r="8911" spans="1:4" x14ac:dyDescent="0.2">
      <c r="A8911" s="344" t="s">
        <v>34135</v>
      </c>
      <c r="B8911" s="311" t="s">
        <v>34136</v>
      </c>
      <c r="C8911" s="312" t="s">
        <v>33</v>
      </c>
      <c r="D8911" s="313">
        <v>141.71</v>
      </c>
    </row>
    <row r="8912" spans="1:4" x14ac:dyDescent="0.2">
      <c r="A8912" s="344" t="s">
        <v>34137</v>
      </c>
      <c r="B8912" s="311" t="s">
        <v>34138</v>
      </c>
      <c r="C8912" s="312" t="s">
        <v>33</v>
      </c>
      <c r="D8912" s="313">
        <v>186.99</v>
      </c>
    </row>
    <row r="8913" spans="1:4" x14ac:dyDescent="0.2">
      <c r="A8913" s="344" t="s">
        <v>34139</v>
      </c>
      <c r="B8913" s="311" t="s">
        <v>34140</v>
      </c>
      <c r="C8913" s="312" t="s">
        <v>33</v>
      </c>
      <c r="D8913" s="313">
        <v>243.71</v>
      </c>
    </row>
    <row r="8914" spans="1:4" x14ac:dyDescent="0.2">
      <c r="A8914" s="344" t="s">
        <v>34141</v>
      </c>
      <c r="B8914" s="311" t="s">
        <v>34142</v>
      </c>
      <c r="C8914" s="312" t="s">
        <v>33</v>
      </c>
      <c r="D8914" s="313">
        <v>213.58</v>
      </c>
    </row>
    <row r="8915" spans="1:4" x14ac:dyDescent="0.2">
      <c r="A8915" s="344" t="s">
        <v>34143</v>
      </c>
      <c r="B8915" s="311" t="s">
        <v>34144</v>
      </c>
      <c r="C8915" s="312" t="s">
        <v>33</v>
      </c>
      <c r="D8915" s="313">
        <v>262.77</v>
      </c>
    </row>
    <row r="8916" spans="1:4" x14ac:dyDescent="0.2">
      <c r="A8916" s="344" t="s">
        <v>34145</v>
      </c>
      <c r="B8916" s="311" t="s">
        <v>34146</v>
      </c>
      <c r="C8916" s="312" t="s">
        <v>33</v>
      </c>
      <c r="D8916" s="313">
        <v>142.24</v>
      </c>
    </row>
    <row r="8917" spans="1:4" x14ac:dyDescent="0.2">
      <c r="A8917" s="344" t="s">
        <v>34147</v>
      </c>
      <c r="B8917" s="311" t="s">
        <v>34148</v>
      </c>
      <c r="C8917" s="312" t="s">
        <v>33</v>
      </c>
      <c r="D8917" s="313">
        <v>373.06</v>
      </c>
    </row>
    <row r="8918" spans="1:4" x14ac:dyDescent="0.2">
      <c r="A8918" s="344" t="s">
        <v>34149</v>
      </c>
      <c r="B8918" s="311" t="s">
        <v>34150</v>
      </c>
      <c r="C8918" s="312" t="s">
        <v>33</v>
      </c>
      <c r="D8918" s="313">
        <v>7.24</v>
      </c>
    </row>
    <row r="8919" spans="1:4" x14ac:dyDescent="0.2">
      <c r="A8919" s="344" t="s">
        <v>34151</v>
      </c>
      <c r="B8919" s="311" t="s">
        <v>34152</v>
      </c>
      <c r="C8919" s="312" t="s">
        <v>33</v>
      </c>
      <c r="D8919" s="313">
        <v>4.3899999999999997</v>
      </c>
    </row>
    <row r="8920" spans="1:4" x14ac:dyDescent="0.2">
      <c r="A8920" s="344" t="s">
        <v>34153</v>
      </c>
      <c r="B8920" s="311" t="s">
        <v>34154</v>
      </c>
      <c r="C8920" s="312" t="s">
        <v>33</v>
      </c>
      <c r="D8920" s="313">
        <v>5.27</v>
      </c>
    </row>
    <row r="8921" spans="1:4" x14ac:dyDescent="0.2">
      <c r="A8921" s="344" t="s">
        <v>34155</v>
      </c>
      <c r="B8921" s="311" t="s">
        <v>34156</v>
      </c>
      <c r="C8921" s="312" t="s">
        <v>33</v>
      </c>
      <c r="D8921" s="313">
        <v>6.32</v>
      </c>
    </row>
    <row r="8922" spans="1:4" x14ac:dyDescent="0.2">
      <c r="A8922" s="344" t="s">
        <v>34157</v>
      </c>
      <c r="B8922" s="311" t="s">
        <v>34158</v>
      </c>
      <c r="C8922" s="312" t="s">
        <v>33</v>
      </c>
      <c r="D8922" s="313">
        <v>4.51</v>
      </c>
    </row>
    <row r="8923" spans="1:4" x14ac:dyDescent="0.2">
      <c r="A8923" s="344" t="s">
        <v>34159</v>
      </c>
      <c r="B8923" s="311" t="s">
        <v>34160</v>
      </c>
      <c r="C8923" s="312" t="s">
        <v>33</v>
      </c>
      <c r="D8923" s="313">
        <v>6.52</v>
      </c>
    </row>
    <row r="8924" spans="1:4" x14ac:dyDescent="0.2">
      <c r="A8924" s="344" t="s">
        <v>34161</v>
      </c>
      <c r="B8924" s="311" t="s">
        <v>34162</v>
      </c>
      <c r="C8924" s="312" t="s">
        <v>33</v>
      </c>
      <c r="D8924" s="313">
        <v>9.94</v>
      </c>
    </row>
    <row r="8925" spans="1:4" x14ac:dyDescent="0.2">
      <c r="A8925" s="344" t="s">
        <v>34163</v>
      </c>
      <c r="B8925" s="311" t="s">
        <v>34164</v>
      </c>
      <c r="C8925" s="312" t="s">
        <v>33</v>
      </c>
      <c r="D8925" s="313">
        <v>7.21</v>
      </c>
    </row>
    <row r="8926" spans="1:4" x14ac:dyDescent="0.2">
      <c r="A8926" s="344" t="s">
        <v>34165</v>
      </c>
      <c r="B8926" s="311" t="s">
        <v>34166</v>
      </c>
      <c r="C8926" s="312" t="s">
        <v>33</v>
      </c>
      <c r="D8926" s="313">
        <v>10.66</v>
      </c>
    </row>
    <row r="8927" spans="1:4" x14ac:dyDescent="0.2">
      <c r="A8927" s="344" t="s">
        <v>34167</v>
      </c>
      <c r="B8927" s="311" t="s">
        <v>34168</v>
      </c>
      <c r="C8927" s="312" t="s">
        <v>33</v>
      </c>
      <c r="D8927" s="313">
        <v>15.78</v>
      </c>
    </row>
    <row r="8928" spans="1:4" x14ac:dyDescent="0.2">
      <c r="A8928" s="344" t="s">
        <v>34169</v>
      </c>
      <c r="B8928" s="311" t="s">
        <v>34170</v>
      </c>
      <c r="C8928" s="312" t="s">
        <v>33</v>
      </c>
      <c r="D8928" s="313">
        <v>10.08</v>
      </c>
    </row>
    <row r="8929" spans="1:4" x14ac:dyDescent="0.2">
      <c r="A8929" s="344" t="s">
        <v>34171</v>
      </c>
      <c r="B8929" s="311" t="s">
        <v>34172</v>
      </c>
      <c r="C8929" s="312" t="s">
        <v>33</v>
      </c>
      <c r="D8929" s="313">
        <v>14.41</v>
      </c>
    </row>
    <row r="8930" spans="1:4" x14ac:dyDescent="0.2">
      <c r="A8930" s="344" t="s">
        <v>34173</v>
      </c>
      <c r="B8930" s="311" t="s">
        <v>34174</v>
      </c>
      <c r="C8930" s="312" t="s">
        <v>33</v>
      </c>
      <c r="D8930" s="313">
        <v>21.18</v>
      </c>
    </row>
    <row r="8931" spans="1:4" x14ac:dyDescent="0.2">
      <c r="A8931" s="344" t="s">
        <v>34175</v>
      </c>
      <c r="B8931" s="311" t="s">
        <v>34176</v>
      </c>
      <c r="C8931" s="312" t="s">
        <v>33</v>
      </c>
      <c r="D8931" s="313">
        <v>3.62</v>
      </c>
    </row>
    <row r="8932" spans="1:4" x14ac:dyDescent="0.2">
      <c r="A8932" s="344" t="s">
        <v>34177</v>
      </c>
      <c r="B8932" s="311" t="s">
        <v>34178</v>
      </c>
      <c r="C8932" s="312" t="s">
        <v>33</v>
      </c>
      <c r="D8932" s="313">
        <v>4.75</v>
      </c>
    </row>
    <row r="8933" spans="1:4" x14ac:dyDescent="0.2">
      <c r="A8933" s="344" t="s">
        <v>34179</v>
      </c>
      <c r="B8933" s="311" t="s">
        <v>34180</v>
      </c>
      <c r="C8933" s="312" t="s">
        <v>33</v>
      </c>
      <c r="D8933" s="313">
        <v>6.49</v>
      </c>
    </row>
    <row r="8934" spans="1:4" x14ac:dyDescent="0.2">
      <c r="A8934" s="344" t="s">
        <v>34181</v>
      </c>
      <c r="B8934" s="311" t="s">
        <v>34182</v>
      </c>
      <c r="C8934" s="312" t="s">
        <v>33</v>
      </c>
      <c r="D8934" s="313">
        <v>8.5399999999999991</v>
      </c>
    </row>
    <row r="8935" spans="1:4" x14ac:dyDescent="0.2">
      <c r="A8935" s="344" t="s">
        <v>34183</v>
      </c>
      <c r="B8935" s="311" t="s">
        <v>34184</v>
      </c>
      <c r="C8935" s="312" t="s">
        <v>33</v>
      </c>
      <c r="D8935" s="313">
        <v>11.95</v>
      </c>
    </row>
    <row r="8936" spans="1:4" x14ac:dyDescent="0.2">
      <c r="A8936" s="344" t="s">
        <v>34185</v>
      </c>
      <c r="B8936" s="311" t="s">
        <v>34186</v>
      </c>
      <c r="C8936" s="312" t="s">
        <v>33</v>
      </c>
      <c r="D8936" s="313">
        <v>16.05</v>
      </c>
    </row>
    <row r="8937" spans="1:4" x14ac:dyDescent="0.2">
      <c r="A8937" s="344" t="s">
        <v>34187</v>
      </c>
      <c r="B8937" s="311" t="s">
        <v>34188</v>
      </c>
      <c r="C8937" s="312" t="s">
        <v>33</v>
      </c>
      <c r="D8937" s="313">
        <v>20.77</v>
      </c>
    </row>
    <row r="8938" spans="1:4" x14ac:dyDescent="0.2">
      <c r="A8938" s="344" t="s">
        <v>34189</v>
      </c>
      <c r="B8938" s="311" t="s">
        <v>34190</v>
      </c>
      <c r="C8938" s="312" t="s">
        <v>33</v>
      </c>
      <c r="D8938" s="313">
        <v>26.23</v>
      </c>
    </row>
    <row r="8939" spans="1:4" x14ac:dyDescent="0.2">
      <c r="A8939" s="344" t="s">
        <v>34191</v>
      </c>
      <c r="B8939" s="311" t="s">
        <v>34192</v>
      </c>
      <c r="C8939" s="312" t="s">
        <v>33</v>
      </c>
      <c r="D8939" s="313">
        <v>31.7</v>
      </c>
    </row>
    <row r="8940" spans="1:4" x14ac:dyDescent="0.2">
      <c r="A8940" s="344" t="s">
        <v>34193</v>
      </c>
      <c r="B8940" s="311" t="s">
        <v>34194</v>
      </c>
      <c r="C8940" s="312" t="s">
        <v>33</v>
      </c>
      <c r="D8940" s="313">
        <v>38.25</v>
      </c>
    </row>
    <row r="8941" spans="1:4" x14ac:dyDescent="0.2">
      <c r="A8941" s="344" t="s">
        <v>34195</v>
      </c>
      <c r="B8941" s="311" t="s">
        <v>34196</v>
      </c>
      <c r="C8941" s="312" t="s">
        <v>33</v>
      </c>
      <c r="D8941" s="313">
        <v>49.73</v>
      </c>
    </row>
    <row r="8942" spans="1:4" x14ac:dyDescent="0.2">
      <c r="A8942" s="344" t="s">
        <v>34197</v>
      </c>
      <c r="B8942" s="311" t="s">
        <v>34198</v>
      </c>
      <c r="C8942" s="312" t="s">
        <v>33</v>
      </c>
      <c r="D8942" s="313">
        <v>74.87</v>
      </c>
    </row>
    <row r="8943" spans="1:4" x14ac:dyDescent="0.2">
      <c r="A8943" s="344" t="s">
        <v>34199</v>
      </c>
      <c r="B8943" s="311" t="s">
        <v>34200</v>
      </c>
      <c r="C8943" s="312" t="s">
        <v>33</v>
      </c>
      <c r="D8943" s="313">
        <v>89.07</v>
      </c>
    </row>
    <row r="8944" spans="1:4" x14ac:dyDescent="0.2">
      <c r="A8944" s="344" t="s">
        <v>34201</v>
      </c>
      <c r="B8944" s="311" t="s">
        <v>34202</v>
      </c>
      <c r="C8944" s="312" t="s">
        <v>33</v>
      </c>
      <c r="D8944" s="313">
        <v>136.07</v>
      </c>
    </row>
    <row r="8945" spans="1:4" x14ac:dyDescent="0.2">
      <c r="A8945" s="344" t="s">
        <v>34203</v>
      </c>
      <c r="B8945" s="311" t="s">
        <v>34204</v>
      </c>
      <c r="C8945" s="312" t="s">
        <v>33</v>
      </c>
      <c r="D8945" s="313">
        <v>2.5299999999999998</v>
      </c>
    </row>
    <row r="8946" spans="1:4" x14ac:dyDescent="0.2">
      <c r="A8946" s="344" t="s">
        <v>34205</v>
      </c>
      <c r="B8946" s="311" t="s">
        <v>34206</v>
      </c>
      <c r="C8946" s="312" t="s">
        <v>33</v>
      </c>
      <c r="D8946" s="313">
        <v>3.35</v>
      </c>
    </row>
    <row r="8947" spans="1:4" x14ac:dyDescent="0.2">
      <c r="A8947" s="344" t="s">
        <v>34207</v>
      </c>
      <c r="B8947" s="311" t="s">
        <v>34208</v>
      </c>
      <c r="C8947" s="312" t="s">
        <v>33</v>
      </c>
      <c r="D8947" s="313">
        <v>5.64</v>
      </c>
    </row>
    <row r="8948" spans="1:4" x14ac:dyDescent="0.2">
      <c r="A8948" s="344" t="s">
        <v>34209</v>
      </c>
      <c r="B8948" s="311" t="s">
        <v>34210</v>
      </c>
      <c r="C8948" s="312" t="s">
        <v>33</v>
      </c>
      <c r="D8948" s="313">
        <v>7.1</v>
      </c>
    </row>
    <row r="8949" spans="1:4" x14ac:dyDescent="0.2">
      <c r="A8949" s="344" t="s">
        <v>34211</v>
      </c>
      <c r="B8949" s="311" t="s">
        <v>34212</v>
      </c>
      <c r="C8949" s="312" t="s">
        <v>33</v>
      </c>
      <c r="D8949" s="313">
        <v>8.4</v>
      </c>
    </row>
    <row r="8950" spans="1:4" x14ac:dyDescent="0.2">
      <c r="A8950" s="344" t="s">
        <v>34213</v>
      </c>
      <c r="B8950" s="311" t="s">
        <v>34214</v>
      </c>
      <c r="C8950" s="312" t="s">
        <v>33</v>
      </c>
      <c r="D8950" s="313">
        <v>10.9</v>
      </c>
    </row>
    <row r="8951" spans="1:4" x14ac:dyDescent="0.2">
      <c r="A8951" s="344" t="s">
        <v>34215</v>
      </c>
      <c r="B8951" s="311" t="s">
        <v>34216</v>
      </c>
      <c r="C8951" s="312" t="s">
        <v>33</v>
      </c>
      <c r="D8951" s="313">
        <v>14.41</v>
      </c>
    </row>
    <row r="8952" spans="1:4" x14ac:dyDescent="0.2">
      <c r="A8952" s="344" t="s">
        <v>34217</v>
      </c>
      <c r="B8952" s="311" t="s">
        <v>34218</v>
      </c>
      <c r="C8952" s="312" t="s">
        <v>33</v>
      </c>
      <c r="D8952" s="313">
        <v>17.010000000000002</v>
      </c>
    </row>
    <row r="8953" spans="1:4" x14ac:dyDescent="0.2">
      <c r="A8953" s="344" t="s">
        <v>34219</v>
      </c>
      <c r="B8953" s="311" t="s">
        <v>34220</v>
      </c>
      <c r="C8953" s="312" t="s">
        <v>33</v>
      </c>
      <c r="D8953" s="313">
        <v>26.98</v>
      </c>
    </row>
    <row r="8954" spans="1:4" x14ac:dyDescent="0.2">
      <c r="A8954" s="344" t="s">
        <v>34221</v>
      </c>
      <c r="B8954" s="311" t="s">
        <v>34222</v>
      </c>
      <c r="C8954" s="312" t="s">
        <v>33</v>
      </c>
      <c r="D8954" s="313">
        <v>3.18</v>
      </c>
    </row>
    <row r="8955" spans="1:4" x14ac:dyDescent="0.2">
      <c r="A8955" s="344" t="s">
        <v>34223</v>
      </c>
      <c r="B8955" s="311" t="s">
        <v>34224</v>
      </c>
      <c r="C8955" s="312" t="s">
        <v>33</v>
      </c>
      <c r="D8955" s="313">
        <v>4.92</v>
      </c>
    </row>
    <row r="8956" spans="1:4" x14ac:dyDescent="0.2">
      <c r="A8956" s="344" t="s">
        <v>34225</v>
      </c>
      <c r="B8956" s="311" t="s">
        <v>34226</v>
      </c>
      <c r="C8956" s="312" t="s">
        <v>33</v>
      </c>
      <c r="D8956" s="313">
        <v>7.72</v>
      </c>
    </row>
    <row r="8957" spans="1:4" x14ac:dyDescent="0.2">
      <c r="A8957" s="344" t="s">
        <v>34227</v>
      </c>
      <c r="B8957" s="311" t="s">
        <v>34228</v>
      </c>
      <c r="C8957" s="312" t="s">
        <v>33</v>
      </c>
      <c r="D8957" s="313">
        <v>9.6999999999999993</v>
      </c>
    </row>
    <row r="8958" spans="1:4" x14ac:dyDescent="0.2">
      <c r="A8958" s="344" t="s">
        <v>34229</v>
      </c>
      <c r="B8958" s="311" t="s">
        <v>34230</v>
      </c>
      <c r="C8958" s="312" t="s">
        <v>33</v>
      </c>
      <c r="D8958" s="313">
        <v>11.89</v>
      </c>
    </row>
    <row r="8959" spans="1:4" x14ac:dyDescent="0.2">
      <c r="A8959" s="344" t="s">
        <v>34231</v>
      </c>
      <c r="B8959" s="311" t="s">
        <v>34232</v>
      </c>
      <c r="C8959" s="312" t="s">
        <v>33</v>
      </c>
      <c r="D8959" s="313">
        <v>14.93</v>
      </c>
    </row>
    <row r="8960" spans="1:4" x14ac:dyDescent="0.2">
      <c r="A8960" s="344" t="s">
        <v>34233</v>
      </c>
      <c r="B8960" s="311" t="s">
        <v>34234</v>
      </c>
      <c r="C8960" s="312" t="s">
        <v>33</v>
      </c>
      <c r="D8960" s="313">
        <v>22.82</v>
      </c>
    </row>
    <row r="8961" spans="1:4" x14ac:dyDescent="0.2">
      <c r="A8961" s="344" t="s">
        <v>34235</v>
      </c>
      <c r="B8961" s="311" t="s">
        <v>34236</v>
      </c>
      <c r="C8961" s="312" t="s">
        <v>33</v>
      </c>
      <c r="D8961" s="313">
        <v>23.67</v>
      </c>
    </row>
    <row r="8962" spans="1:4" x14ac:dyDescent="0.2">
      <c r="A8962" s="344" t="s">
        <v>34237</v>
      </c>
      <c r="B8962" s="311" t="s">
        <v>34238</v>
      </c>
      <c r="C8962" s="312" t="s">
        <v>33</v>
      </c>
      <c r="D8962" s="313">
        <v>38.42</v>
      </c>
    </row>
    <row r="8963" spans="1:4" x14ac:dyDescent="0.2">
      <c r="A8963" s="344" t="s">
        <v>34239</v>
      </c>
      <c r="B8963" s="311" t="s">
        <v>34240</v>
      </c>
      <c r="C8963" s="312" t="s">
        <v>33</v>
      </c>
      <c r="D8963" s="313">
        <v>45.97</v>
      </c>
    </row>
    <row r="8964" spans="1:4" x14ac:dyDescent="0.2">
      <c r="A8964" s="344" t="s">
        <v>34241</v>
      </c>
      <c r="B8964" s="311" t="s">
        <v>34242</v>
      </c>
      <c r="C8964" s="312" t="s">
        <v>33</v>
      </c>
      <c r="D8964" s="313">
        <v>54.41</v>
      </c>
    </row>
    <row r="8965" spans="1:4" x14ac:dyDescent="0.2">
      <c r="A8965" s="344" t="s">
        <v>34243</v>
      </c>
      <c r="B8965" s="311" t="s">
        <v>34244</v>
      </c>
      <c r="C8965" s="312" t="s">
        <v>33</v>
      </c>
      <c r="D8965" s="313">
        <v>64.62</v>
      </c>
    </row>
    <row r="8966" spans="1:4" x14ac:dyDescent="0.2">
      <c r="A8966" s="344" t="s">
        <v>34245</v>
      </c>
      <c r="B8966" s="311" t="s">
        <v>34246</v>
      </c>
      <c r="C8966" s="312" t="s">
        <v>33</v>
      </c>
      <c r="D8966" s="313">
        <v>73.5</v>
      </c>
    </row>
    <row r="8967" spans="1:4" x14ac:dyDescent="0.2">
      <c r="A8967" s="344" t="s">
        <v>34247</v>
      </c>
      <c r="B8967" s="311" t="s">
        <v>34248</v>
      </c>
      <c r="C8967" s="312" t="s">
        <v>33</v>
      </c>
      <c r="D8967" s="313">
        <v>91.94</v>
      </c>
    </row>
    <row r="8968" spans="1:4" x14ac:dyDescent="0.2">
      <c r="A8968" s="344" t="s">
        <v>34249</v>
      </c>
      <c r="B8968" s="311" t="s">
        <v>34250</v>
      </c>
      <c r="C8968" s="312" t="s">
        <v>33</v>
      </c>
      <c r="D8968" s="313">
        <v>90.75</v>
      </c>
    </row>
    <row r="8969" spans="1:4" x14ac:dyDescent="0.2">
      <c r="A8969" s="344" t="s">
        <v>34251</v>
      </c>
      <c r="B8969" s="311" t="s">
        <v>34252</v>
      </c>
      <c r="C8969" s="312" t="s">
        <v>124</v>
      </c>
      <c r="D8969" s="313">
        <v>600.78</v>
      </c>
    </row>
    <row r="8970" spans="1:4" x14ac:dyDescent="0.2">
      <c r="A8970" s="344" t="s">
        <v>34253</v>
      </c>
      <c r="B8970" s="311" t="s">
        <v>34254</v>
      </c>
      <c r="C8970" s="312" t="s">
        <v>124</v>
      </c>
      <c r="D8970" s="313">
        <v>738.96</v>
      </c>
    </row>
    <row r="8971" spans="1:4" x14ac:dyDescent="0.2">
      <c r="A8971" s="344" t="s">
        <v>34255</v>
      </c>
      <c r="B8971" s="311" t="s">
        <v>34256</v>
      </c>
      <c r="C8971" s="312" t="s">
        <v>124</v>
      </c>
      <c r="D8971" s="313">
        <v>941.22</v>
      </c>
    </row>
    <row r="8972" spans="1:4" x14ac:dyDescent="0.2">
      <c r="A8972" s="344" t="s">
        <v>34257</v>
      </c>
      <c r="B8972" s="311" t="s">
        <v>34258</v>
      </c>
      <c r="C8972" s="312" t="s">
        <v>178</v>
      </c>
      <c r="D8972" s="313">
        <v>284.72000000000003</v>
      </c>
    </row>
    <row r="8973" spans="1:4" x14ac:dyDescent="0.2">
      <c r="A8973" s="344" t="s">
        <v>34259</v>
      </c>
      <c r="B8973" s="311" t="s">
        <v>34260</v>
      </c>
      <c r="C8973" s="312" t="s">
        <v>178</v>
      </c>
      <c r="D8973" s="313">
        <v>390.07</v>
      </c>
    </row>
    <row r="8974" spans="1:4" x14ac:dyDescent="0.2">
      <c r="A8974" s="344" t="s">
        <v>34261</v>
      </c>
      <c r="B8974" s="311" t="s">
        <v>17712</v>
      </c>
      <c r="C8974" s="312" t="s">
        <v>178</v>
      </c>
      <c r="D8974" s="313">
        <v>92.19</v>
      </c>
    </row>
    <row r="8975" spans="1:4" x14ac:dyDescent="0.2">
      <c r="A8975" s="344" t="s">
        <v>34262</v>
      </c>
      <c r="B8975" s="311" t="s">
        <v>17708</v>
      </c>
      <c r="C8975" s="312" t="s">
        <v>178</v>
      </c>
      <c r="D8975" s="313">
        <v>354.9</v>
      </c>
    </row>
    <row r="8976" spans="1:4" x14ac:dyDescent="0.2">
      <c r="A8976" s="344" t="s">
        <v>34263</v>
      </c>
      <c r="B8976" s="311" t="s">
        <v>17710</v>
      </c>
      <c r="C8976" s="312" t="s">
        <v>178</v>
      </c>
      <c r="D8976" s="313">
        <v>390.07</v>
      </c>
    </row>
    <row r="8977" spans="1:4" x14ac:dyDescent="0.2">
      <c r="A8977" s="344" t="s">
        <v>34264</v>
      </c>
      <c r="B8977" s="311" t="s">
        <v>34265</v>
      </c>
      <c r="C8977" s="312" t="s">
        <v>119</v>
      </c>
      <c r="D8977" s="313">
        <v>126.26</v>
      </c>
    </row>
    <row r="8978" spans="1:4" x14ac:dyDescent="0.2">
      <c r="A8978" s="344" t="s">
        <v>34266</v>
      </c>
      <c r="B8978" s="311" t="s">
        <v>34267</v>
      </c>
      <c r="C8978" s="312" t="s">
        <v>119</v>
      </c>
      <c r="D8978" s="313">
        <v>107.5</v>
      </c>
    </row>
    <row r="8979" spans="1:4" x14ac:dyDescent="0.2">
      <c r="A8979" s="344" t="s">
        <v>34268</v>
      </c>
      <c r="B8979" s="311" t="s">
        <v>34269</v>
      </c>
      <c r="C8979" s="312" t="s">
        <v>119</v>
      </c>
      <c r="D8979" s="313">
        <v>67.59</v>
      </c>
    </row>
    <row r="8980" spans="1:4" x14ac:dyDescent="0.2">
      <c r="A8980" s="344" t="s">
        <v>34270</v>
      </c>
      <c r="B8980" s="311" t="s">
        <v>34271</v>
      </c>
      <c r="C8980" s="312" t="s">
        <v>119</v>
      </c>
      <c r="D8980" s="313">
        <v>48.82</v>
      </c>
    </row>
    <row r="8981" spans="1:4" x14ac:dyDescent="0.2">
      <c r="A8981" s="344" t="s">
        <v>34272</v>
      </c>
      <c r="B8981" s="311" t="s">
        <v>34273</v>
      </c>
      <c r="C8981" s="312" t="s">
        <v>119</v>
      </c>
      <c r="D8981" s="313">
        <v>849.87</v>
      </c>
    </row>
    <row r="8982" spans="1:4" x14ac:dyDescent="0.2">
      <c r="A8982" s="344" t="s">
        <v>34274</v>
      </c>
      <c r="B8982" s="311" t="s">
        <v>34275</v>
      </c>
      <c r="C8982" s="312" t="s">
        <v>119</v>
      </c>
      <c r="D8982" s="313">
        <v>2250.12</v>
      </c>
    </row>
    <row r="8983" spans="1:4" x14ac:dyDescent="0.2">
      <c r="A8983" s="344" t="s">
        <v>34276</v>
      </c>
      <c r="B8983" s="311" t="s">
        <v>34277</v>
      </c>
      <c r="C8983" s="312" t="s">
        <v>119</v>
      </c>
      <c r="D8983" s="313">
        <v>2106.8200000000002</v>
      </c>
    </row>
    <row r="8984" spans="1:4" x14ac:dyDescent="0.2">
      <c r="A8984" s="344" t="s">
        <v>34278</v>
      </c>
      <c r="B8984" s="311" t="s">
        <v>34279</v>
      </c>
      <c r="C8984" s="312" t="s">
        <v>119</v>
      </c>
      <c r="D8984" s="313">
        <v>2881.45</v>
      </c>
    </row>
    <row r="8985" spans="1:4" x14ac:dyDescent="0.2">
      <c r="A8985" s="344" t="s">
        <v>34280</v>
      </c>
      <c r="B8985" s="311" t="s">
        <v>34281</v>
      </c>
      <c r="C8985" s="312" t="s">
        <v>119</v>
      </c>
      <c r="D8985" s="313">
        <v>1913.04</v>
      </c>
    </row>
    <row r="8986" spans="1:4" x14ac:dyDescent="0.2">
      <c r="A8986" s="344" t="s">
        <v>34282</v>
      </c>
      <c r="B8986" s="311" t="s">
        <v>34283</v>
      </c>
      <c r="C8986" s="312" t="s">
        <v>119</v>
      </c>
      <c r="D8986" s="313">
        <v>126.26</v>
      </c>
    </row>
    <row r="8987" spans="1:4" x14ac:dyDescent="0.2">
      <c r="A8987" s="344" t="s">
        <v>34284</v>
      </c>
      <c r="B8987" s="311" t="s">
        <v>34285</v>
      </c>
      <c r="C8987" s="312" t="s">
        <v>119</v>
      </c>
      <c r="D8987" s="313">
        <v>87.67</v>
      </c>
    </row>
    <row r="8988" spans="1:4" x14ac:dyDescent="0.2">
      <c r="A8988" s="344" t="s">
        <v>34286</v>
      </c>
      <c r="B8988" s="311" t="s">
        <v>34287</v>
      </c>
      <c r="C8988" s="312" t="s">
        <v>119</v>
      </c>
      <c r="D8988" s="313">
        <v>83.38</v>
      </c>
    </row>
    <row r="8989" spans="1:4" x14ac:dyDescent="0.2">
      <c r="A8989" s="344" t="s">
        <v>34288</v>
      </c>
      <c r="B8989" s="311" t="s">
        <v>34289</v>
      </c>
      <c r="C8989" s="312" t="s">
        <v>178</v>
      </c>
      <c r="D8989" s="313">
        <v>116.77</v>
      </c>
    </row>
    <row r="8990" spans="1:4" x14ac:dyDescent="0.2">
      <c r="A8990" s="344" t="s">
        <v>34290</v>
      </c>
      <c r="B8990" s="311" t="s">
        <v>34291</v>
      </c>
      <c r="C8990" s="312" t="s">
        <v>178</v>
      </c>
      <c r="D8990" s="313">
        <v>116.77</v>
      </c>
    </row>
    <row r="8991" spans="1:4" x14ac:dyDescent="0.2">
      <c r="A8991" s="344" t="s">
        <v>34292</v>
      </c>
      <c r="B8991" s="311" t="s">
        <v>34293</v>
      </c>
      <c r="C8991" s="312" t="s">
        <v>119</v>
      </c>
      <c r="D8991" s="313">
        <v>8.7899999999999991</v>
      </c>
    </row>
    <row r="8992" spans="1:4" x14ac:dyDescent="0.2">
      <c r="A8992" s="344" t="s">
        <v>34294</v>
      </c>
      <c r="B8992" s="311" t="s">
        <v>34295</v>
      </c>
      <c r="C8992" s="312" t="s">
        <v>119</v>
      </c>
      <c r="D8992" s="313">
        <v>8.7899999999999991</v>
      </c>
    </row>
    <row r="8993" spans="1:4" x14ac:dyDescent="0.2">
      <c r="A8993" s="344" t="s">
        <v>34296</v>
      </c>
      <c r="B8993" s="311" t="s">
        <v>26045</v>
      </c>
      <c r="C8993" s="312" t="s">
        <v>13016</v>
      </c>
      <c r="D8993" s="313">
        <v>1191.2</v>
      </c>
    </row>
    <row r="8994" spans="1:4" x14ac:dyDescent="0.2">
      <c r="A8994" s="344" t="s">
        <v>34297</v>
      </c>
      <c r="B8994" s="311" t="s">
        <v>34298</v>
      </c>
      <c r="C8994" s="312" t="s">
        <v>119</v>
      </c>
      <c r="D8994" s="313">
        <v>156.87</v>
      </c>
    </row>
    <row r="8995" spans="1:4" x14ac:dyDescent="0.2">
      <c r="A8995" s="344" t="s">
        <v>34299</v>
      </c>
      <c r="B8995" s="311" t="s">
        <v>34300</v>
      </c>
      <c r="C8995" s="312" t="s">
        <v>119</v>
      </c>
      <c r="D8995" s="313">
        <v>1687.72</v>
      </c>
    </row>
    <row r="8996" spans="1:4" x14ac:dyDescent="0.2">
      <c r="A8996" s="344" t="s">
        <v>34301</v>
      </c>
      <c r="B8996" s="311" t="s">
        <v>34302</v>
      </c>
      <c r="C8996" s="312" t="s">
        <v>119</v>
      </c>
      <c r="D8996" s="313">
        <v>218.23</v>
      </c>
    </row>
    <row r="8997" spans="1:4" x14ac:dyDescent="0.2">
      <c r="A8997" s="344" t="s">
        <v>34303</v>
      </c>
      <c r="B8997" s="311" t="s">
        <v>34304</v>
      </c>
      <c r="C8997" s="312" t="s">
        <v>119</v>
      </c>
      <c r="D8997" s="313">
        <v>8.1999999999999993</v>
      </c>
    </row>
    <row r="8998" spans="1:4" x14ac:dyDescent="0.2">
      <c r="A8998" s="344" t="s">
        <v>34305</v>
      </c>
      <c r="B8998" s="311" t="s">
        <v>34306</v>
      </c>
      <c r="C8998" s="312" t="s">
        <v>119</v>
      </c>
      <c r="D8998" s="313">
        <v>8.1999999999999993</v>
      </c>
    </row>
    <row r="8999" spans="1:4" x14ac:dyDescent="0.2">
      <c r="A8999" s="344" t="s">
        <v>34307</v>
      </c>
      <c r="B8999" s="311" t="s">
        <v>34308</v>
      </c>
      <c r="C8999" s="312" t="s">
        <v>119</v>
      </c>
      <c r="D8999" s="313">
        <v>9.5500000000000007</v>
      </c>
    </row>
    <row r="9000" spans="1:4" x14ac:dyDescent="0.2">
      <c r="A9000" s="344" t="s">
        <v>34309</v>
      </c>
      <c r="B9000" s="311" t="s">
        <v>34310</v>
      </c>
      <c r="C9000" s="312" t="s">
        <v>119</v>
      </c>
      <c r="D9000" s="313">
        <v>29.58</v>
      </c>
    </row>
    <row r="9001" spans="1:4" x14ac:dyDescent="0.2">
      <c r="A9001" s="344" t="s">
        <v>34311</v>
      </c>
      <c r="B9001" s="311" t="s">
        <v>34312</v>
      </c>
      <c r="C9001" s="312" t="s">
        <v>119</v>
      </c>
      <c r="D9001" s="313">
        <v>75.459999999999994</v>
      </c>
    </row>
    <row r="9002" spans="1:4" x14ac:dyDescent="0.2">
      <c r="A9002" s="344" t="s">
        <v>34313</v>
      </c>
      <c r="B9002" s="311" t="s">
        <v>34314</v>
      </c>
      <c r="C9002" s="312" t="s">
        <v>119</v>
      </c>
      <c r="D9002" s="313">
        <v>83.91</v>
      </c>
    </row>
    <row r="9003" spans="1:4" x14ac:dyDescent="0.2">
      <c r="A9003" s="344" t="s">
        <v>34315</v>
      </c>
      <c r="B9003" s="311" t="s">
        <v>34316</v>
      </c>
      <c r="C9003" s="312" t="s">
        <v>119</v>
      </c>
      <c r="D9003" s="313">
        <v>98.82</v>
      </c>
    </row>
    <row r="9004" spans="1:4" x14ac:dyDescent="0.2">
      <c r="A9004" s="344" t="s">
        <v>34317</v>
      </c>
      <c r="B9004" s="311" t="s">
        <v>34318</v>
      </c>
      <c r="C9004" s="312" t="s">
        <v>119</v>
      </c>
      <c r="D9004" s="313">
        <v>113.72</v>
      </c>
    </row>
    <row r="9005" spans="1:4" x14ac:dyDescent="0.2">
      <c r="A9005" s="344" t="s">
        <v>34319</v>
      </c>
      <c r="B9005" s="311" t="s">
        <v>34320</v>
      </c>
      <c r="C9005" s="312" t="s">
        <v>119</v>
      </c>
      <c r="D9005" s="313">
        <v>129.78</v>
      </c>
    </row>
    <row r="9006" spans="1:4" x14ac:dyDescent="0.2">
      <c r="A9006" s="344" t="s">
        <v>34321</v>
      </c>
      <c r="B9006" s="311" t="s">
        <v>34322</v>
      </c>
      <c r="C9006" s="312" t="s">
        <v>119</v>
      </c>
      <c r="D9006" s="313">
        <v>182.26</v>
      </c>
    </row>
    <row r="9007" spans="1:4" x14ac:dyDescent="0.2">
      <c r="A9007" s="344" t="s">
        <v>34323</v>
      </c>
      <c r="B9007" s="311" t="s">
        <v>34324</v>
      </c>
      <c r="C9007" s="312" t="s">
        <v>119</v>
      </c>
      <c r="D9007" s="313">
        <v>333.37</v>
      </c>
    </row>
    <row r="9008" spans="1:4" x14ac:dyDescent="0.2">
      <c r="A9008" s="344" t="s">
        <v>34325</v>
      </c>
      <c r="B9008" s="311" t="s">
        <v>34326</v>
      </c>
      <c r="C9008" s="312" t="s">
        <v>119</v>
      </c>
      <c r="D9008" s="313">
        <v>4.38</v>
      </c>
    </row>
    <row r="9009" spans="1:4" x14ac:dyDescent="0.2">
      <c r="A9009" s="344" t="s">
        <v>34327</v>
      </c>
      <c r="B9009" s="311" t="s">
        <v>34328</v>
      </c>
      <c r="C9009" s="312" t="s">
        <v>119</v>
      </c>
      <c r="D9009" s="313">
        <v>4.8499999999999996</v>
      </c>
    </row>
    <row r="9010" spans="1:4" x14ac:dyDescent="0.2">
      <c r="A9010" s="344" t="s">
        <v>34329</v>
      </c>
      <c r="B9010" s="311" t="s">
        <v>34330</v>
      </c>
      <c r="C9010" s="312" t="s">
        <v>33</v>
      </c>
      <c r="D9010" s="313">
        <v>3.2</v>
      </c>
    </row>
    <row r="9011" spans="1:4" x14ac:dyDescent="0.2">
      <c r="A9011" s="314" t="s">
        <v>34331</v>
      </c>
      <c r="B9011" s="478" t="s">
        <v>34332</v>
      </c>
      <c r="C9011" s="478"/>
      <c r="D9011" s="478"/>
    </row>
    <row r="9012" spans="1:4" x14ac:dyDescent="0.2">
      <c r="A9012" s="344" t="s">
        <v>34333</v>
      </c>
      <c r="B9012" s="311" t="s">
        <v>34334</v>
      </c>
      <c r="C9012" s="312" t="s">
        <v>127</v>
      </c>
      <c r="D9012" s="313">
        <v>19.87</v>
      </c>
    </row>
    <row r="9013" spans="1:4" x14ac:dyDescent="0.2">
      <c r="A9013" s="344" t="s">
        <v>34335</v>
      </c>
      <c r="B9013" s="311" t="s">
        <v>34336</v>
      </c>
      <c r="C9013" s="312" t="s">
        <v>127</v>
      </c>
      <c r="D9013" s="313">
        <v>19.87</v>
      </c>
    </row>
    <row r="9014" spans="1:4" x14ac:dyDescent="0.2">
      <c r="A9014" s="344" t="s">
        <v>34337</v>
      </c>
      <c r="B9014" s="311" t="s">
        <v>34338</v>
      </c>
      <c r="C9014" s="312" t="s">
        <v>127</v>
      </c>
      <c r="D9014" s="313">
        <v>19.87</v>
      </c>
    </row>
    <row r="9015" spans="1:4" x14ac:dyDescent="0.2">
      <c r="A9015" s="344" t="s">
        <v>34339</v>
      </c>
      <c r="B9015" s="311" t="s">
        <v>34340</v>
      </c>
      <c r="C9015" s="312" t="s">
        <v>127</v>
      </c>
      <c r="D9015" s="313">
        <v>19.87</v>
      </c>
    </row>
    <row r="9016" spans="1:4" x14ac:dyDescent="0.2">
      <c r="A9016" s="344" t="s">
        <v>34341</v>
      </c>
      <c r="B9016" s="311" t="s">
        <v>34342</v>
      </c>
      <c r="C9016" s="312" t="s">
        <v>127</v>
      </c>
      <c r="D9016" s="313">
        <v>19.87</v>
      </c>
    </row>
    <row r="9017" spans="1:4" x14ac:dyDescent="0.2">
      <c r="A9017" s="344" t="s">
        <v>34343</v>
      </c>
      <c r="B9017" s="311" t="s">
        <v>34344</v>
      </c>
      <c r="C9017" s="312" t="s">
        <v>127</v>
      </c>
      <c r="D9017" s="313">
        <v>19.87</v>
      </c>
    </row>
    <row r="9018" spans="1:4" x14ac:dyDescent="0.2">
      <c r="A9018" s="344" t="s">
        <v>34345</v>
      </c>
      <c r="B9018" s="311" t="s">
        <v>34346</v>
      </c>
      <c r="C9018" s="312" t="s">
        <v>127</v>
      </c>
      <c r="D9018" s="313">
        <v>19.87</v>
      </c>
    </row>
    <row r="9019" spans="1:4" x14ac:dyDescent="0.2">
      <c r="A9019" s="344" t="s">
        <v>34347</v>
      </c>
      <c r="B9019" s="311" t="s">
        <v>34348</v>
      </c>
      <c r="C9019" s="312" t="s">
        <v>127</v>
      </c>
      <c r="D9019" s="313">
        <v>19.87</v>
      </c>
    </row>
    <row r="9020" spans="1:4" x14ac:dyDescent="0.2">
      <c r="A9020" s="344" t="s">
        <v>34349</v>
      </c>
      <c r="B9020" s="311" t="s">
        <v>34350</v>
      </c>
      <c r="C9020" s="312" t="s">
        <v>127</v>
      </c>
      <c r="D9020" s="313">
        <v>19.87</v>
      </c>
    </row>
    <row r="9021" spans="1:4" x14ac:dyDescent="0.2">
      <c r="A9021" s="344" t="s">
        <v>34351</v>
      </c>
      <c r="B9021" s="311" t="s">
        <v>34352</v>
      </c>
      <c r="C9021" s="312" t="s">
        <v>127</v>
      </c>
      <c r="D9021" s="313">
        <v>19.87</v>
      </c>
    </row>
    <row r="9022" spans="1:4" x14ac:dyDescent="0.2">
      <c r="A9022" s="344" t="s">
        <v>34353</v>
      </c>
      <c r="B9022" s="311" t="s">
        <v>34354</v>
      </c>
      <c r="C9022" s="312" t="s">
        <v>127</v>
      </c>
      <c r="D9022" s="313">
        <v>24.2</v>
      </c>
    </row>
    <row r="9023" spans="1:4" x14ac:dyDescent="0.2">
      <c r="A9023" s="344" t="s">
        <v>34355</v>
      </c>
      <c r="B9023" s="311" t="s">
        <v>34356</v>
      </c>
      <c r="C9023" s="312" t="s">
        <v>127</v>
      </c>
      <c r="D9023" s="313">
        <v>24.2</v>
      </c>
    </row>
    <row r="9024" spans="1:4" x14ac:dyDescent="0.2">
      <c r="A9024" s="344" t="s">
        <v>34357</v>
      </c>
      <c r="B9024" s="311" t="s">
        <v>34358</v>
      </c>
      <c r="C9024" s="312" t="s">
        <v>127</v>
      </c>
      <c r="D9024" s="313">
        <v>24.2</v>
      </c>
    </row>
    <row r="9025" spans="1:4" x14ac:dyDescent="0.2">
      <c r="A9025" s="344" t="s">
        <v>34359</v>
      </c>
      <c r="B9025" s="311" t="s">
        <v>34360</v>
      </c>
      <c r="C9025" s="312" t="s">
        <v>127</v>
      </c>
      <c r="D9025" s="313">
        <v>24.2</v>
      </c>
    </row>
    <row r="9026" spans="1:4" x14ac:dyDescent="0.2">
      <c r="A9026" s="344" t="s">
        <v>34361</v>
      </c>
      <c r="B9026" s="311" t="s">
        <v>34362</v>
      </c>
      <c r="C9026" s="312" t="s">
        <v>127</v>
      </c>
      <c r="D9026" s="313">
        <v>24.2</v>
      </c>
    </row>
    <row r="9027" spans="1:4" x14ac:dyDescent="0.2">
      <c r="A9027" s="344" t="s">
        <v>34363</v>
      </c>
      <c r="B9027" s="311" t="s">
        <v>34364</v>
      </c>
      <c r="C9027" s="312" t="s">
        <v>127</v>
      </c>
      <c r="D9027" s="313">
        <v>24.2</v>
      </c>
    </row>
    <row r="9028" spans="1:4" x14ac:dyDescent="0.2">
      <c r="A9028" s="344" t="s">
        <v>34365</v>
      </c>
      <c r="B9028" s="311" t="s">
        <v>34366</v>
      </c>
      <c r="C9028" s="312" t="s">
        <v>127</v>
      </c>
      <c r="D9028" s="313">
        <v>24.2</v>
      </c>
    </row>
    <row r="9029" spans="1:4" x14ac:dyDescent="0.2">
      <c r="A9029" s="344" t="s">
        <v>34367</v>
      </c>
      <c r="B9029" s="311" t="s">
        <v>34368</v>
      </c>
      <c r="C9029" s="312" t="s">
        <v>127</v>
      </c>
      <c r="D9029" s="313">
        <v>24.2</v>
      </c>
    </row>
    <row r="9030" spans="1:4" x14ac:dyDescent="0.2">
      <c r="A9030" s="344" t="s">
        <v>34369</v>
      </c>
      <c r="B9030" s="311" t="s">
        <v>34370</v>
      </c>
      <c r="C9030" s="312" t="s">
        <v>127</v>
      </c>
      <c r="D9030" s="313">
        <v>24.2</v>
      </c>
    </row>
    <row r="9031" spans="1:4" x14ac:dyDescent="0.2">
      <c r="A9031" s="344" t="s">
        <v>34371</v>
      </c>
      <c r="B9031" s="311" t="s">
        <v>34372</v>
      </c>
      <c r="C9031" s="312" t="s">
        <v>127</v>
      </c>
      <c r="D9031" s="313">
        <v>36.01</v>
      </c>
    </row>
    <row r="9032" spans="1:4" x14ac:dyDescent="0.2">
      <c r="A9032" s="344" t="s">
        <v>34373</v>
      </c>
      <c r="B9032" s="311" t="s">
        <v>34374</v>
      </c>
      <c r="C9032" s="312" t="s">
        <v>127</v>
      </c>
      <c r="D9032" s="313">
        <v>24.2</v>
      </c>
    </row>
    <row r="9033" spans="1:4" x14ac:dyDescent="0.2">
      <c r="A9033" s="344" t="s">
        <v>34375</v>
      </c>
      <c r="B9033" s="311" t="s">
        <v>34376</v>
      </c>
      <c r="C9033" s="312" t="s">
        <v>127</v>
      </c>
      <c r="D9033" s="313">
        <v>24.2</v>
      </c>
    </row>
    <row r="9034" spans="1:4" x14ac:dyDescent="0.2">
      <c r="A9034" s="344" t="s">
        <v>34377</v>
      </c>
      <c r="B9034" s="311" t="s">
        <v>34378</v>
      </c>
      <c r="C9034" s="312" t="s">
        <v>127</v>
      </c>
      <c r="D9034" s="313">
        <v>24.2</v>
      </c>
    </row>
    <row r="9035" spans="1:4" x14ac:dyDescent="0.2">
      <c r="A9035" s="344" t="s">
        <v>34379</v>
      </c>
      <c r="B9035" s="311" t="s">
        <v>34380</v>
      </c>
      <c r="C9035" s="312" t="s">
        <v>127</v>
      </c>
      <c r="D9035" s="313">
        <v>24.2</v>
      </c>
    </row>
    <row r="9036" spans="1:4" x14ac:dyDescent="0.2">
      <c r="A9036" s="344" t="s">
        <v>34381</v>
      </c>
      <c r="B9036" s="311" t="s">
        <v>34382</v>
      </c>
      <c r="C9036" s="312" t="s">
        <v>127</v>
      </c>
      <c r="D9036" s="313">
        <v>24.2</v>
      </c>
    </row>
    <row r="9037" spans="1:4" x14ac:dyDescent="0.2">
      <c r="A9037" s="344" t="s">
        <v>34383</v>
      </c>
      <c r="B9037" s="311" t="s">
        <v>34384</v>
      </c>
      <c r="C9037" s="312" t="s">
        <v>127</v>
      </c>
      <c r="D9037" s="313">
        <v>24.2</v>
      </c>
    </row>
    <row r="9038" spans="1:4" x14ac:dyDescent="0.2">
      <c r="A9038" s="344" t="s">
        <v>34385</v>
      </c>
      <c r="B9038" s="311" t="s">
        <v>34386</v>
      </c>
      <c r="C9038" s="312" t="s">
        <v>127</v>
      </c>
      <c r="D9038" s="313">
        <v>24.2</v>
      </c>
    </row>
    <row r="9039" spans="1:4" x14ac:dyDescent="0.2">
      <c r="A9039" s="344" t="s">
        <v>34387</v>
      </c>
      <c r="B9039" s="311" t="s">
        <v>34388</v>
      </c>
      <c r="C9039" s="312" t="s">
        <v>127</v>
      </c>
      <c r="D9039" s="313">
        <v>24.2</v>
      </c>
    </row>
    <row r="9040" spans="1:4" x14ac:dyDescent="0.2">
      <c r="A9040" s="344" t="s">
        <v>34389</v>
      </c>
      <c r="B9040" s="311" t="s">
        <v>34390</v>
      </c>
      <c r="C9040" s="312" t="s">
        <v>127</v>
      </c>
      <c r="D9040" s="313">
        <v>24.2</v>
      </c>
    </row>
    <row r="9041" spans="1:4" x14ac:dyDescent="0.2">
      <c r="A9041" s="344" t="s">
        <v>34391</v>
      </c>
      <c r="B9041" s="311" t="s">
        <v>34392</v>
      </c>
      <c r="C9041" s="312" t="s">
        <v>127</v>
      </c>
      <c r="D9041" s="313">
        <v>24.2</v>
      </c>
    </row>
    <row r="9042" spans="1:4" x14ac:dyDescent="0.2">
      <c r="A9042" s="344" t="s">
        <v>34393</v>
      </c>
      <c r="B9042" s="311" t="s">
        <v>34394</v>
      </c>
      <c r="C9042" s="312" t="s">
        <v>127</v>
      </c>
      <c r="D9042" s="313">
        <v>24.2</v>
      </c>
    </row>
    <row r="9043" spans="1:4" x14ac:dyDescent="0.2">
      <c r="A9043" s="344" t="s">
        <v>34395</v>
      </c>
      <c r="B9043" s="311" t="s">
        <v>34396</v>
      </c>
      <c r="C9043" s="312" t="s">
        <v>127</v>
      </c>
      <c r="D9043" s="313">
        <v>24.2</v>
      </c>
    </row>
    <row r="9044" spans="1:4" x14ac:dyDescent="0.2">
      <c r="A9044" s="344" t="s">
        <v>34397</v>
      </c>
      <c r="B9044" s="311" t="s">
        <v>34398</v>
      </c>
      <c r="C9044" s="312" t="s">
        <v>127</v>
      </c>
      <c r="D9044" s="313">
        <v>24.2</v>
      </c>
    </row>
    <row r="9045" spans="1:4" x14ac:dyDescent="0.2">
      <c r="A9045" s="344" t="s">
        <v>34399</v>
      </c>
      <c r="B9045" s="311" t="s">
        <v>34400</v>
      </c>
      <c r="C9045" s="312" t="s">
        <v>127</v>
      </c>
      <c r="D9045" s="313">
        <v>24.2</v>
      </c>
    </row>
    <row r="9046" spans="1:4" x14ac:dyDescent="0.2">
      <c r="A9046" s="344" t="s">
        <v>34401</v>
      </c>
      <c r="B9046" s="311" t="s">
        <v>34402</v>
      </c>
      <c r="C9046" s="312" t="s">
        <v>127</v>
      </c>
      <c r="D9046" s="313">
        <v>24.2</v>
      </c>
    </row>
    <row r="9047" spans="1:4" x14ac:dyDescent="0.2">
      <c r="A9047" s="344" t="s">
        <v>34403</v>
      </c>
      <c r="B9047" s="311" t="s">
        <v>34404</v>
      </c>
      <c r="C9047" s="312" t="s">
        <v>127</v>
      </c>
      <c r="D9047" s="313">
        <v>24.2</v>
      </c>
    </row>
    <row r="9048" spans="1:4" x14ac:dyDescent="0.2">
      <c r="A9048" s="344" t="s">
        <v>34405</v>
      </c>
      <c r="B9048" s="311" t="s">
        <v>34406</v>
      </c>
      <c r="C9048" s="312" t="s">
        <v>127</v>
      </c>
      <c r="D9048" s="313">
        <v>24.2</v>
      </c>
    </row>
    <row r="9049" spans="1:4" x14ac:dyDescent="0.2">
      <c r="A9049" s="344" t="s">
        <v>34407</v>
      </c>
      <c r="B9049" s="311" t="s">
        <v>34408</v>
      </c>
      <c r="C9049" s="312" t="s">
        <v>127</v>
      </c>
      <c r="D9049" s="313">
        <v>24.2</v>
      </c>
    </row>
    <row r="9050" spans="1:4" x14ac:dyDescent="0.2">
      <c r="A9050" s="344" t="s">
        <v>125</v>
      </c>
      <c r="B9050" s="311" t="s">
        <v>34409</v>
      </c>
      <c r="C9050" s="312" t="s">
        <v>127</v>
      </c>
      <c r="D9050" s="313">
        <v>19.87</v>
      </c>
    </row>
    <row r="9051" spans="1:4" x14ac:dyDescent="0.2">
      <c r="A9051" s="344" t="s">
        <v>34410</v>
      </c>
      <c r="B9051" s="311" t="s">
        <v>34411</v>
      </c>
      <c r="C9051" s="312" t="s">
        <v>127</v>
      </c>
      <c r="D9051" s="313">
        <v>24.2</v>
      </c>
    </row>
    <row r="9052" spans="1:4" x14ac:dyDescent="0.2">
      <c r="A9052" s="344" t="s">
        <v>34412</v>
      </c>
      <c r="B9052" s="311" t="s">
        <v>34413</v>
      </c>
      <c r="C9052" s="312" t="s">
        <v>127</v>
      </c>
      <c r="D9052" s="313">
        <v>24.2</v>
      </c>
    </row>
    <row r="9053" spans="1:4" x14ac:dyDescent="0.2">
      <c r="A9053" s="344" t="s">
        <v>34414</v>
      </c>
      <c r="B9053" s="311" t="s">
        <v>34415</v>
      </c>
      <c r="C9053" s="312" t="s">
        <v>127</v>
      </c>
      <c r="D9053" s="313">
        <v>24.2</v>
      </c>
    </row>
    <row r="9054" spans="1:4" x14ac:dyDescent="0.2">
      <c r="A9054" s="344" t="s">
        <v>34416</v>
      </c>
      <c r="B9054" s="311" t="s">
        <v>34417</v>
      </c>
      <c r="C9054" s="312" t="s">
        <v>127</v>
      </c>
      <c r="D9054" s="313">
        <v>24.2</v>
      </c>
    </row>
    <row r="9055" spans="1:4" x14ac:dyDescent="0.2">
      <c r="A9055" s="344" t="s">
        <v>34418</v>
      </c>
      <c r="B9055" s="311" t="s">
        <v>34419</v>
      </c>
      <c r="C9055" s="312" t="s">
        <v>127</v>
      </c>
      <c r="D9055" s="313">
        <v>24.2</v>
      </c>
    </row>
    <row r="9056" spans="1:4" x14ac:dyDescent="0.2">
      <c r="A9056" s="344" t="s">
        <v>34420</v>
      </c>
      <c r="B9056" s="311" t="s">
        <v>34421</v>
      </c>
      <c r="C9056" s="312" t="s">
        <v>127</v>
      </c>
      <c r="D9056" s="313">
        <v>35.770000000000003</v>
      </c>
    </row>
    <row r="9057" spans="1:4" x14ac:dyDescent="0.2">
      <c r="A9057" s="344" t="s">
        <v>34422</v>
      </c>
      <c r="B9057" s="311" t="s">
        <v>34423</v>
      </c>
      <c r="C9057" s="312" t="s">
        <v>127</v>
      </c>
      <c r="D9057" s="313">
        <v>22.85</v>
      </c>
    </row>
    <row r="9058" spans="1:4" x14ac:dyDescent="0.2">
      <c r="A9058" s="314" t="s">
        <v>34424</v>
      </c>
      <c r="B9058" s="478" t="s">
        <v>34425</v>
      </c>
      <c r="C9058" s="478"/>
      <c r="D9058" s="478"/>
    </row>
    <row r="9059" spans="1:4" x14ac:dyDescent="0.2">
      <c r="A9059" s="344" t="s">
        <v>34426</v>
      </c>
      <c r="B9059" s="311" t="s">
        <v>34427</v>
      </c>
      <c r="C9059" s="312" t="s">
        <v>119</v>
      </c>
      <c r="D9059" s="313">
        <v>151.5</v>
      </c>
    </row>
    <row r="9060" spans="1:4" x14ac:dyDescent="0.2">
      <c r="A9060" s="344" t="s">
        <v>34428</v>
      </c>
      <c r="B9060" s="311" t="s">
        <v>34429</v>
      </c>
      <c r="C9060" s="312" t="s">
        <v>119</v>
      </c>
      <c r="D9060" s="313">
        <v>207.5</v>
      </c>
    </row>
    <row r="9061" spans="1:4" x14ac:dyDescent="0.2">
      <c r="A9061" s="344" t="s">
        <v>34430</v>
      </c>
      <c r="B9061" s="311" t="s">
        <v>34431</v>
      </c>
      <c r="C9061" s="312" t="s">
        <v>119</v>
      </c>
      <c r="D9061" s="313">
        <v>324.95999999999998</v>
      </c>
    </row>
    <row r="9062" spans="1:4" x14ac:dyDescent="0.2">
      <c r="A9062" s="344" t="s">
        <v>34432</v>
      </c>
      <c r="B9062" s="311" t="s">
        <v>34433</v>
      </c>
      <c r="C9062" s="312" t="s">
        <v>119</v>
      </c>
      <c r="D9062" s="313">
        <v>394.45</v>
      </c>
    </row>
    <row r="9063" spans="1:4" x14ac:dyDescent="0.2">
      <c r="A9063" s="344" t="s">
        <v>34434</v>
      </c>
      <c r="B9063" s="311" t="s">
        <v>34435</v>
      </c>
      <c r="C9063" s="312" t="s">
        <v>33</v>
      </c>
      <c r="D9063" s="313">
        <v>78.78</v>
      </c>
    </row>
    <row r="9064" spans="1:4" x14ac:dyDescent="0.2">
      <c r="A9064" s="344" t="s">
        <v>34436</v>
      </c>
      <c r="B9064" s="311" t="s">
        <v>34437</v>
      </c>
      <c r="C9064" s="312" t="s">
        <v>33</v>
      </c>
      <c r="D9064" s="313">
        <v>91.06</v>
      </c>
    </row>
    <row r="9065" spans="1:4" x14ac:dyDescent="0.2">
      <c r="A9065" s="344" t="s">
        <v>34438</v>
      </c>
      <c r="B9065" s="311" t="s">
        <v>34439</v>
      </c>
      <c r="C9065" s="312" t="s">
        <v>178</v>
      </c>
      <c r="D9065" s="313">
        <v>34.56</v>
      </c>
    </row>
    <row r="9066" spans="1:4" x14ac:dyDescent="0.2">
      <c r="A9066" s="344" t="s">
        <v>34440</v>
      </c>
      <c r="B9066" s="311" t="s">
        <v>34441</v>
      </c>
      <c r="C9066" s="312" t="s">
        <v>442</v>
      </c>
      <c r="D9066" s="313">
        <v>1.1000000000000001</v>
      </c>
    </row>
    <row r="9067" spans="1:4" x14ac:dyDescent="0.2">
      <c r="A9067" s="344" t="s">
        <v>34442</v>
      </c>
      <c r="B9067" s="311" t="s">
        <v>34443</v>
      </c>
      <c r="C9067" s="312" t="s">
        <v>178</v>
      </c>
      <c r="D9067" s="313">
        <v>62</v>
      </c>
    </row>
    <row r="9068" spans="1:4" x14ac:dyDescent="0.2">
      <c r="A9068" s="344" t="s">
        <v>34444</v>
      </c>
      <c r="B9068" s="311" t="s">
        <v>34445</v>
      </c>
      <c r="C9068" s="312" t="s">
        <v>178</v>
      </c>
      <c r="D9068" s="313">
        <v>43</v>
      </c>
    </row>
    <row r="9069" spans="1:4" x14ac:dyDescent="0.2">
      <c r="A9069" s="344" t="s">
        <v>34446</v>
      </c>
      <c r="B9069" s="311" t="s">
        <v>34447</v>
      </c>
      <c r="C9069" s="312" t="s">
        <v>178</v>
      </c>
      <c r="D9069" s="313">
        <v>55.1</v>
      </c>
    </row>
    <row r="9070" spans="1:4" x14ac:dyDescent="0.2">
      <c r="A9070" s="344" t="s">
        <v>34448</v>
      </c>
      <c r="B9070" s="311" t="s">
        <v>34449</v>
      </c>
      <c r="C9070" s="312" t="s">
        <v>178</v>
      </c>
      <c r="D9070" s="313">
        <v>65.150000000000006</v>
      </c>
    </row>
    <row r="9071" spans="1:4" x14ac:dyDescent="0.2">
      <c r="A9071" s="344" t="s">
        <v>34450</v>
      </c>
      <c r="B9071" s="311" t="s">
        <v>34451</v>
      </c>
      <c r="C9071" s="312" t="s">
        <v>178</v>
      </c>
      <c r="D9071" s="313">
        <v>43</v>
      </c>
    </row>
    <row r="9072" spans="1:4" x14ac:dyDescent="0.2">
      <c r="A9072" s="344" t="s">
        <v>34452</v>
      </c>
      <c r="B9072" s="311" t="s">
        <v>34453</v>
      </c>
      <c r="C9072" s="312" t="s">
        <v>178</v>
      </c>
      <c r="D9072" s="313">
        <v>49.03</v>
      </c>
    </row>
    <row r="9073" spans="1:4" x14ac:dyDescent="0.2">
      <c r="A9073" s="344" t="s">
        <v>34454</v>
      </c>
      <c r="B9073" s="311" t="s">
        <v>34455</v>
      </c>
      <c r="C9073" s="312" t="s">
        <v>178</v>
      </c>
      <c r="D9073" s="313">
        <v>44.98</v>
      </c>
    </row>
    <row r="9074" spans="1:4" x14ac:dyDescent="0.2">
      <c r="A9074" s="344" t="s">
        <v>34456</v>
      </c>
      <c r="B9074" s="311" t="s">
        <v>34457</v>
      </c>
      <c r="C9074" s="312" t="s">
        <v>178</v>
      </c>
      <c r="D9074" s="313">
        <v>55.13</v>
      </c>
    </row>
    <row r="9075" spans="1:4" x14ac:dyDescent="0.2">
      <c r="A9075" s="344" t="s">
        <v>34458</v>
      </c>
      <c r="B9075" s="311" t="s">
        <v>34459</v>
      </c>
      <c r="C9075" s="312" t="s">
        <v>178</v>
      </c>
      <c r="D9075" s="313">
        <v>61.13</v>
      </c>
    </row>
    <row r="9076" spans="1:4" x14ac:dyDescent="0.2">
      <c r="A9076" s="344" t="s">
        <v>34460</v>
      </c>
      <c r="B9076" s="311" t="s">
        <v>34461</v>
      </c>
      <c r="C9076" s="312" t="s">
        <v>178</v>
      </c>
      <c r="D9076" s="313">
        <v>54.78</v>
      </c>
    </row>
    <row r="9077" spans="1:4" x14ac:dyDescent="0.2">
      <c r="A9077" s="344" t="s">
        <v>34462</v>
      </c>
      <c r="B9077" s="311" t="s">
        <v>34463</v>
      </c>
      <c r="C9077" s="312" t="s">
        <v>178</v>
      </c>
      <c r="D9077" s="313">
        <v>65.150000000000006</v>
      </c>
    </row>
    <row r="9078" spans="1:4" x14ac:dyDescent="0.2">
      <c r="A9078" s="344" t="s">
        <v>34464</v>
      </c>
      <c r="B9078" s="311" t="s">
        <v>34465</v>
      </c>
      <c r="C9078" s="312" t="s">
        <v>127</v>
      </c>
      <c r="D9078" s="313">
        <v>39.619999999999997</v>
      </c>
    </row>
    <row r="9079" spans="1:4" x14ac:dyDescent="0.2">
      <c r="A9079" s="344" t="s">
        <v>34466</v>
      </c>
      <c r="B9079" s="311" t="s">
        <v>34467</v>
      </c>
      <c r="C9079" s="312" t="s">
        <v>127</v>
      </c>
      <c r="D9079" s="313">
        <v>65.739999999999995</v>
      </c>
    </row>
    <row r="9080" spans="1:4" x14ac:dyDescent="0.2">
      <c r="A9080" s="344" t="s">
        <v>34468</v>
      </c>
      <c r="B9080" s="311" t="s">
        <v>34469</v>
      </c>
      <c r="C9080" s="312" t="s">
        <v>178</v>
      </c>
      <c r="D9080" s="313">
        <v>29.05</v>
      </c>
    </row>
    <row r="9081" spans="1:4" x14ac:dyDescent="0.2">
      <c r="A9081" s="344" t="s">
        <v>34470</v>
      </c>
      <c r="B9081" s="311" t="s">
        <v>34471</v>
      </c>
      <c r="C9081" s="312" t="s">
        <v>178</v>
      </c>
      <c r="D9081" s="313">
        <v>29.09</v>
      </c>
    </row>
    <row r="9082" spans="1:4" x14ac:dyDescent="0.2">
      <c r="A9082" s="344" t="s">
        <v>34472</v>
      </c>
      <c r="B9082" s="311" t="s">
        <v>34473</v>
      </c>
      <c r="C9082" s="312" t="s">
        <v>119</v>
      </c>
      <c r="D9082" s="313">
        <v>32.950000000000003</v>
      </c>
    </row>
    <row r="9083" spans="1:4" x14ac:dyDescent="0.2">
      <c r="A9083" s="344" t="s">
        <v>34474</v>
      </c>
      <c r="B9083" s="311" t="s">
        <v>34475</v>
      </c>
      <c r="C9083" s="312" t="s">
        <v>119</v>
      </c>
      <c r="D9083" s="313">
        <v>32.950000000000003</v>
      </c>
    </row>
    <row r="9084" spans="1:4" x14ac:dyDescent="0.2">
      <c r="A9084" s="344" t="s">
        <v>34476</v>
      </c>
      <c r="B9084" s="311" t="s">
        <v>34477</v>
      </c>
      <c r="C9084" s="312" t="s">
        <v>119</v>
      </c>
      <c r="D9084" s="313">
        <v>32.950000000000003</v>
      </c>
    </row>
    <row r="9085" spans="1:4" x14ac:dyDescent="0.2">
      <c r="A9085" s="344" t="s">
        <v>34478</v>
      </c>
      <c r="B9085" s="311" t="s">
        <v>34479</v>
      </c>
      <c r="C9085" s="312" t="s">
        <v>119</v>
      </c>
      <c r="D9085" s="313">
        <v>35.36</v>
      </c>
    </row>
    <row r="9086" spans="1:4" x14ac:dyDescent="0.2">
      <c r="A9086" s="344" t="s">
        <v>34480</v>
      </c>
      <c r="B9086" s="311" t="s">
        <v>34481</v>
      </c>
      <c r="C9086" s="312" t="s">
        <v>119</v>
      </c>
      <c r="D9086" s="313">
        <v>32.950000000000003</v>
      </c>
    </row>
    <row r="9087" spans="1:4" x14ac:dyDescent="0.2">
      <c r="A9087" s="344" t="s">
        <v>34482</v>
      </c>
      <c r="B9087" s="311" t="s">
        <v>34483</v>
      </c>
      <c r="C9087" s="312" t="s">
        <v>119</v>
      </c>
      <c r="D9087" s="313">
        <v>32.950000000000003</v>
      </c>
    </row>
    <row r="9088" spans="1:4" x14ac:dyDescent="0.2">
      <c r="A9088" s="344" t="s">
        <v>34484</v>
      </c>
      <c r="B9088" s="311" t="s">
        <v>34485</v>
      </c>
      <c r="C9088" s="312" t="s">
        <v>119</v>
      </c>
      <c r="D9088" s="313">
        <v>35.36</v>
      </c>
    </row>
    <row r="9089" spans="1:4" x14ac:dyDescent="0.2">
      <c r="A9089" s="344" t="s">
        <v>34486</v>
      </c>
      <c r="B9089" s="311" t="s">
        <v>34487</v>
      </c>
      <c r="C9089" s="312" t="s">
        <v>119</v>
      </c>
      <c r="D9089" s="313">
        <v>32.950000000000003</v>
      </c>
    </row>
    <row r="9090" spans="1:4" x14ac:dyDescent="0.2">
      <c r="A9090" s="344" t="s">
        <v>34488</v>
      </c>
      <c r="B9090" s="311" t="s">
        <v>34489</v>
      </c>
      <c r="C9090" s="312" t="s">
        <v>119</v>
      </c>
      <c r="D9090" s="313">
        <v>32.950000000000003</v>
      </c>
    </row>
    <row r="9091" spans="1:4" x14ac:dyDescent="0.2">
      <c r="A9091" s="344" t="s">
        <v>34490</v>
      </c>
      <c r="B9091" s="311" t="s">
        <v>34491</v>
      </c>
      <c r="C9091" s="312" t="s">
        <v>119</v>
      </c>
      <c r="D9091" s="313">
        <v>35.36</v>
      </c>
    </row>
    <row r="9092" spans="1:4" x14ac:dyDescent="0.2">
      <c r="A9092" s="344" t="s">
        <v>34492</v>
      </c>
      <c r="B9092" s="311" t="s">
        <v>34493</v>
      </c>
      <c r="C9092" s="312" t="s">
        <v>119</v>
      </c>
      <c r="D9092" s="313">
        <v>35.36</v>
      </c>
    </row>
    <row r="9093" spans="1:4" x14ac:dyDescent="0.2">
      <c r="A9093" s="344" t="s">
        <v>34494</v>
      </c>
      <c r="B9093" s="311" t="s">
        <v>34495</v>
      </c>
      <c r="C9093" s="312" t="s">
        <v>178</v>
      </c>
      <c r="D9093" s="313">
        <v>27.73</v>
      </c>
    </row>
    <row r="9094" spans="1:4" x14ac:dyDescent="0.2">
      <c r="A9094" s="344" t="s">
        <v>34496</v>
      </c>
      <c r="B9094" s="311" t="s">
        <v>34497</v>
      </c>
      <c r="C9094" s="312" t="s">
        <v>178</v>
      </c>
      <c r="D9094" s="313">
        <v>26.52</v>
      </c>
    </row>
    <row r="9095" spans="1:4" x14ac:dyDescent="0.2">
      <c r="A9095" s="344" t="s">
        <v>34498</v>
      </c>
      <c r="B9095" s="311" t="s">
        <v>34499</v>
      </c>
      <c r="C9095" s="312" t="s">
        <v>178</v>
      </c>
      <c r="D9095" s="313">
        <v>27.17</v>
      </c>
    </row>
    <row r="9096" spans="1:4" x14ac:dyDescent="0.2">
      <c r="A9096" s="344" t="s">
        <v>34500</v>
      </c>
      <c r="B9096" s="311" t="s">
        <v>34501</v>
      </c>
      <c r="C9096" s="312" t="s">
        <v>178</v>
      </c>
      <c r="D9096" s="313">
        <v>25.16</v>
      </c>
    </row>
    <row r="9097" spans="1:4" x14ac:dyDescent="0.2">
      <c r="A9097" s="344" t="s">
        <v>34502</v>
      </c>
      <c r="B9097" s="311" t="s">
        <v>34503</v>
      </c>
      <c r="C9097" s="312" t="s">
        <v>178</v>
      </c>
      <c r="D9097" s="313">
        <v>20.49</v>
      </c>
    </row>
    <row r="9098" spans="1:4" x14ac:dyDescent="0.2">
      <c r="A9098" s="344" t="s">
        <v>34504</v>
      </c>
      <c r="B9098" s="311" t="s">
        <v>34505</v>
      </c>
      <c r="C9098" s="312" t="s">
        <v>178</v>
      </c>
      <c r="D9098" s="313">
        <v>12.3</v>
      </c>
    </row>
    <row r="9099" spans="1:4" x14ac:dyDescent="0.2">
      <c r="A9099" s="344" t="s">
        <v>34506</v>
      </c>
      <c r="B9099" s="311" t="s">
        <v>34507</v>
      </c>
      <c r="C9099" s="312" t="s">
        <v>178</v>
      </c>
      <c r="D9099" s="313">
        <v>84.31</v>
      </c>
    </row>
    <row r="9100" spans="1:4" x14ac:dyDescent="0.2">
      <c r="A9100" s="344" t="s">
        <v>34508</v>
      </c>
      <c r="B9100" s="311" t="s">
        <v>34509</v>
      </c>
      <c r="C9100" s="312" t="s">
        <v>178</v>
      </c>
      <c r="D9100" s="313">
        <v>73.86</v>
      </c>
    </row>
    <row r="9101" spans="1:4" x14ac:dyDescent="0.2">
      <c r="A9101" s="344" t="s">
        <v>34510</v>
      </c>
      <c r="B9101" s="311" t="s">
        <v>34511</v>
      </c>
      <c r="C9101" s="312" t="s">
        <v>178</v>
      </c>
      <c r="D9101" s="313">
        <v>50.55</v>
      </c>
    </row>
    <row r="9102" spans="1:4" x14ac:dyDescent="0.2">
      <c r="A9102" s="344" t="s">
        <v>34512</v>
      </c>
      <c r="B9102" s="311" t="s">
        <v>34513</v>
      </c>
      <c r="C9102" s="312" t="s">
        <v>178</v>
      </c>
      <c r="D9102" s="313">
        <v>50.55</v>
      </c>
    </row>
    <row r="9103" spans="1:4" x14ac:dyDescent="0.2">
      <c r="A9103" s="344" t="s">
        <v>34514</v>
      </c>
      <c r="B9103" s="311" t="s">
        <v>34515</v>
      </c>
      <c r="C9103" s="312" t="s">
        <v>178</v>
      </c>
      <c r="D9103" s="313">
        <v>46.5</v>
      </c>
    </row>
    <row r="9104" spans="1:4" x14ac:dyDescent="0.2">
      <c r="A9104" s="344" t="s">
        <v>34516</v>
      </c>
      <c r="B9104" s="311" t="s">
        <v>34517</v>
      </c>
      <c r="C9104" s="312" t="s">
        <v>178</v>
      </c>
      <c r="D9104" s="313">
        <v>33.880000000000003</v>
      </c>
    </row>
    <row r="9105" spans="1:4" x14ac:dyDescent="0.2">
      <c r="A9105" s="344" t="s">
        <v>34518</v>
      </c>
      <c r="B9105" s="311" t="s">
        <v>34519</v>
      </c>
      <c r="C9105" s="312" t="s">
        <v>178</v>
      </c>
      <c r="D9105" s="313">
        <v>32.39</v>
      </c>
    </row>
    <row r="9106" spans="1:4" x14ac:dyDescent="0.2">
      <c r="A9106" s="344" t="s">
        <v>34520</v>
      </c>
      <c r="B9106" s="311" t="s">
        <v>34521</v>
      </c>
      <c r="C9106" s="312" t="s">
        <v>178</v>
      </c>
      <c r="D9106" s="313">
        <v>34.4</v>
      </c>
    </row>
    <row r="9107" spans="1:4" x14ac:dyDescent="0.2">
      <c r="A9107" s="344" t="s">
        <v>34522</v>
      </c>
      <c r="B9107" s="311" t="s">
        <v>34523</v>
      </c>
      <c r="C9107" s="312" t="s">
        <v>178</v>
      </c>
      <c r="D9107" s="313">
        <v>5.47</v>
      </c>
    </row>
    <row r="9108" spans="1:4" x14ac:dyDescent="0.2">
      <c r="A9108" s="344" t="s">
        <v>34524</v>
      </c>
      <c r="B9108" s="311" t="s">
        <v>34525</v>
      </c>
      <c r="C9108" s="312" t="s">
        <v>178</v>
      </c>
      <c r="D9108" s="313">
        <v>5.47</v>
      </c>
    </row>
    <row r="9109" spans="1:4" x14ac:dyDescent="0.2">
      <c r="A9109" s="344" t="s">
        <v>34526</v>
      </c>
      <c r="B9109" s="311" t="s">
        <v>34527</v>
      </c>
      <c r="C9109" s="312" t="s">
        <v>178</v>
      </c>
      <c r="D9109" s="313">
        <v>6.98</v>
      </c>
    </row>
    <row r="9110" spans="1:4" x14ac:dyDescent="0.2">
      <c r="A9110" s="344" t="s">
        <v>34528</v>
      </c>
      <c r="B9110" s="311" t="s">
        <v>34529</v>
      </c>
      <c r="C9110" s="312" t="s">
        <v>178</v>
      </c>
      <c r="D9110" s="313">
        <v>31.89</v>
      </c>
    </row>
    <row r="9111" spans="1:4" x14ac:dyDescent="0.2">
      <c r="A9111" s="344" t="s">
        <v>34530</v>
      </c>
      <c r="B9111" s="311" t="s">
        <v>34531</v>
      </c>
      <c r="C9111" s="312" t="s">
        <v>178</v>
      </c>
      <c r="D9111" s="313">
        <v>36.17</v>
      </c>
    </row>
    <row r="9112" spans="1:4" x14ac:dyDescent="0.2">
      <c r="A9112" s="344" t="s">
        <v>34532</v>
      </c>
      <c r="B9112" s="311" t="s">
        <v>34533</v>
      </c>
      <c r="C9112" s="312" t="s">
        <v>178</v>
      </c>
      <c r="D9112" s="313">
        <v>36.17</v>
      </c>
    </row>
    <row r="9113" spans="1:4" x14ac:dyDescent="0.2">
      <c r="A9113" s="344" t="s">
        <v>34534</v>
      </c>
      <c r="B9113" s="311" t="s">
        <v>34535</v>
      </c>
      <c r="C9113" s="312" t="s">
        <v>178</v>
      </c>
      <c r="D9113" s="313">
        <v>32.39</v>
      </c>
    </row>
    <row r="9114" spans="1:4" x14ac:dyDescent="0.2">
      <c r="A9114" s="344" t="s">
        <v>34536</v>
      </c>
      <c r="B9114" s="311" t="s">
        <v>34537</v>
      </c>
      <c r="C9114" s="312" t="s">
        <v>119</v>
      </c>
      <c r="D9114" s="313">
        <v>1792.4</v>
      </c>
    </row>
    <row r="9115" spans="1:4" x14ac:dyDescent="0.2">
      <c r="A9115" s="344" t="s">
        <v>34538</v>
      </c>
      <c r="B9115" s="311" t="s">
        <v>34539</v>
      </c>
      <c r="C9115" s="312" t="s">
        <v>119</v>
      </c>
      <c r="D9115" s="313">
        <v>1792.4</v>
      </c>
    </row>
    <row r="9116" spans="1:4" x14ac:dyDescent="0.2">
      <c r="A9116" s="344" t="s">
        <v>34540</v>
      </c>
      <c r="B9116" s="311" t="s">
        <v>34541</v>
      </c>
      <c r="C9116" s="312" t="s">
        <v>119</v>
      </c>
      <c r="D9116" s="313">
        <v>1979.37</v>
      </c>
    </row>
    <row r="9117" spans="1:4" x14ac:dyDescent="0.2">
      <c r="A9117" s="344" t="s">
        <v>34542</v>
      </c>
      <c r="B9117" s="311" t="s">
        <v>34543</v>
      </c>
      <c r="C9117" s="312" t="s">
        <v>119</v>
      </c>
      <c r="D9117" s="313">
        <v>1979.37</v>
      </c>
    </row>
    <row r="9118" spans="1:4" x14ac:dyDescent="0.2">
      <c r="A9118" s="314" t="s">
        <v>34544</v>
      </c>
      <c r="B9118" s="478" t="s">
        <v>34545</v>
      </c>
      <c r="C9118" s="478"/>
      <c r="D9118" s="478"/>
    </row>
    <row r="9119" spans="1:4" x14ac:dyDescent="0.2">
      <c r="A9119" s="314" t="s">
        <v>34546</v>
      </c>
      <c r="B9119" s="478" t="s">
        <v>34547</v>
      </c>
      <c r="C9119" s="478"/>
      <c r="D9119" s="478"/>
    </row>
    <row r="9120" spans="1:4" x14ac:dyDescent="0.2">
      <c r="A9120" s="314" t="s">
        <v>34548</v>
      </c>
      <c r="B9120" s="478" t="s">
        <v>34549</v>
      </c>
      <c r="C9120" s="478"/>
      <c r="D9120" s="478"/>
    </row>
    <row r="9121" spans="1:4" x14ac:dyDescent="0.2">
      <c r="A9121" s="344" t="s">
        <v>34550</v>
      </c>
      <c r="B9121" s="311" t="s">
        <v>34551</v>
      </c>
      <c r="C9121" s="312" t="s">
        <v>33</v>
      </c>
      <c r="D9121" s="313">
        <v>115.14</v>
      </c>
    </row>
    <row r="9122" spans="1:4" x14ac:dyDescent="0.2">
      <c r="A9122" s="344" t="s">
        <v>34552</v>
      </c>
      <c r="B9122" s="311" t="s">
        <v>34553</v>
      </c>
      <c r="C9122" s="312" t="s">
        <v>33</v>
      </c>
      <c r="D9122" s="313">
        <v>331</v>
      </c>
    </row>
    <row r="9123" spans="1:4" x14ac:dyDescent="0.2">
      <c r="A9123" s="344" t="s">
        <v>34554</v>
      </c>
      <c r="B9123" s="311" t="s">
        <v>34555</v>
      </c>
      <c r="C9123" s="312" t="s">
        <v>33</v>
      </c>
      <c r="D9123" s="313">
        <v>347.55</v>
      </c>
    </row>
    <row r="9124" spans="1:4" x14ac:dyDescent="0.2">
      <c r="A9124" s="344" t="s">
        <v>34556</v>
      </c>
      <c r="B9124" s="311" t="s">
        <v>34557</v>
      </c>
      <c r="C9124" s="312" t="s">
        <v>33</v>
      </c>
      <c r="D9124" s="313">
        <v>364.1</v>
      </c>
    </row>
    <row r="9125" spans="1:4" x14ac:dyDescent="0.2">
      <c r="A9125" s="344" t="s">
        <v>34558</v>
      </c>
      <c r="B9125" s="311" t="s">
        <v>34559</v>
      </c>
      <c r="C9125" s="312" t="s">
        <v>33</v>
      </c>
      <c r="D9125" s="313">
        <v>926.8</v>
      </c>
    </row>
    <row r="9126" spans="1:4" x14ac:dyDescent="0.2">
      <c r="A9126" s="344" t="s">
        <v>34560</v>
      </c>
      <c r="B9126" s="311" t="s">
        <v>34561</v>
      </c>
      <c r="C9126" s="312" t="s">
        <v>33</v>
      </c>
      <c r="D9126" s="313">
        <v>479.95</v>
      </c>
    </row>
    <row r="9127" spans="1:4" x14ac:dyDescent="0.2">
      <c r="A9127" s="344" t="s">
        <v>34562</v>
      </c>
      <c r="B9127" s="311" t="s">
        <v>34563</v>
      </c>
      <c r="C9127" s="312" t="s">
        <v>33</v>
      </c>
      <c r="D9127" s="313">
        <v>860.6</v>
      </c>
    </row>
    <row r="9128" spans="1:4" x14ac:dyDescent="0.2">
      <c r="A9128" s="344" t="s">
        <v>34564</v>
      </c>
      <c r="B9128" s="311" t="s">
        <v>34565</v>
      </c>
      <c r="C9128" s="312" t="s">
        <v>33</v>
      </c>
      <c r="D9128" s="313">
        <v>63.59</v>
      </c>
    </row>
    <row r="9129" spans="1:4" x14ac:dyDescent="0.2">
      <c r="A9129" s="344" t="s">
        <v>34566</v>
      </c>
      <c r="B9129" s="311" t="s">
        <v>34567</v>
      </c>
      <c r="C9129" s="312" t="s">
        <v>33</v>
      </c>
      <c r="D9129" s="313">
        <v>81.38</v>
      </c>
    </row>
    <row r="9130" spans="1:4" x14ac:dyDescent="0.2">
      <c r="A9130" s="344" t="s">
        <v>34568</v>
      </c>
      <c r="B9130" s="311" t="s">
        <v>34569</v>
      </c>
      <c r="C9130" s="312" t="s">
        <v>33</v>
      </c>
      <c r="D9130" s="313">
        <v>122.23</v>
      </c>
    </row>
    <row r="9131" spans="1:4" x14ac:dyDescent="0.2">
      <c r="A9131" s="344" t="s">
        <v>34570</v>
      </c>
      <c r="B9131" s="311" t="s">
        <v>34571</v>
      </c>
      <c r="C9131" s="312" t="s">
        <v>33</v>
      </c>
      <c r="D9131" s="313">
        <v>397.2</v>
      </c>
    </row>
    <row r="9132" spans="1:4" x14ac:dyDescent="0.2">
      <c r="A9132" s="344" t="s">
        <v>34572</v>
      </c>
      <c r="B9132" s="311" t="s">
        <v>34573</v>
      </c>
      <c r="C9132" s="312" t="s">
        <v>33</v>
      </c>
      <c r="D9132" s="313">
        <v>355.98</v>
      </c>
    </row>
    <row r="9133" spans="1:4" x14ac:dyDescent="0.2">
      <c r="A9133" s="344" t="s">
        <v>34574</v>
      </c>
      <c r="B9133" s="311" t="s">
        <v>34575</v>
      </c>
      <c r="C9133" s="312" t="s">
        <v>33</v>
      </c>
      <c r="D9133" s="313">
        <v>281.76</v>
      </c>
    </row>
    <row r="9134" spans="1:4" x14ac:dyDescent="0.2">
      <c r="A9134" s="344" t="s">
        <v>34576</v>
      </c>
      <c r="B9134" s="311" t="s">
        <v>34577</v>
      </c>
      <c r="C9134" s="312" t="s">
        <v>33</v>
      </c>
      <c r="D9134" s="313">
        <v>260.58</v>
      </c>
    </row>
    <row r="9135" spans="1:4" x14ac:dyDescent="0.2">
      <c r="A9135" s="344" t="s">
        <v>34578</v>
      </c>
      <c r="B9135" s="311" t="s">
        <v>34579</v>
      </c>
      <c r="C9135" s="312" t="s">
        <v>33</v>
      </c>
      <c r="D9135" s="313">
        <v>529.6</v>
      </c>
    </row>
    <row r="9136" spans="1:4" x14ac:dyDescent="0.2">
      <c r="A9136" s="344" t="s">
        <v>34580</v>
      </c>
      <c r="B9136" s="311" t="s">
        <v>34581</v>
      </c>
      <c r="C9136" s="312" t="s">
        <v>33</v>
      </c>
      <c r="D9136" s="313">
        <v>496.5</v>
      </c>
    </row>
    <row r="9137" spans="1:4" x14ac:dyDescent="0.2">
      <c r="A9137" s="344" t="s">
        <v>34582</v>
      </c>
      <c r="B9137" s="311" t="s">
        <v>34583</v>
      </c>
      <c r="C9137" s="312" t="s">
        <v>33</v>
      </c>
      <c r="D9137" s="313">
        <v>54.54</v>
      </c>
    </row>
    <row r="9138" spans="1:4" x14ac:dyDescent="0.2">
      <c r="A9138" s="344" t="s">
        <v>34584</v>
      </c>
      <c r="B9138" s="311" t="s">
        <v>34585</v>
      </c>
      <c r="C9138" s="312" t="s">
        <v>33</v>
      </c>
      <c r="D9138" s="313">
        <v>321.39</v>
      </c>
    </row>
    <row r="9139" spans="1:4" x14ac:dyDescent="0.2">
      <c r="A9139" s="344" t="s">
        <v>34586</v>
      </c>
      <c r="B9139" s="311" t="s">
        <v>34587</v>
      </c>
      <c r="C9139" s="312" t="s">
        <v>33</v>
      </c>
      <c r="D9139" s="313">
        <v>744.75</v>
      </c>
    </row>
    <row r="9140" spans="1:4" x14ac:dyDescent="0.2">
      <c r="A9140" s="344" t="s">
        <v>34588</v>
      </c>
      <c r="B9140" s="311" t="s">
        <v>34589</v>
      </c>
      <c r="C9140" s="312" t="s">
        <v>33</v>
      </c>
      <c r="D9140" s="313">
        <v>404.94</v>
      </c>
    </row>
    <row r="9141" spans="1:4" x14ac:dyDescent="0.2">
      <c r="A9141" s="344" t="s">
        <v>34590</v>
      </c>
      <c r="B9141" s="311" t="s">
        <v>34591</v>
      </c>
      <c r="C9141" s="312" t="s">
        <v>33</v>
      </c>
      <c r="D9141" s="313">
        <v>260.58</v>
      </c>
    </row>
    <row r="9142" spans="1:4" x14ac:dyDescent="0.2">
      <c r="A9142" s="344" t="s">
        <v>34592</v>
      </c>
      <c r="B9142" s="311" t="s">
        <v>34593</v>
      </c>
      <c r="C9142" s="312" t="s">
        <v>33</v>
      </c>
      <c r="D9142" s="313">
        <v>300.06</v>
      </c>
    </row>
    <row r="9143" spans="1:4" x14ac:dyDescent="0.2">
      <c r="A9143" s="344" t="s">
        <v>34594</v>
      </c>
      <c r="B9143" s="311" t="s">
        <v>34595</v>
      </c>
      <c r="C9143" s="312" t="s">
        <v>33</v>
      </c>
      <c r="D9143" s="313">
        <v>323.75</v>
      </c>
    </row>
    <row r="9144" spans="1:4" x14ac:dyDescent="0.2">
      <c r="A9144" s="344" t="s">
        <v>34596</v>
      </c>
      <c r="B9144" s="311" t="s">
        <v>34597</v>
      </c>
      <c r="C9144" s="312" t="s">
        <v>33</v>
      </c>
      <c r="D9144" s="313">
        <v>355.34</v>
      </c>
    </row>
    <row r="9145" spans="1:4" x14ac:dyDescent="0.2">
      <c r="A9145" s="344" t="s">
        <v>34598</v>
      </c>
      <c r="B9145" s="311" t="s">
        <v>34599</v>
      </c>
      <c r="C9145" s="312" t="s">
        <v>33</v>
      </c>
      <c r="D9145" s="313">
        <v>481.68</v>
      </c>
    </row>
    <row r="9146" spans="1:4" x14ac:dyDescent="0.2">
      <c r="A9146" s="344" t="s">
        <v>34600</v>
      </c>
      <c r="B9146" s="311" t="s">
        <v>34601</v>
      </c>
      <c r="C9146" s="312" t="s">
        <v>33</v>
      </c>
      <c r="D9146" s="313">
        <v>844.91</v>
      </c>
    </row>
    <row r="9147" spans="1:4" x14ac:dyDescent="0.2">
      <c r="A9147" s="344" t="s">
        <v>34602</v>
      </c>
      <c r="B9147" s="311" t="s">
        <v>34603</v>
      </c>
      <c r="C9147" s="312" t="s">
        <v>33</v>
      </c>
      <c r="D9147" s="313">
        <v>844.91</v>
      </c>
    </row>
    <row r="9148" spans="1:4" x14ac:dyDescent="0.2">
      <c r="A9148" s="344" t="s">
        <v>34604</v>
      </c>
      <c r="B9148" s="311" t="s">
        <v>34605</v>
      </c>
      <c r="C9148" s="312" t="s">
        <v>33</v>
      </c>
      <c r="D9148" s="313">
        <v>1144.97</v>
      </c>
    </row>
    <row r="9149" spans="1:4" x14ac:dyDescent="0.2">
      <c r="A9149" s="344" t="s">
        <v>34606</v>
      </c>
      <c r="B9149" s="311" t="s">
        <v>34607</v>
      </c>
      <c r="C9149" s="312" t="s">
        <v>33</v>
      </c>
      <c r="D9149" s="313">
        <v>1358.17</v>
      </c>
    </row>
    <row r="9150" spans="1:4" x14ac:dyDescent="0.2">
      <c r="A9150" s="344" t="s">
        <v>34608</v>
      </c>
      <c r="B9150" s="311" t="s">
        <v>34609</v>
      </c>
      <c r="C9150" s="312" t="s">
        <v>33</v>
      </c>
      <c r="D9150" s="313">
        <v>1642.44</v>
      </c>
    </row>
    <row r="9151" spans="1:4" x14ac:dyDescent="0.2">
      <c r="A9151" s="344" t="s">
        <v>34610</v>
      </c>
      <c r="B9151" s="311" t="s">
        <v>17931</v>
      </c>
      <c r="C9151" s="312" t="s">
        <v>119</v>
      </c>
      <c r="D9151" s="313">
        <v>23610.13</v>
      </c>
    </row>
    <row r="9152" spans="1:4" x14ac:dyDescent="0.2">
      <c r="A9152" s="344" t="s">
        <v>34611</v>
      </c>
      <c r="B9152" s="311" t="s">
        <v>17945</v>
      </c>
      <c r="C9152" s="312" t="s">
        <v>119</v>
      </c>
      <c r="D9152" s="313">
        <v>41692.800000000003</v>
      </c>
    </row>
    <row r="9153" spans="1:4" x14ac:dyDescent="0.2">
      <c r="A9153" s="344" t="s">
        <v>34612</v>
      </c>
      <c r="B9153" s="311" t="s">
        <v>17933</v>
      </c>
      <c r="C9153" s="312" t="s">
        <v>33</v>
      </c>
      <c r="D9153" s="313">
        <v>66.33</v>
      </c>
    </row>
    <row r="9154" spans="1:4" x14ac:dyDescent="0.2">
      <c r="A9154" s="344" t="s">
        <v>34613</v>
      </c>
      <c r="B9154" s="311" t="s">
        <v>17935</v>
      </c>
      <c r="C9154" s="312" t="s">
        <v>33</v>
      </c>
      <c r="D9154" s="313">
        <v>84.16</v>
      </c>
    </row>
    <row r="9155" spans="1:4" x14ac:dyDescent="0.2">
      <c r="A9155" s="344" t="s">
        <v>34614</v>
      </c>
      <c r="B9155" s="311" t="s">
        <v>17937</v>
      </c>
      <c r="C9155" s="312" t="s">
        <v>33</v>
      </c>
      <c r="D9155" s="313">
        <v>104.02</v>
      </c>
    </row>
    <row r="9156" spans="1:4" x14ac:dyDescent="0.2">
      <c r="A9156" s="344" t="s">
        <v>34615</v>
      </c>
      <c r="B9156" s="311" t="s">
        <v>17939</v>
      </c>
      <c r="C9156" s="312" t="s">
        <v>33</v>
      </c>
      <c r="D9156" s="313">
        <v>124.82</v>
      </c>
    </row>
    <row r="9157" spans="1:4" x14ac:dyDescent="0.2">
      <c r="A9157" s="344" t="s">
        <v>34616</v>
      </c>
      <c r="B9157" s="311" t="s">
        <v>17941</v>
      </c>
      <c r="C9157" s="312" t="s">
        <v>33</v>
      </c>
      <c r="D9157" s="313">
        <v>147.58000000000001</v>
      </c>
    </row>
    <row r="9158" spans="1:4" x14ac:dyDescent="0.2">
      <c r="A9158" s="344" t="s">
        <v>34617</v>
      </c>
      <c r="B9158" s="311" t="s">
        <v>17943</v>
      </c>
      <c r="C9158" s="312" t="s">
        <v>33</v>
      </c>
      <c r="D9158" s="313">
        <v>174.11</v>
      </c>
    </row>
    <row r="9159" spans="1:4" x14ac:dyDescent="0.2">
      <c r="A9159" s="344" t="s">
        <v>34618</v>
      </c>
      <c r="B9159" s="311" t="s">
        <v>17869</v>
      </c>
      <c r="C9159" s="312" t="s">
        <v>119</v>
      </c>
      <c r="D9159" s="313">
        <v>2842.69</v>
      </c>
    </row>
    <row r="9160" spans="1:4" x14ac:dyDescent="0.2">
      <c r="A9160" s="344" t="s">
        <v>34619</v>
      </c>
      <c r="B9160" s="311" t="s">
        <v>17859</v>
      </c>
      <c r="C9160" s="312" t="s">
        <v>119</v>
      </c>
      <c r="D9160" s="313">
        <v>37586.69</v>
      </c>
    </row>
    <row r="9161" spans="1:4" x14ac:dyDescent="0.2">
      <c r="A9161" s="344" t="s">
        <v>34620</v>
      </c>
      <c r="B9161" s="311" t="s">
        <v>17961</v>
      </c>
      <c r="C9161" s="312" t="s">
        <v>119</v>
      </c>
      <c r="D9161" s="313">
        <v>2842.69</v>
      </c>
    </row>
    <row r="9162" spans="1:4" x14ac:dyDescent="0.2">
      <c r="A9162" s="344" t="s">
        <v>34621</v>
      </c>
      <c r="B9162" s="311" t="s">
        <v>17947</v>
      </c>
      <c r="C9162" s="312" t="s">
        <v>119</v>
      </c>
      <c r="D9162" s="313">
        <v>31.01</v>
      </c>
    </row>
    <row r="9163" spans="1:4" x14ac:dyDescent="0.2">
      <c r="A9163" s="344" t="s">
        <v>34622</v>
      </c>
      <c r="B9163" s="311" t="s">
        <v>17949</v>
      </c>
      <c r="C9163" s="312" t="s">
        <v>119</v>
      </c>
      <c r="D9163" s="313">
        <v>34.11</v>
      </c>
    </row>
    <row r="9164" spans="1:4" x14ac:dyDescent="0.2">
      <c r="A9164" s="344" t="s">
        <v>34623</v>
      </c>
      <c r="B9164" s="311" t="s">
        <v>17951</v>
      </c>
      <c r="C9164" s="312" t="s">
        <v>119</v>
      </c>
      <c r="D9164" s="313">
        <v>37.86</v>
      </c>
    </row>
    <row r="9165" spans="1:4" x14ac:dyDescent="0.2">
      <c r="A9165" s="344" t="s">
        <v>34624</v>
      </c>
      <c r="B9165" s="311" t="s">
        <v>17953</v>
      </c>
      <c r="C9165" s="312" t="s">
        <v>119</v>
      </c>
      <c r="D9165" s="313">
        <v>42.09</v>
      </c>
    </row>
    <row r="9166" spans="1:4" x14ac:dyDescent="0.2">
      <c r="A9166" s="344" t="s">
        <v>34625</v>
      </c>
      <c r="B9166" s="311" t="s">
        <v>17955</v>
      </c>
      <c r="C9166" s="312" t="s">
        <v>119</v>
      </c>
      <c r="D9166" s="313">
        <v>50.99</v>
      </c>
    </row>
    <row r="9167" spans="1:4" x14ac:dyDescent="0.2">
      <c r="A9167" s="344" t="s">
        <v>34626</v>
      </c>
      <c r="B9167" s="311" t="s">
        <v>17957</v>
      </c>
      <c r="C9167" s="312" t="s">
        <v>119</v>
      </c>
      <c r="D9167" s="313">
        <v>61.19</v>
      </c>
    </row>
    <row r="9168" spans="1:4" x14ac:dyDescent="0.2">
      <c r="A9168" s="344" t="s">
        <v>34627</v>
      </c>
      <c r="B9168" s="311" t="s">
        <v>17959</v>
      </c>
      <c r="C9168" s="312" t="s">
        <v>119</v>
      </c>
      <c r="D9168" s="313">
        <v>74.23</v>
      </c>
    </row>
    <row r="9169" spans="1:4" x14ac:dyDescent="0.2">
      <c r="A9169" s="344" t="s">
        <v>34628</v>
      </c>
      <c r="B9169" s="311" t="s">
        <v>34629</v>
      </c>
      <c r="C9169" s="312" t="s">
        <v>119</v>
      </c>
      <c r="D9169" s="313">
        <v>2870.56</v>
      </c>
    </row>
    <row r="9170" spans="1:4" x14ac:dyDescent="0.2">
      <c r="A9170" s="344" t="s">
        <v>34630</v>
      </c>
      <c r="B9170" s="311" t="s">
        <v>34631</v>
      </c>
      <c r="C9170" s="312" t="s">
        <v>119</v>
      </c>
      <c r="D9170" s="313">
        <v>3171.34</v>
      </c>
    </row>
    <row r="9171" spans="1:4" x14ac:dyDescent="0.2">
      <c r="A9171" s="344" t="s">
        <v>34632</v>
      </c>
      <c r="B9171" s="311" t="s">
        <v>34633</v>
      </c>
      <c r="C9171" s="312" t="s">
        <v>119</v>
      </c>
      <c r="D9171" s="313">
        <v>387.84</v>
      </c>
    </row>
    <row r="9172" spans="1:4" x14ac:dyDescent="0.2">
      <c r="A9172" s="344" t="s">
        <v>34634</v>
      </c>
      <c r="B9172" s="311" t="s">
        <v>34635</v>
      </c>
      <c r="C9172" s="312" t="s">
        <v>119</v>
      </c>
      <c r="D9172" s="313">
        <v>429.3</v>
      </c>
    </row>
    <row r="9173" spans="1:4" x14ac:dyDescent="0.2">
      <c r="A9173" s="344" t="s">
        <v>34636</v>
      </c>
      <c r="B9173" s="311" t="s">
        <v>34637</v>
      </c>
      <c r="C9173" s="312" t="s">
        <v>33</v>
      </c>
      <c r="D9173" s="313">
        <v>349.05</v>
      </c>
    </row>
    <row r="9174" spans="1:4" x14ac:dyDescent="0.2">
      <c r="A9174" s="344" t="s">
        <v>34638</v>
      </c>
      <c r="B9174" s="311" t="s">
        <v>34639</v>
      </c>
      <c r="C9174" s="312" t="s">
        <v>25880</v>
      </c>
      <c r="D9174" s="313">
        <v>110400</v>
      </c>
    </row>
    <row r="9175" spans="1:4" x14ac:dyDescent="0.2">
      <c r="A9175" s="344" t="s">
        <v>34640</v>
      </c>
      <c r="B9175" s="311" t="s">
        <v>34641</v>
      </c>
      <c r="C9175" s="312" t="s">
        <v>119</v>
      </c>
      <c r="D9175" s="313">
        <v>13.32</v>
      </c>
    </row>
    <row r="9176" spans="1:4" x14ac:dyDescent="0.2">
      <c r="A9176" s="344" t="s">
        <v>34642</v>
      </c>
      <c r="B9176" s="311" t="s">
        <v>34643</v>
      </c>
      <c r="C9176" s="312" t="s">
        <v>119</v>
      </c>
      <c r="D9176" s="313">
        <v>199.01</v>
      </c>
    </row>
    <row r="9177" spans="1:4" x14ac:dyDescent="0.2">
      <c r="A9177" s="344" t="s">
        <v>34644</v>
      </c>
      <c r="B9177" s="311" t="s">
        <v>34645</v>
      </c>
      <c r="C9177" s="312" t="s">
        <v>119</v>
      </c>
      <c r="D9177" s="313">
        <v>227.62</v>
      </c>
    </row>
    <row r="9178" spans="1:4" x14ac:dyDescent="0.2">
      <c r="A9178" s="344" t="s">
        <v>34646</v>
      </c>
      <c r="B9178" s="311" t="s">
        <v>34647</v>
      </c>
      <c r="C9178" s="312" t="s">
        <v>119</v>
      </c>
      <c r="D9178" s="313">
        <v>245.99</v>
      </c>
    </row>
    <row r="9179" spans="1:4" x14ac:dyDescent="0.2">
      <c r="A9179" s="344" t="s">
        <v>34648</v>
      </c>
      <c r="B9179" s="311" t="s">
        <v>34649</v>
      </c>
      <c r="C9179" s="312" t="s">
        <v>119</v>
      </c>
      <c r="D9179" s="313">
        <v>291.38</v>
      </c>
    </row>
    <row r="9180" spans="1:4" x14ac:dyDescent="0.2">
      <c r="A9180" s="344" t="s">
        <v>34650</v>
      </c>
      <c r="B9180" s="311" t="s">
        <v>34651</v>
      </c>
      <c r="C9180" s="312" t="s">
        <v>119</v>
      </c>
      <c r="D9180" s="313">
        <v>311.11</v>
      </c>
    </row>
    <row r="9181" spans="1:4" x14ac:dyDescent="0.2">
      <c r="A9181" s="344" t="s">
        <v>34652</v>
      </c>
      <c r="B9181" s="311" t="s">
        <v>34653</v>
      </c>
      <c r="C9181" s="312" t="s">
        <v>119</v>
      </c>
      <c r="D9181" s="313">
        <v>424.51</v>
      </c>
    </row>
    <row r="9182" spans="1:4" x14ac:dyDescent="0.2">
      <c r="A9182" s="344" t="s">
        <v>34654</v>
      </c>
      <c r="B9182" s="311" t="s">
        <v>18509</v>
      </c>
      <c r="C9182" s="312" t="s">
        <v>119</v>
      </c>
      <c r="D9182" s="313">
        <v>4.6500000000000004</v>
      </c>
    </row>
    <row r="9183" spans="1:4" x14ac:dyDescent="0.2">
      <c r="A9183" s="344" t="s">
        <v>34655</v>
      </c>
      <c r="B9183" s="311" t="s">
        <v>18511</v>
      </c>
      <c r="C9183" s="312" t="s">
        <v>119</v>
      </c>
      <c r="D9183" s="313">
        <v>5.64</v>
      </c>
    </row>
    <row r="9184" spans="1:4" x14ac:dyDescent="0.2">
      <c r="A9184" s="344" t="s">
        <v>34656</v>
      </c>
      <c r="B9184" s="311" t="s">
        <v>18513</v>
      </c>
      <c r="C9184" s="312" t="s">
        <v>119</v>
      </c>
      <c r="D9184" s="313">
        <v>6.41</v>
      </c>
    </row>
    <row r="9185" spans="1:4" x14ac:dyDescent="0.2">
      <c r="A9185" s="344" t="s">
        <v>34657</v>
      </c>
      <c r="B9185" s="311" t="s">
        <v>18515</v>
      </c>
      <c r="C9185" s="312" t="s">
        <v>119</v>
      </c>
      <c r="D9185" s="313">
        <v>7.36</v>
      </c>
    </row>
    <row r="9186" spans="1:4" x14ac:dyDescent="0.2">
      <c r="A9186" s="344" t="s">
        <v>34658</v>
      </c>
      <c r="B9186" s="311" t="s">
        <v>34659</v>
      </c>
      <c r="C9186" s="312" t="s">
        <v>119</v>
      </c>
      <c r="D9186" s="313">
        <v>15.9</v>
      </c>
    </row>
    <row r="9187" spans="1:4" x14ac:dyDescent="0.2">
      <c r="A9187" s="344" t="s">
        <v>34660</v>
      </c>
      <c r="B9187" s="311" t="s">
        <v>18519</v>
      </c>
      <c r="C9187" s="312" t="s">
        <v>119</v>
      </c>
      <c r="D9187" s="313">
        <v>11.04</v>
      </c>
    </row>
    <row r="9188" spans="1:4" x14ac:dyDescent="0.2">
      <c r="A9188" s="344" t="s">
        <v>34661</v>
      </c>
      <c r="B9188" s="311" t="s">
        <v>18521</v>
      </c>
      <c r="C9188" s="312" t="s">
        <v>119</v>
      </c>
      <c r="D9188" s="313">
        <v>13.13</v>
      </c>
    </row>
    <row r="9189" spans="1:4" x14ac:dyDescent="0.2">
      <c r="A9189" s="344" t="s">
        <v>34662</v>
      </c>
      <c r="B9189" s="311" t="s">
        <v>18523</v>
      </c>
      <c r="C9189" s="312" t="s">
        <v>119</v>
      </c>
      <c r="D9189" s="313">
        <v>16.559999999999999</v>
      </c>
    </row>
    <row r="9190" spans="1:4" x14ac:dyDescent="0.2">
      <c r="A9190" s="344" t="s">
        <v>34663</v>
      </c>
      <c r="B9190" s="311" t="s">
        <v>34664</v>
      </c>
      <c r="C9190" s="312" t="s">
        <v>119</v>
      </c>
      <c r="D9190" s="313">
        <v>10.130000000000001</v>
      </c>
    </row>
    <row r="9191" spans="1:4" x14ac:dyDescent="0.2">
      <c r="A9191" s="344" t="s">
        <v>34665</v>
      </c>
      <c r="B9191" s="311" t="s">
        <v>34666</v>
      </c>
      <c r="C9191" s="312" t="s">
        <v>119</v>
      </c>
      <c r="D9191" s="313">
        <v>12.12</v>
      </c>
    </row>
    <row r="9192" spans="1:4" x14ac:dyDescent="0.2">
      <c r="A9192" s="344" t="s">
        <v>34667</v>
      </c>
      <c r="B9192" s="311" t="s">
        <v>34668</v>
      </c>
      <c r="C9192" s="312" t="s">
        <v>119</v>
      </c>
      <c r="D9192" s="313">
        <v>12.56</v>
      </c>
    </row>
    <row r="9193" spans="1:4" x14ac:dyDescent="0.2">
      <c r="A9193" s="344" t="s">
        <v>34669</v>
      </c>
      <c r="B9193" s="311" t="s">
        <v>34670</v>
      </c>
      <c r="C9193" s="312" t="s">
        <v>119</v>
      </c>
      <c r="D9193" s="313">
        <v>15.82</v>
      </c>
    </row>
    <row r="9194" spans="1:4" x14ac:dyDescent="0.2">
      <c r="A9194" s="344" t="s">
        <v>34671</v>
      </c>
      <c r="B9194" s="311" t="s">
        <v>18533</v>
      </c>
      <c r="C9194" s="312" t="s">
        <v>119</v>
      </c>
      <c r="D9194" s="313">
        <v>21.53</v>
      </c>
    </row>
    <row r="9195" spans="1:4" x14ac:dyDescent="0.2">
      <c r="A9195" s="344" t="s">
        <v>34672</v>
      </c>
      <c r="B9195" s="311" t="s">
        <v>18535</v>
      </c>
      <c r="C9195" s="312" t="s">
        <v>119</v>
      </c>
      <c r="D9195" s="313">
        <v>26.89</v>
      </c>
    </row>
    <row r="9196" spans="1:4" x14ac:dyDescent="0.2">
      <c r="A9196" s="344" t="s">
        <v>34673</v>
      </c>
      <c r="B9196" s="311" t="s">
        <v>34674</v>
      </c>
      <c r="C9196" s="312" t="s">
        <v>119</v>
      </c>
      <c r="D9196" s="313">
        <v>30.24</v>
      </c>
    </row>
    <row r="9197" spans="1:4" x14ac:dyDescent="0.2">
      <c r="A9197" s="344" t="s">
        <v>34675</v>
      </c>
      <c r="B9197" s="311" t="s">
        <v>34676</v>
      </c>
      <c r="C9197" s="312" t="s">
        <v>119</v>
      </c>
      <c r="D9197" s="313">
        <v>17.579999999999998</v>
      </c>
    </row>
    <row r="9198" spans="1:4" x14ac:dyDescent="0.2">
      <c r="A9198" s="344" t="s">
        <v>34677</v>
      </c>
      <c r="B9198" s="311" t="s">
        <v>34678</v>
      </c>
      <c r="C9198" s="312" t="s">
        <v>119</v>
      </c>
      <c r="D9198" s="313">
        <v>23.28</v>
      </c>
    </row>
    <row r="9199" spans="1:4" x14ac:dyDescent="0.2">
      <c r="A9199" s="344" t="s">
        <v>34679</v>
      </c>
      <c r="B9199" s="311" t="s">
        <v>34680</v>
      </c>
      <c r="C9199" s="312" t="s">
        <v>119</v>
      </c>
      <c r="D9199" s="313">
        <v>32.39</v>
      </c>
    </row>
    <row r="9200" spans="1:4" x14ac:dyDescent="0.2">
      <c r="A9200" s="344" t="s">
        <v>34681</v>
      </c>
      <c r="B9200" s="311" t="s">
        <v>34682</v>
      </c>
      <c r="C9200" s="312" t="s">
        <v>119</v>
      </c>
      <c r="D9200" s="313">
        <v>40.81</v>
      </c>
    </row>
    <row r="9201" spans="1:4" x14ac:dyDescent="0.2">
      <c r="A9201" s="344" t="s">
        <v>34683</v>
      </c>
      <c r="B9201" s="311" t="s">
        <v>34684</v>
      </c>
      <c r="C9201" s="312" t="s">
        <v>119</v>
      </c>
      <c r="D9201" s="313">
        <v>30.3</v>
      </c>
    </row>
    <row r="9202" spans="1:4" x14ac:dyDescent="0.2">
      <c r="A9202" s="344" t="s">
        <v>34685</v>
      </c>
      <c r="B9202" s="311" t="s">
        <v>34686</v>
      </c>
      <c r="C9202" s="312" t="s">
        <v>119</v>
      </c>
      <c r="D9202" s="313">
        <v>221.4</v>
      </c>
    </row>
    <row r="9203" spans="1:4" x14ac:dyDescent="0.2">
      <c r="A9203" s="344" t="s">
        <v>34687</v>
      </c>
      <c r="B9203" s="311" t="s">
        <v>34688</v>
      </c>
      <c r="C9203" s="312" t="s">
        <v>119</v>
      </c>
      <c r="D9203" s="313">
        <v>174.41</v>
      </c>
    </row>
    <row r="9204" spans="1:4" x14ac:dyDescent="0.2">
      <c r="A9204" s="344" t="s">
        <v>34689</v>
      </c>
      <c r="B9204" s="311" t="s">
        <v>34690</v>
      </c>
      <c r="C9204" s="312" t="s">
        <v>33</v>
      </c>
      <c r="D9204" s="313">
        <v>54.54</v>
      </c>
    </row>
    <row r="9205" spans="1:4" x14ac:dyDescent="0.2">
      <c r="A9205" s="344" t="s">
        <v>34691</v>
      </c>
      <c r="B9205" s="311" t="s">
        <v>34692</v>
      </c>
      <c r="C9205" s="312" t="s">
        <v>33</v>
      </c>
      <c r="D9205" s="313">
        <v>143.36000000000001</v>
      </c>
    </row>
    <row r="9206" spans="1:4" x14ac:dyDescent="0.2">
      <c r="A9206" s="344" t="s">
        <v>34693</v>
      </c>
      <c r="B9206" s="311" t="s">
        <v>34694</v>
      </c>
      <c r="C9206" s="312" t="s">
        <v>33</v>
      </c>
      <c r="D9206" s="313">
        <v>547.70000000000005</v>
      </c>
    </row>
    <row r="9207" spans="1:4" x14ac:dyDescent="0.2">
      <c r="A9207" s="344" t="s">
        <v>34695</v>
      </c>
      <c r="B9207" s="311" t="s">
        <v>34696</v>
      </c>
      <c r="C9207" s="312" t="s">
        <v>178</v>
      </c>
      <c r="D9207" s="313">
        <v>2179.88</v>
      </c>
    </row>
    <row r="9208" spans="1:4" x14ac:dyDescent="0.2">
      <c r="A9208" s="344" t="s">
        <v>34697</v>
      </c>
      <c r="B9208" s="311" t="s">
        <v>34698</v>
      </c>
      <c r="C9208" s="312" t="s">
        <v>178</v>
      </c>
      <c r="D9208" s="313">
        <v>4386.6099999999997</v>
      </c>
    </row>
    <row r="9209" spans="1:4" x14ac:dyDescent="0.2">
      <c r="A9209" s="344" t="s">
        <v>34699</v>
      </c>
      <c r="B9209" s="311" t="s">
        <v>34700</v>
      </c>
      <c r="C9209" s="312" t="s">
        <v>33</v>
      </c>
      <c r="D9209" s="313">
        <v>33.770000000000003</v>
      </c>
    </row>
    <row r="9210" spans="1:4" x14ac:dyDescent="0.2">
      <c r="A9210" s="344" t="s">
        <v>34701</v>
      </c>
      <c r="B9210" s="311" t="s">
        <v>34702</v>
      </c>
      <c r="C9210" s="312" t="s">
        <v>178</v>
      </c>
      <c r="D9210" s="313">
        <v>192.79</v>
      </c>
    </row>
    <row r="9211" spans="1:4" x14ac:dyDescent="0.2">
      <c r="A9211" s="344" t="s">
        <v>34703</v>
      </c>
      <c r="B9211" s="311" t="s">
        <v>34704</v>
      </c>
      <c r="C9211" s="312" t="s">
        <v>178</v>
      </c>
      <c r="D9211" s="313">
        <v>206.59</v>
      </c>
    </row>
    <row r="9212" spans="1:4" x14ac:dyDescent="0.2">
      <c r="A9212" s="344" t="s">
        <v>34705</v>
      </c>
      <c r="B9212" s="311" t="s">
        <v>34706</v>
      </c>
      <c r="C9212" s="312" t="s">
        <v>178</v>
      </c>
      <c r="D9212" s="313">
        <v>220.39</v>
      </c>
    </row>
    <row r="9213" spans="1:4" x14ac:dyDescent="0.2">
      <c r="A9213" s="344" t="s">
        <v>34707</v>
      </c>
      <c r="B9213" s="311" t="s">
        <v>34708</v>
      </c>
      <c r="C9213" s="312" t="s">
        <v>178</v>
      </c>
      <c r="D9213" s="313">
        <v>233.09</v>
      </c>
    </row>
    <row r="9214" spans="1:4" x14ac:dyDescent="0.2">
      <c r="A9214" s="344" t="s">
        <v>34709</v>
      </c>
      <c r="B9214" s="311" t="s">
        <v>34710</v>
      </c>
      <c r="C9214" s="312" t="s">
        <v>178</v>
      </c>
      <c r="D9214" s="313">
        <v>248</v>
      </c>
    </row>
    <row r="9215" spans="1:4" x14ac:dyDescent="0.2">
      <c r="A9215" s="344" t="s">
        <v>34711</v>
      </c>
      <c r="B9215" s="311" t="s">
        <v>34712</v>
      </c>
      <c r="C9215" s="312" t="s">
        <v>178</v>
      </c>
      <c r="D9215" s="313">
        <v>236.29</v>
      </c>
    </row>
    <row r="9216" spans="1:4" x14ac:dyDescent="0.2">
      <c r="A9216" s="344" t="s">
        <v>34713</v>
      </c>
      <c r="B9216" s="311" t="s">
        <v>34714</v>
      </c>
      <c r="C9216" s="312" t="s">
        <v>178</v>
      </c>
      <c r="D9216" s="313">
        <v>324.08</v>
      </c>
    </row>
    <row r="9217" spans="1:4" x14ac:dyDescent="0.2">
      <c r="A9217" s="344" t="s">
        <v>34715</v>
      </c>
      <c r="B9217" s="311" t="s">
        <v>34716</v>
      </c>
      <c r="C9217" s="312" t="s">
        <v>178</v>
      </c>
      <c r="D9217" s="313">
        <v>353.15</v>
      </c>
    </row>
    <row r="9218" spans="1:4" x14ac:dyDescent="0.2">
      <c r="A9218" s="344" t="s">
        <v>34717</v>
      </c>
      <c r="B9218" s="311" t="s">
        <v>34718</v>
      </c>
      <c r="C9218" s="312" t="s">
        <v>178</v>
      </c>
      <c r="D9218" s="313">
        <v>411.34</v>
      </c>
    </row>
    <row r="9219" spans="1:4" x14ac:dyDescent="0.2">
      <c r="A9219" s="344" t="s">
        <v>34719</v>
      </c>
      <c r="B9219" s="311" t="s">
        <v>34720</v>
      </c>
      <c r="C9219" s="312" t="s">
        <v>178</v>
      </c>
      <c r="D9219" s="313">
        <v>186.71</v>
      </c>
    </row>
    <row r="9220" spans="1:4" x14ac:dyDescent="0.2">
      <c r="A9220" s="344" t="s">
        <v>34721</v>
      </c>
      <c r="B9220" s="311" t="s">
        <v>34722</v>
      </c>
      <c r="C9220" s="312" t="s">
        <v>178</v>
      </c>
      <c r="D9220" s="313">
        <v>200.54</v>
      </c>
    </row>
    <row r="9221" spans="1:4" x14ac:dyDescent="0.2">
      <c r="A9221" s="344" t="s">
        <v>34723</v>
      </c>
      <c r="B9221" s="311" t="s">
        <v>34724</v>
      </c>
      <c r="C9221" s="312" t="s">
        <v>178</v>
      </c>
      <c r="D9221" s="313">
        <v>214.32</v>
      </c>
    </row>
    <row r="9222" spans="1:4" x14ac:dyDescent="0.2">
      <c r="A9222" s="344" t="s">
        <v>34725</v>
      </c>
      <c r="B9222" s="311" t="s">
        <v>34726</v>
      </c>
      <c r="C9222" s="312" t="s">
        <v>178</v>
      </c>
      <c r="D9222" s="313">
        <v>227.01</v>
      </c>
    </row>
    <row r="9223" spans="1:4" x14ac:dyDescent="0.2">
      <c r="A9223" s="344" t="s">
        <v>34727</v>
      </c>
      <c r="B9223" s="311" t="s">
        <v>34728</v>
      </c>
      <c r="C9223" s="312" t="s">
        <v>178</v>
      </c>
      <c r="D9223" s="313">
        <v>241.93</v>
      </c>
    </row>
    <row r="9224" spans="1:4" x14ac:dyDescent="0.2">
      <c r="A9224" s="344" t="s">
        <v>34729</v>
      </c>
      <c r="B9224" s="311" t="s">
        <v>34730</v>
      </c>
      <c r="C9224" s="312" t="s">
        <v>178</v>
      </c>
      <c r="D9224" s="313">
        <v>269.52999999999997</v>
      </c>
    </row>
    <row r="9225" spans="1:4" x14ac:dyDescent="0.2">
      <c r="A9225" s="344" t="s">
        <v>34731</v>
      </c>
      <c r="B9225" s="311" t="s">
        <v>34732</v>
      </c>
      <c r="C9225" s="312" t="s">
        <v>178</v>
      </c>
      <c r="D9225" s="313">
        <v>265.97000000000003</v>
      </c>
    </row>
    <row r="9226" spans="1:4" x14ac:dyDescent="0.2">
      <c r="A9226" s="344" t="s">
        <v>34733</v>
      </c>
      <c r="B9226" s="311" t="s">
        <v>34734</v>
      </c>
      <c r="C9226" s="312" t="s">
        <v>178</v>
      </c>
      <c r="D9226" s="313">
        <v>295.04000000000002</v>
      </c>
    </row>
    <row r="9227" spans="1:4" x14ac:dyDescent="0.2">
      <c r="A9227" s="344" t="s">
        <v>34735</v>
      </c>
      <c r="B9227" s="311" t="s">
        <v>34736</v>
      </c>
      <c r="C9227" s="312" t="s">
        <v>178</v>
      </c>
      <c r="D9227" s="313">
        <v>324.10000000000002</v>
      </c>
    </row>
    <row r="9228" spans="1:4" x14ac:dyDescent="0.2">
      <c r="A9228" s="344" t="s">
        <v>34737</v>
      </c>
      <c r="B9228" s="311" t="s">
        <v>34738</v>
      </c>
      <c r="C9228" s="312" t="s">
        <v>178</v>
      </c>
      <c r="D9228" s="313">
        <v>353.15</v>
      </c>
    </row>
    <row r="9229" spans="1:4" x14ac:dyDescent="0.2">
      <c r="A9229" s="344" t="s">
        <v>34739</v>
      </c>
      <c r="B9229" s="311" t="s">
        <v>34740</v>
      </c>
      <c r="C9229" s="312" t="s">
        <v>178</v>
      </c>
      <c r="D9229" s="313">
        <v>411.36</v>
      </c>
    </row>
    <row r="9230" spans="1:4" x14ac:dyDescent="0.2">
      <c r="A9230" s="344" t="s">
        <v>34741</v>
      </c>
      <c r="B9230" s="311" t="s">
        <v>34742</v>
      </c>
      <c r="C9230" s="312" t="s">
        <v>178</v>
      </c>
      <c r="D9230" s="313">
        <v>239.39</v>
      </c>
    </row>
    <row r="9231" spans="1:4" x14ac:dyDescent="0.2">
      <c r="A9231" s="344" t="s">
        <v>34743</v>
      </c>
      <c r="B9231" s="311" t="s">
        <v>34744</v>
      </c>
      <c r="C9231" s="312" t="s">
        <v>178</v>
      </c>
      <c r="D9231" s="313">
        <v>265.97000000000003</v>
      </c>
    </row>
    <row r="9232" spans="1:4" x14ac:dyDescent="0.2">
      <c r="A9232" s="344" t="s">
        <v>34745</v>
      </c>
      <c r="B9232" s="311" t="s">
        <v>34746</v>
      </c>
      <c r="C9232" s="312" t="s">
        <v>178</v>
      </c>
      <c r="D9232" s="313">
        <v>295</v>
      </c>
    </row>
    <row r="9233" spans="1:4" x14ac:dyDescent="0.2">
      <c r="A9233" s="344" t="s">
        <v>34747</v>
      </c>
      <c r="B9233" s="311" t="s">
        <v>34748</v>
      </c>
      <c r="C9233" s="312" t="s">
        <v>178</v>
      </c>
      <c r="D9233" s="313">
        <v>242.41</v>
      </c>
    </row>
    <row r="9234" spans="1:4" x14ac:dyDescent="0.2">
      <c r="A9234" s="344" t="s">
        <v>34749</v>
      </c>
      <c r="B9234" s="311" t="s">
        <v>34750</v>
      </c>
      <c r="C9234" s="312" t="s">
        <v>178</v>
      </c>
      <c r="D9234" s="313">
        <v>164.78</v>
      </c>
    </row>
    <row r="9235" spans="1:4" x14ac:dyDescent="0.2">
      <c r="A9235" s="344" t="s">
        <v>34751</v>
      </c>
      <c r="B9235" s="311" t="s">
        <v>34752</v>
      </c>
      <c r="C9235" s="312" t="s">
        <v>178</v>
      </c>
      <c r="D9235" s="313">
        <v>78.42</v>
      </c>
    </row>
    <row r="9236" spans="1:4" x14ac:dyDescent="0.2">
      <c r="A9236" s="344" t="s">
        <v>34753</v>
      </c>
      <c r="B9236" s="311" t="s">
        <v>34754</v>
      </c>
      <c r="C9236" s="312" t="s">
        <v>178</v>
      </c>
      <c r="D9236" s="313">
        <v>177.23</v>
      </c>
    </row>
    <row r="9237" spans="1:4" x14ac:dyDescent="0.2">
      <c r="A9237" s="344" t="s">
        <v>34755</v>
      </c>
      <c r="B9237" s="311" t="s">
        <v>34756</v>
      </c>
      <c r="C9237" s="312" t="s">
        <v>178</v>
      </c>
      <c r="D9237" s="313">
        <v>370</v>
      </c>
    </row>
    <row r="9238" spans="1:4" x14ac:dyDescent="0.2">
      <c r="A9238" s="344" t="s">
        <v>34757</v>
      </c>
      <c r="B9238" s="311" t="s">
        <v>34758</v>
      </c>
      <c r="C9238" s="312" t="s">
        <v>442</v>
      </c>
      <c r="D9238" s="313">
        <v>24.24</v>
      </c>
    </row>
    <row r="9239" spans="1:4" x14ac:dyDescent="0.2">
      <c r="A9239" s="344" t="s">
        <v>34759</v>
      </c>
      <c r="B9239" s="311" t="s">
        <v>34760</v>
      </c>
      <c r="C9239" s="312" t="s">
        <v>119</v>
      </c>
      <c r="D9239" s="313">
        <v>5755.53</v>
      </c>
    </row>
    <row r="9240" spans="1:4" x14ac:dyDescent="0.2">
      <c r="A9240" s="344" t="s">
        <v>34761</v>
      </c>
      <c r="B9240" s="311" t="s">
        <v>34762</v>
      </c>
      <c r="C9240" s="312" t="s">
        <v>119</v>
      </c>
      <c r="D9240" s="313">
        <v>23766.080000000002</v>
      </c>
    </row>
    <row r="9241" spans="1:4" x14ac:dyDescent="0.2">
      <c r="A9241" s="344" t="s">
        <v>34763</v>
      </c>
      <c r="B9241" s="311" t="s">
        <v>34764</v>
      </c>
      <c r="C9241" s="312" t="s">
        <v>119</v>
      </c>
      <c r="D9241" s="313">
        <v>13185.54</v>
      </c>
    </row>
    <row r="9242" spans="1:4" x14ac:dyDescent="0.2">
      <c r="A9242" s="344" t="s">
        <v>34765</v>
      </c>
      <c r="B9242" s="311" t="s">
        <v>34766</v>
      </c>
      <c r="C9242" s="312" t="s">
        <v>119</v>
      </c>
      <c r="D9242" s="313">
        <v>13185.54</v>
      </c>
    </row>
    <row r="9243" spans="1:4" x14ac:dyDescent="0.2">
      <c r="A9243" s="344" t="s">
        <v>34767</v>
      </c>
      <c r="B9243" s="311" t="s">
        <v>34768</v>
      </c>
      <c r="C9243" s="312" t="s">
        <v>119</v>
      </c>
      <c r="D9243" s="313">
        <v>15827.59</v>
      </c>
    </row>
    <row r="9244" spans="1:4" x14ac:dyDescent="0.2">
      <c r="A9244" s="344" t="s">
        <v>34769</v>
      </c>
      <c r="B9244" s="311" t="s">
        <v>34770</v>
      </c>
      <c r="C9244" s="312" t="s">
        <v>119</v>
      </c>
      <c r="D9244" s="313">
        <v>15827.59</v>
      </c>
    </row>
    <row r="9245" spans="1:4" x14ac:dyDescent="0.2">
      <c r="A9245" s="344" t="s">
        <v>34771</v>
      </c>
      <c r="B9245" s="311" t="s">
        <v>34772</v>
      </c>
      <c r="C9245" s="312" t="s">
        <v>119</v>
      </c>
      <c r="D9245" s="313">
        <v>24804.38</v>
      </c>
    </row>
    <row r="9246" spans="1:4" x14ac:dyDescent="0.2">
      <c r="A9246" s="344" t="s">
        <v>34773</v>
      </c>
      <c r="B9246" s="311" t="s">
        <v>34774</v>
      </c>
      <c r="C9246" s="312" t="s">
        <v>119</v>
      </c>
      <c r="D9246" s="313">
        <v>26371.09</v>
      </c>
    </row>
    <row r="9247" spans="1:4" x14ac:dyDescent="0.2">
      <c r="A9247" s="344" t="s">
        <v>34775</v>
      </c>
      <c r="B9247" s="311" t="s">
        <v>34776</v>
      </c>
      <c r="C9247" s="312" t="s">
        <v>119</v>
      </c>
      <c r="D9247" s="313">
        <v>12580.59</v>
      </c>
    </row>
    <row r="9248" spans="1:4" x14ac:dyDescent="0.2">
      <c r="A9248" s="344" t="s">
        <v>34777</v>
      </c>
      <c r="B9248" s="311" t="s">
        <v>34778</v>
      </c>
      <c r="C9248" s="312" t="s">
        <v>119</v>
      </c>
      <c r="D9248" s="313">
        <v>3010.52</v>
      </c>
    </row>
    <row r="9249" spans="1:4" x14ac:dyDescent="0.2">
      <c r="A9249" s="344" t="s">
        <v>34779</v>
      </c>
      <c r="B9249" s="311" t="s">
        <v>34780</v>
      </c>
      <c r="C9249" s="312" t="s">
        <v>119</v>
      </c>
      <c r="D9249" s="313">
        <v>3201.91</v>
      </c>
    </row>
    <row r="9250" spans="1:4" x14ac:dyDescent="0.2">
      <c r="A9250" s="344" t="s">
        <v>34781</v>
      </c>
      <c r="B9250" s="311" t="s">
        <v>34782</v>
      </c>
      <c r="C9250" s="312" t="s">
        <v>119</v>
      </c>
      <c r="D9250" s="313">
        <v>5015.87</v>
      </c>
    </row>
    <row r="9251" spans="1:4" x14ac:dyDescent="0.2">
      <c r="A9251" s="344" t="s">
        <v>34783</v>
      </c>
      <c r="B9251" s="311" t="s">
        <v>34784</v>
      </c>
      <c r="C9251" s="312" t="s">
        <v>119</v>
      </c>
      <c r="D9251" s="313">
        <v>5015.87</v>
      </c>
    </row>
    <row r="9252" spans="1:4" x14ac:dyDescent="0.2">
      <c r="A9252" s="344" t="s">
        <v>34785</v>
      </c>
      <c r="B9252" s="311" t="s">
        <v>34786</v>
      </c>
      <c r="C9252" s="312" t="s">
        <v>119</v>
      </c>
      <c r="D9252" s="313">
        <v>2587.85</v>
      </c>
    </row>
    <row r="9253" spans="1:4" x14ac:dyDescent="0.2">
      <c r="A9253" s="344" t="s">
        <v>34787</v>
      </c>
      <c r="B9253" s="311" t="s">
        <v>34788</v>
      </c>
      <c r="C9253" s="312" t="s">
        <v>119</v>
      </c>
      <c r="D9253" s="313">
        <v>2587.85</v>
      </c>
    </row>
    <row r="9254" spans="1:4" x14ac:dyDescent="0.2">
      <c r="A9254" s="344" t="s">
        <v>34789</v>
      </c>
      <c r="B9254" s="311" t="s">
        <v>34790</v>
      </c>
      <c r="C9254" s="312" t="s">
        <v>119</v>
      </c>
      <c r="D9254" s="313">
        <v>3185.27</v>
      </c>
    </row>
    <row r="9255" spans="1:4" x14ac:dyDescent="0.2">
      <c r="A9255" s="344" t="s">
        <v>34791</v>
      </c>
      <c r="B9255" s="311" t="s">
        <v>34792</v>
      </c>
      <c r="C9255" s="312" t="s">
        <v>119</v>
      </c>
      <c r="D9255" s="313">
        <v>3185.27</v>
      </c>
    </row>
    <row r="9256" spans="1:4" x14ac:dyDescent="0.2">
      <c r="A9256" s="344" t="s">
        <v>34793</v>
      </c>
      <c r="B9256" s="311" t="s">
        <v>34794</v>
      </c>
      <c r="C9256" s="312" t="s">
        <v>119</v>
      </c>
      <c r="D9256" s="313">
        <v>5015.87</v>
      </c>
    </row>
    <row r="9257" spans="1:4" x14ac:dyDescent="0.2">
      <c r="A9257" s="344" t="s">
        <v>34795</v>
      </c>
      <c r="B9257" s="311" t="s">
        <v>34796</v>
      </c>
      <c r="C9257" s="312" t="s">
        <v>119</v>
      </c>
      <c r="D9257" s="313">
        <v>5015.87</v>
      </c>
    </row>
    <row r="9258" spans="1:4" x14ac:dyDescent="0.2">
      <c r="A9258" s="344" t="s">
        <v>34797</v>
      </c>
      <c r="B9258" s="311" t="s">
        <v>34798</v>
      </c>
      <c r="C9258" s="312" t="s">
        <v>119</v>
      </c>
      <c r="D9258" s="313">
        <v>15486.21</v>
      </c>
    </row>
    <row r="9259" spans="1:4" x14ac:dyDescent="0.2">
      <c r="A9259" s="344" t="s">
        <v>34799</v>
      </c>
      <c r="B9259" s="311" t="s">
        <v>34800</v>
      </c>
      <c r="C9259" s="312" t="s">
        <v>119</v>
      </c>
      <c r="D9259" s="313">
        <v>2587.85</v>
      </c>
    </row>
    <row r="9260" spans="1:4" x14ac:dyDescent="0.2">
      <c r="A9260" s="344" t="s">
        <v>34801</v>
      </c>
      <c r="B9260" s="311" t="s">
        <v>34802</v>
      </c>
      <c r="C9260" s="312" t="s">
        <v>119</v>
      </c>
      <c r="D9260" s="313">
        <v>2587.85</v>
      </c>
    </row>
    <row r="9261" spans="1:4" x14ac:dyDescent="0.2">
      <c r="A9261" s="344" t="s">
        <v>34803</v>
      </c>
      <c r="B9261" s="311" t="s">
        <v>34804</v>
      </c>
      <c r="C9261" s="312" t="s">
        <v>119</v>
      </c>
      <c r="D9261" s="313">
        <v>3185.27</v>
      </c>
    </row>
    <row r="9262" spans="1:4" x14ac:dyDescent="0.2">
      <c r="A9262" s="344" t="s">
        <v>34805</v>
      </c>
      <c r="B9262" s="311" t="s">
        <v>34806</v>
      </c>
      <c r="C9262" s="312" t="s">
        <v>119</v>
      </c>
      <c r="D9262" s="313">
        <v>3185.27</v>
      </c>
    </row>
    <row r="9263" spans="1:4" x14ac:dyDescent="0.2">
      <c r="A9263" s="344" t="s">
        <v>34807</v>
      </c>
      <c r="B9263" s="311" t="s">
        <v>34808</v>
      </c>
      <c r="C9263" s="312" t="s">
        <v>119</v>
      </c>
      <c r="D9263" s="313">
        <v>5015.87</v>
      </c>
    </row>
    <row r="9264" spans="1:4" x14ac:dyDescent="0.2">
      <c r="A9264" s="344" t="s">
        <v>34809</v>
      </c>
      <c r="B9264" s="311" t="s">
        <v>34810</v>
      </c>
      <c r="C9264" s="312" t="s">
        <v>119</v>
      </c>
      <c r="D9264" s="313">
        <v>5015.87</v>
      </c>
    </row>
    <row r="9265" spans="1:4" x14ac:dyDescent="0.2">
      <c r="A9265" s="344" t="s">
        <v>34811</v>
      </c>
      <c r="B9265" s="311" t="s">
        <v>34812</v>
      </c>
      <c r="C9265" s="312" t="s">
        <v>119</v>
      </c>
      <c r="D9265" s="313">
        <v>4956.96</v>
      </c>
    </row>
    <row r="9266" spans="1:4" x14ac:dyDescent="0.2">
      <c r="A9266" s="344" t="s">
        <v>34813</v>
      </c>
      <c r="B9266" s="311" t="s">
        <v>34814</v>
      </c>
      <c r="C9266" s="312" t="s">
        <v>119</v>
      </c>
      <c r="D9266" s="313">
        <v>4956.96</v>
      </c>
    </row>
    <row r="9267" spans="1:4" x14ac:dyDescent="0.2">
      <c r="A9267" s="344" t="s">
        <v>34815</v>
      </c>
      <c r="B9267" s="311" t="s">
        <v>34816</v>
      </c>
      <c r="C9267" s="312" t="s">
        <v>119</v>
      </c>
      <c r="D9267" s="313">
        <v>6059.36</v>
      </c>
    </row>
    <row r="9268" spans="1:4" x14ac:dyDescent="0.2">
      <c r="A9268" s="344" t="s">
        <v>34817</v>
      </c>
      <c r="B9268" s="311" t="s">
        <v>34818</v>
      </c>
      <c r="C9268" s="312" t="s">
        <v>119</v>
      </c>
      <c r="D9268" s="313">
        <v>6059.36</v>
      </c>
    </row>
    <row r="9269" spans="1:4" x14ac:dyDescent="0.2">
      <c r="A9269" s="344" t="s">
        <v>34819</v>
      </c>
      <c r="B9269" s="311" t="s">
        <v>34820</v>
      </c>
      <c r="C9269" s="312" t="s">
        <v>119</v>
      </c>
      <c r="D9269" s="313">
        <v>14963.37</v>
      </c>
    </row>
    <row r="9270" spans="1:4" x14ac:dyDescent="0.2">
      <c r="A9270" s="344" t="s">
        <v>34821</v>
      </c>
      <c r="B9270" s="311" t="s">
        <v>34822</v>
      </c>
      <c r="C9270" s="312" t="s">
        <v>119</v>
      </c>
      <c r="D9270" s="313">
        <v>9524.1</v>
      </c>
    </row>
    <row r="9271" spans="1:4" x14ac:dyDescent="0.2">
      <c r="A9271" s="344" t="s">
        <v>34823</v>
      </c>
      <c r="B9271" s="311" t="s">
        <v>34824</v>
      </c>
      <c r="C9271" s="312" t="s">
        <v>119</v>
      </c>
      <c r="D9271" s="313">
        <v>9497.43</v>
      </c>
    </row>
    <row r="9272" spans="1:4" x14ac:dyDescent="0.2">
      <c r="A9272" s="344" t="s">
        <v>34825</v>
      </c>
      <c r="B9272" s="311" t="s">
        <v>34826</v>
      </c>
      <c r="C9272" s="312" t="s">
        <v>119</v>
      </c>
      <c r="D9272" s="313">
        <v>4073.9</v>
      </c>
    </row>
    <row r="9273" spans="1:4" x14ac:dyDescent="0.2">
      <c r="A9273" s="344" t="s">
        <v>34827</v>
      </c>
      <c r="B9273" s="311" t="s">
        <v>34828</v>
      </c>
      <c r="C9273" s="312" t="s">
        <v>119</v>
      </c>
      <c r="D9273" s="313">
        <v>3987.62</v>
      </c>
    </row>
    <row r="9274" spans="1:4" x14ac:dyDescent="0.2">
      <c r="A9274" s="344" t="s">
        <v>34829</v>
      </c>
      <c r="B9274" s="311" t="s">
        <v>34830</v>
      </c>
      <c r="C9274" s="312" t="s">
        <v>119</v>
      </c>
      <c r="D9274" s="313">
        <v>5176.3</v>
      </c>
    </row>
    <row r="9275" spans="1:4" x14ac:dyDescent="0.2">
      <c r="A9275" s="344" t="s">
        <v>34831</v>
      </c>
      <c r="B9275" s="311" t="s">
        <v>34832</v>
      </c>
      <c r="C9275" s="312" t="s">
        <v>119</v>
      </c>
      <c r="D9275" s="313">
        <v>5059.63</v>
      </c>
    </row>
    <row r="9276" spans="1:4" x14ac:dyDescent="0.2">
      <c r="A9276" s="344" t="s">
        <v>34833</v>
      </c>
      <c r="B9276" s="311" t="s">
        <v>34834</v>
      </c>
      <c r="C9276" s="312" t="s">
        <v>119</v>
      </c>
      <c r="D9276" s="313">
        <v>8640.99</v>
      </c>
    </row>
    <row r="9277" spans="1:4" x14ac:dyDescent="0.2">
      <c r="A9277" s="344" t="s">
        <v>34835</v>
      </c>
      <c r="B9277" s="311" t="s">
        <v>34836</v>
      </c>
      <c r="C9277" s="312" t="s">
        <v>119</v>
      </c>
      <c r="D9277" s="313">
        <v>8524.3700000000008</v>
      </c>
    </row>
    <row r="9278" spans="1:4" x14ac:dyDescent="0.2">
      <c r="A9278" s="344" t="s">
        <v>34837</v>
      </c>
      <c r="B9278" s="311" t="s">
        <v>34838</v>
      </c>
      <c r="C9278" s="312" t="s">
        <v>119</v>
      </c>
      <c r="D9278" s="313">
        <v>4173.87</v>
      </c>
    </row>
    <row r="9279" spans="1:4" x14ac:dyDescent="0.2">
      <c r="A9279" s="344" t="s">
        <v>34839</v>
      </c>
      <c r="B9279" s="311" t="s">
        <v>34840</v>
      </c>
      <c r="C9279" s="312" t="s">
        <v>119</v>
      </c>
      <c r="D9279" s="313">
        <v>4740.42</v>
      </c>
    </row>
    <row r="9280" spans="1:4" x14ac:dyDescent="0.2">
      <c r="A9280" s="344" t="s">
        <v>34841</v>
      </c>
      <c r="B9280" s="311" t="s">
        <v>34842</v>
      </c>
      <c r="C9280" s="312" t="s">
        <v>119</v>
      </c>
      <c r="D9280" s="313">
        <v>27130.37</v>
      </c>
    </row>
    <row r="9281" spans="1:4" x14ac:dyDescent="0.2">
      <c r="A9281" s="344" t="s">
        <v>34843</v>
      </c>
      <c r="B9281" s="311" t="s">
        <v>34844</v>
      </c>
      <c r="C9281" s="312" t="s">
        <v>119</v>
      </c>
      <c r="D9281" s="313">
        <v>5276.24</v>
      </c>
    </row>
    <row r="9282" spans="1:4" x14ac:dyDescent="0.2">
      <c r="A9282" s="344" t="s">
        <v>34845</v>
      </c>
      <c r="B9282" s="311" t="s">
        <v>34846</v>
      </c>
      <c r="C9282" s="312" t="s">
        <v>119</v>
      </c>
      <c r="D9282" s="313">
        <v>5842.75</v>
      </c>
    </row>
    <row r="9283" spans="1:4" x14ac:dyDescent="0.2">
      <c r="A9283" s="344" t="s">
        <v>34847</v>
      </c>
      <c r="B9283" s="311" t="s">
        <v>34848</v>
      </c>
      <c r="C9283" s="312" t="s">
        <v>119</v>
      </c>
      <c r="D9283" s="313">
        <v>8740.9699999999993</v>
      </c>
    </row>
    <row r="9284" spans="1:4" x14ac:dyDescent="0.2">
      <c r="A9284" s="344" t="s">
        <v>34849</v>
      </c>
      <c r="B9284" s="311" t="s">
        <v>34850</v>
      </c>
      <c r="C9284" s="312" t="s">
        <v>119</v>
      </c>
      <c r="D9284" s="313">
        <v>9310.48</v>
      </c>
    </row>
    <row r="9285" spans="1:4" x14ac:dyDescent="0.2">
      <c r="A9285" s="344" t="s">
        <v>34851</v>
      </c>
      <c r="B9285" s="311" t="s">
        <v>34852</v>
      </c>
      <c r="C9285" s="312" t="s">
        <v>119</v>
      </c>
      <c r="D9285" s="313">
        <v>4693.0200000000004</v>
      </c>
    </row>
    <row r="9286" spans="1:4" x14ac:dyDescent="0.2">
      <c r="A9286" s="344" t="s">
        <v>34853</v>
      </c>
      <c r="B9286" s="311" t="s">
        <v>34854</v>
      </c>
      <c r="C9286" s="312" t="s">
        <v>119</v>
      </c>
      <c r="D9286" s="313">
        <v>22290.73</v>
      </c>
    </row>
    <row r="9287" spans="1:4" x14ac:dyDescent="0.2">
      <c r="A9287" s="344" t="s">
        <v>34855</v>
      </c>
      <c r="B9287" s="311" t="s">
        <v>34856</v>
      </c>
      <c r="C9287" s="312" t="s">
        <v>119</v>
      </c>
      <c r="D9287" s="313">
        <v>12086.75</v>
      </c>
    </row>
    <row r="9288" spans="1:4" x14ac:dyDescent="0.2">
      <c r="A9288" s="344" t="s">
        <v>34857</v>
      </c>
      <c r="B9288" s="311" t="s">
        <v>34858</v>
      </c>
      <c r="C9288" s="312" t="s">
        <v>119</v>
      </c>
      <c r="D9288" s="313">
        <v>12086.75</v>
      </c>
    </row>
    <row r="9289" spans="1:4" x14ac:dyDescent="0.2">
      <c r="A9289" s="344" t="s">
        <v>34859</v>
      </c>
      <c r="B9289" s="311" t="s">
        <v>34860</v>
      </c>
      <c r="C9289" s="312" t="s">
        <v>119</v>
      </c>
      <c r="D9289" s="313">
        <v>14407.8</v>
      </c>
    </row>
    <row r="9290" spans="1:4" x14ac:dyDescent="0.2">
      <c r="A9290" s="344" t="s">
        <v>34861</v>
      </c>
      <c r="B9290" s="311" t="s">
        <v>34862</v>
      </c>
      <c r="C9290" s="312" t="s">
        <v>178</v>
      </c>
      <c r="D9290" s="313">
        <v>28384.63</v>
      </c>
    </row>
    <row r="9291" spans="1:4" x14ac:dyDescent="0.2">
      <c r="A9291" s="344" t="s">
        <v>34863</v>
      </c>
      <c r="B9291" s="311" t="s">
        <v>34864</v>
      </c>
      <c r="C9291" s="312" t="s">
        <v>119</v>
      </c>
      <c r="D9291" s="313">
        <v>23766.080000000002</v>
      </c>
    </row>
    <row r="9292" spans="1:4" x14ac:dyDescent="0.2">
      <c r="A9292" s="344" t="s">
        <v>34865</v>
      </c>
      <c r="B9292" s="311" t="s">
        <v>34866</v>
      </c>
      <c r="C9292" s="312" t="s">
        <v>119</v>
      </c>
      <c r="D9292" s="313">
        <v>12765.78</v>
      </c>
    </row>
    <row r="9293" spans="1:4" x14ac:dyDescent="0.2">
      <c r="A9293" s="344" t="s">
        <v>34867</v>
      </c>
      <c r="B9293" s="311" t="s">
        <v>34868</v>
      </c>
      <c r="C9293" s="312" t="s">
        <v>119</v>
      </c>
      <c r="D9293" s="313">
        <v>2555</v>
      </c>
    </row>
    <row r="9294" spans="1:4" x14ac:dyDescent="0.2">
      <c r="A9294" s="344" t="s">
        <v>34869</v>
      </c>
      <c r="B9294" s="311" t="s">
        <v>34870</v>
      </c>
      <c r="C9294" s="312" t="s">
        <v>119</v>
      </c>
      <c r="D9294" s="313">
        <v>14407.8</v>
      </c>
    </row>
    <row r="9295" spans="1:4" x14ac:dyDescent="0.2">
      <c r="A9295" s="344" t="s">
        <v>34871</v>
      </c>
      <c r="B9295" s="311" t="s">
        <v>34872</v>
      </c>
      <c r="C9295" s="312" t="s">
        <v>119</v>
      </c>
      <c r="D9295" s="313">
        <v>28753.02</v>
      </c>
    </row>
    <row r="9296" spans="1:4" x14ac:dyDescent="0.2">
      <c r="A9296" s="344" t="s">
        <v>34873</v>
      </c>
      <c r="B9296" s="311" t="s">
        <v>34874</v>
      </c>
      <c r="C9296" s="312" t="s">
        <v>119</v>
      </c>
      <c r="D9296" s="313">
        <v>52321.09</v>
      </c>
    </row>
    <row r="9297" spans="1:4" x14ac:dyDescent="0.2">
      <c r="A9297" s="344" t="s">
        <v>34875</v>
      </c>
      <c r="B9297" s="311" t="s">
        <v>34876</v>
      </c>
      <c r="C9297" s="312" t="s">
        <v>119</v>
      </c>
      <c r="D9297" s="313">
        <v>59510.2</v>
      </c>
    </row>
    <row r="9298" spans="1:4" x14ac:dyDescent="0.2">
      <c r="A9298" s="344" t="s">
        <v>34877</v>
      </c>
      <c r="B9298" s="311" t="s">
        <v>34878</v>
      </c>
      <c r="C9298" s="312" t="s">
        <v>119</v>
      </c>
      <c r="D9298" s="313">
        <v>59510.2</v>
      </c>
    </row>
    <row r="9299" spans="1:4" x14ac:dyDescent="0.2">
      <c r="A9299" s="344" t="s">
        <v>34879</v>
      </c>
      <c r="B9299" s="311" t="s">
        <v>34880</v>
      </c>
      <c r="C9299" s="312" t="s">
        <v>119</v>
      </c>
      <c r="D9299" s="313">
        <v>26965.81</v>
      </c>
    </row>
    <row r="9300" spans="1:4" x14ac:dyDescent="0.2">
      <c r="A9300" s="344" t="s">
        <v>34881</v>
      </c>
      <c r="B9300" s="311" t="s">
        <v>34882</v>
      </c>
      <c r="C9300" s="312" t="s">
        <v>119</v>
      </c>
      <c r="D9300" s="313">
        <v>28852.5</v>
      </c>
    </row>
    <row r="9301" spans="1:4" x14ac:dyDescent="0.2">
      <c r="A9301" s="344" t="s">
        <v>34883</v>
      </c>
      <c r="B9301" s="311" t="s">
        <v>34884</v>
      </c>
      <c r="C9301" s="312" t="s">
        <v>119</v>
      </c>
      <c r="D9301" s="313">
        <v>26540.45</v>
      </c>
    </row>
    <row r="9302" spans="1:4" x14ac:dyDescent="0.2">
      <c r="A9302" s="344" t="s">
        <v>34885</v>
      </c>
      <c r="B9302" s="311" t="s">
        <v>34886</v>
      </c>
      <c r="C9302" s="312" t="s">
        <v>119</v>
      </c>
      <c r="D9302" s="313">
        <v>31058.2</v>
      </c>
    </row>
    <row r="9303" spans="1:4" x14ac:dyDescent="0.2">
      <c r="A9303" s="344" t="s">
        <v>34887</v>
      </c>
      <c r="B9303" s="311" t="s">
        <v>34888</v>
      </c>
      <c r="C9303" s="312" t="s">
        <v>119</v>
      </c>
      <c r="D9303" s="313">
        <v>29277.86</v>
      </c>
    </row>
    <row r="9304" spans="1:4" x14ac:dyDescent="0.2">
      <c r="A9304" s="344" t="s">
        <v>34889</v>
      </c>
      <c r="B9304" s="311" t="s">
        <v>34890</v>
      </c>
      <c r="C9304" s="312" t="s">
        <v>119</v>
      </c>
      <c r="D9304" s="313">
        <v>27878.28</v>
      </c>
    </row>
    <row r="9305" spans="1:4" x14ac:dyDescent="0.2">
      <c r="A9305" s="344" t="s">
        <v>34891</v>
      </c>
      <c r="B9305" s="311" t="s">
        <v>34892</v>
      </c>
      <c r="C9305" s="312" t="s">
        <v>119</v>
      </c>
      <c r="D9305" s="313">
        <v>30183.46</v>
      </c>
    </row>
    <row r="9306" spans="1:4" x14ac:dyDescent="0.2">
      <c r="A9306" s="344" t="s">
        <v>34893</v>
      </c>
      <c r="B9306" s="311" t="s">
        <v>34894</v>
      </c>
      <c r="C9306" s="312" t="s">
        <v>119</v>
      </c>
      <c r="D9306" s="313">
        <v>52321.09</v>
      </c>
    </row>
    <row r="9307" spans="1:4" x14ac:dyDescent="0.2">
      <c r="A9307" s="344" t="s">
        <v>34895</v>
      </c>
      <c r="B9307" s="311" t="s">
        <v>34896</v>
      </c>
      <c r="C9307" s="312" t="s">
        <v>33</v>
      </c>
      <c r="D9307" s="313">
        <v>318.63</v>
      </c>
    </row>
    <row r="9308" spans="1:4" x14ac:dyDescent="0.2">
      <c r="A9308" s="344" t="s">
        <v>34897</v>
      </c>
      <c r="B9308" s="311" t="s">
        <v>34898</v>
      </c>
      <c r="C9308" s="312" t="s">
        <v>33</v>
      </c>
      <c r="D9308" s="313">
        <v>205.52</v>
      </c>
    </row>
    <row r="9309" spans="1:4" x14ac:dyDescent="0.2">
      <c r="A9309" s="344" t="s">
        <v>34899</v>
      </c>
      <c r="B9309" s="311" t="s">
        <v>34900</v>
      </c>
      <c r="C9309" s="312" t="s">
        <v>33</v>
      </c>
      <c r="D9309" s="313">
        <v>132.09</v>
      </c>
    </row>
    <row r="9310" spans="1:4" x14ac:dyDescent="0.2">
      <c r="A9310" s="344" t="s">
        <v>34901</v>
      </c>
      <c r="B9310" s="311" t="s">
        <v>34902</v>
      </c>
      <c r="C9310" s="312" t="s">
        <v>33</v>
      </c>
      <c r="D9310" s="313">
        <v>201.04</v>
      </c>
    </row>
    <row r="9311" spans="1:4" x14ac:dyDescent="0.2">
      <c r="A9311" s="344" t="s">
        <v>34903</v>
      </c>
      <c r="B9311" s="311" t="s">
        <v>34904</v>
      </c>
      <c r="C9311" s="312" t="s">
        <v>178</v>
      </c>
      <c r="D9311" s="313">
        <v>803.73</v>
      </c>
    </row>
    <row r="9312" spans="1:4" x14ac:dyDescent="0.2">
      <c r="A9312" s="344" t="s">
        <v>34905</v>
      </c>
      <c r="B9312" s="311" t="s">
        <v>34906</v>
      </c>
      <c r="C9312" s="312" t="s">
        <v>178</v>
      </c>
      <c r="D9312" s="313">
        <v>326.05</v>
      </c>
    </row>
    <row r="9313" spans="1:4" x14ac:dyDescent="0.2">
      <c r="A9313" s="344" t="s">
        <v>34907</v>
      </c>
      <c r="B9313" s="311" t="s">
        <v>34908</v>
      </c>
      <c r="C9313" s="312" t="s">
        <v>178</v>
      </c>
      <c r="D9313" s="313">
        <v>70.2</v>
      </c>
    </row>
    <row r="9314" spans="1:4" x14ac:dyDescent="0.2">
      <c r="A9314" s="344" t="s">
        <v>34909</v>
      </c>
      <c r="B9314" s="311" t="s">
        <v>34910</v>
      </c>
      <c r="C9314" s="312" t="s">
        <v>33</v>
      </c>
      <c r="D9314" s="313">
        <v>110.53</v>
      </c>
    </row>
    <row r="9315" spans="1:4" x14ac:dyDescent="0.2">
      <c r="A9315" s="344" t="s">
        <v>34911</v>
      </c>
      <c r="B9315" s="311" t="s">
        <v>34912</v>
      </c>
      <c r="C9315" s="312" t="s">
        <v>33</v>
      </c>
      <c r="D9315" s="313">
        <v>136.5</v>
      </c>
    </row>
    <row r="9316" spans="1:4" x14ac:dyDescent="0.2">
      <c r="A9316" s="344" t="s">
        <v>34913</v>
      </c>
      <c r="B9316" s="311" t="s">
        <v>34914</v>
      </c>
      <c r="C9316" s="312" t="s">
        <v>33</v>
      </c>
      <c r="D9316" s="313">
        <v>227.5</v>
      </c>
    </row>
    <row r="9317" spans="1:4" x14ac:dyDescent="0.2">
      <c r="A9317" s="344" t="s">
        <v>34915</v>
      </c>
      <c r="B9317" s="311" t="s">
        <v>34916</v>
      </c>
      <c r="C9317" s="312" t="s">
        <v>33</v>
      </c>
      <c r="D9317" s="313">
        <v>119.81</v>
      </c>
    </row>
    <row r="9318" spans="1:4" x14ac:dyDescent="0.2">
      <c r="A9318" s="344" t="s">
        <v>34917</v>
      </c>
      <c r="B9318" s="311" t="s">
        <v>34918</v>
      </c>
      <c r="C9318" s="312" t="s">
        <v>33</v>
      </c>
      <c r="D9318" s="313">
        <v>167.55</v>
      </c>
    </row>
    <row r="9319" spans="1:4" x14ac:dyDescent="0.2">
      <c r="A9319" s="344" t="s">
        <v>34919</v>
      </c>
      <c r="B9319" s="311" t="s">
        <v>34920</v>
      </c>
      <c r="C9319" s="312" t="s">
        <v>178</v>
      </c>
      <c r="D9319" s="313">
        <v>230</v>
      </c>
    </row>
    <row r="9320" spans="1:4" x14ac:dyDescent="0.2">
      <c r="A9320" s="344" t="s">
        <v>34921</v>
      </c>
      <c r="B9320" s="311" t="s">
        <v>34922</v>
      </c>
      <c r="C9320" s="312" t="s">
        <v>178</v>
      </c>
      <c r="D9320" s="313">
        <v>301</v>
      </c>
    </row>
    <row r="9321" spans="1:4" x14ac:dyDescent="0.2">
      <c r="A9321" s="344" t="s">
        <v>34923</v>
      </c>
      <c r="B9321" s="311" t="s">
        <v>34924</v>
      </c>
      <c r="C9321" s="312" t="s">
        <v>33</v>
      </c>
      <c r="D9321" s="313">
        <v>118.55</v>
      </c>
    </row>
    <row r="9322" spans="1:4" x14ac:dyDescent="0.2">
      <c r="A9322" s="344" t="s">
        <v>34925</v>
      </c>
      <c r="B9322" s="311" t="s">
        <v>34926</v>
      </c>
      <c r="C9322" s="312" t="s">
        <v>33</v>
      </c>
      <c r="D9322" s="313">
        <v>38.31</v>
      </c>
    </row>
    <row r="9323" spans="1:4" x14ac:dyDescent="0.2">
      <c r="A9323" s="344" t="s">
        <v>34927</v>
      </c>
      <c r="B9323" s="311" t="s">
        <v>34928</v>
      </c>
      <c r="C9323" s="312" t="s">
        <v>33</v>
      </c>
      <c r="D9323" s="313">
        <v>592.5</v>
      </c>
    </row>
    <row r="9324" spans="1:4" x14ac:dyDescent="0.2">
      <c r="A9324" s="344" t="s">
        <v>34929</v>
      </c>
      <c r="B9324" s="311" t="s">
        <v>34930</v>
      </c>
      <c r="C9324" s="312" t="s">
        <v>33</v>
      </c>
      <c r="D9324" s="313">
        <v>522.91</v>
      </c>
    </row>
    <row r="9325" spans="1:4" x14ac:dyDescent="0.2">
      <c r="A9325" s="344" t="s">
        <v>34931</v>
      </c>
      <c r="B9325" s="311" t="s">
        <v>34932</v>
      </c>
      <c r="C9325" s="312" t="s">
        <v>33</v>
      </c>
      <c r="D9325" s="313">
        <v>38.31</v>
      </c>
    </row>
    <row r="9326" spans="1:4" x14ac:dyDescent="0.2">
      <c r="A9326" s="344" t="s">
        <v>34933</v>
      </c>
      <c r="B9326" s="311" t="s">
        <v>34934</v>
      </c>
      <c r="C9326" s="312" t="s">
        <v>33</v>
      </c>
      <c r="D9326" s="313">
        <v>242.93</v>
      </c>
    </row>
    <row r="9327" spans="1:4" x14ac:dyDescent="0.2">
      <c r="A9327" s="344" t="s">
        <v>34935</v>
      </c>
      <c r="B9327" s="311" t="s">
        <v>34936</v>
      </c>
      <c r="C9327" s="312" t="s">
        <v>178</v>
      </c>
      <c r="D9327" s="313">
        <v>147.46</v>
      </c>
    </row>
    <row r="9328" spans="1:4" x14ac:dyDescent="0.2">
      <c r="A9328" s="344" t="s">
        <v>34937</v>
      </c>
      <c r="B9328" s="311" t="s">
        <v>34938</v>
      </c>
      <c r="C9328" s="312" t="s">
        <v>33</v>
      </c>
      <c r="D9328" s="313">
        <v>117</v>
      </c>
    </row>
    <row r="9329" spans="1:4" x14ac:dyDescent="0.2">
      <c r="A9329" s="344" t="s">
        <v>34939</v>
      </c>
      <c r="B9329" s="311" t="s">
        <v>34940</v>
      </c>
      <c r="C9329" s="312" t="s">
        <v>33</v>
      </c>
      <c r="D9329" s="313">
        <v>137.34</v>
      </c>
    </row>
    <row r="9330" spans="1:4" x14ac:dyDescent="0.2">
      <c r="A9330" s="344" t="s">
        <v>34941</v>
      </c>
      <c r="B9330" s="311" t="s">
        <v>34942</v>
      </c>
      <c r="C9330" s="312" t="s">
        <v>33</v>
      </c>
      <c r="D9330" s="313">
        <v>195</v>
      </c>
    </row>
    <row r="9331" spans="1:4" x14ac:dyDescent="0.2">
      <c r="A9331" s="344" t="s">
        <v>34943</v>
      </c>
      <c r="B9331" s="311" t="s">
        <v>34944</v>
      </c>
      <c r="C9331" s="312" t="s">
        <v>33</v>
      </c>
      <c r="D9331" s="313">
        <v>174.1</v>
      </c>
    </row>
    <row r="9332" spans="1:4" x14ac:dyDescent="0.2">
      <c r="A9332" s="344" t="s">
        <v>34945</v>
      </c>
      <c r="B9332" s="311" t="s">
        <v>34946</v>
      </c>
      <c r="C9332" s="312" t="s">
        <v>178</v>
      </c>
      <c r="D9332" s="313">
        <v>198.74</v>
      </c>
    </row>
    <row r="9333" spans="1:4" x14ac:dyDescent="0.2">
      <c r="A9333" s="344" t="s">
        <v>34947</v>
      </c>
      <c r="B9333" s="311" t="s">
        <v>34948</v>
      </c>
      <c r="C9333" s="312" t="s">
        <v>33</v>
      </c>
      <c r="D9333" s="313">
        <v>136.5</v>
      </c>
    </row>
    <row r="9334" spans="1:4" x14ac:dyDescent="0.2">
      <c r="A9334" s="344" t="s">
        <v>34949</v>
      </c>
      <c r="B9334" s="311" t="s">
        <v>34950</v>
      </c>
      <c r="C9334" s="312" t="s">
        <v>178</v>
      </c>
      <c r="D9334" s="313">
        <v>62.97</v>
      </c>
    </row>
    <row r="9335" spans="1:4" x14ac:dyDescent="0.2">
      <c r="A9335" s="344" t="s">
        <v>34951</v>
      </c>
      <c r="B9335" s="311" t="s">
        <v>34952</v>
      </c>
      <c r="C9335" s="312" t="s">
        <v>178</v>
      </c>
      <c r="D9335" s="313">
        <v>395</v>
      </c>
    </row>
    <row r="9336" spans="1:4" x14ac:dyDescent="0.2">
      <c r="A9336" s="344" t="s">
        <v>34953</v>
      </c>
      <c r="B9336" s="311" t="s">
        <v>34954</v>
      </c>
      <c r="C9336" s="312" t="s">
        <v>178</v>
      </c>
      <c r="D9336" s="313">
        <v>116.65</v>
      </c>
    </row>
    <row r="9337" spans="1:4" x14ac:dyDescent="0.2">
      <c r="A9337" s="344" t="s">
        <v>34955</v>
      </c>
      <c r="B9337" s="311" t="s">
        <v>34956</v>
      </c>
      <c r="C9337" s="312" t="s">
        <v>178</v>
      </c>
      <c r="D9337" s="313">
        <v>166.06</v>
      </c>
    </row>
    <row r="9338" spans="1:4" x14ac:dyDescent="0.2">
      <c r="A9338" s="344" t="s">
        <v>34957</v>
      </c>
      <c r="B9338" s="311" t="s">
        <v>34958</v>
      </c>
      <c r="C9338" s="312" t="s">
        <v>178</v>
      </c>
      <c r="D9338" s="313">
        <v>143.32</v>
      </c>
    </row>
    <row r="9339" spans="1:4" x14ac:dyDescent="0.2">
      <c r="A9339" s="344" t="s">
        <v>34959</v>
      </c>
      <c r="B9339" s="311" t="s">
        <v>34960</v>
      </c>
      <c r="C9339" s="312" t="s">
        <v>178</v>
      </c>
      <c r="D9339" s="313">
        <v>108.13</v>
      </c>
    </row>
    <row r="9340" spans="1:4" x14ac:dyDescent="0.2">
      <c r="A9340" s="344" t="s">
        <v>34961</v>
      </c>
      <c r="B9340" s="311" t="s">
        <v>34962</v>
      </c>
      <c r="C9340" s="312" t="s">
        <v>178</v>
      </c>
      <c r="D9340" s="313">
        <v>90.79</v>
      </c>
    </row>
    <row r="9341" spans="1:4" x14ac:dyDescent="0.2">
      <c r="A9341" s="344" t="s">
        <v>34963</v>
      </c>
      <c r="B9341" s="311" t="s">
        <v>34964</v>
      </c>
      <c r="C9341" s="312" t="s">
        <v>178</v>
      </c>
      <c r="D9341" s="313">
        <v>73</v>
      </c>
    </row>
    <row r="9342" spans="1:4" x14ac:dyDescent="0.2">
      <c r="A9342" s="344" t="s">
        <v>34965</v>
      </c>
      <c r="B9342" s="311" t="s">
        <v>34966</v>
      </c>
      <c r="C9342" s="312" t="s">
        <v>119</v>
      </c>
      <c r="D9342" s="313">
        <v>335000</v>
      </c>
    </row>
    <row r="9343" spans="1:4" x14ac:dyDescent="0.2">
      <c r="A9343" s="344" t="s">
        <v>34967</v>
      </c>
      <c r="B9343" s="311" t="s">
        <v>34968</v>
      </c>
      <c r="C9343" s="312" t="s">
        <v>119</v>
      </c>
      <c r="D9343" s="313">
        <v>441341.03</v>
      </c>
    </row>
    <row r="9344" spans="1:4" x14ac:dyDescent="0.2">
      <c r="A9344" s="344" t="s">
        <v>34969</v>
      </c>
      <c r="B9344" s="311" t="s">
        <v>34970</v>
      </c>
      <c r="C9344" s="312" t="s">
        <v>119</v>
      </c>
      <c r="D9344" s="313">
        <v>583243.59</v>
      </c>
    </row>
    <row r="9345" spans="1:4" x14ac:dyDescent="0.2">
      <c r="A9345" s="344" t="s">
        <v>34971</v>
      </c>
      <c r="B9345" s="311" t="s">
        <v>34972</v>
      </c>
      <c r="C9345" s="312" t="s">
        <v>119</v>
      </c>
      <c r="D9345" s="313">
        <v>390833.32</v>
      </c>
    </row>
    <row r="9346" spans="1:4" x14ac:dyDescent="0.2">
      <c r="A9346" s="344" t="s">
        <v>34973</v>
      </c>
      <c r="B9346" s="311" t="s">
        <v>34974</v>
      </c>
      <c r="C9346" s="312" t="s">
        <v>119</v>
      </c>
      <c r="D9346" s="313">
        <v>517102.55</v>
      </c>
    </row>
    <row r="9347" spans="1:4" x14ac:dyDescent="0.2">
      <c r="A9347" s="344" t="s">
        <v>34975</v>
      </c>
      <c r="B9347" s="311" t="s">
        <v>34976</v>
      </c>
      <c r="C9347" s="312" t="s">
        <v>119</v>
      </c>
      <c r="D9347" s="313">
        <v>721538.46</v>
      </c>
    </row>
    <row r="9348" spans="1:4" x14ac:dyDescent="0.2">
      <c r="A9348" s="344" t="s">
        <v>34977</v>
      </c>
      <c r="B9348" s="311" t="s">
        <v>34978</v>
      </c>
      <c r="C9348" s="312" t="s">
        <v>124</v>
      </c>
      <c r="D9348" s="313">
        <v>61.48</v>
      </c>
    </row>
    <row r="9349" spans="1:4" x14ac:dyDescent="0.2">
      <c r="A9349" s="344" t="s">
        <v>34979</v>
      </c>
      <c r="B9349" s="311" t="s">
        <v>34980</v>
      </c>
      <c r="C9349" s="312" t="s">
        <v>33</v>
      </c>
      <c r="D9349" s="313">
        <v>480.75</v>
      </c>
    </row>
    <row r="9350" spans="1:4" x14ac:dyDescent="0.2">
      <c r="A9350" s="344" t="s">
        <v>34981</v>
      </c>
      <c r="B9350" s="311" t="s">
        <v>34982</v>
      </c>
      <c r="C9350" s="312" t="s">
        <v>178</v>
      </c>
      <c r="D9350" s="313">
        <v>750</v>
      </c>
    </row>
    <row r="9351" spans="1:4" x14ac:dyDescent="0.2">
      <c r="A9351" s="344" t="s">
        <v>34983</v>
      </c>
      <c r="B9351" s="311" t="s">
        <v>34984</v>
      </c>
      <c r="C9351" s="312" t="s">
        <v>9515</v>
      </c>
      <c r="D9351" s="313">
        <v>1790</v>
      </c>
    </row>
    <row r="9352" spans="1:4" x14ac:dyDescent="0.2">
      <c r="A9352" s="344" t="s">
        <v>34985</v>
      </c>
      <c r="B9352" s="311" t="s">
        <v>34986</v>
      </c>
      <c r="C9352" s="312" t="s">
        <v>9515</v>
      </c>
      <c r="D9352" s="313">
        <v>1900</v>
      </c>
    </row>
    <row r="9353" spans="1:4" x14ac:dyDescent="0.2">
      <c r="A9353" s="344" t="s">
        <v>34987</v>
      </c>
      <c r="B9353" s="311" t="s">
        <v>34988</v>
      </c>
      <c r="C9353" s="312" t="s">
        <v>9515</v>
      </c>
      <c r="D9353" s="313">
        <v>2485</v>
      </c>
    </row>
    <row r="9354" spans="1:4" x14ac:dyDescent="0.2">
      <c r="A9354" s="344" t="s">
        <v>34989</v>
      </c>
      <c r="B9354" s="311" t="s">
        <v>34990</v>
      </c>
      <c r="C9354" s="312" t="s">
        <v>9515</v>
      </c>
      <c r="D9354" s="313">
        <v>2595</v>
      </c>
    </row>
    <row r="9355" spans="1:4" x14ac:dyDescent="0.2">
      <c r="A9355" s="344" t="s">
        <v>34991</v>
      </c>
      <c r="B9355" s="311" t="s">
        <v>34992</v>
      </c>
      <c r="C9355" s="312" t="s">
        <v>9515</v>
      </c>
      <c r="D9355" s="313">
        <v>3075</v>
      </c>
    </row>
    <row r="9356" spans="1:4" x14ac:dyDescent="0.2">
      <c r="A9356" s="344" t="s">
        <v>34993</v>
      </c>
      <c r="B9356" s="311" t="s">
        <v>34994</v>
      </c>
      <c r="C9356" s="312" t="s">
        <v>9515</v>
      </c>
      <c r="D9356" s="313">
        <v>2730</v>
      </c>
    </row>
    <row r="9357" spans="1:4" x14ac:dyDescent="0.2">
      <c r="A9357" s="344" t="s">
        <v>34995</v>
      </c>
      <c r="B9357" s="311" t="s">
        <v>34996</v>
      </c>
      <c r="C9357" s="312" t="s">
        <v>9515</v>
      </c>
      <c r="D9357" s="313">
        <v>2840</v>
      </c>
    </row>
    <row r="9358" spans="1:4" x14ac:dyDescent="0.2">
      <c r="A9358" s="344" t="s">
        <v>34997</v>
      </c>
      <c r="B9358" s="311" t="s">
        <v>34998</v>
      </c>
      <c r="C9358" s="312" t="s">
        <v>9515</v>
      </c>
      <c r="D9358" s="313">
        <v>3320</v>
      </c>
    </row>
    <row r="9359" spans="1:4" x14ac:dyDescent="0.2">
      <c r="A9359" s="344" t="s">
        <v>34999</v>
      </c>
      <c r="B9359" s="311" t="s">
        <v>35000</v>
      </c>
      <c r="C9359" s="312" t="s">
        <v>9515</v>
      </c>
      <c r="D9359" s="313">
        <v>3910</v>
      </c>
    </row>
    <row r="9360" spans="1:4" x14ac:dyDescent="0.2">
      <c r="A9360" s="344" t="s">
        <v>35001</v>
      </c>
      <c r="B9360" s="311" t="s">
        <v>35002</v>
      </c>
      <c r="C9360" s="312" t="s">
        <v>9515</v>
      </c>
      <c r="D9360" s="313">
        <v>3540</v>
      </c>
    </row>
    <row r="9361" spans="1:4" x14ac:dyDescent="0.2">
      <c r="A9361" s="344" t="s">
        <v>35003</v>
      </c>
      <c r="B9361" s="311" t="s">
        <v>35004</v>
      </c>
      <c r="C9361" s="312" t="s">
        <v>9515</v>
      </c>
      <c r="D9361" s="313">
        <v>3705</v>
      </c>
    </row>
    <row r="9362" spans="1:4" x14ac:dyDescent="0.2">
      <c r="A9362" s="344" t="s">
        <v>35005</v>
      </c>
      <c r="B9362" s="311" t="s">
        <v>35006</v>
      </c>
      <c r="C9362" s="312" t="s">
        <v>9515</v>
      </c>
      <c r="D9362" s="313">
        <v>4130</v>
      </c>
    </row>
    <row r="9363" spans="1:4" x14ac:dyDescent="0.2">
      <c r="A9363" s="344" t="s">
        <v>35007</v>
      </c>
      <c r="B9363" s="311" t="s">
        <v>35008</v>
      </c>
      <c r="C9363" s="312" t="s">
        <v>9515</v>
      </c>
      <c r="D9363" s="313">
        <v>4720</v>
      </c>
    </row>
    <row r="9364" spans="1:4" x14ac:dyDescent="0.2">
      <c r="A9364" s="344" t="s">
        <v>35009</v>
      </c>
      <c r="B9364" s="311" t="s">
        <v>35010</v>
      </c>
      <c r="C9364" s="312" t="s">
        <v>178</v>
      </c>
      <c r="D9364" s="313">
        <v>750</v>
      </c>
    </row>
    <row r="9365" spans="1:4" x14ac:dyDescent="0.2">
      <c r="A9365" s="344" t="s">
        <v>35011</v>
      </c>
      <c r="B9365" s="311" t="s">
        <v>35012</v>
      </c>
      <c r="C9365" s="312" t="s">
        <v>124</v>
      </c>
      <c r="D9365" s="313">
        <v>642.45000000000005</v>
      </c>
    </row>
    <row r="9366" spans="1:4" x14ac:dyDescent="0.2">
      <c r="A9366" s="314" t="s">
        <v>35013</v>
      </c>
      <c r="B9366" s="478" t="s">
        <v>35014</v>
      </c>
      <c r="C9366" s="478"/>
      <c r="D9366" s="478"/>
    </row>
    <row r="9367" spans="1:4" x14ac:dyDescent="0.2">
      <c r="A9367" s="344" t="s">
        <v>35015</v>
      </c>
      <c r="B9367" s="311" t="s">
        <v>35016</v>
      </c>
      <c r="C9367" s="312" t="s">
        <v>119</v>
      </c>
      <c r="D9367" s="313">
        <v>61.05</v>
      </c>
    </row>
    <row r="9368" spans="1:4" x14ac:dyDescent="0.2">
      <c r="A9368" s="344" t="s">
        <v>35017</v>
      </c>
      <c r="B9368" s="311" t="s">
        <v>35018</v>
      </c>
      <c r="C9368" s="312" t="s">
        <v>119</v>
      </c>
      <c r="D9368" s="313">
        <v>61.89</v>
      </c>
    </row>
    <row r="9369" spans="1:4" x14ac:dyDescent="0.2">
      <c r="A9369" s="344" t="s">
        <v>35019</v>
      </c>
      <c r="B9369" s="311" t="s">
        <v>35020</v>
      </c>
      <c r="C9369" s="312" t="s">
        <v>119</v>
      </c>
      <c r="D9369" s="313">
        <v>61.89</v>
      </c>
    </row>
    <row r="9370" spans="1:4" x14ac:dyDescent="0.2">
      <c r="A9370" s="344" t="s">
        <v>35021</v>
      </c>
      <c r="B9370" s="311" t="s">
        <v>35022</v>
      </c>
      <c r="C9370" s="312" t="s">
        <v>119</v>
      </c>
      <c r="D9370" s="313">
        <v>54.98</v>
      </c>
    </row>
    <row r="9371" spans="1:4" x14ac:dyDescent="0.2">
      <c r="A9371" s="344" t="s">
        <v>35023</v>
      </c>
      <c r="B9371" s="311" t="s">
        <v>35024</v>
      </c>
      <c r="C9371" s="312" t="s">
        <v>119</v>
      </c>
      <c r="D9371" s="313">
        <v>27.27</v>
      </c>
    </row>
    <row r="9372" spans="1:4" x14ac:dyDescent="0.2">
      <c r="A9372" s="344" t="s">
        <v>35025</v>
      </c>
      <c r="B9372" s="311" t="s">
        <v>35026</v>
      </c>
      <c r="C9372" s="312" t="s">
        <v>119</v>
      </c>
      <c r="D9372" s="313">
        <v>23.52</v>
      </c>
    </row>
    <row r="9373" spans="1:4" x14ac:dyDescent="0.2">
      <c r="A9373" s="344" t="s">
        <v>35027</v>
      </c>
      <c r="B9373" s="311" t="s">
        <v>35028</v>
      </c>
      <c r="C9373" s="312" t="s">
        <v>119</v>
      </c>
      <c r="D9373" s="313">
        <v>27.27</v>
      </c>
    </row>
    <row r="9374" spans="1:4" x14ac:dyDescent="0.2">
      <c r="A9374" s="344" t="s">
        <v>35029</v>
      </c>
      <c r="B9374" s="311" t="s">
        <v>35030</v>
      </c>
      <c r="C9374" s="312" t="s">
        <v>119</v>
      </c>
      <c r="D9374" s="313">
        <v>27.32</v>
      </c>
    </row>
    <row r="9375" spans="1:4" x14ac:dyDescent="0.2">
      <c r="A9375" s="344" t="s">
        <v>35031</v>
      </c>
      <c r="B9375" s="311" t="s">
        <v>35032</v>
      </c>
      <c r="C9375" s="312" t="s">
        <v>119</v>
      </c>
      <c r="D9375" s="313">
        <v>27.14</v>
      </c>
    </row>
    <row r="9376" spans="1:4" x14ac:dyDescent="0.2">
      <c r="A9376" s="344" t="s">
        <v>35033</v>
      </c>
      <c r="B9376" s="311" t="s">
        <v>35034</v>
      </c>
      <c r="C9376" s="312" t="s">
        <v>119</v>
      </c>
      <c r="D9376" s="313">
        <v>31.21</v>
      </c>
    </row>
    <row r="9377" spans="1:4" x14ac:dyDescent="0.2">
      <c r="A9377" s="344" t="s">
        <v>35035</v>
      </c>
      <c r="B9377" s="311" t="s">
        <v>35036</v>
      </c>
      <c r="C9377" s="312" t="s">
        <v>119</v>
      </c>
      <c r="D9377" s="313">
        <v>31.41</v>
      </c>
    </row>
    <row r="9378" spans="1:4" x14ac:dyDescent="0.2">
      <c r="A9378" s="344" t="s">
        <v>35037</v>
      </c>
      <c r="B9378" s="311" t="s">
        <v>35038</v>
      </c>
      <c r="C9378" s="312" t="s">
        <v>119</v>
      </c>
      <c r="D9378" s="313">
        <v>117.68</v>
      </c>
    </row>
    <row r="9379" spans="1:4" x14ac:dyDescent="0.2">
      <c r="A9379" s="344" t="s">
        <v>35039</v>
      </c>
      <c r="B9379" s="311" t="s">
        <v>35040</v>
      </c>
      <c r="C9379" s="312" t="s">
        <v>119</v>
      </c>
      <c r="D9379" s="313">
        <v>115.91</v>
      </c>
    </row>
    <row r="9380" spans="1:4" x14ac:dyDescent="0.2">
      <c r="A9380" s="344" t="s">
        <v>35041</v>
      </c>
      <c r="B9380" s="311" t="s">
        <v>35042</v>
      </c>
      <c r="C9380" s="312" t="s">
        <v>119</v>
      </c>
      <c r="D9380" s="313">
        <v>117.68</v>
      </c>
    </row>
    <row r="9381" spans="1:4" x14ac:dyDescent="0.2">
      <c r="A9381" s="344" t="s">
        <v>35043</v>
      </c>
      <c r="B9381" s="311" t="s">
        <v>35044</v>
      </c>
      <c r="C9381" s="312" t="s">
        <v>119</v>
      </c>
      <c r="D9381" s="313">
        <v>117.68</v>
      </c>
    </row>
    <row r="9382" spans="1:4" x14ac:dyDescent="0.2">
      <c r="A9382" s="344" t="s">
        <v>35045</v>
      </c>
      <c r="B9382" s="311" t="s">
        <v>35046</v>
      </c>
      <c r="C9382" s="312" t="s">
        <v>119</v>
      </c>
      <c r="D9382" s="313">
        <v>75.400000000000006</v>
      </c>
    </row>
    <row r="9383" spans="1:4" x14ac:dyDescent="0.2">
      <c r="A9383" s="344" t="s">
        <v>35047</v>
      </c>
      <c r="B9383" s="311" t="s">
        <v>35048</v>
      </c>
      <c r="C9383" s="312" t="s">
        <v>119</v>
      </c>
      <c r="D9383" s="313">
        <v>75.540000000000006</v>
      </c>
    </row>
    <row r="9384" spans="1:4" x14ac:dyDescent="0.2">
      <c r="A9384" s="344" t="s">
        <v>35049</v>
      </c>
      <c r="B9384" s="311" t="s">
        <v>35050</v>
      </c>
      <c r="C9384" s="312" t="s">
        <v>119</v>
      </c>
      <c r="D9384" s="313">
        <v>75.709999999999994</v>
      </c>
    </row>
    <row r="9385" spans="1:4" x14ac:dyDescent="0.2">
      <c r="A9385" s="344" t="s">
        <v>35051</v>
      </c>
      <c r="B9385" s="311" t="s">
        <v>35052</v>
      </c>
      <c r="C9385" s="312" t="s">
        <v>119</v>
      </c>
      <c r="D9385" s="313">
        <v>66.73</v>
      </c>
    </row>
    <row r="9386" spans="1:4" x14ac:dyDescent="0.2">
      <c r="A9386" s="344" t="s">
        <v>35053</v>
      </c>
      <c r="B9386" s="311" t="s">
        <v>35054</v>
      </c>
      <c r="C9386" s="312" t="s">
        <v>119</v>
      </c>
      <c r="D9386" s="313">
        <v>74.489999999999995</v>
      </c>
    </row>
    <row r="9387" spans="1:4" x14ac:dyDescent="0.2">
      <c r="A9387" s="344" t="s">
        <v>35055</v>
      </c>
      <c r="B9387" s="311" t="s">
        <v>35056</v>
      </c>
      <c r="C9387" s="312" t="s">
        <v>119</v>
      </c>
      <c r="D9387" s="313">
        <v>75.819999999999993</v>
      </c>
    </row>
    <row r="9388" spans="1:4" x14ac:dyDescent="0.2">
      <c r="A9388" s="344" t="s">
        <v>35057</v>
      </c>
      <c r="B9388" s="311" t="s">
        <v>35058</v>
      </c>
      <c r="C9388" s="312" t="s">
        <v>119</v>
      </c>
      <c r="D9388" s="313">
        <v>76.94</v>
      </c>
    </row>
    <row r="9389" spans="1:4" x14ac:dyDescent="0.2">
      <c r="A9389" s="344" t="s">
        <v>35059</v>
      </c>
      <c r="B9389" s="311" t="s">
        <v>35060</v>
      </c>
      <c r="C9389" s="312" t="s">
        <v>119</v>
      </c>
      <c r="D9389" s="313">
        <v>198.2</v>
      </c>
    </row>
    <row r="9390" spans="1:4" x14ac:dyDescent="0.2">
      <c r="A9390" s="344" t="s">
        <v>35061</v>
      </c>
      <c r="B9390" s="311" t="s">
        <v>35062</v>
      </c>
      <c r="C9390" s="312" t="s">
        <v>119</v>
      </c>
      <c r="D9390" s="313">
        <v>203.45</v>
      </c>
    </row>
    <row r="9391" spans="1:4" x14ac:dyDescent="0.2">
      <c r="A9391" s="344" t="s">
        <v>35063</v>
      </c>
      <c r="B9391" s="311" t="s">
        <v>35064</v>
      </c>
      <c r="C9391" s="312" t="s">
        <v>119</v>
      </c>
      <c r="D9391" s="313">
        <v>196.06</v>
      </c>
    </row>
    <row r="9392" spans="1:4" x14ac:dyDescent="0.2">
      <c r="A9392" s="344" t="s">
        <v>35065</v>
      </c>
      <c r="B9392" s="311" t="s">
        <v>35066</v>
      </c>
      <c r="C9392" s="312" t="s">
        <v>119</v>
      </c>
      <c r="D9392" s="313">
        <v>196.24</v>
      </c>
    </row>
    <row r="9393" spans="1:4" x14ac:dyDescent="0.2">
      <c r="A9393" s="344" t="s">
        <v>35067</v>
      </c>
      <c r="B9393" s="311" t="s">
        <v>35068</v>
      </c>
      <c r="C9393" s="312" t="s">
        <v>119</v>
      </c>
      <c r="D9393" s="313">
        <v>123.23</v>
      </c>
    </row>
    <row r="9394" spans="1:4" x14ac:dyDescent="0.2">
      <c r="A9394" s="344" t="s">
        <v>35069</v>
      </c>
      <c r="B9394" s="311" t="s">
        <v>35070</v>
      </c>
      <c r="C9394" s="312" t="s">
        <v>119</v>
      </c>
      <c r="D9394" s="313">
        <v>101.67</v>
      </c>
    </row>
    <row r="9395" spans="1:4" x14ac:dyDescent="0.2">
      <c r="A9395" s="344" t="s">
        <v>35071</v>
      </c>
      <c r="B9395" s="311" t="s">
        <v>35072</v>
      </c>
      <c r="C9395" s="312" t="s">
        <v>119</v>
      </c>
      <c r="D9395" s="313">
        <v>123.63</v>
      </c>
    </row>
    <row r="9396" spans="1:4" x14ac:dyDescent="0.2">
      <c r="A9396" s="344" t="s">
        <v>35073</v>
      </c>
      <c r="B9396" s="311" t="s">
        <v>35074</v>
      </c>
      <c r="C9396" s="312" t="s">
        <v>119</v>
      </c>
      <c r="D9396" s="313">
        <v>129.55000000000001</v>
      </c>
    </row>
    <row r="9397" spans="1:4" x14ac:dyDescent="0.2">
      <c r="A9397" s="344" t="s">
        <v>35075</v>
      </c>
      <c r="B9397" s="311" t="s">
        <v>35076</v>
      </c>
      <c r="C9397" s="312" t="s">
        <v>119</v>
      </c>
      <c r="D9397" s="313">
        <v>84.81</v>
      </c>
    </row>
    <row r="9398" spans="1:4" x14ac:dyDescent="0.2">
      <c r="A9398" s="344" t="s">
        <v>35077</v>
      </c>
      <c r="B9398" s="311" t="s">
        <v>35078</v>
      </c>
      <c r="C9398" s="312" t="s">
        <v>119</v>
      </c>
      <c r="D9398" s="313">
        <v>120.96</v>
      </c>
    </row>
    <row r="9399" spans="1:4" x14ac:dyDescent="0.2">
      <c r="A9399" s="344" t="s">
        <v>35079</v>
      </c>
      <c r="B9399" s="311" t="s">
        <v>35080</v>
      </c>
      <c r="C9399" s="312" t="s">
        <v>119</v>
      </c>
      <c r="D9399" s="313">
        <v>101.67</v>
      </c>
    </row>
    <row r="9400" spans="1:4" x14ac:dyDescent="0.2">
      <c r="A9400" s="344" t="s">
        <v>35081</v>
      </c>
      <c r="B9400" s="311" t="s">
        <v>35082</v>
      </c>
      <c r="C9400" s="312" t="s">
        <v>119</v>
      </c>
      <c r="D9400" s="313">
        <v>509.31</v>
      </c>
    </row>
    <row r="9401" spans="1:4" x14ac:dyDescent="0.2">
      <c r="A9401" s="344" t="s">
        <v>35083</v>
      </c>
      <c r="B9401" s="311" t="s">
        <v>35084</v>
      </c>
      <c r="C9401" s="312" t="s">
        <v>119</v>
      </c>
      <c r="D9401" s="313">
        <v>995.95</v>
      </c>
    </row>
    <row r="9402" spans="1:4" x14ac:dyDescent="0.2">
      <c r="A9402" s="344" t="s">
        <v>35085</v>
      </c>
      <c r="B9402" s="311" t="s">
        <v>35086</v>
      </c>
      <c r="C9402" s="312" t="s">
        <v>119</v>
      </c>
      <c r="D9402" s="313">
        <v>1358.14</v>
      </c>
    </row>
    <row r="9403" spans="1:4" x14ac:dyDescent="0.2">
      <c r="A9403" s="344" t="s">
        <v>35087</v>
      </c>
      <c r="B9403" s="311" t="s">
        <v>35088</v>
      </c>
      <c r="C9403" s="312" t="s">
        <v>119</v>
      </c>
      <c r="D9403" s="313">
        <v>923.82</v>
      </c>
    </row>
    <row r="9404" spans="1:4" x14ac:dyDescent="0.2">
      <c r="A9404" s="344" t="s">
        <v>35089</v>
      </c>
      <c r="B9404" s="311" t="s">
        <v>35090</v>
      </c>
      <c r="C9404" s="312" t="s">
        <v>119</v>
      </c>
      <c r="D9404" s="313">
        <v>1668.4</v>
      </c>
    </row>
    <row r="9405" spans="1:4" x14ac:dyDescent="0.2">
      <c r="A9405" s="344" t="s">
        <v>35091</v>
      </c>
      <c r="B9405" s="311" t="s">
        <v>35092</v>
      </c>
      <c r="C9405" s="312" t="s">
        <v>119</v>
      </c>
      <c r="D9405" s="313">
        <v>2117.5700000000002</v>
      </c>
    </row>
    <row r="9406" spans="1:4" x14ac:dyDescent="0.2">
      <c r="A9406" s="344" t="s">
        <v>35093</v>
      </c>
      <c r="B9406" s="311" t="s">
        <v>35094</v>
      </c>
      <c r="C9406" s="312" t="s">
        <v>119</v>
      </c>
      <c r="D9406" s="313">
        <v>3126.14</v>
      </c>
    </row>
    <row r="9407" spans="1:4" x14ac:dyDescent="0.2">
      <c r="A9407" s="344" t="s">
        <v>35095</v>
      </c>
      <c r="B9407" s="311" t="s">
        <v>35096</v>
      </c>
      <c r="C9407" s="312" t="s">
        <v>119</v>
      </c>
      <c r="D9407" s="313">
        <v>21817.599999999999</v>
      </c>
    </row>
    <row r="9408" spans="1:4" x14ac:dyDescent="0.2">
      <c r="A9408" s="344" t="s">
        <v>35097</v>
      </c>
      <c r="B9408" s="311" t="s">
        <v>35098</v>
      </c>
      <c r="C9408" s="312" t="s">
        <v>119</v>
      </c>
      <c r="D9408" s="313">
        <v>24220.51</v>
      </c>
    </row>
    <row r="9409" spans="1:4" x14ac:dyDescent="0.2">
      <c r="A9409" s="344" t="s">
        <v>35099</v>
      </c>
      <c r="B9409" s="311" t="s">
        <v>35100</v>
      </c>
      <c r="C9409" s="312" t="s">
        <v>119</v>
      </c>
      <c r="D9409" s="313">
        <v>27319.72</v>
      </c>
    </row>
    <row r="9410" spans="1:4" x14ac:dyDescent="0.2">
      <c r="A9410" s="344" t="s">
        <v>35101</v>
      </c>
      <c r="B9410" s="311" t="s">
        <v>35102</v>
      </c>
      <c r="C9410" s="312" t="s">
        <v>119</v>
      </c>
      <c r="D9410" s="313">
        <v>30697.9</v>
      </c>
    </row>
    <row r="9411" spans="1:4" x14ac:dyDescent="0.2">
      <c r="A9411" s="344" t="s">
        <v>35103</v>
      </c>
      <c r="B9411" s="311" t="s">
        <v>35104</v>
      </c>
      <c r="C9411" s="312" t="s">
        <v>119</v>
      </c>
      <c r="D9411" s="313">
        <v>62913.79</v>
      </c>
    </row>
    <row r="9412" spans="1:4" x14ac:dyDescent="0.2">
      <c r="A9412" s="344" t="s">
        <v>35105</v>
      </c>
      <c r="B9412" s="311" t="s">
        <v>35106</v>
      </c>
      <c r="C9412" s="312" t="s">
        <v>119</v>
      </c>
      <c r="D9412" s="313">
        <v>66139.67</v>
      </c>
    </row>
    <row r="9413" spans="1:4" x14ac:dyDescent="0.2">
      <c r="A9413" s="344" t="s">
        <v>35107</v>
      </c>
      <c r="B9413" s="311" t="s">
        <v>35108</v>
      </c>
      <c r="C9413" s="312" t="s">
        <v>119</v>
      </c>
      <c r="D9413" s="313">
        <v>208.98</v>
      </c>
    </row>
    <row r="9414" spans="1:4" x14ac:dyDescent="0.2">
      <c r="A9414" s="344" t="s">
        <v>35109</v>
      </c>
      <c r="B9414" s="311" t="s">
        <v>35110</v>
      </c>
      <c r="C9414" s="312" t="s">
        <v>119</v>
      </c>
      <c r="D9414" s="313">
        <v>252.78</v>
      </c>
    </row>
    <row r="9415" spans="1:4" x14ac:dyDescent="0.2">
      <c r="A9415" s="344" t="s">
        <v>35111</v>
      </c>
      <c r="B9415" s="311" t="s">
        <v>35112</v>
      </c>
      <c r="C9415" s="312" t="s">
        <v>119</v>
      </c>
      <c r="D9415" s="313">
        <v>108.33</v>
      </c>
    </row>
    <row r="9416" spans="1:4" x14ac:dyDescent="0.2">
      <c r="A9416" s="344" t="s">
        <v>35113</v>
      </c>
      <c r="B9416" s="311" t="s">
        <v>35114</v>
      </c>
      <c r="C9416" s="312" t="s">
        <v>119</v>
      </c>
      <c r="D9416" s="313">
        <v>386.22</v>
      </c>
    </row>
    <row r="9417" spans="1:4" x14ac:dyDescent="0.2">
      <c r="A9417" s="344" t="s">
        <v>35115</v>
      </c>
      <c r="B9417" s="311" t="s">
        <v>35116</v>
      </c>
      <c r="C9417" s="312" t="s">
        <v>119</v>
      </c>
      <c r="D9417" s="313">
        <v>493.69</v>
      </c>
    </row>
    <row r="9418" spans="1:4" x14ac:dyDescent="0.2">
      <c r="A9418" s="344" t="s">
        <v>35117</v>
      </c>
      <c r="B9418" s="311" t="s">
        <v>35118</v>
      </c>
      <c r="C9418" s="312" t="s">
        <v>119</v>
      </c>
      <c r="D9418" s="313">
        <v>327.60000000000002</v>
      </c>
    </row>
    <row r="9419" spans="1:4" x14ac:dyDescent="0.2">
      <c r="A9419" s="344" t="s">
        <v>35119</v>
      </c>
      <c r="B9419" s="311" t="s">
        <v>35120</v>
      </c>
      <c r="C9419" s="312" t="s">
        <v>119</v>
      </c>
      <c r="D9419" s="313">
        <v>760.25</v>
      </c>
    </row>
    <row r="9420" spans="1:4" x14ac:dyDescent="0.2">
      <c r="A9420" s="344" t="s">
        <v>35121</v>
      </c>
      <c r="B9420" s="311" t="s">
        <v>35122</v>
      </c>
      <c r="C9420" s="312" t="s">
        <v>119</v>
      </c>
      <c r="D9420" s="313">
        <v>365.26</v>
      </c>
    </row>
    <row r="9421" spans="1:4" x14ac:dyDescent="0.2">
      <c r="A9421" s="344" t="s">
        <v>35123</v>
      </c>
      <c r="B9421" s="311" t="s">
        <v>35124</v>
      </c>
      <c r="C9421" s="312" t="s">
        <v>119</v>
      </c>
      <c r="D9421" s="313">
        <v>924.41</v>
      </c>
    </row>
    <row r="9422" spans="1:4" x14ac:dyDescent="0.2">
      <c r="A9422" s="344" t="s">
        <v>35125</v>
      </c>
      <c r="B9422" s="311" t="s">
        <v>35126</v>
      </c>
      <c r="C9422" s="312" t="s">
        <v>119</v>
      </c>
      <c r="D9422" s="313">
        <v>82.31</v>
      </c>
    </row>
    <row r="9423" spans="1:4" x14ac:dyDescent="0.2">
      <c r="A9423" s="344" t="s">
        <v>35127</v>
      </c>
      <c r="B9423" s="311" t="s">
        <v>35128</v>
      </c>
      <c r="C9423" s="312" t="s">
        <v>119</v>
      </c>
      <c r="D9423" s="313">
        <v>94.03</v>
      </c>
    </row>
    <row r="9424" spans="1:4" x14ac:dyDescent="0.2">
      <c r="A9424" s="344" t="s">
        <v>35129</v>
      </c>
      <c r="B9424" s="311" t="s">
        <v>35130</v>
      </c>
      <c r="C9424" s="312" t="s">
        <v>119</v>
      </c>
      <c r="D9424" s="313">
        <v>55.62</v>
      </c>
    </row>
    <row r="9425" spans="1:4" x14ac:dyDescent="0.2">
      <c r="A9425" s="344" t="s">
        <v>35131</v>
      </c>
      <c r="B9425" s="311" t="s">
        <v>35132</v>
      </c>
      <c r="C9425" s="312" t="s">
        <v>119</v>
      </c>
      <c r="D9425" s="313">
        <v>64.47</v>
      </c>
    </row>
    <row r="9426" spans="1:4" x14ac:dyDescent="0.2">
      <c r="A9426" s="344" t="s">
        <v>35133</v>
      </c>
      <c r="B9426" s="311" t="s">
        <v>35134</v>
      </c>
      <c r="C9426" s="312" t="s">
        <v>119</v>
      </c>
      <c r="D9426" s="313">
        <v>89.21</v>
      </c>
    </row>
    <row r="9427" spans="1:4" x14ac:dyDescent="0.2">
      <c r="A9427" s="344" t="s">
        <v>35135</v>
      </c>
      <c r="B9427" s="311" t="s">
        <v>35136</v>
      </c>
      <c r="C9427" s="312" t="s">
        <v>119</v>
      </c>
      <c r="D9427" s="313">
        <v>106.91</v>
      </c>
    </row>
    <row r="9428" spans="1:4" x14ac:dyDescent="0.2">
      <c r="A9428" s="344" t="s">
        <v>35137</v>
      </c>
      <c r="B9428" s="311" t="s">
        <v>35138</v>
      </c>
      <c r="C9428" s="312" t="s">
        <v>119</v>
      </c>
      <c r="D9428" s="313">
        <v>94.35</v>
      </c>
    </row>
    <row r="9429" spans="1:4" x14ac:dyDescent="0.2">
      <c r="A9429" s="344" t="s">
        <v>35139</v>
      </c>
      <c r="B9429" s="311" t="s">
        <v>35140</v>
      </c>
      <c r="C9429" s="312" t="s">
        <v>119</v>
      </c>
      <c r="D9429" s="313">
        <v>254.49</v>
      </c>
    </row>
    <row r="9430" spans="1:4" x14ac:dyDescent="0.2">
      <c r="A9430" s="344" t="s">
        <v>35141</v>
      </c>
      <c r="B9430" s="311" t="s">
        <v>35142</v>
      </c>
      <c r="C9430" s="312" t="s">
        <v>119</v>
      </c>
      <c r="D9430" s="313">
        <v>312.58999999999997</v>
      </c>
    </row>
    <row r="9431" spans="1:4" x14ac:dyDescent="0.2">
      <c r="A9431" s="344" t="s">
        <v>35143</v>
      </c>
      <c r="B9431" s="311" t="s">
        <v>35144</v>
      </c>
      <c r="C9431" s="312" t="s">
        <v>119</v>
      </c>
      <c r="D9431" s="313">
        <v>470.65</v>
      </c>
    </row>
    <row r="9432" spans="1:4" x14ac:dyDescent="0.2">
      <c r="A9432" s="344" t="s">
        <v>35145</v>
      </c>
      <c r="B9432" s="311" t="s">
        <v>35146</v>
      </c>
      <c r="C9432" s="312" t="s">
        <v>119</v>
      </c>
      <c r="D9432" s="313">
        <v>2331.4699999999998</v>
      </c>
    </row>
    <row r="9433" spans="1:4" x14ac:dyDescent="0.2">
      <c r="A9433" s="344" t="s">
        <v>35147</v>
      </c>
      <c r="B9433" s="311" t="s">
        <v>35148</v>
      </c>
      <c r="C9433" s="312" t="s">
        <v>119</v>
      </c>
      <c r="D9433" s="313">
        <v>1550.02</v>
      </c>
    </row>
    <row r="9434" spans="1:4" x14ac:dyDescent="0.2">
      <c r="A9434" s="344" t="s">
        <v>35149</v>
      </c>
      <c r="B9434" s="311" t="s">
        <v>35150</v>
      </c>
      <c r="C9434" s="312" t="s">
        <v>119</v>
      </c>
      <c r="D9434" s="313">
        <v>3844.36</v>
      </c>
    </row>
    <row r="9435" spans="1:4" x14ac:dyDescent="0.2">
      <c r="A9435" s="344" t="s">
        <v>35151</v>
      </c>
      <c r="B9435" s="311" t="s">
        <v>35152</v>
      </c>
      <c r="C9435" s="312" t="s">
        <v>119</v>
      </c>
      <c r="D9435" s="313">
        <v>4347.1400000000003</v>
      </c>
    </row>
    <row r="9436" spans="1:4" x14ac:dyDescent="0.2">
      <c r="A9436" s="344" t="s">
        <v>35153</v>
      </c>
      <c r="B9436" s="311" t="s">
        <v>35154</v>
      </c>
      <c r="C9436" s="312" t="s">
        <v>119</v>
      </c>
      <c r="D9436" s="313">
        <v>8227.1299999999992</v>
      </c>
    </row>
    <row r="9437" spans="1:4" x14ac:dyDescent="0.2">
      <c r="A9437" s="344" t="s">
        <v>35155</v>
      </c>
      <c r="B9437" s="311" t="s">
        <v>35156</v>
      </c>
      <c r="C9437" s="312" t="s">
        <v>33</v>
      </c>
      <c r="D9437" s="313">
        <v>15.87</v>
      </c>
    </row>
    <row r="9438" spans="1:4" x14ac:dyDescent="0.2">
      <c r="A9438" s="344" t="s">
        <v>35157</v>
      </c>
      <c r="B9438" s="311" t="s">
        <v>35158</v>
      </c>
      <c r="C9438" s="312" t="s">
        <v>33</v>
      </c>
      <c r="D9438" s="313">
        <v>65.39</v>
      </c>
    </row>
    <row r="9439" spans="1:4" x14ac:dyDescent="0.2">
      <c r="A9439" s="344" t="s">
        <v>35159</v>
      </c>
      <c r="B9439" s="311" t="s">
        <v>35160</v>
      </c>
      <c r="C9439" s="312" t="s">
        <v>33</v>
      </c>
      <c r="D9439" s="313">
        <v>31.95</v>
      </c>
    </row>
    <row r="9440" spans="1:4" x14ac:dyDescent="0.2">
      <c r="A9440" s="344" t="s">
        <v>35161</v>
      </c>
      <c r="B9440" s="311" t="s">
        <v>35162</v>
      </c>
      <c r="C9440" s="312" t="s">
        <v>33</v>
      </c>
      <c r="D9440" s="313">
        <v>43.7</v>
      </c>
    </row>
    <row r="9441" spans="1:4" x14ac:dyDescent="0.2">
      <c r="A9441" s="344" t="s">
        <v>35163</v>
      </c>
      <c r="B9441" s="311" t="s">
        <v>35164</v>
      </c>
      <c r="C9441" s="312" t="s">
        <v>33</v>
      </c>
      <c r="D9441" s="313">
        <v>68.400000000000006</v>
      </c>
    </row>
    <row r="9442" spans="1:4" x14ac:dyDescent="0.2">
      <c r="A9442" s="344" t="s">
        <v>35165</v>
      </c>
      <c r="B9442" s="311" t="s">
        <v>35166</v>
      </c>
      <c r="C9442" s="312" t="s">
        <v>33</v>
      </c>
      <c r="D9442" s="313">
        <v>90.35</v>
      </c>
    </row>
    <row r="9443" spans="1:4" x14ac:dyDescent="0.2">
      <c r="A9443" s="344" t="s">
        <v>35167</v>
      </c>
      <c r="B9443" s="311" t="s">
        <v>35168</v>
      </c>
      <c r="C9443" s="312" t="s">
        <v>33</v>
      </c>
      <c r="D9443" s="313">
        <v>128.18</v>
      </c>
    </row>
    <row r="9444" spans="1:4" x14ac:dyDescent="0.2">
      <c r="A9444" s="344" t="s">
        <v>35169</v>
      </c>
      <c r="B9444" s="311" t="s">
        <v>35170</v>
      </c>
      <c r="C9444" s="312" t="s">
        <v>33</v>
      </c>
      <c r="D9444" s="313">
        <v>166.98</v>
      </c>
    </row>
    <row r="9445" spans="1:4" x14ac:dyDescent="0.2">
      <c r="A9445" s="344" t="s">
        <v>35171</v>
      </c>
      <c r="B9445" s="311" t="s">
        <v>35172</v>
      </c>
      <c r="C9445" s="312" t="s">
        <v>33</v>
      </c>
      <c r="D9445" s="313">
        <v>17.95</v>
      </c>
    </row>
    <row r="9446" spans="1:4" x14ac:dyDescent="0.2">
      <c r="A9446" s="344" t="s">
        <v>35173</v>
      </c>
      <c r="B9446" s="311" t="s">
        <v>35174</v>
      </c>
      <c r="C9446" s="312" t="s">
        <v>33</v>
      </c>
      <c r="D9446" s="313">
        <v>19.52</v>
      </c>
    </row>
    <row r="9447" spans="1:4" x14ac:dyDescent="0.2">
      <c r="A9447" s="344" t="s">
        <v>35175</v>
      </c>
      <c r="B9447" s="311" t="s">
        <v>35176</v>
      </c>
      <c r="C9447" s="312" t="s">
        <v>33</v>
      </c>
      <c r="D9447" s="313">
        <v>20.95</v>
      </c>
    </row>
    <row r="9448" spans="1:4" x14ac:dyDescent="0.2">
      <c r="A9448" s="344" t="s">
        <v>35177</v>
      </c>
      <c r="B9448" s="311" t="s">
        <v>35178</v>
      </c>
      <c r="C9448" s="312" t="s">
        <v>33</v>
      </c>
      <c r="D9448" s="313">
        <v>33.409999999999997</v>
      </c>
    </row>
    <row r="9449" spans="1:4" x14ac:dyDescent="0.2">
      <c r="A9449" s="344" t="s">
        <v>35179</v>
      </c>
      <c r="B9449" s="311" t="s">
        <v>35180</v>
      </c>
      <c r="C9449" s="312" t="s">
        <v>33</v>
      </c>
      <c r="D9449" s="313">
        <v>34.94</v>
      </c>
    </row>
    <row r="9450" spans="1:4" x14ac:dyDescent="0.2">
      <c r="A9450" s="344" t="s">
        <v>35181</v>
      </c>
      <c r="B9450" s="311" t="s">
        <v>35182</v>
      </c>
      <c r="C9450" s="312" t="s">
        <v>33</v>
      </c>
      <c r="D9450" s="313">
        <v>43.64</v>
      </c>
    </row>
    <row r="9451" spans="1:4" x14ac:dyDescent="0.2">
      <c r="A9451" s="344" t="s">
        <v>35183</v>
      </c>
      <c r="B9451" s="311" t="s">
        <v>35184</v>
      </c>
      <c r="C9451" s="312" t="s">
        <v>33</v>
      </c>
      <c r="D9451" s="313">
        <v>58.44</v>
      </c>
    </row>
    <row r="9452" spans="1:4" x14ac:dyDescent="0.2">
      <c r="A9452" s="344" t="s">
        <v>35185</v>
      </c>
      <c r="B9452" s="311" t="s">
        <v>35186</v>
      </c>
      <c r="C9452" s="312" t="s">
        <v>33</v>
      </c>
      <c r="D9452" s="313">
        <v>65.069999999999993</v>
      </c>
    </row>
    <row r="9453" spans="1:4" x14ac:dyDescent="0.2">
      <c r="A9453" s="344" t="s">
        <v>35187</v>
      </c>
      <c r="B9453" s="311" t="s">
        <v>35188</v>
      </c>
      <c r="C9453" s="312" t="s">
        <v>33</v>
      </c>
      <c r="D9453" s="313">
        <v>76.95</v>
      </c>
    </row>
    <row r="9454" spans="1:4" x14ac:dyDescent="0.2">
      <c r="A9454" s="344" t="s">
        <v>35189</v>
      </c>
      <c r="B9454" s="311" t="s">
        <v>35190</v>
      </c>
      <c r="C9454" s="312" t="s">
        <v>33</v>
      </c>
      <c r="D9454" s="313">
        <v>23.58</v>
      </c>
    </row>
    <row r="9455" spans="1:4" x14ac:dyDescent="0.2">
      <c r="A9455" s="344" t="s">
        <v>35191</v>
      </c>
      <c r="B9455" s="311" t="s">
        <v>35192</v>
      </c>
      <c r="C9455" s="312" t="s">
        <v>33</v>
      </c>
      <c r="D9455" s="313">
        <v>26.64</v>
      </c>
    </row>
    <row r="9456" spans="1:4" x14ac:dyDescent="0.2">
      <c r="A9456" s="344" t="s">
        <v>35193</v>
      </c>
      <c r="B9456" s="311" t="s">
        <v>35194</v>
      </c>
      <c r="C9456" s="312" t="s">
        <v>33</v>
      </c>
      <c r="D9456" s="313">
        <v>31.12</v>
      </c>
    </row>
    <row r="9457" spans="1:4" x14ac:dyDescent="0.2">
      <c r="A9457" s="344" t="s">
        <v>35195</v>
      </c>
      <c r="B9457" s="311" t="s">
        <v>35196</v>
      </c>
      <c r="C9457" s="312" t="s">
        <v>33</v>
      </c>
      <c r="D9457" s="313">
        <v>51.27</v>
      </c>
    </row>
    <row r="9458" spans="1:4" x14ac:dyDescent="0.2">
      <c r="A9458" s="344" t="s">
        <v>35197</v>
      </c>
      <c r="B9458" s="311" t="s">
        <v>35198</v>
      </c>
      <c r="C9458" s="312" t="s">
        <v>33</v>
      </c>
      <c r="D9458" s="313">
        <v>55.16</v>
      </c>
    </row>
    <row r="9459" spans="1:4" x14ac:dyDescent="0.2">
      <c r="A9459" s="344" t="s">
        <v>35199</v>
      </c>
      <c r="B9459" s="311" t="s">
        <v>35200</v>
      </c>
      <c r="C9459" s="312" t="s">
        <v>33</v>
      </c>
      <c r="D9459" s="313">
        <v>64.819999999999993</v>
      </c>
    </row>
    <row r="9460" spans="1:4" x14ac:dyDescent="0.2">
      <c r="A9460" s="344" t="s">
        <v>35201</v>
      </c>
      <c r="B9460" s="311" t="s">
        <v>35202</v>
      </c>
      <c r="C9460" s="312" t="s">
        <v>33</v>
      </c>
      <c r="D9460" s="313">
        <v>64.12</v>
      </c>
    </row>
    <row r="9461" spans="1:4" x14ac:dyDescent="0.2">
      <c r="A9461" s="344" t="s">
        <v>35203</v>
      </c>
      <c r="B9461" s="311" t="s">
        <v>35204</v>
      </c>
      <c r="C9461" s="312" t="s">
        <v>33</v>
      </c>
      <c r="D9461" s="313">
        <v>67.77</v>
      </c>
    </row>
    <row r="9462" spans="1:4" x14ac:dyDescent="0.2">
      <c r="A9462" s="344" t="s">
        <v>35205</v>
      </c>
      <c r="B9462" s="311" t="s">
        <v>35206</v>
      </c>
      <c r="C9462" s="312" t="s">
        <v>33</v>
      </c>
      <c r="D9462" s="313">
        <v>87.5</v>
      </c>
    </row>
    <row r="9463" spans="1:4" x14ac:dyDescent="0.2">
      <c r="A9463" s="344" t="s">
        <v>35207</v>
      </c>
      <c r="B9463" s="311" t="s">
        <v>35208</v>
      </c>
      <c r="C9463" s="312" t="s">
        <v>33</v>
      </c>
      <c r="D9463" s="313">
        <v>32.39</v>
      </c>
    </row>
    <row r="9464" spans="1:4" x14ac:dyDescent="0.2">
      <c r="A9464" s="344" t="s">
        <v>35209</v>
      </c>
      <c r="B9464" s="311" t="s">
        <v>35210</v>
      </c>
      <c r="C9464" s="312" t="s">
        <v>33</v>
      </c>
      <c r="D9464" s="313">
        <v>35.46</v>
      </c>
    </row>
    <row r="9465" spans="1:4" x14ac:dyDescent="0.2">
      <c r="A9465" s="344" t="s">
        <v>35211</v>
      </c>
      <c r="B9465" s="311" t="s">
        <v>35212</v>
      </c>
      <c r="C9465" s="312" t="s">
        <v>33</v>
      </c>
      <c r="D9465" s="313">
        <v>39.94</v>
      </c>
    </row>
    <row r="9466" spans="1:4" x14ac:dyDescent="0.2">
      <c r="A9466" s="344" t="s">
        <v>35213</v>
      </c>
      <c r="B9466" s="311" t="s">
        <v>35214</v>
      </c>
      <c r="C9466" s="312" t="s">
        <v>33</v>
      </c>
      <c r="D9466" s="313">
        <v>64.489999999999995</v>
      </c>
    </row>
    <row r="9467" spans="1:4" x14ac:dyDescent="0.2">
      <c r="A9467" s="344" t="s">
        <v>35215</v>
      </c>
      <c r="B9467" s="311" t="s">
        <v>35216</v>
      </c>
      <c r="C9467" s="312" t="s">
        <v>33</v>
      </c>
      <c r="D9467" s="313">
        <v>68.38</v>
      </c>
    </row>
    <row r="9468" spans="1:4" x14ac:dyDescent="0.2">
      <c r="A9468" s="344" t="s">
        <v>35217</v>
      </c>
      <c r="B9468" s="311" t="s">
        <v>35218</v>
      </c>
      <c r="C9468" s="312" t="s">
        <v>33</v>
      </c>
      <c r="D9468" s="313">
        <v>78.040000000000006</v>
      </c>
    </row>
    <row r="9469" spans="1:4" x14ac:dyDescent="0.2">
      <c r="A9469" s="344" t="s">
        <v>35219</v>
      </c>
      <c r="B9469" s="311" t="s">
        <v>35220</v>
      </c>
      <c r="C9469" s="312" t="s">
        <v>33</v>
      </c>
      <c r="D9469" s="313">
        <v>81.75</v>
      </c>
    </row>
    <row r="9470" spans="1:4" x14ac:dyDescent="0.2">
      <c r="A9470" s="344" t="s">
        <v>35221</v>
      </c>
      <c r="B9470" s="311" t="s">
        <v>35222</v>
      </c>
      <c r="C9470" s="312" t="s">
        <v>33</v>
      </c>
      <c r="D9470" s="313">
        <v>85.4</v>
      </c>
    </row>
    <row r="9471" spans="1:4" x14ac:dyDescent="0.2">
      <c r="A9471" s="344" t="s">
        <v>35223</v>
      </c>
      <c r="B9471" s="311" t="s">
        <v>35224</v>
      </c>
      <c r="C9471" s="312" t="s">
        <v>33</v>
      </c>
      <c r="D9471" s="313">
        <v>105.13</v>
      </c>
    </row>
    <row r="9472" spans="1:4" x14ac:dyDescent="0.2">
      <c r="A9472" s="344" t="s">
        <v>35225</v>
      </c>
      <c r="B9472" s="311" t="s">
        <v>35226</v>
      </c>
      <c r="C9472" s="312" t="s">
        <v>33</v>
      </c>
      <c r="D9472" s="313">
        <v>26.76</v>
      </c>
    </row>
    <row r="9473" spans="1:4" x14ac:dyDescent="0.2">
      <c r="A9473" s="344" t="s">
        <v>35227</v>
      </c>
      <c r="B9473" s="311" t="s">
        <v>35228</v>
      </c>
      <c r="C9473" s="312" t="s">
        <v>33</v>
      </c>
      <c r="D9473" s="313">
        <v>28.34</v>
      </c>
    </row>
    <row r="9474" spans="1:4" x14ac:dyDescent="0.2">
      <c r="A9474" s="344" t="s">
        <v>35229</v>
      </c>
      <c r="B9474" s="311" t="s">
        <v>35230</v>
      </c>
      <c r="C9474" s="312" t="s">
        <v>33</v>
      </c>
      <c r="D9474" s="313">
        <v>29.76</v>
      </c>
    </row>
    <row r="9475" spans="1:4" x14ac:dyDescent="0.2">
      <c r="A9475" s="344" t="s">
        <v>35231</v>
      </c>
      <c r="B9475" s="311" t="s">
        <v>35232</v>
      </c>
      <c r="C9475" s="312" t="s">
        <v>33</v>
      </c>
      <c r="D9475" s="313">
        <v>46.63</v>
      </c>
    </row>
    <row r="9476" spans="1:4" x14ac:dyDescent="0.2">
      <c r="A9476" s="344" t="s">
        <v>35233</v>
      </c>
      <c r="B9476" s="311" t="s">
        <v>35234</v>
      </c>
      <c r="C9476" s="312" t="s">
        <v>33</v>
      </c>
      <c r="D9476" s="313">
        <v>48.16</v>
      </c>
    </row>
    <row r="9477" spans="1:4" x14ac:dyDescent="0.2">
      <c r="A9477" s="344" t="s">
        <v>35235</v>
      </c>
      <c r="B9477" s="311" t="s">
        <v>35236</v>
      </c>
      <c r="C9477" s="312" t="s">
        <v>33</v>
      </c>
      <c r="D9477" s="313">
        <v>56.86</v>
      </c>
    </row>
    <row r="9478" spans="1:4" x14ac:dyDescent="0.2">
      <c r="A9478" s="344" t="s">
        <v>35237</v>
      </c>
      <c r="B9478" s="311" t="s">
        <v>35238</v>
      </c>
      <c r="C9478" s="312" t="s">
        <v>33</v>
      </c>
      <c r="D9478" s="313">
        <v>76.069999999999993</v>
      </c>
    </row>
    <row r="9479" spans="1:4" x14ac:dyDescent="0.2">
      <c r="A9479" s="344" t="s">
        <v>35239</v>
      </c>
      <c r="B9479" s="311" t="s">
        <v>35240</v>
      </c>
      <c r="C9479" s="312" t="s">
        <v>33</v>
      </c>
      <c r="D9479" s="313">
        <v>82.7</v>
      </c>
    </row>
    <row r="9480" spans="1:4" x14ac:dyDescent="0.2">
      <c r="A9480" s="344" t="s">
        <v>35241</v>
      </c>
      <c r="B9480" s="311" t="s">
        <v>35242</v>
      </c>
      <c r="C9480" s="312" t="s">
        <v>33</v>
      </c>
      <c r="D9480" s="313">
        <v>94.58</v>
      </c>
    </row>
    <row r="9481" spans="1:4" x14ac:dyDescent="0.2">
      <c r="A9481" s="344" t="s">
        <v>35243</v>
      </c>
      <c r="B9481" s="311" t="s">
        <v>31789</v>
      </c>
      <c r="C9481" s="312" t="s">
        <v>33</v>
      </c>
      <c r="D9481" s="313">
        <v>10.41</v>
      </c>
    </row>
    <row r="9482" spans="1:4" x14ac:dyDescent="0.2">
      <c r="A9482" s="344" t="s">
        <v>35244</v>
      </c>
      <c r="B9482" s="311" t="s">
        <v>35245</v>
      </c>
      <c r="C9482" s="312" t="s">
        <v>33</v>
      </c>
      <c r="D9482" s="313">
        <v>10.82</v>
      </c>
    </row>
    <row r="9483" spans="1:4" x14ac:dyDescent="0.2">
      <c r="A9483" s="344" t="s">
        <v>35246</v>
      </c>
      <c r="B9483" s="311" t="s">
        <v>35247</v>
      </c>
      <c r="C9483" s="312" t="s">
        <v>33</v>
      </c>
      <c r="D9483" s="313">
        <v>12.34</v>
      </c>
    </row>
    <row r="9484" spans="1:4" x14ac:dyDescent="0.2">
      <c r="A9484" s="344" t="s">
        <v>35248</v>
      </c>
      <c r="B9484" s="311" t="s">
        <v>35249</v>
      </c>
      <c r="C9484" s="312" t="s">
        <v>33</v>
      </c>
      <c r="D9484" s="313">
        <v>13.6</v>
      </c>
    </row>
    <row r="9485" spans="1:4" x14ac:dyDescent="0.2">
      <c r="A9485" s="344" t="s">
        <v>35250</v>
      </c>
      <c r="B9485" s="311" t="s">
        <v>35251</v>
      </c>
      <c r="C9485" s="312" t="s">
        <v>33</v>
      </c>
      <c r="D9485" s="313">
        <v>16.36</v>
      </c>
    </row>
    <row r="9486" spans="1:4" x14ac:dyDescent="0.2">
      <c r="A9486" s="344" t="s">
        <v>35252</v>
      </c>
      <c r="B9486" s="311" t="s">
        <v>35253</v>
      </c>
      <c r="C9486" s="312" t="s">
        <v>33</v>
      </c>
      <c r="D9486" s="313">
        <v>19.22</v>
      </c>
    </row>
    <row r="9487" spans="1:4" x14ac:dyDescent="0.2">
      <c r="A9487" s="344" t="s">
        <v>35254</v>
      </c>
      <c r="B9487" s="311" t="s">
        <v>35255</v>
      </c>
      <c r="C9487" s="312" t="s">
        <v>33</v>
      </c>
      <c r="D9487" s="313">
        <v>27.12</v>
      </c>
    </row>
    <row r="9488" spans="1:4" x14ac:dyDescent="0.2">
      <c r="A9488" s="344" t="s">
        <v>35256</v>
      </c>
      <c r="B9488" s="311" t="s">
        <v>35257</v>
      </c>
      <c r="C9488" s="312" t="s">
        <v>33</v>
      </c>
      <c r="D9488" s="313">
        <v>35.26</v>
      </c>
    </row>
    <row r="9489" spans="1:4" x14ac:dyDescent="0.2">
      <c r="A9489" s="344" t="s">
        <v>35258</v>
      </c>
      <c r="B9489" s="311" t="s">
        <v>35259</v>
      </c>
      <c r="C9489" s="312" t="s">
        <v>33</v>
      </c>
      <c r="D9489" s="313">
        <v>41.81</v>
      </c>
    </row>
    <row r="9490" spans="1:4" x14ac:dyDescent="0.2">
      <c r="A9490" s="344" t="s">
        <v>35260</v>
      </c>
      <c r="B9490" s="311" t="s">
        <v>35261</v>
      </c>
      <c r="C9490" s="312" t="s">
        <v>33</v>
      </c>
      <c r="D9490" s="313">
        <v>51.21</v>
      </c>
    </row>
    <row r="9491" spans="1:4" x14ac:dyDescent="0.2">
      <c r="A9491" s="344" t="s">
        <v>35262</v>
      </c>
      <c r="B9491" s="311" t="s">
        <v>35263</v>
      </c>
      <c r="C9491" s="312" t="s">
        <v>33</v>
      </c>
      <c r="D9491" s="313">
        <v>89.18</v>
      </c>
    </row>
    <row r="9492" spans="1:4" x14ac:dyDescent="0.2">
      <c r="A9492" s="344" t="s">
        <v>35264</v>
      </c>
      <c r="B9492" s="311" t="s">
        <v>35265</v>
      </c>
      <c r="C9492" s="312" t="s">
        <v>33</v>
      </c>
      <c r="D9492" s="313">
        <v>106.33</v>
      </c>
    </row>
    <row r="9493" spans="1:4" x14ac:dyDescent="0.2">
      <c r="A9493" s="344" t="s">
        <v>35266</v>
      </c>
      <c r="B9493" s="311" t="s">
        <v>35267</v>
      </c>
      <c r="C9493" s="312" t="s">
        <v>33</v>
      </c>
      <c r="D9493" s="313">
        <v>149.69999999999999</v>
      </c>
    </row>
    <row r="9494" spans="1:4" x14ac:dyDescent="0.2">
      <c r="A9494" s="344" t="s">
        <v>35268</v>
      </c>
      <c r="B9494" s="311" t="s">
        <v>35269</v>
      </c>
      <c r="C9494" s="312" t="s">
        <v>33</v>
      </c>
      <c r="D9494" s="313">
        <v>17.89</v>
      </c>
    </row>
    <row r="9495" spans="1:4" x14ac:dyDescent="0.2">
      <c r="A9495" s="344" t="s">
        <v>35270</v>
      </c>
      <c r="B9495" s="311" t="s">
        <v>35271</v>
      </c>
      <c r="C9495" s="312" t="s">
        <v>33</v>
      </c>
      <c r="D9495" s="313">
        <v>22.43</v>
      </c>
    </row>
    <row r="9496" spans="1:4" x14ac:dyDescent="0.2">
      <c r="A9496" s="344" t="s">
        <v>35272</v>
      </c>
      <c r="B9496" s="311" t="s">
        <v>35273</v>
      </c>
      <c r="C9496" s="312" t="s">
        <v>33</v>
      </c>
      <c r="D9496" s="313">
        <v>30.68</v>
      </c>
    </row>
    <row r="9497" spans="1:4" x14ac:dyDescent="0.2">
      <c r="A9497" s="344" t="s">
        <v>35274</v>
      </c>
      <c r="B9497" s="311" t="s">
        <v>35275</v>
      </c>
      <c r="C9497" s="312" t="s">
        <v>33</v>
      </c>
      <c r="D9497" s="313">
        <v>21.81</v>
      </c>
    </row>
    <row r="9498" spans="1:4" x14ac:dyDescent="0.2">
      <c r="A9498" s="344" t="s">
        <v>35276</v>
      </c>
      <c r="B9498" s="311" t="s">
        <v>35277</v>
      </c>
      <c r="C9498" s="312" t="s">
        <v>33</v>
      </c>
      <c r="D9498" s="313">
        <v>26.93</v>
      </c>
    </row>
    <row r="9499" spans="1:4" x14ac:dyDescent="0.2">
      <c r="A9499" s="344" t="s">
        <v>35278</v>
      </c>
      <c r="B9499" s="311" t="s">
        <v>35279</v>
      </c>
      <c r="C9499" s="312" t="s">
        <v>33</v>
      </c>
      <c r="D9499" s="313">
        <v>36.24</v>
      </c>
    </row>
    <row r="9500" spans="1:4" x14ac:dyDescent="0.2">
      <c r="A9500" s="344" t="s">
        <v>35280</v>
      </c>
      <c r="B9500" s="311" t="s">
        <v>35281</v>
      </c>
      <c r="C9500" s="312" t="s">
        <v>33</v>
      </c>
      <c r="D9500" s="313">
        <v>21.73</v>
      </c>
    </row>
    <row r="9501" spans="1:4" x14ac:dyDescent="0.2">
      <c r="A9501" s="344" t="s">
        <v>35282</v>
      </c>
      <c r="B9501" s="311" t="s">
        <v>35283</v>
      </c>
      <c r="C9501" s="312" t="s">
        <v>33</v>
      </c>
      <c r="D9501" s="313">
        <v>24.95</v>
      </c>
    </row>
    <row r="9502" spans="1:4" x14ac:dyDescent="0.2">
      <c r="A9502" s="344" t="s">
        <v>35284</v>
      </c>
      <c r="B9502" s="311" t="s">
        <v>35285</v>
      </c>
      <c r="C9502" s="312" t="s">
        <v>33</v>
      </c>
      <c r="D9502" s="313">
        <v>32.97</v>
      </c>
    </row>
    <row r="9503" spans="1:4" x14ac:dyDescent="0.2">
      <c r="A9503" s="344" t="s">
        <v>35286</v>
      </c>
      <c r="B9503" s="311" t="s">
        <v>35287</v>
      </c>
      <c r="C9503" s="312" t="s">
        <v>33</v>
      </c>
      <c r="D9503" s="313">
        <v>44.68</v>
      </c>
    </row>
    <row r="9504" spans="1:4" x14ac:dyDescent="0.2">
      <c r="A9504" s="344" t="s">
        <v>35288</v>
      </c>
      <c r="B9504" s="311" t="s">
        <v>35289</v>
      </c>
      <c r="C9504" s="312" t="s">
        <v>33</v>
      </c>
      <c r="D9504" s="313">
        <v>52.07</v>
      </c>
    </row>
    <row r="9505" spans="1:4" x14ac:dyDescent="0.2">
      <c r="A9505" s="344" t="s">
        <v>35290</v>
      </c>
      <c r="B9505" s="311" t="s">
        <v>35291</v>
      </c>
      <c r="C9505" s="312" t="s">
        <v>33</v>
      </c>
      <c r="D9505" s="313">
        <v>62.66</v>
      </c>
    </row>
    <row r="9506" spans="1:4" x14ac:dyDescent="0.2">
      <c r="A9506" s="344" t="s">
        <v>35292</v>
      </c>
      <c r="B9506" s="311" t="s">
        <v>35293</v>
      </c>
      <c r="C9506" s="312" t="s">
        <v>33</v>
      </c>
      <c r="D9506" s="313">
        <v>107.12</v>
      </c>
    </row>
    <row r="9507" spans="1:4" x14ac:dyDescent="0.2">
      <c r="A9507" s="344" t="s">
        <v>35294</v>
      </c>
      <c r="B9507" s="311" t="s">
        <v>35295</v>
      </c>
      <c r="C9507" s="312" t="s">
        <v>33</v>
      </c>
      <c r="D9507" s="313">
        <v>126.45</v>
      </c>
    </row>
    <row r="9508" spans="1:4" x14ac:dyDescent="0.2">
      <c r="A9508" s="344" t="s">
        <v>35296</v>
      </c>
      <c r="B9508" s="311" t="s">
        <v>35297</v>
      </c>
      <c r="C9508" s="312" t="s">
        <v>33</v>
      </c>
      <c r="D9508" s="313">
        <v>175.35</v>
      </c>
    </row>
    <row r="9509" spans="1:4" x14ac:dyDescent="0.2">
      <c r="A9509" s="344" t="s">
        <v>35298</v>
      </c>
      <c r="B9509" s="311" t="s">
        <v>35299</v>
      </c>
      <c r="C9509" s="312" t="s">
        <v>119</v>
      </c>
      <c r="D9509" s="313">
        <v>51.61</v>
      </c>
    </row>
    <row r="9510" spans="1:4" x14ac:dyDescent="0.2">
      <c r="A9510" s="344" t="s">
        <v>35300</v>
      </c>
      <c r="B9510" s="311" t="s">
        <v>35301</v>
      </c>
      <c r="C9510" s="312" t="s">
        <v>119</v>
      </c>
      <c r="D9510" s="313">
        <v>54.35</v>
      </c>
    </row>
    <row r="9511" spans="1:4" x14ac:dyDescent="0.2">
      <c r="A9511" s="344" t="s">
        <v>35302</v>
      </c>
      <c r="B9511" s="311" t="s">
        <v>35303</v>
      </c>
      <c r="C9511" s="312" t="s">
        <v>119</v>
      </c>
      <c r="D9511" s="313">
        <v>50.79</v>
      </c>
    </row>
    <row r="9512" spans="1:4" x14ac:dyDescent="0.2">
      <c r="A9512" s="344" t="s">
        <v>35304</v>
      </c>
      <c r="B9512" s="311" t="s">
        <v>35305</v>
      </c>
      <c r="C9512" s="312" t="s">
        <v>119</v>
      </c>
      <c r="D9512" s="313">
        <v>55.63</v>
      </c>
    </row>
    <row r="9513" spans="1:4" x14ac:dyDescent="0.2">
      <c r="A9513" s="344" t="s">
        <v>35306</v>
      </c>
      <c r="B9513" s="311" t="s">
        <v>35307</v>
      </c>
      <c r="C9513" s="312" t="s">
        <v>119</v>
      </c>
      <c r="D9513" s="313">
        <v>60.52</v>
      </c>
    </row>
    <row r="9514" spans="1:4" x14ac:dyDescent="0.2">
      <c r="A9514" s="344" t="s">
        <v>35308</v>
      </c>
      <c r="B9514" s="311" t="s">
        <v>35309</v>
      </c>
      <c r="C9514" s="312" t="s">
        <v>119</v>
      </c>
      <c r="D9514" s="313">
        <v>50.79</v>
      </c>
    </row>
    <row r="9515" spans="1:4" x14ac:dyDescent="0.2">
      <c r="A9515" s="344" t="s">
        <v>35310</v>
      </c>
      <c r="B9515" s="311" t="s">
        <v>35311</v>
      </c>
      <c r="C9515" s="312" t="s">
        <v>119</v>
      </c>
      <c r="D9515" s="313">
        <v>139.69</v>
      </c>
    </row>
    <row r="9516" spans="1:4" x14ac:dyDescent="0.2">
      <c r="A9516" s="344" t="s">
        <v>35312</v>
      </c>
      <c r="B9516" s="311" t="s">
        <v>35313</v>
      </c>
      <c r="C9516" s="312" t="s">
        <v>119</v>
      </c>
      <c r="D9516" s="313">
        <v>317.08999999999997</v>
      </c>
    </row>
    <row r="9517" spans="1:4" x14ac:dyDescent="0.2">
      <c r="A9517" s="344" t="s">
        <v>35314</v>
      </c>
      <c r="B9517" s="311" t="s">
        <v>35315</v>
      </c>
      <c r="C9517" s="312" t="s">
        <v>119</v>
      </c>
      <c r="D9517" s="313">
        <v>144.18</v>
      </c>
    </row>
    <row r="9518" spans="1:4" x14ac:dyDescent="0.2">
      <c r="A9518" s="344" t="s">
        <v>35316</v>
      </c>
      <c r="B9518" s="311" t="s">
        <v>35317</v>
      </c>
      <c r="C9518" s="312" t="s">
        <v>119</v>
      </c>
      <c r="D9518" s="313">
        <v>145.13999999999999</v>
      </c>
    </row>
    <row r="9519" spans="1:4" x14ac:dyDescent="0.2">
      <c r="A9519" s="344" t="s">
        <v>35318</v>
      </c>
      <c r="B9519" s="311" t="s">
        <v>35319</v>
      </c>
      <c r="C9519" s="312" t="s">
        <v>119</v>
      </c>
      <c r="D9519" s="313">
        <v>98.3</v>
      </c>
    </row>
    <row r="9520" spans="1:4" x14ac:dyDescent="0.2">
      <c r="A9520" s="344" t="s">
        <v>35320</v>
      </c>
      <c r="B9520" s="311" t="s">
        <v>35321</v>
      </c>
      <c r="C9520" s="312" t="s">
        <v>119</v>
      </c>
      <c r="D9520" s="313">
        <v>123.03</v>
      </c>
    </row>
    <row r="9521" spans="1:4" x14ac:dyDescent="0.2">
      <c r="A9521" s="344" t="s">
        <v>35322</v>
      </c>
      <c r="B9521" s="311" t="s">
        <v>35323</v>
      </c>
      <c r="C9521" s="312" t="s">
        <v>119</v>
      </c>
      <c r="D9521" s="313">
        <v>56.1</v>
      </c>
    </row>
    <row r="9522" spans="1:4" x14ac:dyDescent="0.2">
      <c r="A9522" s="344" t="s">
        <v>35324</v>
      </c>
      <c r="B9522" s="311" t="s">
        <v>35325</v>
      </c>
      <c r="C9522" s="312" t="s">
        <v>119</v>
      </c>
      <c r="D9522" s="313">
        <v>138.41999999999999</v>
      </c>
    </row>
    <row r="9523" spans="1:4" x14ac:dyDescent="0.2">
      <c r="A9523" s="344" t="s">
        <v>35326</v>
      </c>
      <c r="B9523" s="311" t="s">
        <v>35327</v>
      </c>
      <c r="C9523" s="312" t="s">
        <v>119</v>
      </c>
      <c r="D9523" s="313">
        <v>30.6</v>
      </c>
    </row>
    <row r="9524" spans="1:4" x14ac:dyDescent="0.2">
      <c r="A9524" s="344" t="s">
        <v>35328</v>
      </c>
      <c r="B9524" s="311" t="s">
        <v>35329</v>
      </c>
      <c r="C9524" s="312" t="s">
        <v>119</v>
      </c>
      <c r="D9524" s="313">
        <v>31.08</v>
      </c>
    </row>
    <row r="9525" spans="1:4" x14ac:dyDescent="0.2">
      <c r="A9525" s="344" t="s">
        <v>35330</v>
      </c>
      <c r="B9525" s="311" t="s">
        <v>35331</v>
      </c>
      <c r="C9525" s="312" t="s">
        <v>119</v>
      </c>
      <c r="D9525" s="313">
        <v>10.39</v>
      </c>
    </row>
    <row r="9526" spans="1:4" x14ac:dyDescent="0.2">
      <c r="A9526" s="344" t="s">
        <v>35332</v>
      </c>
      <c r="B9526" s="311" t="s">
        <v>35333</v>
      </c>
      <c r="C9526" s="312" t="s">
        <v>119</v>
      </c>
      <c r="D9526" s="313">
        <v>11.51</v>
      </c>
    </row>
    <row r="9527" spans="1:4" x14ac:dyDescent="0.2">
      <c r="A9527" s="344" t="s">
        <v>35334</v>
      </c>
      <c r="B9527" s="311" t="s">
        <v>35335</v>
      </c>
      <c r="C9527" s="312" t="s">
        <v>119</v>
      </c>
      <c r="D9527" s="313">
        <v>9.94</v>
      </c>
    </row>
    <row r="9528" spans="1:4" x14ac:dyDescent="0.2">
      <c r="A9528" s="344" t="s">
        <v>35336</v>
      </c>
      <c r="B9528" s="311" t="s">
        <v>35337</v>
      </c>
      <c r="C9528" s="312" t="s">
        <v>119</v>
      </c>
      <c r="D9528" s="313">
        <v>9.18</v>
      </c>
    </row>
    <row r="9529" spans="1:4" x14ac:dyDescent="0.2">
      <c r="A9529" s="344" t="s">
        <v>35338</v>
      </c>
      <c r="B9529" s="311" t="s">
        <v>35339</v>
      </c>
      <c r="C9529" s="312" t="s">
        <v>119</v>
      </c>
      <c r="D9529" s="313">
        <v>12.05</v>
      </c>
    </row>
    <row r="9530" spans="1:4" x14ac:dyDescent="0.2">
      <c r="A9530" s="344" t="s">
        <v>35340</v>
      </c>
      <c r="B9530" s="311" t="s">
        <v>35341</v>
      </c>
      <c r="C9530" s="312" t="s">
        <v>119</v>
      </c>
      <c r="D9530" s="313">
        <v>9.48</v>
      </c>
    </row>
    <row r="9531" spans="1:4" x14ac:dyDescent="0.2">
      <c r="A9531" s="344" t="s">
        <v>35342</v>
      </c>
      <c r="B9531" s="311" t="s">
        <v>35343</v>
      </c>
      <c r="C9531" s="312" t="s">
        <v>119</v>
      </c>
      <c r="D9531" s="313">
        <v>12.05</v>
      </c>
    </row>
    <row r="9532" spans="1:4" x14ac:dyDescent="0.2">
      <c r="A9532" s="344" t="s">
        <v>35344</v>
      </c>
      <c r="B9532" s="311" t="s">
        <v>35345</v>
      </c>
      <c r="C9532" s="312" t="s">
        <v>119</v>
      </c>
      <c r="D9532" s="313">
        <v>12.74</v>
      </c>
    </row>
    <row r="9533" spans="1:4" x14ac:dyDescent="0.2">
      <c r="A9533" s="344" t="s">
        <v>35346</v>
      </c>
      <c r="B9533" s="311" t="s">
        <v>35347</v>
      </c>
      <c r="C9533" s="312" t="s">
        <v>119</v>
      </c>
      <c r="D9533" s="313">
        <v>12.18</v>
      </c>
    </row>
    <row r="9534" spans="1:4" x14ac:dyDescent="0.2">
      <c r="A9534" s="344" t="s">
        <v>35348</v>
      </c>
      <c r="B9534" s="311" t="s">
        <v>35349</v>
      </c>
      <c r="C9534" s="312" t="s">
        <v>33</v>
      </c>
      <c r="D9534" s="313">
        <v>68.040000000000006</v>
      </c>
    </row>
    <row r="9535" spans="1:4" x14ac:dyDescent="0.2">
      <c r="A9535" s="344" t="s">
        <v>35350</v>
      </c>
      <c r="B9535" s="311" t="s">
        <v>35351</v>
      </c>
      <c r="C9535" s="312" t="s">
        <v>33</v>
      </c>
      <c r="D9535" s="313">
        <v>104.02</v>
      </c>
    </row>
    <row r="9536" spans="1:4" x14ac:dyDescent="0.2">
      <c r="A9536" s="344" t="s">
        <v>35352</v>
      </c>
      <c r="B9536" s="311" t="s">
        <v>35353</v>
      </c>
      <c r="C9536" s="312" t="s">
        <v>33</v>
      </c>
      <c r="D9536" s="313">
        <v>122.37</v>
      </c>
    </row>
    <row r="9537" spans="1:4" x14ac:dyDescent="0.2">
      <c r="A9537" s="344" t="s">
        <v>35354</v>
      </c>
      <c r="B9537" s="311" t="s">
        <v>35355</v>
      </c>
      <c r="C9537" s="312" t="s">
        <v>119</v>
      </c>
      <c r="D9537" s="313">
        <v>13.77</v>
      </c>
    </row>
    <row r="9538" spans="1:4" x14ac:dyDescent="0.2">
      <c r="A9538" s="344" t="s">
        <v>35356</v>
      </c>
      <c r="B9538" s="311" t="s">
        <v>35357</v>
      </c>
      <c r="C9538" s="312" t="s">
        <v>33</v>
      </c>
      <c r="D9538" s="313">
        <v>22.73</v>
      </c>
    </row>
    <row r="9539" spans="1:4" x14ac:dyDescent="0.2">
      <c r="A9539" s="344" t="s">
        <v>35358</v>
      </c>
      <c r="B9539" s="311" t="s">
        <v>35359</v>
      </c>
      <c r="C9539" s="312" t="s">
        <v>119</v>
      </c>
      <c r="D9539" s="313">
        <v>27.22</v>
      </c>
    </row>
    <row r="9540" spans="1:4" x14ac:dyDescent="0.2">
      <c r="A9540" s="344" t="s">
        <v>35360</v>
      </c>
      <c r="B9540" s="311" t="s">
        <v>35361</v>
      </c>
      <c r="C9540" s="312" t="s">
        <v>33</v>
      </c>
      <c r="D9540" s="313">
        <v>66.88</v>
      </c>
    </row>
    <row r="9541" spans="1:4" x14ac:dyDescent="0.2">
      <c r="A9541" s="344" t="s">
        <v>35362</v>
      </c>
      <c r="B9541" s="311" t="s">
        <v>35363</v>
      </c>
      <c r="C9541" s="312" t="s">
        <v>33</v>
      </c>
      <c r="D9541" s="313">
        <v>56.83</v>
      </c>
    </row>
    <row r="9542" spans="1:4" x14ac:dyDescent="0.2">
      <c r="A9542" s="344" t="s">
        <v>35364</v>
      </c>
      <c r="B9542" s="311" t="s">
        <v>35365</v>
      </c>
      <c r="C9542" s="312" t="s">
        <v>33</v>
      </c>
      <c r="D9542" s="313">
        <v>47.86</v>
      </c>
    </row>
    <row r="9543" spans="1:4" x14ac:dyDescent="0.2">
      <c r="A9543" s="344" t="s">
        <v>35366</v>
      </c>
      <c r="B9543" s="311" t="s">
        <v>35367</v>
      </c>
      <c r="C9543" s="312" t="s">
        <v>33</v>
      </c>
      <c r="D9543" s="313">
        <v>55.47</v>
      </c>
    </row>
    <row r="9544" spans="1:4" x14ac:dyDescent="0.2">
      <c r="A9544" s="344" t="s">
        <v>35368</v>
      </c>
      <c r="B9544" s="311" t="s">
        <v>35369</v>
      </c>
      <c r="C9544" s="312" t="s">
        <v>33</v>
      </c>
      <c r="D9544" s="313">
        <v>52.25</v>
      </c>
    </row>
    <row r="9545" spans="1:4" x14ac:dyDescent="0.2">
      <c r="A9545" s="344" t="s">
        <v>35370</v>
      </c>
      <c r="B9545" s="311" t="s">
        <v>35371</v>
      </c>
      <c r="C9545" s="312" t="s">
        <v>33</v>
      </c>
      <c r="D9545" s="313">
        <v>59.86</v>
      </c>
    </row>
    <row r="9546" spans="1:4" x14ac:dyDescent="0.2">
      <c r="A9546" s="344" t="s">
        <v>35372</v>
      </c>
      <c r="B9546" s="311" t="s">
        <v>35373</v>
      </c>
      <c r="C9546" s="312" t="s">
        <v>33</v>
      </c>
      <c r="D9546" s="313">
        <v>59.79</v>
      </c>
    </row>
    <row r="9547" spans="1:4" x14ac:dyDescent="0.2">
      <c r="A9547" s="344" t="s">
        <v>35374</v>
      </c>
      <c r="B9547" s="311" t="s">
        <v>35375</v>
      </c>
      <c r="C9547" s="312" t="s">
        <v>33</v>
      </c>
      <c r="D9547" s="313">
        <v>71.59</v>
      </c>
    </row>
    <row r="9548" spans="1:4" x14ac:dyDescent="0.2">
      <c r="A9548" s="344" t="s">
        <v>35376</v>
      </c>
      <c r="B9548" s="311" t="s">
        <v>35377</v>
      </c>
      <c r="C9548" s="312" t="s">
        <v>33</v>
      </c>
      <c r="D9548" s="313">
        <v>48.27</v>
      </c>
    </row>
    <row r="9549" spans="1:4" x14ac:dyDescent="0.2">
      <c r="A9549" s="344" t="s">
        <v>35378</v>
      </c>
      <c r="B9549" s="311" t="s">
        <v>35379</v>
      </c>
      <c r="C9549" s="312" t="s">
        <v>33</v>
      </c>
      <c r="D9549" s="313">
        <v>55.88</v>
      </c>
    </row>
    <row r="9550" spans="1:4" x14ac:dyDescent="0.2">
      <c r="A9550" s="344" t="s">
        <v>35380</v>
      </c>
      <c r="B9550" s="311" t="s">
        <v>35381</v>
      </c>
      <c r="C9550" s="312" t="s">
        <v>33</v>
      </c>
      <c r="D9550" s="313">
        <v>52.8</v>
      </c>
    </row>
    <row r="9551" spans="1:4" x14ac:dyDescent="0.2">
      <c r="A9551" s="344" t="s">
        <v>35382</v>
      </c>
      <c r="B9551" s="311" t="s">
        <v>35383</v>
      </c>
      <c r="C9551" s="312" t="s">
        <v>33</v>
      </c>
      <c r="D9551" s="313">
        <v>60.41</v>
      </c>
    </row>
    <row r="9552" spans="1:4" x14ac:dyDescent="0.2">
      <c r="A9552" s="344" t="s">
        <v>35384</v>
      </c>
      <c r="B9552" s="311" t="s">
        <v>35385</v>
      </c>
      <c r="C9552" s="312" t="s">
        <v>33</v>
      </c>
      <c r="D9552" s="313">
        <v>57.47</v>
      </c>
    </row>
    <row r="9553" spans="1:4" x14ac:dyDescent="0.2">
      <c r="A9553" s="344" t="s">
        <v>35386</v>
      </c>
      <c r="B9553" s="311" t="s">
        <v>35387</v>
      </c>
      <c r="C9553" s="312" t="s">
        <v>33</v>
      </c>
      <c r="D9553" s="313">
        <v>67.52</v>
      </c>
    </row>
    <row r="9554" spans="1:4" x14ac:dyDescent="0.2">
      <c r="A9554" s="344" t="s">
        <v>35388</v>
      </c>
      <c r="B9554" s="311" t="s">
        <v>35389</v>
      </c>
      <c r="C9554" s="312" t="s">
        <v>33</v>
      </c>
      <c r="D9554" s="313">
        <v>63.73</v>
      </c>
    </row>
    <row r="9555" spans="1:4" x14ac:dyDescent="0.2">
      <c r="A9555" s="344" t="s">
        <v>35390</v>
      </c>
      <c r="B9555" s="311" t="s">
        <v>35391</v>
      </c>
      <c r="C9555" s="312" t="s">
        <v>33</v>
      </c>
      <c r="D9555" s="313">
        <v>73.790000000000006</v>
      </c>
    </row>
    <row r="9556" spans="1:4" x14ac:dyDescent="0.2">
      <c r="A9556" s="344" t="s">
        <v>35392</v>
      </c>
      <c r="B9556" s="311" t="s">
        <v>35393</v>
      </c>
      <c r="C9556" s="312" t="s">
        <v>33</v>
      </c>
      <c r="D9556" s="313">
        <v>53.78</v>
      </c>
    </row>
    <row r="9557" spans="1:4" x14ac:dyDescent="0.2">
      <c r="A9557" s="344" t="s">
        <v>35394</v>
      </c>
      <c r="B9557" s="311" t="s">
        <v>35395</v>
      </c>
      <c r="C9557" s="312" t="s">
        <v>33</v>
      </c>
      <c r="D9557" s="313">
        <v>61.39</v>
      </c>
    </row>
    <row r="9558" spans="1:4" x14ac:dyDescent="0.2">
      <c r="A9558" s="344" t="s">
        <v>35396</v>
      </c>
      <c r="B9558" s="311" t="s">
        <v>35397</v>
      </c>
      <c r="C9558" s="312" t="s">
        <v>33</v>
      </c>
      <c r="D9558" s="313">
        <v>58.69</v>
      </c>
    </row>
    <row r="9559" spans="1:4" x14ac:dyDescent="0.2">
      <c r="A9559" s="344" t="s">
        <v>35398</v>
      </c>
      <c r="B9559" s="311" t="s">
        <v>35399</v>
      </c>
      <c r="C9559" s="312" t="s">
        <v>33</v>
      </c>
      <c r="D9559" s="313">
        <v>66.3</v>
      </c>
    </row>
    <row r="9560" spans="1:4" x14ac:dyDescent="0.2">
      <c r="A9560" s="344" t="s">
        <v>35400</v>
      </c>
      <c r="B9560" s="311" t="s">
        <v>35401</v>
      </c>
      <c r="C9560" s="312" t="s">
        <v>33</v>
      </c>
      <c r="D9560" s="313">
        <v>67.260000000000005</v>
      </c>
    </row>
    <row r="9561" spans="1:4" x14ac:dyDescent="0.2">
      <c r="A9561" s="344" t="s">
        <v>35402</v>
      </c>
      <c r="B9561" s="311" t="s">
        <v>35403</v>
      </c>
      <c r="C9561" s="312" t="s">
        <v>33</v>
      </c>
      <c r="D9561" s="313">
        <v>79.06</v>
      </c>
    </row>
    <row r="9562" spans="1:4" x14ac:dyDescent="0.2">
      <c r="A9562" s="344" t="s">
        <v>35404</v>
      </c>
      <c r="B9562" s="311" t="s">
        <v>35405</v>
      </c>
      <c r="C9562" s="312" t="s">
        <v>33</v>
      </c>
      <c r="D9562" s="313">
        <v>54.24</v>
      </c>
    </row>
    <row r="9563" spans="1:4" x14ac:dyDescent="0.2">
      <c r="A9563" s="344" t="s">
        <v>35406</v>
      </c>
      <c r="B9563" s="311" t="s">
        <v>35407</v>
      </c>
      <c r="C9563" s="312" t="s">
        <v>33</v>
      </c>
      <c r="D9563" s="313">
        <v>61.86</v>
      </c>
    </row>
    <row r="9564" spans="1:4" x14ac:dyDescent="0.2">
      <c r="A9564" s="344" t="s">
        <v>35408</v>
      </c>
      <c r="B9564" s="311" t="s">
        <v>35409</v>
      </c>
      <c r="C9564" s="312" t="s">
        <v>33</v>
      </c>
      <c r="D9564" s="313">
        <v>59.31</v>
      </c>
    </row>
    <row r="9565" spans="1:4" x14ac:dyDescent="0.2">
      <c r="A9565" s="344" t="s">
        <v>35410</v>
      </c>
      <c r="B9565" s="311" t="s">
        <v>35411</v>
      </c>
      <c r="C9565" s="312" t="s">
        <v>33</v>
      </c>
      <c r="D9565" s="313">
        <v>66.92</v>
      </c>
    </row>
    <row r="9566" spans="1:4" x14ac:dyDescent="0.2">
      <c r="A9566" s="344" t="s">
        <v>35412</v>
      </c>
      <c r="B9566" s="311" t="s">
        <v>35413</v>
      </c>
      <c r="C9566" s="312" t="s">
        <v>33</v>
      </c>
      <c r="D9566" s="313">
        <v>64.459999999999994</v>
      </c>
    </row>
    <row r="9567" spans="1:4" x14ac:dyDescent="0.2">
      <c r="A9567" s="344" t="s">
        <v>35414</v>
      </c>
      <c r="B9567" s="311" t="s">
        <v>35415</v>
      </c>
      <c r="C9567" s="312" t="s">
        <v>33</v>
      </c>
      <c r="D9567" s="313">
        <v>74.52</v>
      </c>
    </row>
    <row r="9568" spans="1:4" x14ac:dyDescent="0.2">
      <c r="A9568" s="344" t="s">
        <v>35416</v>
      </c>
      <c r="B9568" s="311" t="s">
        <v>35417</v>
      </c>
      <c r="C9568" s="312" t="s">
        <v>33</v>
      </c>
      <c r="D9568" s="313">
        <v>51.22</v>
      </c>
    </row>
    <row r="9569" spans="1:4" x14ac:dyDescent="0.2">
      <c r="A9569" s="344" t="s">
        <v>35418</v>
      </c>
      <c r="B9569" s="311" t="s">
        <v>35419</v>
      </c>
      <c r="C9569" s="312" t="s">
        <v>33</v>
      </c>
      <c r="D9569" s="313">
        <v>55.61</v>
      </c>
    </row>
    <row r="9570" spans="1:4" x14ac:dyDescent="0.2">
      <c r="A9570" s="344" t="s">
        <v>35420</v>
      </c>
      <c r="B9570" s="311" t="s">
        <v>35421</v>
      </c>
      <c r="C9570" s="312" t="s">
        <v>33</v>
      </c>
      <c r="D9570" s="313">
        <v>59.14</v>
      </c>
    </row>
    <row r="9571" spans="1:4" x14ac:dyDescent="0.2">
      <c r="A9571" s="344" t="s">
        <v>35422</v>
      </c>
      <c r="B9571" s="311" t="s">
        <v>35423</v>
      </c>
      <c r="C9571" s="312" t="s">
        <v>33</v>
      </c>
      <c r="D9571" s="313">
        <v>62.45</v>
      </c>
    </row>
    <row r="9572" spans="1:4" x14ac:dyDescent="0.2">
      <c r="A9572" s="344" t="s">
        <v>35424</v>
      </c>
      <c r="B9572" s="311" t="s">
        <v>35425</v>
      </c>
      <c r="C9572" s="312" t="s">
        <v>33</v>
      </c>
      <c r="D9572" s="313">
        <v>83.26</v>
      </c>
    </row>
    <row r="9573" spans="1:4" x14ac:dyDescent="0.2">
      <c r="A9573" s="344" t="s">
        <v>35426</v>
      </c>
      <c r="B9573" s="311" t="s">
        <v>35427</v>
      </c>
      <c r="C9573" s="312" t="s">
        <v>33</v>
      </c>
      <c r="D9573" s="313">
        <v>90.32</v>
      </c>
    </row>
    <row r="9574" spans="1:4" x14ac:dyDescent="0.2">
      <c r="A9574" s="344" t="s">
        <v>35428</v>
      </c>
      <c r="B9574" s="311" t="s">
        <v>35429</v>
      </c>
      <c r="C9574" s="312" t="s">
        <v>33</v>
      </c>
      <c r="D9574" s="313">
        <v>102.71</v>
      </c>
    </row>
    <row r="9575" spans="1:4" x14ac:dyDescent="0.2">
      <c r="A9575" s="344" t="s">
        <v>35430</v>
      </c>
      <c r="B9575" s="311" t="s">
        <v>35431</v>
      </c>
      <c r="C9575" s="312" t="s">
        <v>33</v>
      </c>
      <c r="D9575" s="313">
        <v>119.31</v>
      </c>
    </row>
    <row r="9576" spans="1:4" x14ac:dyDescent="0.2">
      <c r="A9576" s="344" t="s">
        <v>35432</v>
      </c>
      <c r="B9576" s="311" t="s">
        <v>35433</v>
      </c>
      <c r="C9576" s="312" t="s">
        <v>33</v>
      </c>
      <c r="D9576" s="313">
        <v>94.13</v>
      </c>
    </row>
    <row r="9577" spans="1:4" x14ac:dyDescent="0.2">
      <c r="A9577" s="344" t="s">
        <v>35434</v>
      </c>
      <c r="B9577" s="311" t="s">
        <v>35435</v>
      </c>
      <c r="C9577" s="312" t="s">
        <v>33</v>
      </c>
      <c r="D9577" s="313">
        <v>109.15</v>
      </c>
    </row>
    <row r="9578" spans="1:4" x14ac:dyDescent="0.2">
      <c r="A9578" s="344" t="s">
        <v>35436</v>
      </c>
      <c r="B9578" s="311" t="s">
        <v>35437</v>
      </c>
      <c r="C9578" s="312" t="s">
        <v>33</v>
      </c>
      <c r="D9578" s="313">
        <v>123.96</v>
      </c>
    </row>
    <row r="9579" spans="1:4" x14ac:dyDescent="0.2">
      <c r="A9579" s="344" t="s">
        <v>35438</v>
      </c>
      <c r="B9579" s="311" t="s">
        <v>35439</v>
      </c>
      <c r="C9579" s="312" t="s">
        <v>33</v>
      </c>
      <c r="D9579" s="313">
        <v>135.65</v>
      </c>
    </row>
    <row r="9580" spans="1:4" x14ac:dyDescent="0.2">
      <c r="A9580" s="344" t="s">
        <v>35440</v>
      </c>
      <c r="B9580" s="311" t="s">
        <v>35441</v>
      </c>
      <c r="C9580" s="312" t="s">
        <v>33</v>
      </c>
      <c r="D9580" s="313">
        <v>106.26</v>
      </c>
    </row>
    <row r="9581" spans="1:4" x14ac:dyDescent="0.2">
      <c r="A9581" s="344" t="s">
        <v>35442</v>
      </c>
      <c r="B9581" s="311" t="s">
        <v>35443</v>
      </c>
      <c r="C9581" s="312" t="s">
        <v>33</v>
      </c>
      <c r="D9581" s="313">
        <v>121.24</v>
      </c>
    </row>
    <row r="9582" spans="1:4" x14ac:dyDescent="0.2">
      <c r="A9582" s="344" t="s">
        <v>35444</v>
      </c>
      <c r="B9582" s="311" t="s">
        <v>35445</v>
      </c>
      <c r="C9582" s="312" t="s">
        <v>33</v>
      </c>
      <c r="D9582" s="313">
        <v>148.93</v>
      </c>
    </row>
    <row r="9583" spans="1:4" x14ac:dyDescent="0.2">
      <c r="A9583" s="344" t="s">
        <v>35446</v>
      </c>
      <c r="B9583" s="311" t="s">
        <v>35447</v>
      </c>
      <c r="C9583" s="312" t="s">
        <v>33</v>
      </c>
      <c r="D9583" s="313">
        <v>61.03</v>
      </c>
    </row>
    <row r="9584" spans="1:4" x14ac:dyDescent="0.2">
      <c r="A9584" s="344" t="s">
        <v>35448</v>
      </c>
      <c r="B9584" s="311" t="s">
        <v>35449</v>
      </c>
      <c r="C9584" s="312" t="s">
        <v>33</v>
      </c>
      <c r="D9584" s="313">
        <v>65.42</v>
      </c>
    </row>
    <row r="9585" spans="1:4" x14ac:dyDescent="0.2">
      <c r="A9585" s="344" t="s">
        <v>35450</v>
      </c>
      <c r="B9585" s="311" t="s">
        <v>35451</v>
      </c>
      <c r="C9585" s="312" t="s">
        <v>33</v>
      </c>
      <c r="D9585" s="313">
        <v>71.400000000000006</v>
      </c>
    </row>
    <row r="9586" spans="1:4" x14ac:dyDescent="0.2">
      <c r="A9586" s="344" t="s">
        <v>35452</v>
      </c>
      <c r="B9586" s="311" t="s">
        <v>35453</v>
      </c>
      <c r="C9586" s="312" t="s">
        <v>33</v>
      </c>
      <c r="D9586" s="313">
        <v>76.459999999999994</v>
      </c>
    </row>
    <row r="9587" spans="1:4" x14ac:dyDescent="0.2">
      <c r="A9587" s="344" t="s">
        <v>35454</v>
      </c>
      <c r="B9587" s="311" t="s">
        <v>35455</v>
      </c>
      <c r="C9587" s="312" t="s">
        <v>33</v>
      </c>
      <c r="D9587" s="313">
        <v>102.55</v>
      </c>
    </row>
    <row r="9588" spans="1:4" x14ac:dyDescent="0.2">
      <c r="A9588" s="344" t="s">
        <v>35456</v>
      </c>
      <c r="B9588" s="311" t="s">
        <v>35457</v>
      </c>
      <c r="C9588" s="312" t="s">
        <v>33</v>
      </c>
      <c r="D9588" s="313">
        <v>114.9</v>
      </c>
    </row>
    <row r="9589" spans="1:4" x14ac:dyDescent="0.2">
      <c r="A9589" s="344" t="s">
        <v>35458</v>
      </c>
      <c r="B9589" s="311" t="s">
        <v>35459</v>
      </c>
      <c r="C9589" s="312" t="s">
        <v>33</v>
      </c>
      <c r="D9589" s="313">
        <v>139.30000000000001</v>
      </c>
    </row>
    <row r="9590" spans="1:4" x14ac:dyDescent="0.2">
      <c r="A9590" s="344" t="s">
        <v>35460</v>
      </c>
      <c r="B9590" s="311" t="s">
        <v>35461</v>
      </c>
      <c r="C9590" s="312" t="s">
        <v>33</v>
      </c>
      <c r="D9590" s="313">
        <v>169.17</v>
      </c>
    </row>
    <row r="9591" spans="1:4" x14ac:dyDescent="0.2">
      <c r="A9591" s="344" t="s">
        <v>35462</v>
      </c>
      <c r="B9591" s="311" t="s">
        <v>35463</v>
      </c>
      <c r="C9591" s="312" t="s">
        <v>33</v>
      </c>
      <c r="D9591" s="313">
        <v>113.43</v>
      </c>
    </row>
    <row r="9592" spans="1:4" x14ac:dyDescent="0.2">
      <c r="A9592" s="344" t="s">
        <v>35464</v>
      </c>
      <c r="B9592" s="311" t="s">
        <v>35465</v>
      </c>
      <c r="C9592" s="312" t="s">
        <v>33</v>
      </c>
      <c r="D9592" s="313">
        <v>133.72999999999999</v>
      </c>
    </row>
    <row r="9593" spans="1:4" x14ac:dyDescent="0.2">
      <c r="A9593" s="344" t="s">
        <v>35466</v>
      </c>
      <c r="B9593" s="311" t="s">
        <v>35467</v>
      </c>
      <c r="C9593" s="312" t="s">
        <v>33</v>
      </c>
      <c r="D9593" s="313">
        <v>160.55000000000001</v>
      </c>
    </row>
    <row r="9594" spans="1:4" x14ac:dyDescent="0.2">
      <c r="A9594" s="344" t="s">
        <v>35468</v>
      </c>
      <c r="B9594" s="311" t="s">
        <v>35469</v>
      </c>
      <c r="C9594" s="312" t="s">
        <v>33</v>
      </c>
      <c r="D9594" s="313">
        <v>185.52</v>
      </c>
    </row>
    <row r="9595" spans="1:4" x14ac:dyDescent="0.2">
      <c r="A9595" s="344" t="s">
        <v>35470</v>
      </c>
      <c r="B9595" s="311" t="s">
        <v>35471</v>
      </c>
      <c r="C9595" s="312" t="s">
        <v>33</v>
      </c>
      <c r="D9595" s="313">
        <v>130.84</v>
      </c>
    </row>
    <row r="9596" spans="1:4" x14ac:dyDescent="0.2">
      <c r="A9596" s="344" t="s">
        <v>35472</v>
      </c>
      <c r="B9596" s="311" t="s">
        <v>35473</v>
      </c>
      <c r="C9596" s="312" t="s">
        <v>33</v>
      </c>
      <c r="D9596" s="313">
        <v>157.83000000000001</v>
      </c>
    </row>
    <row r="9597" spans="1:4" x14ac:dyDescent="0.2">
      <c r="A9597" s="344" t="s">
        <v>35474</v>
      </c>
      <c r="B9597" s="311" t="s">
        <v>35475</v>
      </c>
      <c r="C9597" s="312" t="s">
        <v>33</v>
      </c>
      <c r="D9597" s="313">
        <v>198.79</v>
      </c>
    </row>
    <row r="9598" spans="1:4" x14ac:dyDescent="0.2">
      <c r="A9598" s="344" t="s">
        <v>35476</v>
      </c>
      <c r="B9598" s="311" t="s">
        <v>35477</v>
      </c>
      <c r="C9598" s="312" t="s">
        <v>33</v>
      </c>
      <c r="D9598" s="313">
        <v>51.63</v>
      </c>
    </row>
    <row r="9599" spans="1:4" x14ac:dyDescent="0.2">
      <c r="A9599" s="344" t="s">
        <v>35478</v>
      </c>
      <c r="B9599" s="311" t="s">
        <v>35479</v>
      </c>
      <c r="C9599" s="312" t="s">
        <v>33</v>
      </c>
      <c r="D9599" s="313">
        <v>56.15</v>
      </c>
    </row>
    <row r="9600" spans="1:4" x14ac:dyDescent="0.2">
      <c r="A9600" s="344" t="s">
        <v>35480</v>
      </c>
      <c r="B9600" s="311" t="s">
        <v>35481</v>
      </c>
      <c r="C9600" s="312" t="s">
        <v>33</v>
      </c>
      <c r="D9600" s="313">
        <v>59.78</v>
      </c>
    </row>
    <row r="9601" spans="1:4" x14ac:dyDescent="0.2">
      <c r="A9601" s="344" t="s">
        <v>35482</v>
      </c>
      <c r="B9601" s="311" t="s">
        <v>35483</v>
      </c>
      <c r="C9601" s="312" t="s">
        <v>33</v>
      </c>
      <c r="D9601" s="313">
        <v>63.14</v>
      </c>
    </row>
    <row r="9602" spans="1:4" x14ac:dyDescent="0.2">
      <c r="A9602" s="344" t="s">
        <v>35484</v>
      </c>
      <c r="B9602" s="311" t="s">
        <v>35485</v>
      </c>
      <c r="C9602" s="312" t="s">
        <v>33</v>
      </c>
      <c r="D9602" s="313">
        <v>84.08</v>
      </c>
    </row>
    <row r="9603" spans="1:4" x14ac:dyDescent="0.2">
      <c r="A9603" s="344" t="s">
        <v>35486</v>
      </c>
      <c r="B9603" s="311" t="s">
        <v>35487</v>
      </c>
      <c r="C9603" s="312" t="s">
        <v>33</v>
      </c>
      <c r="D9603" s="313">
        <v>91.34</v>
      </c>
    </row>
    <row r="9604" spans="1:4" x14ac:dyDescent="0.2">
      <c r="A9604" s="344" t="s">
        <v>35488</v>
      </c>
      <c r="B9604" s="311" t="s">
        <v>35489</v>
      </c>
      <c r="C9604" s="312" t="s">
        <v>33</v>
      </c>
      <c r="D9604" s="313">
        <v>102.65</v>
      </c>
    </row>
    <row r="9605" spans="1:4" x14ac:dyDescent="0.2">
      <c r="A9605" s="344" t="s">
        <v>35490</v>
      </c>
      <c r="B9605" s="311" t="s">
        <v>35491</v>
      </c>
      <c r="C9605" s="312" t="s">
        <v>33</v>
      </c>
      <c r="D9605" s="313">
        <v>121.1</v>
      </c>
    </row>
    <row r="9606" spans="1:4" x14ac:dyDescent="0.2">
      <c r="A9606" s="344" t="s">
        <v>35492</v>
      </c>
      <c r="B9606" s="311" t="s">
        <v>35493</v>
      </c>
      <c r="C9606" s="312" t="s">
        <v>33</v>
      </c>
      <c r="D9606" s="313">
        <v>95.2</v>
      </c>
    </row>
    <row r="9607" spans="1:4" x14ac:dyDescent="0.2">
      <c r="A9607" s="344" t="s">
        <v>35494</v>
      </c>
      <c r="B9607" s="311" t="s">
        <v>35495</v>
      </c>
      <c r="C9607" s="312" t="s">
        <v>33</v>
      </c>
      <c r="D9607" s="313">
        <v>110.65</v>
      </c>
    </row>
    <row r="9608" spans="1:4" x14ac:dyDescent="0.2">
      <c r="A9608" s="344" t="s">
        <v>35496</v>
      </c>
      <c r="B9608" s="311" t="s">
        <v>35497</v>
      </c>
      <c r="C9608" s="312" t="s">
        <v>33</v>
      </c>
      <c r="D9608" s="313">
        <v>125.9</v>
      </c>
    </row>
    <row r="9609" spans="1:4" x14ac:dyDescent="0.2">
      <c r="A9609" s="344" t="s">
        <v>35498</v>
      </c>
      <c r="B9609" s="311" t="s">
        <v>35499</v>
      </c>
      <c r="C9609" s="312" t="s">
        <v>33</v>
      </c>
      <c r="D9609" s="313">
        <v>137.9</v>
      </c>
    </row>
    <row r="9610" spans="1:4" x14ac:dyDescent="0.2">
      <c r="A9610" s="344" t="s">
        <v>35500</v>
      </c>
      <c r="B9610" s="311" t="s">
        <v>35501</v>
      </c>
      <c r="C9610" s="312" t="s">
        <v>33</v>
      </c>
      <c r="D9610" s="313">
        <v>106.42</v>
      </c>
    </row>
    <row r="9611" spans="1:4" x14ac:dyDescent="0.2">
      <c r="A9611" s="344" t="s">
        <v>35502</v>
      </c>
      <c r="B9611" s="311" t="s">
        <v>35503</v>
      </c>
      <c r="C9611" s="312" t="s">
        <v>33</v>
      </c>
      <c r="D9611" s="313">
        <v>121.71</v>
      </c>
    </row>
    <row r="9612" spans="1:4" x14ac:dyDescent="0.2">
      <c r="A9612" s="344" t="s">
        <v>35504</v>
      </c>
      <c r="B9612" s="311" t="s">
        <v>35505</v>
      </c>
      <c r="C9612" s="312" t="s">
        <v>33</v>
      </c>
      <c r="D9612" s="313">
        <v>150.44</v>
      </c>
    </row>
    <row r="9613" spans="1:4" x14ac:dyDescent="0.2">
      <c r="A9613" s="344" t="s">
        <v>35506</v>
      </c>
      <c r="B9613" s="311" t="s">
        <v>35507</v>
      </c>
      <c r="C9613" s="312" t="s">
        <v>33</v>
      </c>
      <c r="D9613" s="313">
        <v>61.44</v>
      </c>
    </row>
    <row r="9614" spans="1:4" x14ac:dyDescent="0.2">
      <c r="A9614" s="344" t="s">
        <v>35508</v>
      </c>
      <c r="B9614" s="311" t="s">
        <v>35509</v>
      </c>
      <c r="C9614" s="312" t="s">
        <v>33</v>
      </c>
      <c r="D9614" s="313">
        <v>65.97</v>
      </c>
    </row>
    <row r="9615" spans="1:4" x14ac:dyDescent="0.2">
      <c r="A9615" s="344" t="s">
        <v>35510</v>
      </c>
      <c r="B9615" s="311" t="s">
        <v>35511</v>
      </c>
      <c r="C9615" s="312" t="s">
        <v>33</v>
      </c>
      <c r="D9615" s="313">
        <v>72.05</v>
      </c>
    </row>
    <row r="9616" spans="1:4" x14ac:dyDescent="0.2">
      <c r="A9616" s="344" t="s">
        <v>35512</v>
      </c>
      <c r="B9616" s="311" t="s">
        <v>35513</v>
      </c>
      <c r="C9616" s="312" t="s">
        <v>33</v>
      </c>
      <c r="D9616" s="313">
        <v>77.150000000000006</v>
      </c>
    </row>
    <row r="9617" spans="1:4" x14ac:dyDescent="0.2">
      <c r="A9617" s="344" t="s">
        <v>35514</v>
      </c>
      <c r="B9617" s="311" t="s">
        <v>35515</v>
      </c>
      <c r="C9617" s="312" t="s">
        <v>33</v>
      </c>
      <c r="D9617" s="313">
        <v>103.37</v>
      </c>
    </row>
    <row r="9618" spans="1:4" x14ac:dyDescent="0.2">
      <c r="A9618" s="344" t="s">
        <v>35516</v>
      </c>
      <c r="B9618" s="311" t="s">
        <v>35517</v>
      </c>
      <c r="C9618" s="312" t="s">
        <v>33</v>
      </c>
      <c r="D9618" s="313">
        <v>115.92</v>
      </c>
    </row>
    <row r="9619" spans="1:4" x14ac:dyDescent="0.2">
      <c r="A9619" s="344" t="s">
        <v>35518</v>
      </c>
      <c r="B9619" s="311" t="s">
        <v>35519</v>
      </c>
      <c r="C9619" s="312" t="s">
        <v>33</v>
      </c>
      <c r="D9619" s="313">
        <v>138.41</v>
      </c>
    </row>
    <row r="9620" spans="1:4" x14ac:dyDescent="0.2">
      <c r="A9620" s="344" t="s">
        <v>35520</v>
      </c>
      <c r="B9620" s="311" t="s">
        <v>35521</v>
      </c>
      <c r="C9620" s="312" t="s">
        <v>33</v>
      </c>
      <c r="D9620" s="313">
        <v>168.76</v>
      </c>
    </row>
    <row r="9621" spans="1:4" x14ac:dyDescent="0.2">
      <c r="A9621" s="344" t="s">
        <v>35522</v>
      </c>
      <c r="B9621" s="311" t="s">
        <v>35523</v>
      </c>
      <c r="C9621" s="312" t="s">
        <v>33</v>
      </c>
      <c r="D9621" s="313">
        <v>114.5</v>
      </c>
    </row>
    <row r="9622" spans="1:4" x14ac:dyDescent="0.2">
      <c r="A9622" s="344" t="s">
        <v>35524</v>
      </c>
      <c r="B9622" s="311" t="s">
        <v>35525</v>
      </c>
      <c r="C9622" s="312" t="s">
        <v>33</v>
      </c>
      <c r="D9622" s="313">
        <v>135.22999999999999</v>
      </c>
    </row>
    <row r="9623" spans="1:4" x14ac:dyDescent="0.2">
      <c r="A9623" s="344" t="s">
        <v>35526</v>
      </c>
      <c r="B9623" s="311" t="s">
        <v>35527</v>
      </c>
      <c r="C9623" s="312" t="s">
        <v>33</v>
      </c>
      <c r="D9623" s="313">
        <v>162.49</v>
      </c>
    </row>
    <row r="9624" spans="1:4" x14ac:dyDescent="0.2">
      <c r="A9624" s="344" t="s">
        <v>35528</v>
      </c>
      <c r="B9624" s="311" t="s">
        <v>35529</v>
      </c>
      <c r="C9624" s="312" t="s">
        <v>33</v>
      </c>
      <c r="D9624" s="313">
        <v>187.76</v>
      </c>
    </row>
    <row r="9625" spans="1:4" x14ac:dyDescent="0.2">
      <c r="A9625" s="344" t="s">
        <v>35530</v>
      </c>
      <c r="B9625" s="311" t="s">
        <v>35531</v>
      </c>
      <c r="C9625" s="312" t="s">
        <v>33</v>
      </c>
      <c r="D9625" s="313">
        <v>132.15</v>
      </c>
    </row>
    <row r="9626" spans="1:4" x14ac:dyDescent="0.2">
      <c r="A9626" s="344" t="s">
        <v>35532</v>
      </c>
      <c r="B9626" s="311" t="s">
        <v>35533</v>
      </c>
      <c r="C9626" s="312" t="s">
        <v>33</v>
      </c>
      <c r="D9626" s="313">
        <v>159.44999999999999</v>
      </c>
    </row>
    <row r="9627" spans="1:4" x14ac:dyDescent="0.2">
      <c r="A9627" s="344" t="s">
        <v>35534</v>
      </c>
      <c r="B9627" s="311" t="s">
        <v>35535</v>
      </c>
      <c r="C9627" s="312" t="s">
        <v>33</v>
      </c>
      <c r="D9627" s="313">
        <v>201.46</v>
      </c>
    </row>
    <row r="9628" spans="1:4" x14ac:dyDescent="0.2">
      <c r="A9628" s="344" t="s">
        <v>35536</v>
      </c>
      <c r="B9628" s="311" t="s">
        <v>35537</v>
      </c>
      <c r="C9628" s="312" t="s">
        <v>33</v>
      </c>
      <c r="D9628" s="313">
        <v>56.69</v>
      </c>
    </row>
    <row r="9629" spans="1:4" x14ac:dyDescent="0.2">
      <c r="A9629" s="344" t="s">
        <v>35538</v>
      </c>
      <c r="B9629" s="311" t="s">
        <v>35539</v>
      </c>
      <c r="C9629" s="312" t="s">
        <v>33</v>
      </c>
      <c r="D9629" s="313">
        <v>61.6</v>
      </c>
    </row>
    <row r="9630" spans="1:4" x14ac:dyDescent="0.2">
      <c r="A9630" s="344" t="s">
        <v>35540</v>
      </c>
      <c r="B9630" s="311" t="s">
        <v>35541</v>
      </c>
      <c r="C9630" s="312" t="s">
        <v>33</v>
      </c>
      <c r="D9630" s="313">
        <v>65.61</v>
      </c>
    </row>
    <row r="9631" spans="1:4" x14ac:dyDescent="0.2">
      <c r="A9631" s="344" t="s">
        <v>35542</v>
      </c>
      <c r="B9631" s="311" t="s">
        <v>35543</v>
      </c>
      <c r="C9631" s="312" t="s">
        <v>33</v>
      </c>
      <c r="D9631" s="313">
        <v>69.38</v>
      </c>
    </row>
    <row r="9632" spans="1:4" x14ac:dyDescent="0.2">
      <c r="A9632" s="344" t="s">
        <v>35544</v>
      </c>
      <c r="B9632" s="311" t="s">
        <v>35545</v>
      </c>
      <c r="C9632" s="312" t="s">
        <v>33</v>
      </c>
      <c r="D9632" s="313">
        <v>91.05</v>
      </c>
    </row>
    <row r="9633" spans="1:4" x14ac:dyDescent="0.2">
      <c r="A9633" s="344" t="s">
        <v>35546</v>
      </c>
      <c r="B9633" s="311" t="s">
        <v>35547</v>
      </c>
      <c r="C9633" s="312" t="s">
        <v>33</v>
      </c>
      <c r="D9633" s="313">
        <v>99.01</v>
      </c>
    </row>
    <row r="9634" spans="1:4" x14ac:dyDescent="0.2">
      <c r="A9634" s="344" t="s">
        <v>35548</v>
      </c>
      <c r="B9634" s="311" t="s">
        <v>35549</v>
      </c>
      <c r="C9634" s="312" t="s">
        <v>33</v>
      </c>
      <c r="D9634" s="313">
        <v>113.19</v>
      </c>
    </row>
    <row r="9635" spans="1:4" x14ac:dyDescent="0.2">
      <c r="A9635" s="344" t="s">
        <v>35550</v>
      </c>
      <c r="B9635" s="311" t="s">
        <v>35551</v>
      </c>
      <c r="C9635" s="312" t="s">
        <v>33</v>
      </c>
      <c r="D9635" s="313">
        <v>132</v>
      </c>
    </row>
    <row r="9636" spans="1:4" x14ac:dyDescent="0.2">
      <c r="A9636" s="344" t="s">
        <v>35552</v>
      </c>
      <c r="B9636" s="311" t="s">
        <v>35553</v>
      </c>
      <c r="C9636" s="312" t="s">
        <v>33</v>
      </c>
      <c r="D9636" s="313">
        <v>103.77</v>
      </c>
    </row>
    <row r="9637" spans="1:4" x14ac:dyDescent="0.2">
      <c r="A9637" s="344" t="s">
        <v>35554</v>
      </c>
      <c r="B9637" s="311" t="s">
        <v>35555</v>
      </c>
      <c r="C9637" s="312" t="s">
        <v>33</v>
      </c>
      <c r="D9637" s="313">
        <v>120.49</v>
      </c>
    </row>
    <row r="9638" spans="1:4" x14ac:dyDescent="0.2">
      <c r="A9638" s="344" t="s">
        <v>35556</v>
      </c>
      <c r="B9638" s="311" t="s">
        <v>35557</v>
      </c>
      <c r="C9638" s="312" t="s">
        <v>33</v>
      </c>
      <c r="D9638" s="313">
        <v>137.41999999999999</v>
      </c>
    </row>
    <row r="9639" spans="1:4" x14ac:dyDescent="0.2">
      <c r="A9639" s="344" t="s">
        <v>35558</v>
      </c>
      <c r="B9639" s="311" t="s">
        <v>35559</v>
      </c>
      <c r="C9639" s="312" t="s">
        <v>33</v>
      </c>
      <c r="D9639" s="313">
        <v>150.86000000000001</v>
      </c>
    </row>
    <row r="9640" spans="1:4" x14ac:dyDescent="0.2">
      <c r="A9640" s="344" t="s">
        <v>35560</v>
      </c>
      <c r="B9640" s="311" t="s">
        <v>35561</v>
      </c>
      <c r="C9640" s="312" t="s">
        <v>33</v>
      </c>
      <c r="D9640" s="313">
        <v>117.17</v>
      </c>
    </row>
    <row r="9641" spans="1:4" x14ac:dyDescent="0.2">
      <c r="A9641" s="344" t="s">
        <v>35562</v>
      </c>
      <c r="B9641" s="311" t="s">
        <v>35563</v>
      </c>
      <c r="C9641" s="312" t="s">
        <v>33</v>
      </c>
      <c r="D9641" s="313">
        <v>134.08000000000001</v>
      </c>
    </row>
    <row r="9642" spans="1:4" x14ac:dyDescent="0.2">
      <c r="A9642" s="344" t="s">
        <v>35564</v>
      </c>
      <c r="B9642" s="311" t="s">
        <v>35565</v>
      </c>
      <c r="C9642" s="312" t="s">
        <v>33</v>
      </c>
      <c r="D9642" s="313">
        <v>165.6</v>
      </c>
    </row>
    <row r="9643" spans="1:4" x14ac:dyDescent="0.2">
      <c r="A9643" s="344" t="s">
        <v>35566</v>
      </c>
      <c r="B9643" s="311" t="s">
        <v>35567</v>
      </c>
      <c r="C9643" s="312" t="s">
        <v>33</v>
      </c>
      <c r="D9643" s="313">
        <v>68.040000000000006</v>
      </c>
    </row>
    <row r="9644" spans="1:4" x14ac:dyDescent="0.2">
      <c r="A9644" s="344" t="s">
        <v>35568</v>
      </c>
      <c r="B9644" s="311" t="s">
        <v>35569</v>
      </c>
      <c r="C9644" s="312" t="s">
        <v>33</v>
      </c>
      <c r="D9644" s="313">
        <v>72.95</v>
      </c>
    </row>
    <row r="9645" spans="1:4" x14ac:dyDescent="0.2">
      <c r="A9645" s="344" t="s">
        <v>35570</v>
      </c>
      <c r="B9645" s="311" t="s">
        <v>35571</v>
      </c>
      <c r="C9645" s="312" t="s">
        <v>33</v>
      </c>
      <c r="D9645" s="313">
        <v>79.75</v>
      </c>
    </row>
    <row r="9646" spans="1:4" x14ac:dyDescent="0.2">
      <c r="A9646" s="344" t="s">
        <v>35572</v>
      </c>
      <c r="B9646" s="311" t="s">
        <v>35573</v>
      </c>
      <c r="C9646" s="312" t="s">
        <v>33</v>
      </c>
      <c r="D9646" s="313">
        <v>85.52</v>
      </c>
    </row>
    <row r="9647" spans="1:4" x14ac:dyDescent="0.2">
      <c r="A9647" s="344" t="s">
        <v>35574</v>
      </c>
      <c r="B9647" s="311" t="s">
        <v>35575</v>
      </c>
      <c r="C9647" s="312" t="s">
        <v>33</v>
      </c>
      <c r="D9647" s="313">
        <v>113.23</v>
      </c>
    </row>
    <row r="9648" spans="1:4" x14ac:dyDescent="0.2">
      <c r="A9648" s="344" t="s">
        <v>35576</v>
      </c>
      <c r="B9648" s="311" t="s">
        <v>35577</v>
      </c>
      <c r="C9648" s="312" t="s">
        <v>33</v>
      </c>
      <c r="D9648" s="313">
        <v>127.22</v>
      </c>
    </row>
    <row r="9649" spans="1:4" x14ac:dyDescent="0.2">
      <c r="A9649" s="344" t="s">
        <v>35578</v>
      </c>
      <c r="B9649" s="311" t="s">
        <v>35579</v>
      </c>
      <c r="C9649" s="312" t="s">
        <v>33</v>
      </c>
      <c r="D9649" s="313">
        <v>155.13999999999999</v>
      </c>
    </row>
    <row r="9650" spans="1:4" x14ac:dyDescent="0.2">
      <c r="A9650" s="344" t="s">
        <v>35580</v>
      </c>
      <c r="B9650" s="311" t="s">
        <v>35581</v>
      </c>
      <c r="C9650" s="312" t="s">
        <v>33</v>
      </c>
      <c r="D9650" s="313">
        <v>189.11</v>
      </c>
    </row>
    <row r="9651" spans="1:4" x14ac:dyDescent="0.2">
      <c r="A9651" s="344" t="s">
        <v>35582</v>
      </c>
      <c r="B9651" s="311" t="s">
        <v>35583</v>
      </c>
      <c r="C9651" s="312" t="s">
        <v>33</v>
      </c>
      <c r="D9651" s="313">
        <v>125.61</v>
      </c>
    </row>
    <row r="9652" spans="1:4" x14ac:dyDescent="0.2">
      <c r="A9652" s="344" t="s">
        <v>35584</v>
      </c>
      <c r="B9652" s="311" t="s">
        <v>35585</v>
      </c>
      <c r="C9652" s="312" t="s">
        <v>33</v>
      </c>
      <c r="D9652" s="313">
        <v>148.71</v>
      </c>
    </row>
    <row r="9653" spans="1:4" x14ac:dyDescent="0.2">
      <c r="A9653" s="344" t="s">
        <v>35586</v>
      </c>
      <c r="B9653" s="311" t="s">
        <v>35587</v>
      </c>
      <c r="C9653" s="312" t="s">
        <v>33</v>
      </c>
      <c r="D9653" s="313">
        <v>179.37</v>
      </c>
    </row>
    <row r="9654" spans="1:4" x14ac:dyDescent="0.2">
      <c r="A9654" s="344" t="s">
        <v>35588</v>
      </c>
      <c r="B9654" s="311" t="s">
        <v>35589</v>
      </c>
      <c r="C9654" s="312" t="s">
        <v>33</v>
      </c>
      <c r="D9654" s="313">
        <v>207.98</v>
      </c>
    </row>
    <row r="9655" spans="1:4" x14ac:dyDescent="0.2">
      <c r="A9655" s="344" t="s">
        <v>35590</v>
      </c>
      <c r="B9655" s="311" t="s">
        <v>35591</v>
      </c>
      <c r="C9655" s="312" t="s">
        <v>33</v>
      </c>
      <c r="D9655" s="313">
        <v>145.38999999999999</v>
      </c>
    </row>
    <row r="9656" spans="1:4" x14ac:dyDescent="0.2">
      <c r="A9656" s="344" t="s">
        <v>35592</v>
      </c>
      <c r="B9656" s="311" t="s">
        <v>35593</v>
      </c>
      <c r="C9656" s="312" t="s">
        <v>33</v>
      </c>
      <c r="D9656" s="313">
        <v>176.02</v>
      </c>
    </row>
    <row r="9657" spans="1:4" x14ac:dyDescent="0.2">
      <c r="A9657" s="344" t="s">
        <v>35594</v>
      </c>
      <c r="B9657" s="311" t="s">
        <v>35595</v>
      </c>
      <c r="C9657" s="312" t="s">
        <v>33</v>
      </c>
      <c r="D9657" s="313">
        <v>222.71</v>
      </c>
    </row>
    <row r="9658" spans="1:4" x14ac:dyDescent="0.2">
      <c r="A9658" s="344" t="s">
        <v>35596</v>
      </c>
      <c r="B9658" s="311" t="s">
        <v>35597</v>
      </c>
      <c r="C9658" s="312" t="s">
        <v>33</v>
      </c>
      <c r="D9658" s="313">
        <v>57.16</v>
      </c>
    </row>
    <row r="9659" spans="1:4" x14ac:dyDescent="0.2">
      <c r="A9659" s="344" t="s">
        <v>35598</v>
      </c>
      <c r="B9659" s="311" t="s">
        <v>35599</v>
      </c>
      <c r="C9659" s="312" t="s">
        <v>33</v>
      </c>
      <c r="D9659" s="313">
        <v>62.23</v>
      </c>
    </row>
    <row r="9660" spans="1:4" x14ac:dyDescent="0.2">
      <c r="A9660" s="344" t="s">
        <v>35600</v>
      </c>
      <c r="B9660" s="311" t="s">
        <v>35601</v>
      </c>
      <c r="C9660" s="312" t="s">
        <v>33</v>
      </c>
      <c r="D9660" s="313">
        <v>66.34</v>
      </c>
    </row>
    <row r="9661" spans="1:4" x14ac:dyDescent="0.2">
      <c r="A9661" s="344" t="s">
        <v>35602</v>
      </c>
      <c r="B9661" s="311" t="s">
        <v>35603</v>
      </c>
      <c r="C9661" s="312" t="s">
        <v>33</v>
      </c>
      <c r="D9661" s="313">
        <v>70.17</v>
      </c>
    </row>
    <row r="9662" spans="1:4" x14ac:dyDescent="0.2">
      <c r="A9662" s="344" t="s">
        <v>35604</v>
      </c>
      <c r="B9662" s="311" t="s">
        <v>35605</v>
      </c>
      <c r="C9662" s="312" t="s">
        <v>33</v>
      </c>
      <c r="D9662" s="313">
        <v>91.99</v>
      </c>
    </row>
    <row r="9663" spans="1:4" x14ac:dyDescent="0.2">
      <c r="A9663" s="344" t="s">
        <v>35606</v>
      </c>
      <c r="B9663" s="311" t="s">
        <v>35607</v>
      </c>
      <c r="C9663" s="312" t="s">
        <v>33</v>
      </c>
      <c r="D9663" s="313">
        <v>100.17</v>
      </c>
    </row>
    <row r="9664" spans="1:4" x14ac:dyDescent="0.2">
      <c r="A9664" s="344" t="s">
        <v>35608</v>
      </c>
      <c r="B9664" s="311" t="s">
        <v>35609</v>
      </c>
      <c r="C9664" s="312" t="s">
        <v>33</v>
      </c>
      <c r="D9664" s="313">
        <v>114.69</v>
      </c>
    </row>
    <row r="9665" spans="1:4" x14ac:dyDescent="0.2">
      <c r="A9665" s="344" t="s">
        <v>35610</v>
      </c>
      <c r="B9665" s="311" t="s">
        <v>35611</v>
      </c>
      <c r="C9665" s="312" t="s">
        <v>33</v>
      </c>
      <c r="D9665" s="313">
        <v>134.04</v>
      </c>
    </row>
    <row r="9666" spans="1:4" x14ac:dyDescent="0.2">
      <c r="A9666" s="344" t="s">
        <v>35612</v>
      </c>
      <c r="B9666" s="311" t="s">
        <v>35613</v>
      </c>
      <c r="C9666" s="312" t="s">
        <v>33</v>
      </c>
      <c r="D9666" s="313">
        <v>104.66</v>
      </c>
    </row>
    <row r="9667" spans="1:4" x14ac:dyDescent="0.2">
      <c r="A9667" s="344" t="s">
        <v>35614</v>
      </c>
      <c r="B9667" s="311" t="s">
        <v>35615</v>
      </c>
      <c r="C9667" s="312" t="s">
        <v>33</v>
      </c>
      <c r="D9667" s="313">
        <v>122.21</v>
      </c>
    </row>
    <row r="9668" spans="1:4" x14ac:dyDescent="0.2">
      <c r="A9668" s="344" t="s">
        <v>35616</v>
      </c>
      <c r="B9668" s="311" t="s">
        <v>35617</v>
      </c>
      <c r="C9668" s="312" t="s">
        <v>33</v>
      </c>
      <c r="D9668" s="313">
        <v>139.63999999999999</v>
      </c>
    </row>
    <row r="9669" spans="1:4" x14ac:dyDescent="0.2">
      <c r="A9669" s="344" t="s">
        <v>35618</v>
      </c>
      <c r="B9669" s="311" t="s">
        <v>35619</v>
      </c>
      <c r="C9669" s="312" t="s">
        <v>33</v>
      </c>
      <c r="D9669" s="313">
        <v>153.43</v>
      </c>
    </row>
    <row r="9670" spans="1:4" x14ac:dyDescent="0.2">
      <c r="A9670" s="344" t="s">
        <v>35620</v>
      </c>
      <c r="B9670" s="311" t="s">
        <v>35621</v>
      </c>
      <c r="C9670" s="312" t="s">
        <v>33</v>
      </c>
      <c r="D9670" s="313">
        <v>118.67</v>
      </c>
    </row>
    <row r="9671" spans="1:4" x14ac:dyDescent="0.2">
      <c r="A9671" s="344" t="s">
        <v>35622</v>
      </c>
      <c r="B9671" s="311" t="s">
        <v>35623</v>
      </c>
      <c r="C9671" s="312" t="s">
        <v>33</v>
      </c>
      <c r="D9671" s="313">
        <v>135.94</v>
      </c>
    </row>
    <row r="9672" spans="1:4" x14ac:dyDescent="0.2">
      <c r="A9672" s="344" t="s">
        <v>35624</v>
      </c>
      <c r="B9672" s="311" t="s">
        <v>35625</v>
      </c>
      <c r="C9672" s="312" t="s">
        <v>33</v>
      </c>
      <c r="D9672" s="313">
        <v>168.65</v>
      </c>
    </row>
    <row r="9673" spans="1:4" x14ac:dyDescent="0.2">
      <c r="A9673" s="344" t="s">
        <v>35626</v>
      </c>
      <c r="B9673" s="311" t="s">
        <v>35627</v>
      </c>
      <c r="C9673" s="312" t="s">
        <v>33</v>
      </c>
      <c r="D9673" s="313">
        <v>68.510000000000005</v>
      </c>
    </row>
    <row r="9674" spans="1:4" x14ac:dyDescent="0.2">
      <c r="A9674" s="344" t="s">
        <v>35628</v>
      </c>
      <c r="B9674" s="311" t="s">
        <v>35629</v>
      </c>
      <c r="C9674" s="312" t="s">
        <v>33</v>
      </c>
      <c r="D9674" s="313">
        <v>72.849999999999994</v>
      </c>
    </row>
    <row r="9675" spans="1:4" x14ac:dyDescent="0.2">
      <c r="A9675" s="344" t="s">
        <v>35630</v>
      </c>
      <c r="B9675" s="311" t="s">
        <v>35631</v>
      </c>
      <c r="C9675" s="312" t="s">
        <v>33</v>
      </c>
      <c r="D9675" s="313">
        <v>80.48</v>
      </c>
    </row>
    <row r="9676" spans="1:4" x14ac:dyDescent="0.2">
      <c r="A9676" s="344" t="s">
        <v>35632</v>
      </c>
      <c r="B9676" s="311" t="s">
        <v>35633</v>
      </c>
      <c r="C9676" s="312" t="s">
        <v>33</v>
      </c>
      <c r="D9676" s="313">
        <v>86.31</v>
      </c>
    </row>
    <row r="9677" spans="1:4" x14ac:dyDescent="0.2">
      <c r="A9677" s="344" t="s">
        <v>35634</v>
      </c>
      <c r="B9677" s="311" t="s">
        <v>35635</v>
      </c>
      <c r="C9677" s="312" t="s">
        <v>33</v>
      </c>
      <c r="D9677" s="313">
        <v>114.17</v>
      </c>
    </row>
    <row r="9678" spans="1:4" x14ac:dyDescent="0.2">
      <c r="A9678" s="344" t="s">
        <v>35636</v>
      </c>
      <c r="B9678" s="311" t="s">
        <v>35637</v>
      </c>
      <c r="C9678" s="312" t="s">
        <v>33</v>
      </c>
      <c r="D9678" s="313">
        <v>128.38999999999999</v>
      </c>
    </row>
    <row r="9679" spans="1:4" x14ac:dyDescent="0.2">
      <c r="A9679" s="344" t="s">
        <v>35638</v>
      </c>
      <c r="B9679" s="311" t="s">
        <v>35639</v>
      </c>
      <c r="C9679" s="312" t="s">
        <v>33</v>
      </c>
      <c r="D9679" s="313">
        <v>156.63999999999999</v>
      </c>
    </row>
    <row r="9680" spans="1:4" x14ac:dyDescent="0.2">
      <c r="A9680" s="344" t="s">
        <v>35640</v>
      </c>
      <c r="B9680" s="311" t="s">
        <v>35641</v>
      </c>
      <c r="C9680" s="312" t="s">
        <v>33</v>
      </c>
      <c r="D9680" s="313">
        <v>191.15</v>
      </c>
    </row>
    <row r="9681" spans="1:4" x14ac:dyDescent="0.2">
      <c r="A9681" s="344" t="s">
        <v>35642</v>
      </c>
      <c r="B9681" s="311" t="s">
        <v>35643</v>
      </c>
      <c r="C9681" s="312" t="s">
        <v>33</v>
      </c>
      <c r="D9681" s="313">
        <v>126.84</v>
      </c>
    </row>
    <row r="9682" spans="1:4" x14ac:dyDescent="0.2">
      <c r="A9682" s="344" t="s">
        <v>35644</v>
      </c>
      <c r="B9682" s="311" t="s">
        <v>35645</v>
      </c>
      <c r="C9682" s="312" t="s">
        <v>33</v>
      </c>
      <c r="D9682" s="313">
        <v>150.41999999999999</v>
      </c>
    </row>
    <row r="9683" spans="1:4" x14ac:dyDescent="0.2">
      <c r="A9683" s="344" t="s">
        <v>35646</v>
      </c>
      <c r="B9683" s="311" t="s">
        <v>35647</v>
      </c>
      <c r="C9683" s="312" t="s">
        <v>33</v>
      </c>
      <c r="D9683" s="313">
        <v>181.59</v>
      </c>
    </row>
    <row r="9684" spans="1:4" x14ac:dyDescent="0.2">
      <c r="A9684" s="344" t="s">
        <v>35648</v>
      </c>
      <c r="B9684" s="311" t="s">
        <v>35649</v>
      </c>
      <c r="C9684" s="312" t="s">
        <v>33</v>
      </c>
      <c r="D9684" s="313">
        <v>210.54</v>
      </c>
    </row>
    <row r="9685" spans="1:4" x14ac:dyDescent="0.2">
      <c r="A9685" s="344" t="s">
        <v>35650</v>
      </c>
      <c r="B9685" s="311" t="s">
        <v>35651</v>
      </c>
      <c r="C9685" s="312" t="s">
        <v>33</v>
      </c>
      <c r="D9685" s="313">
        <v>146.88999999999999</v>
      </c>
    </row>
    <row r="9686" spans="1:4" x14ac:dyDescent="0.2">
      <c r="A9686" s="344" t="s">
        <v>35652</v>
      </c>
      <c r="B9686" s="311" t="s">
        <v>35653</v>
      </c>
      <c r="C9686" s="312" t="s">
        <v>33</v>
      </c>
      <c r="D9686" s="313">
        <v>177.88</v>
      </c>
    </row>
    <row r="9687" spans="1:4" x14ac:dyDescent="0.2">
      <c r="A9687" s="344" t="s">
        <v>35654</v>
      </c>
      <c r="B9687" s="311" t="s">
        <v>35655</v>
      </c>
      <c r="C9687" s="312" t="s">
        <v>33</v>
      </c>
      <c r="D9687" s="313">
        <v>225.76</v>
      </c>
    </row>
    <row r="9688" spans="1:4" x14ac:dyDescent="0.2">
      <c r="A9688" s="344" t="s">
        <v>35656</v>
      </c>
      <c r="B9688" s="311" t="s">
        <v>35657</v>
      </c>
      <c r="C9688" s="312" t="s">
        <v>33</v>
      </c>
      <c r="D9688" s="313">
        <v>102.41</v>
      </c>
    </row>
    <row r="9689" spans="1:4" x14ac:dyDescent="0.2">
      <c r="A9689" s="344" t="s">
        <v>35658</v>
      </c>
      <c r="B9689" s="311" t="s">
        <v>35659</v>
      </c>
      <c r="C9689" s="312" t="s">
        <v>33</v>
      </c>
      <c r="D9689" s="313">
        <v>101.54</v>
      </c>
    </row>
    <row r="9690" spans="1:4" x14ac:dyDescent="0.2">
      <c r="A9690" s="344" t="s">
        <v>35660</v>
      </c>
      <c r="B9690" s="311" t="s">
        <v>35661</v>
      </c>
      <c r="C9690" s="312" t="s">
        <v>33</v>
      </c>
      <c r="D9690" s="313">
        <v>121.86</v>
      </c>
    </row>
    <row r="9691" spans="1:4" x14ac:dyDescent="0.2">
      <c r="A9691" s="344" t="s">
        <v>35662</v>
      </c>
      <c r="B9691" s="311" t="s">
        <v>35663</v>
      </c>
      <c r="C9691" s="312" t="s">
        <v>33</v>
      </c>
      <c r="D9691" s="313">
        <v>120.71</v>
      </c>
    </row>
    <row r="9692" spans="1:4" x14ac:dyDescent="0.2">
      <c r="A9692" s="344" t="s">
        <v>35664</v>
      </c>
      <c r="B9692" s="311" t="s">
        <v>35665</v>
      </c>
      <c r="C9692" s="312" t="s">
        <v>33</v>
      </c>
      <c r="D9692" s="313">
        <v>108.54</v>
      </c>
    </row>
    <row r="9693" spans="1:4" x14ac:dyDescent="0.2">
      <c r="A9693" s="344" t="s">
        <v>35666</v>
      </c>
      <c r="B9693" s="311" t="s">
        <v>35667</v>
      </c>
      <c r="C9693" s="312" t="s">
        <v>33</v>
      </c>
      <c r="D9693" s="313">
        <v>107.56</v>
      </c>
    </row>
    <row r="9694" spans="1:4" x14ac:dyDescent="0.2">
      <c r="A9694" s="344" t="s">
        <v>35668</v>
      </c>
      <c r="B9694" s="311" t="s">
        <v>35669</v>
      </c>
      <c r="C9694" s="312" t="s">
        <v>33</v>
      </c>
      <c r="D9694" s="313">
        <v>113.13</v>
      </c>
    </row>
    <row r="9695" spans="1:4" x14ac:dyDescent="0.2">
      <c r="A9695" s="344" t="s">
        <v>35670</v>
      </c>
      <c r="B9695" s="311" t="s">
        <v>35671</v>
      </c>
      <c r="C9695" s="312" t="s">
        <v>33</v>
      </c>
      <c r="D9695" s="313">
        <v>112.13</v>
      </c>
    </row>
    <row r="9696" spans="1:4" x14ac:dyDescent="0.2">
      <c r="A9696" s="344" t="s">
        <v>35672</v>
      </c>
      <c r="B9696" s="311" t="s">
        <v>35673</v>
      </c>
      <c r="C9696" s="312" t="s">
        <v>33</v>
      </c>
      <c r="D9696" s="313">
        <v>135.18</v>
      </c>
    </row>
    <row r="9697" spans="1:4" x14ac:dyDescent="0.2">
      <c r="A9697" s="344" t="s">
        <v>35674</v>
      </c>
      <c r="B9697" s="311" t="s">
        <v>35675</v>
      </c>
      <c r="C9697" s="312" t="s">
        <v>33</v>
      </c>
      <c r="D9697" s="313">
        <v>133.86000000000001</v>
      </c>
    </row>
    <row r="9698" spans="1:4" x14ac:dyDescent="0.2">
      <c r="A9698" s="344" t="s">
        <v>35676</v>
      </c>
      <c r="B9698" s="311" t="s">
        <v>35677</v>
      </c>
      <c r="C9698" s="312" t="s">
        <v>33</v>
      </c>
      <c r="D9698" s="313">
        <v>120.14</v>
      </c>
    </row>
    <row r="9699" spans="1:4" x14ac:dyDescent="0.2">
      <c r="A9699" s="344" t="s">
        <v>35678</v>
      </c>
      <c r="B9699" s="311" t="s">
        <v>35679</v>
      </c>
      <c r="C9699" s="312" t="s">
        <v>33</v>
      </c>
      <c r="D9699" s="313">
        <v>119.02</v>
      </c>
    </row>
    <row r="9700" spans="1:4" x14ac:dyDescent="0.2">
      <c r="A9700" s="344" t="s">
        <v>35680</v>
      </c>
      <c r="B9700" s="311" t="s">
        <v>35681</v>
      </c>
      <c r="C9700" s="312" t="s">
        <v>33</v>
      </c>
      <c r="D9700" s="313">
        <v>88.41</v>
      </c>
    </row>
    <row r="9701" spans="1:4" x14ac:dyDescent="0.2">
      <c r="A9701" s="344" t="s">
        <v>35682</v>
      </c>
      <c r="B9701" s="311" t="s">
        <v>35683</v>
      </c>
      <c r="C9701" s="312" t="s">
        <v>33</v>
      </c>
      <c r="D9701" s="313">
        <v>87.54</v>
      </c>
    </row>
    <row r="9702" spans="1:4" x14ac:dyDescent="0.2">
      <c r="A9702" s="344" t="s">
        <v>35684</v>
      </c>
      <c r="B9702" s="311" t="s">
        <v>35685</v>
      </c>
      <c r="C9702" s="312" t="s">
        <v>33</v>
      </c>
      <c r="D9702" s="313">
        <v>102.56</v>
      </c>
    </row>
    <row r="9703" spans="1:4" x14ac:dyDescent="0.2">
      <c r="A9703" s="344" t="s">
        <v>35686</v>
      </c>
      <c r="B9703" s="311" t="s">
        <v>35687</v>
      </c>
      <c r="C9703" s="312" t="s">
        <v>33</v>
      </c>
      <c r="D9703" s="313">
        <v>101.41</v>
      </c>
    </row>
    <row r="9704" spans="1:4" x14ac:dyDescent="0.2">
      <c r="A9704" s="344" t="s">
        <v>35688</v>
      </c>
      <c r="B9704" s="311" t="s">
        <v>35689</v>
      </c>
      <c r="C9704" s="312" t="s">
        <v>33</v>
      </c>
      <c r="D9704" s="313">
        <v>94.53</v>
      </c>
    </row>
    <row r="9705" spans="1:4" x14ac:dyDescent="0.2">
      <c r="A9705" s="344" t="s">
        <v>35690</v>
      </c>
      <c r="B9705" s="311" t="s">
        <v>35691</v>
      </c>
      <c r="C9705" s="312" t="s">
        <v>33</v>
      </c>
      <c r="D9705" s="313">
        <v>95.76</v>
      </c>
    </row>
    <row r="9706" spans="1:4" x14ac:dyDescent="0.2">
      <c r="A9706" s="344" t="s">
        <v>35692</v>
      </c>
      <c r="B9706" s="311" t="s">
        <v>35693</v>
      </c>
      <c r="C9706" s="312" t="s">
        <v>33</v>
      </c>
      <c r="D9706" s="313">
        <v>96.99</v>
      </c>
    </row>
    <row r="9707" spans="1:4" x14ac:dyDescent="0.2">
      <c r="A9707" s="344" t="s">
        <v>35694</v>
      </c>
      <c r="B9707" s="311" t="s">
        <v>35695</v>
      </c>
      <c r="C9707" s="312" t="s">
        <v>33</v>
      </c>
      <c r="D9707" s="313">
        <v>96</v>
      </c>
    </row>
    <row r="9708" spans="1:4" x14ac:dyDescent="0.2">
      <c r="A9708" s="344" t="s">
        <v>35696</v>
      </c>
      <c r="B9708" s="311" t="s">
        <v>35697</v>
      </c>
      <c r="C9708" s="312" t="s">
        <v>33</v>
      </c>
      <c r="D9708" s="313">
        <v>113</v>
      </c>
    </row>
    <row r="9709" spans="1:4" x14ac:dyDescent="0.2">
      <c r="A9709" s="344" t="s">
        <v>35698</v>
      </c>
      <c r="B9709" s="311" t="s">
        <v>35699</v>
      </c>
      <c r="C9709" s="312" t="s">
        <v>33</v>
      </c>
      <c r="D9709" s="313">
        <v>111.68</v>
      </c>
    </row>
    <row r="9710" spans="1:4" x14ac:dyDescent="0.2">
      <c r="A9710" s="344" t="s">
        <v>35700</v>
      </c>
      <c r="B9710" s="311" t="s">
        <v>35701</v>
      </c>
      <c r="C9710" s="312" t="s">
        <v>33</v>
      </c>
      <c r="D9710" s="313">
        <v>104</v>
      </c>
    </row>
    <row r="9711" spans="1:4" x14ac:dyDescent="0.2">
      <c r="A9711" s="344" t="s">
        <v>35702</v>
      </c>
      <c r="B9711" s="311" t="s">
        <v>35703</v>
      </c>
      <c r="C9711" s="312" t="s">
        <v>33</v>
      </c>
      <c r="D9711" s="313">
        <v>102.89</v>
      </c>
    </row>
    <row r="9712" spans="1:4" x14ac:dyDescent="0.2">
      <c r="A9712" s="344" t="s">
        <v>35704</v>
      </c>
      <c r="B9712" s="311" t="s">
        <v>35705</v>
      </c>
      <c r="C9712" s="312" t="s">
        <v>119</v>
      </c>
      <c r="D9712" s="313">
        <v>11.81</v>
      </c>
    </row>
    <row r="9713" spans="1:4" x14ac:dyDescent="0.2">
      <c r="A9713" s="344" t="s">
        <v>35706</v>
      </c>
      <c r="B9713" s="311" t="s">
        <v>35707</v>
      </c>
      <c r="C9713" s="312" t="s">
        <v>33</v>
      </c>
      <c r="D9713" s="313">
        <v>178.71</v>
      </c>
    </row>
    <row r="9714" spans="1:4" x14ac:dyDescent="0.2">
      <c r="A9714" s="344" t="s">
        <v>35708</v>
      </c>
      <c r="B9714" s="311" t="s">
        <v>35709</v>
      </c>
      <c r="C9714" s="312" t="s">
        <v>33</v>
      </c>
      <c r="D9714" s="313">
        <v>163.1</v>
      </c>
    </row>
    <row r="9715" spans="1:4" x14ac:dyDescent="0.2">
      <c r="A9715" s="344" t="s">
        <v>35710</v>
      </c>
      <c r="B9715" s="311" t="s">
        <v>35711</v>
      </c>
      <c r="C9715" s="312" t="s">
        <v>33</v>
      </c>
      <c r="D9715" s="313">
        <v>205.27</v>
      </c>
    </row>
    <row r="9716" spans="1:4" x14ac:dyDescent="0.2">
      <c r="A9716" s="344" t="s">
        <v>35712</v>
      </c>
      <c r="B9716" s="311" t="s">
        <v>35713</v>
      </c>
      <c r="C9716" s="312" t="s">
        <v>33</v>
      </c>
      <c r="D9716" s="313">
        <v>183.58</v>
      </c>
    </row>
    <row r="9717" spans="1:4" x14ac:dyDescent="0.2">
      <c r="A9717" s="344" t="s">
        <v>35714</v>
      </c>
      <c r="B9717" s="311" t="s">
        <v>35715</v>
      </c>
      <c r="C9717" s="312" t="s">
        <v>178</v>
      </c>
      <c r="D9717" s="313">
        <v>219.23</v>
      </c>
    </row>
    <row r="9718" spans="1:4" x14ac:dyDescent="0.2">
      <c r="A9718" s="344" t="s">
        <v>35716</v>
      </c>
      <c r="B9718" s="311" t="s">
        <v>35717</v>
      </c>
      <c r="C9718" s="312" t="s">
        <v>178</v>
      </c>
      <c r="D9718" s="313">
        <v>274.76</v>
      </c>
    </row>
    <row r="9719" spans="1:4" x14ac:dyDescent="0.2">
      <c r="A9719" s="344" t="s">
        <v>35718</v>
      </c>
      <c r="B9719" s="311" t="s">
        <v>35719</v>
      </c>
      <c r="C9719" s="312" t="s">
        <v>178</v>
      </c>
      <c r="D9719" s="313">
        <v>345.18</v>
      </c>
    </row>
    <row r="9720" spans="1:4" x14ac:dyDescent="0.2">
      <c r="A9720" s="344" t="s">
        <v>35720</v>
      </c>
      <c r="B9720" s="311" t="s">
        <v>35721</v>
      </c>
      <c r="C9720" s="312" t="s">
        <v>178</v>
      </c>
      <c r="D9720" s="313">
        <v>160.1</v>
      </c>
    </row>
    <row r="9721" spans="1:4" x14ac:dyDescent="0.2">
      <c r="A9721" s="344" t="s">
        <v>35722</v>
      </c>
      <c r="B9721" s="311" t="s">
        <v>35723</v>
      </c>
      <c r="C9721" s="312" t="s">
        <v>178</v>
      </c>
      <c r="D9721" s="313">
        <v>176.25</v>
      </c>
    </row>
    <row r="9722" spans="1:4" x14ac:dyDescent="0.2">
      <c r="A9722" s="344" t="s">
        <v>35724</v>
      </c>
      <c r="B9722" s="311" t="s">
        <v>35725</v>
      </c>
      <c r="C9722" s="312" t="s">
        <v>178</v>
      </c>
      <c r="D9722" s="313">
        <v>197.18</v>
      </c>
    </row>
    <row r="9723" spans="1:4" x14ac:dyDescent="0.2">
      <c r="A9723" s="344" t="s">
        <v>35726</v>
      </c>
      <c r="B9723" s="311" t="s">
        <v>35727</v>
      </c>
      <c r="C9723" s="312" t="s">
        <v>178</v>
      </c>
      <c r="D9723" s="313">
        <v>218.47</v>
      </c>
    </row>
    <row r="9724" spans="1:4" x14ac:dyDescent="0.2">
      <c r="A9724" s="344" t="s">
        <v>35728</v>
      </c>
      <c r="B9724" s="311" t="s">
        <v>35729</v>
      </c>
      <c r="C9724" s="312" t="s">
        <v>178</v>
      </c>
      <c r="D9724" s="313">
        <v>246.07</v>
      </c>
    </row>
    <row r="9725" spans="1:4" x14ac:dyDescent="0.2">
      <c r="A9725" s="344" t="s">
        <v>35730</v>
      </c>
      <c r="B9725" s="311" t="s">
        <v>35731</v>
      </c>
      <c r="C9725" s="312" t="s">
        <v>178</v>
      </c>
      <c r="D9725" s="313">
        <v>195.51</v>
      </c>
    </row>
    <row r="9726" spans="1:4" x14ac:dyDescent="0.2">
      <c r="A9726" s="344" t="s">
        <v>35732</v>
      </c>
      <c r="B9726" s="311" t="s">
        <v>35733</v>
      </c>
      <c r="C9726" s="312" t="s">
        <v>178</v>
      </c>
      <c r="D9726" s="313">
        <v>222.6</v>
      </c>
    </row>
    <row r="9727" spans="1:4" x14ac:dyDescent="0.2">
      <c r="A9727" s="344" t="s">
        <v>35734</v>
      </c>
      <c r="B9727" s="311" t="s">
        <v>35735</v>
      </c>
      <c r="C9727" s="312" t="s">
        <v>178</v>
      </c>
      <c r="D9727" s="313">
        <v>256.45</v>
      </c>
    </row>
    <row r="9728" spans="1:4" x14ac:dyDescent="0.2">
      <c r="A9728" s="344" t="s">
        <v>35736</v>
      </c>
      <c r="B9728" s="311" t="s">
        <v>35737</v>
      </c>
      <c r="C9728" s="312" t="s">
        <v>178</v>
      </c>
      <c r="D9728" s="313">
        <v>293.02</v>
      </c>
    </row>
    <row r="9729" spans="1:4" x14ac:dyDescent="0.2">
      <c r="A9729" s="344" t="s">
        <v>35738</v>
      </c>
      <c r="B9729" s="311" t="s">
        <v>35739</v>
      </c>
      <c r="C9729" s="312" t="s">
        <v>178</v>
      </c>
      <c r="D9729" s="313">
        <v>336.74</v>
      </c>
    </row>
    <row r="9730" spans="1:4" x14ac:dyDescent="0.2">
      <c r="A9730" s="344" t="s">
        <v>35740</v>
      </c>
      <c r="B9730" s="311" t="s">
        <v>35741</v>
      </c>
      <c r="C9730" s="312" t="s">
        <v>178</v>
      </c>
      <c r="D9730" s="313">
        <v>209.06</v>
      </c>
    </row>
    <row r="9731" spans="1:4" x14ac:dyDescent="0.2">
      <c r="A9731" s="344" t="s">
        <v>35742</v>
      </c>
      <c r="B9731" s="311" t="s">
        <v>35743</v>
      </c>
      <c r="C9731" s="312" t="s">
        <v>178</v>
      </c>
      <c r="D9731" s="313">
        <v>226.66</v>
      </c>
    </row>
    <row r="9732" spans="1:4" x14ac:dyDescent="0.2">
      <c r="A9732" s="344" t="s">
        <v>35744</v>
      </c>
      <c r="B9732" s="311" t="s">
        <v>35745</v>
      </c>
      <c r="C9732" s="312" t="s">
        <v>178</v>
      </c>
      <c r="D9732" s="313">
        <v>260.52</v>
      </c>
    </row>
    <row r="9733" spans="1:4" x14ac:dyDescent="0.2">
      <c r="A9733" s="344" t="s">
        <v>35746</v>
      </c>
      <c r="B9733" s="311" t="s">
        <v>35747</v>
      </c>
      <c r="C9733" s="312" t="s">
        <v>178</v>
      </c>
      <c r="D9733" s="313">
        <v>290.31</v>
      </c>
    </row>
    <row r="9734" spans="1:4" x14ac:dyDescent="0.2">
      <c r="A9734" s="344" t="s">
        <v>35748</v>
      </c>
      <c r="B9734" s="311" t="s">
        <v>35749</v>
      </c>
      <c r="C9734" s="312" t="s">
        <v>178</v>
      </c>
      <c r="D9734" s="313">
        <v>330.94</v>
      </c>
    </row>
    <row r="9735" spans="1:4" x14ac:dyDescent="0.2">
      <c r="A9735" s="344" t="s">
        <v>35750</v>
      </c>
      <c r="B9735" s="311" t="s">
        <v>35751</v>
      </c>
      <c r="C9735" s="312" t="s">
        <v>178</v>
      </c>
      <c r="D9735" s="313">
        <v>374.27</v>
      </c>
    </row>
    <row r="9736" spans="1:4" x14ac:dyDescent="0.2">
      <c r="A9736" s="344" t="s">
        <v>35752</v>
      </c>
      <c r="B9736" s="311" t="s">
        <v>35753</v>
      </c>
      <c r="C9736" s="312" t="s">
        <v>178</v>
      </c>
      <c r="D9736" s="313">
        <v>191.45</v>
      </c>
    </row>
    <row r="9737" spans="1:4" x14ac:dyDescent="0.2">
      <c r="A9737" s="344" t="s">
        <v>35754</v>
      </c>
      <c r="B9737" s="311" t="s">
        <v>35755</v>
      </c>
      <c r="C9737" s="312" t="s">
        <v>178</v>
      </c>
      <c r="D9737" s="313">
        <v>207.7</v>
      </c>
    </row>
    <row r="9738" spans="1:4" x14ac:dyDescent="0.2">
      <c r="A9738" s="344" t="s">
        <v>35756</v>
      </c>
      <c r="B9738" s="311" t="s">
        <v>35757</v>
      </c>
      <c r="C9738" s="312" t="s">
        <v>178</v>
      </c>
      <c r="D9738" s="313">
        <v>237.49</v>
      </c>
    </row>
    <row r="9739" spans="1:4" x14ac:dyDescent="0.2">
      <c r="A9739" s="344" t="s">
        <v>35758</v>
      </c>
      <c r="B9739" s="311" t="s">
        <v>35759</v>
      </c>
      <c r="C9739" s="312" t="s">
        <v>178</v>
      </c>
      <c r="D9739" s="313">
        <v>264.58</v>
      </c>
    </row>
    <row r="9740" spans="1:4" x14ac:dyDescent="0.2">
      <c r="A9740" s="344" t="s">
        <v>35760</v>
      </c>
      <c r="B9740" s="311" t="s">
        <v>35761</v>
      </c>
      <c r="C9740" s="312" t="s">
        <v>178</v>
      </c>
      <c r="D9740" s="313">
        <v>301.14</v>
      </c>
    </row>
    <row r="9741" spans="1:4" x14ac:dyDescent="0.2">
      <c r="A9741" s="344" t="s">
        <v>35762</v>
      </c>
      <c r="B9741" s="311" t="s">
        <v>35763</v>
      </c>
      <c r="C9741" s="312" t="s">
        <v>178</v>
      </c>
      <c r="D9741" s="313">
        <v>341.77</v>
      </c>
    </row>
    <row r="9742" spans="1:4" x14ac:dyDescent="0.2">
      <c r="A9742" s="344" t="s">
        <v>35764</v>
      </c>
      <c r="B9742" s="311" t="s">
        <v>35765</v>
      </c>
      <c r="C9742" s="312" t="s">
        <v>178</v>
      </c>
      <c r="D9742" s="313">
        <v>188.12</v>
      </c>
    </row>
    <row r="9743" spans="1:4" x14ac:dyDescent="0.2">
      <c r="A9743" s="344" t="s">
        <v>35766</v>
      </c>
      <c r="B9743" s="311" t="s">
        <v>35767</v>
      </c>
      <c r="C9743" s="312" t="s">
        <v>178</v>
      </c>
      <c r="D9743" s="313">
        <v>197.6</v>
      </c>
    </row>
    <row r="9744" spans="1:4" x14ac:dyDescent="0.2">
      <c r="A9744" s="344" t="s">
        <v>35768</v>
      </c>
      <c r="B9744" s="311" t="s">
        <v>35769</v>
      </c>
      <c r="C9744" s="312" t="s">
        <v>178</v>
      </c>
      <c r="D9744" s="313">
        <v>220.62</v>
      </c>
    </row>
    <row r="9745" spans="1:4" x14ac:dyDescent="0.2">
      <c r="A9745" s="344" t="s">
        <v>35770</v>
      </c>
      <c r="B9745" s="311" t="s">
        <v>35771</v>
      </c>
      <c r="C9745" s="312" t="s">
        <v>178</v>
      </c>
      <c r="D9745" s="313">
        <v>257.18</v>
      </c>
    </row>
    <row r="9746" spans="1:4" x14ac:dyDescent="0.2">
      <c r="A9746" s="344" t="s">
        <v>35772</v>
      </c>
      <c r="B9746" s="311" t="s">
        <v>35773</v>
      </c>
      <c r="C9746" s="312" t="s">
        <v>178</v>
      </c>
      <c r="D9746" s="313">
        <v>291.04000000000002</v>
      </c>
    </row>
    <row r="9747" spans="1:4" x14ac:dyDescent="0.2">
      <c r="A9747" s="344" t="s">
        <v>35774</v>
      </c>
      <c r="B9747" s="311" t="s">
        <v>35775</v>
      </c>
      <c r="C9747" s="312" t="s">
        <v>178</v>
      </c>
      <c r="D9747" s="313">
        <v>165.1</v>
      </c>
    </row>
    <row r="9748" spans="1:4" x14ac:dyDescent="0.2">
      <c r="A9748" s="344" t="s">
        <v>35776</v>
      </c>
      <c r="B9748" s="311" t="s">
        <v>35777</v>
      </c>
      <c r="C9748" s="312" t="s">
        <v>178</v>
      </c>
      <c r="D9748" s="313">
        <v>177.29</v>
      </c>
    </row>
    <row r="9749" spans="1:4" x14ac:dyDescent="0.2">
      <c r="A9749" s="344" t="s">
        <v>35778</v>
      </c>
      <c r="B9749" s="311" t="s">
        <v>35779</v>
      </c>
      <c r="C9749" s="312" t="s">
        <v>178</v>
      </c>
      <c r="D9749" s="313">
        <v>201.66</v>
      </c>
    </row>
    <row r="9750" spans="1:4" x14ac:dyDescent="0.2">
      <c r="A9750" s="344" t="s">
        <v>35780</v>
      </c>
      <c r="B9750" s="311" t="s">
        <v>35781</v>
      </c>
      <c r="C9750" s="312" t="s">
        <v>178</v>
      </c>
      <c r="D9750" s="313">
        <v>223.33</v>
      </c>
    </row>
    <row r="9751" spans="1:4" x14ac:dyDescent="0.2">
      <c r="A9751" s="344" t="s">
        <v>35782</v>
      </c>
      <c r="B9751" s="311" t="s">
        <v>35783</v>
      </c>
      <c r="C9751" s="312" t="s">
        <v>178</v>
      </c>
      <c r="D9751" s="313">
        <v>254.48</v>
      </c>
    </row>
    <row r="9752" spans="1:4" x14ac:dyDescent="0.2">
      <c r="A9752" s="344" t="s">
        <v>35784</v>
      </c>
      <c r="B9752" s="311" t="s">
        <v>35785</v>
      </c>
      <c r="C9752" s="312" t="s">
        <v>178</v>
      </c>
      <c r="D9752" s="313">
        <v>292.39999999999998</v>
      </c>
    </row>
    <row r="9753" spans="1:4" x14ac:dyDescent="0.2">
      <c r="A9753" s="344" t="s">
        <v>35786</v>
      </c>
      <c r="B9753" s="311" t="s">
        <v>35787</v>
      </c>
      <c r="C9753" s="312" t="s">
        <v>178</v>
      </c>
      <c r="D9753" s="313">
        <v>141.22</v>
      </c>
    </row>
    <row r="9754" spans="1:4" x14ac:dyDescent="0.2">
      <c r="A9754" s="344" t="s">
        <v>35788</v>
      </c>
      <c r="B9754" s="311" t="s">
        <v>35789</v>
      </c>
      <c r="C9754" s="312" t="s">
        <v>178</v>
      </c>
      <c r="D9754" s="313">
        <v>145.58000000000001</v>
      </c>
    </row>
    <row r="9755" spans="1:4" x14ac:dyDescent="0.2">
      <c r="A9755" s="344" t="s">
        <v>35790</v>
      </c>
      <c r="B9755" s="311" t="s">
        <v>35791</v>
      </c>
      <c r="C9755" s="312" t="s">
        <v>178</v>
      </c>
      <c r="D9755" s="313">
        <v>156.71</v>
      </c>
    </row>
    <row r="9756" spans="1:4" x14ac:dyDescent="0.2">
      <c r="A9756" s="344" t="s">
        <v>35792</v>
      </c>
      <c r="B9756" s="311" t="s">
        <v>35793</v>
      </c>
      <c r="C9756" s="312" t="s">
        <v>178</v>
      </c>
      <c r="D9756" s="313">
        <v>174.62</v>
      </c>
    </row>
    <row r="9757" spans="1:4" x14ac:dyDescent="0.2">
      <c r="A9757" s="344" t="s">
        <v>35794</v>
      </c>
      <c r="B9757" s="311" t="s">
        <v>35795</v>
      </c>
      <c r="C9757" s="312" t="s">
        <v>178</v>
      </c>
      <c r="D9757" s="313">
        <v>193.88</v>
      </c>
    </row>
    <row r="9758" spans="1:4" x14ac:dyDescent="0.2">
      <c r="A9758" s="344" t="s">
        <v>35796</v>
      </c>
      <c r="B9758" s="311" t="s">
        <v>35797</v>
      </c>
      <c r="C9758" s="312" t="s">
        <v>178</v>
      </c>
      <c r="D9758" s="313">
        <v>163.74</v>
      </c>
    </row>
    <row r="9759" spans="1:4" x14ac:dyDescent="0.2">
      <c r="A9759" s="344" t="s">
        <v>35798</v>
      </c>
      <c r="B9759" s="311" t="s">
        <v>35799</v>
      </c>
      <c r="C9759" s="312" t="s">
        <v>178</v>
      </c>
      <c r="D9759" s="313">
        <v>170.51</v>
      </c>
    </row>
    <row r="9760" spans="1:4" x14ac:dyDescent="0.2">
      <c r="A9760" s="344" t="s">
        <v>35800</v>
      </c>
      <c r="B9760" s="311" t="s">
        <v>35801</v>
      </c>
      <c r="C9760" s="312" t="s">
        <v>178</v>
      </c>
      <c r="D9760" s="313">
        <v>190.83</v>
      </c>
    </row>
    <row r="9761" spans="1:4" x14ac:dyDescent="0.2">
      <c r="A9761" s="344" t="s">
        <v>35802</v>
      </c>
      <c r="B9761" s="311" t="s">
        <v>35803</v>
      </c>
      <c r="C9761" s="312" t="s">
        <v>178</v>
      </c>
      <c r="D9761" s="313">
        <v>223.33</v>
      </c>
    </row>
    <row r="9762" spans="1:4" x14ac:dyDescent="0.2">
      <c r="A9762" s="344" t="s">
        <v>35804</v>
      </c>
      <c r="B9762" s="311" t="s">
        <v>35805</v>
      </c>
      <c r="C9762" s="312" t="s">
        <v>178</v>
      </c>
      <c r="D9762" s="313">
        <v>253.12</v>
      </c>
    </row>
    <row r="9763" spans="1:4" x14ac:dyDescent="0.2">
      <c r="A9763" s="344" t="s">
        <v>35806</v>
      </c>
      <c r="B9763" s="311" t="s">
        <v>35807</v>
      </c>
      <c r="C9763" s="312" t="s">
        <v>178</v>
      </c>
      <c r="D9763" s="313">
        <v>201.97</v>
      </c>
    </row>
    <row r="9764" spans="1:4" x14ac:dyDescent="0.2">
      <c r="A9764" s="344" t="s">
        <v>35808</v>
      </c>
      <c r="B9764" s="311" t="s">
        <v>35809</v>
      </c>
      <c r="C9764" s="312" t="s">
        <v>178</v>
      </c>
      <c r="D9764" s="313">
        <v>256.14</v>
      </c>
    </row>
    <row r="9765" spans="1:4" x14ac:dyDescent="0.2">
      <c r="A9765" s="344" t="s">
        <v>35810</v>
      </c>
      <c r="B9765" s="311" t="s">
        <v>35811</v>
      </c>
      <c r="C9765" s="312" t="s">
        <v>178</v>
      </c>
      <c r="D9765" s="313">
        <v>317.08</v>
      </c>
    </row>
    <row r="9766" spans="1:4" x14ac:dyDescent="0.2">
      <c r="A9766" s="344" t="s">
        <v>35812</v>
      </c>
      <c r="B9766" s="311" t="s">
        <v>35813</v>
      </c>
      <c r="C9766" s="312" t="s">
        <v>178</v>
      </c>
      <c r="D9766" s="313">
        <v>158.33000000000001</v>
      </c>
    </row>
    <row r="9767" spans="1:4" x14ac:dyDescent="0.2">
      <c r="A9767" s="344" t="s">
        <v>35814</v>
      </c>
      <c r="B9767" s="311" t="s">
        <v>35815</v>
      </c>
      <c r="C9767" s="312" t="s">
        <v>178</v>
      </c>
      <c r="D9767" s="313">
        <v>184.06</v>
      </c>
    </row>
    <row r="9768" spans="1:4" x14ac:dyDescent="0.2">
      <c r="A9768" s="344" t="s">
        <v>35816</v>
      </c>
      <c r="B9768" s="311" t="s">
        <v>35817</v>
      </c>
      <c r="C9768" s="312" t="s">
        <v>119</v>
      </c>
      <c r="D9768" s="313">
        <v>2879.96</v>
      </c>
    </row>
    <row r="9769" spans="1:4" x14ac:dyDescent="0.2">
      <c r="A9769" s="344" t="s">
        <v>35818</v>
      </c>
      <c r="B9769" s="311" t="s">
        <v>35819</v>
      </c>
      <c r="C9769" s="312" t="s">
        <v>119</v>
      </c>
      <c r="D9769" s="313">
        <v>2905.37</v>
      </c>
    </row>
    <row r="9770" spans="1:4" x14ac:dyDescent="0.2">
      <c r="A9770" s="344" t="s">
        <v>35820</v>
      </c>
      <c r="B9770" s="311" t="s">
        <v>35821</v>
      </c>
      <c r="C9770" s="312" t="s">
        <v>119</v>
      </c>
      <c r="D9770" s="313">
        <v>2932.98</v>
      </c>
    </row>
    <row r="9771" spans="1:4" x14ac:dyDescent="0.2">
      <c r="A9771" s="344" t="s">
        <v>35822</v>
      </c>
      <c r="B9771" s="311" t="s">
        <v>35823</v>
      </c>
      <c r="C9771" s="312" t="s">
        <v>119</v>
      </c>
      <c r="D9771" s="313">
        <v>3879.74</v>
      </c>
    </row>
    <row r="9772" spans="1:4" x14ac:dyDescent="0.2">
      <c r="A9772" s="344" t="s">
        <v>35824</v>
      </c>
      <c r="B9772" s="311" t="s">
        <v>35825</v>
      </c>
      <c r="C9772" s="312" t="s">
        <v>119</v>
      </c>
      <c r="D9772" s="313">
        <v>4565.25</v>
      </c>
    </row>
    <row r="9773" spans="1:4" x14ac:dyDescent="0.2">
      <c r="A9773" s="344" t="s">
        <v>35826</v>
      </c>
      <c r="B9773" s="311" t="s">
        <v>35827</v>
      </c>
      <c r="C9773" s="312" t="s">
        <v>119</v>
      </c>
      <c r="D9773" s="313">
        <v>4690</v>
      </c>
    </row>
    <row r="9774" spans="1:4" x14ac:dyDescent="0.2">
      <c r="A9774" s="344" t="s">
        <v>35828</v>
      </c>
      <c r="B9774" s="311" t="s">
        <v>35829</v>
      </c>
      <c r="C9774" s="312" t="s">
        <v>119</v>
      </c>
      <c r="D9774" s="313">
        <v>1852.51</v>
      </c>
    </row>
    <row r="9775" spans="1:4" x14ac:dyDescent="0.2">
      <c r="A9775" s="344" t="s">
        <v>35830</v>
      </c>
      <c r="B9775" s="311" t="s">
        <v>35831</v>
      </c>
      <c r="C9775" s="312" t="s">
        <v>119</v>
      </c>
      <c r="D9775" s="313">
        <v>2040.65</v>
      </c>
    </row>
    <row r="9776" spans="1:4" x14ac:dyDescent="0.2">
      <c r="A9776" s="344" t="s">
        <v>35832</v>
      </c>
      <c r="B9776" s="311" t="s">
        <v>35833</v>
      </c>
      <c r="C9776" s="312" t="s">
        <v>119</v>
      </c>
      <c r="D9776" s="313">
        <v>2435.54</v>
      </c>
    </row>
    <row r="9777" spans="1:4" x14ac:dyDescent="0.2">
      <c r="A9777" s="344" t="s">
        <v>35834</v>
      </c>
      <c r="B9777" s="311" t="s">
        <v>35835</v>
      </c>
      <c r="C9777" s="312" t="s">
        <v>119</v>
      </c>
      <c r="D9777" s="313">
        <v>2784.83</v>
      </c>
    </row>
    <row r="9778" spans="1:4" x14ac:dyDescent="0.2">
      <c r="A9778" s="344" t="s">
        <v>35836</v>
      </c>
      <c r="B9778" s="311" t="s">
        <v>35837</v>
      </c>
      <c r="C9778" s="312" t="s">
        <v>119</v>
      </c>
      <c r="D9778" s="313">
        <v>3816.42</v>
      </c>
    </row>
    <row r="9779" spans="1:4" x14ac:dyDescent="0.2">
      <c r="A9779" s="344" t="s">
        <v>35838</v>
      </c>
      <c r="B9779" s="311" t="s">
        <v>35839</v>
      </c>
      <c r="C9779" s="312" t="s">
        <v>119</v>
      </c>
      <c r="D9779" s="313">
        <v>4924.0600000000004</v>
      </c>
    </row>
    <row r="9780" spans="1:4" x14ac:dyDescent="0.2">
      <c r="A9780" s="344" t="s">
        <v>35840</v>
      </c>
      <c r="B9780" s="311" t="s">
        <v>35841</v>
      </c>
      <c r="C9780" s="312" t="s">
        <v>119</v>
      </c>
      <c r="D9780" s="313">
        <v>31703.19</v>
      </c>
    </row>
    <row r="9781" spans="1:4" x14ac:dyDescent="0.2">
      <c r="A9781" s="344" t="s">
        <v>35842</v>
      </c>
      <c r="B9781" s="311" t="s">
        <v>35843</v>
      </c>
      <c r="C9781" s="312" t="s">
        <v>119</v>
      </c>
      <c r="D9781" s="313">
        <v>44254.81</v>
      </c>
    </row>
    <row r="9782" spans="1:4" x14ac:dyDescent="0.2">
      <c r="A9782" s="344" t="s">
        <v>35844</v>
      </c>
      <c r="B9782" s="311" t="s">
        <v>35845</v>
      </c>
      <c r="C9782" s="312" t="s">
        <v>119</v>
      </c>
      <c r="D9782" s="313">
        <v>50940.54</v>
      </c>
    </row>
    <row r="9783" spans="1:4" x14ac:dyDescent="0.2">
      <c r="A9783" s="344" t="s">
        <v>35846</v>
      </c>
      <c r="B9783" s="311" t="s">
        <v>35847</v>
      </c>
      <c r="C9783" s="312" t="s">
        <v>119</v>
      </c>
      <c r="D9783" s="313">
        <v>75544.509999999995</v>
      </c>
    </row>
    <row r="9784" spans="1:4" x14ac:dyDescent="0.2">
      <c r="A9784" s="344" t="s">
        <v>35848</v>
      </c>
      <c r="B9784" s="311" t="s">
        <v>35849</v>
      </c>
      <c r="C9784" s="312" t="s">
        <v>119</v>
      </c>
      <c r="D9784" s="313">
        <v>15396.35</v>
      </c>
    </row>
    <row r="9785" spans="1:4" x14ac:dyDescent="0.2">
      <c r="A9785" s="344" t="s">
        <v>35850</v>
      </c>
      <c r="B9785" s="311" t="s">
        <v>35851</v>
      </c>
      <c r="C9785" s="312" t="s">
        <v>119</v>
      </c>
      <c r="D9785" s="313">
        <v>15396.35</v>
      </c>
    </row>
    <row r="9786" spans="1:4" x14ac:dyDescent="0.2">
      <c r="A9786" s="344" t="s">
        <v>35852</v>
      </c>
      <c r="B9786" s="311" t="s">
        <v>35853</v>
      </c>
      <c r="C9786" s="312" t="s">
        <v>119</v>
      </c>
      <c r="D9786" s="313">
        <v>19960.46</v>
      </c>
    </row>
    <row r="9787" spans="1:4" x14ac:dyDescent="0.2">
      <c r="A9787" s="344" t="s">
        <v>35854</v>
      </c>
      <c r="B9787" s="311" t="s">
        <v>35855</v>
      </c>
      <c r="C9787" s="312" t="s">
        <v>119</v>
      </c>
      <c r="D9787" s="313">
        <v>25029.1</v>
      </c>
    </row>
    <row r="9788" spans="1:4" x14ac:dyDescent="0.2">
      <c r="A9788" s="344" t="s">
        <v>35856</v>
      </c>
      <c r="B9788" s="311" t="s">
        <v>35857</v>
      </c>
      <c r="C9788" s="312" t="s">
        <v>119</v>
      </c>
      <c r="D9788" s="313">
        <v>29223.68</v>
      </c>
    </row>
    <row r="9789" spans="1:4" x14ac:dyDescent="0.2">
      <c r="A9789" s="344" t="s">
        <v>35858</v>
      </c>
      <c r="B9789" s="311" t="s">
        <v>35859</v>
      </c>
      <c r="C9789" s="312" t="s">
        <v>119</v>
      </c>
      <c r="D9789" s="313">
        <v>1437.16</v>
      </c>
    </row>
    <row r="9790" spans="1:4" x14ac:dyDescent="0.2">
      <c r="A9790" s="344" t="s">
        <v>35860</v>
      </c>
      <c r="B9790" s="311" t="s">
        <v>35861</v>
      </c>
      <c r="C9790" s="312" t="s">
        <v>119</v>
      </c>
      <c r="D9790" s="313">
        <v>21180.94</v>
      </c>
    </row>
    <row r="9791" spans="1:4" x14ac:dyDescent="0.2">
      <c r="A9791" s="344" t="s">
        <v>35862</v>
      </c>
      <c r="B9791" s="311" t="s">
        <v>35863</v>
      </c>
      <c r="C9791" s="312" t="s">
        <v>119</v>
      </c>
      <c r="D9791" s="313">
        <v>1472.97</v>
      </c>
    </row>
    <row r="9792" spans="1:4" x14ac:dyDescent="0.2">
      <c r="A9792" s="344" t="s">
        <v>35864</v>
      </c>
      <c r="B9792" s="311" t="s">
        <v>35865</v>
      </c>
      <c r="C9792" s="312" t="s">
        <v>119</v>
      </c>
      <c r="D9792" s="313">
        <v>3276.51</v>
      </c>
    </row>
    <row r="9793" spans="1:4" x14ac:dyDescent="0.2">
      <c r="A9793" s="344" t="s">
        <v>35866</v>
      </c>
      <c r="B9793" s="311" t="s">
        <v>35867</v>
      </c>
      <c r="C9793" s="312" t="s">
        <v>119</v>
      </c>
      <c r="D9793" s="313">
        <v>67.62</v>
      </c>
    </row>
    <row r="9794" spans="1:4" x14ac:dyDescent="0.2">
      <c r="A9794" s="344" t="s">
        <v>35868</v>
      </c>
      <c r="B9794" s="311" t="s">
        <v>35869</v>
      </c>
      <c r="C9794" s="312" t="s">
        <v>119</v>
      </c>
      <c r="D9794" s="313">
        <v>166.55</v>
      </c>
    </row>
    <row r="9795" spans="1:4" x14ac:dyDescent="0.2">
      <c r="A9795" s="344" t="s">
        <v>35870</v>
      </c>
      <c r="B9795" s="311" t="s">
        <v>35871</v>
      </c>
      <c r="C9795" s="312" t="s">
        <v>9515</v>
      </c>
      <c r="D9795" s="313">
        <v>350.22</v>
      </c>
    </row>
    <row r="9796" spans="1:4" x14ac:dyDescent="0.2">
      <c r="A9796" s="344" t="s">
        <v>35872</v>
      </c>
      <c r="B9796" s="311" t="s">
        <v>35873</v>
      </c>
      <c r="C9796" s="312" t="s">
        <v>9515</v>
      </c>
      <c r="D9796" s="313">
        <v>355.33</v>
      </c>
    </row>
    <row r="9797" spans="1:4" x14ac:dyDescent="0.2">
      <c r="A9797" s="344" t="s">
        <v>35874</v>
      </c>
      <c r="B9797" s="311" t="s">
        <v>35875</v>
      </c>
      <c r="C9797" s="312" t="s">
        <v>9515</v>
      </c>
      <c r="D9797" s="313">
        <v>355.33</v>
      </c>
    </row>
    <row r="9798" spans="1:4" x14ac:dyDescent="0.2">
      <c r="A9798" s="344" t="s">
        <v>35876</v>
      </c>
      <c r="B9798" s="311" t="s">
        <v>35877</v>
      </c>
      <c r="C9798" s="312" t="s">
        <v>9515</v>
      </c>
      <c r="D9798" s="313">
        <v>253.12</v>
      </c>
    </row>
    <row r="9799" spans="1:4" x14ac:dyDescent="0.2">
      <c r="A9799" s="344" t="s">
        <v>35878</v>
      </c>
      <c r="B9799" s="311" t="s">
        <v>35879</v>
      </c>
      <c r="C9799" s="312" t="s">
        <v>119</v>
      </c>
      <c r="D9799" s="313">
        <v>223.84</v>
      </c>
    </row>
    <row r="9800" spans="1:4" x14ac:dyDescent="0.2">
      <c r="A9800" s="344" t="s">
        <v>35880</v>
      </c>
      <c r="B9800" s="311" t="s">
        <v>35881</v>
      </c>
      <c r="C9800" s="312" t="s">
        <v>119</v>
      </c>
      <c r="D9800" s="313">
        <v>235.38</v>
      </c>
    </row>
    <row r="9801" spans="1:4" x14ac:dyDescent="0.2">
      <c r="A9801" s="344" t="s">
        <v>35882</v>
      </c>
      <c r="B9801" s="311" t="s">
        <v>35883</v>
      </c>
      <c r="C9801" s="312" t="s">
        <v>119</v>
      </c>
      <c r="D9801" s="313">
        <v>297.97000000000003</v>
      </c>
    </row>
    <row r="9802" spans="1:4" x14ac:dyDescent="0.2">
      <c r="A9802" s="344" t="s">
        <v>35884</v>
      </c>
      <c r="B9802" s="311" t="s">
        <v>35885</v>
      </c>
      <c r="C9802" s="312" t="s">
        <v>119</v>
      </c>
      <c r="D9802" s="313">
        <v>337.36</v>
      </c>
    </row>
    <row r="9803" spans="1:4" x14ac:dyDescent="0.2">
      <c r="A9803" s="344" t="s">
        <v>35886</v>
      </c>
      <c r="B9803" s="311" t="s">
        <v>35887</v>
      </c>
      <c r="C9803" s="312" t="s">
        <v>119</v>
      </c>
      <c r="D9803" s="313">
        <v>360.44</v>
      </c>
    </row>
    <row r="9804" spans="1:4" x14ac:dyDescent="0.2">
      <c r="A9804" s="344" t="s">
        <v>35888</v>
      </c>
      <c r="B9804" s="311" t="s">
        <v>35889</v>
      </c>
      <c r="C9804" s="312" t="s">
        <v>119</v>
      </c>
      <c r="D9804" s="313">
        <v>161.19999999999999</v>
      </c>
    </row>
    <row r="9805" spans="1:4" x14ac:dyDescent="0.2">
      <c r="A9805" s="344" t="s">
        <v>35890</v>
      </c>
      <c r="B9805" s="311" t="s">
        <v>35891</v>
      </c>
      <c r="C9805" s="312" t="s">
        <v>119</v>
      </c>
      <c r="D9805" s="313">
        <v>204.67</v>
      </c>
    </row>
    <row r="9806" spans="1:4" x14ac:dyDescent="0.2">
      <c r="A9806" s="344" t="s">
        <v>35892</v>
      </c>
      <c r="B9806" s="311" t="s">
        <v>35893</v>
      </c>
      <c r="C9806" s="312" t="s">
        <v>119</v>
      </c>
      <c r="D9806" s="313">
        <v>162.34</v>
      </c>
    </row>
    <row r="9807" spans="1:4" x14ac:dyDescent="0.2">
      <c r="A9807" s="344" t="s">
        <v>35894</v>
      </c>
      <c r="B9807" s="311" t="s">
        <v>35895</v>
      </c>
      <c r="C9807" s="312" t="s">
        <v>119</v>
      </c>
      <c r="D9807" s="313">
        <v>189.8</v>
      </c>
    </row>
    <row r="9808" spans="1:4" x14ac:dyDescent="0.2">
      <c r="A9808" s="344" t="s">
        <v>35896</v>
      </c>
      <c r="B9808" s="311" t="s">
        <v>35897</v>
      </c>
      <c r="C9808" s="312" t="s">
        <v>119</v>
      </c>
      <c r="D9808" s="313">
        <v>418.74</v>
      </c>
    </row>
    <row r="9809" spans="1:4" x14ac:dyDescent="0.2">
      <c r="A9809" s="344" t="s">
        <v>35898</v>
      </c>
      <c r="B9809" s="311" t="s">
        <v>35899</v>
      </c>
      <c r="C9809" s="312" t="s">
        <v>119</v>
      </c>
      <c r="D9809" s="313">
        <v>598.25</v>
      </c>
    </row>
    <row r="9810" spans="1:4" x14ac:dyDescent="0.2">
      <c r="A9810" s="344" t="s">
        <v>35900</v>
      </c>
      <c r="B9810" s="311" t="s">
        <v>35901</v>
      </c>
      <c r="C9810" s="312" t="s">
        <v>119</v>
      </c>
      <c r="D9810" s="313">
        <v>61.71</v>
      </c>
    </row>
    <row r="9811" spans="1:4" x14ac:dyDescent="0.2">
      <c r="A9811" s="344" t="s">
        <v>35902</v>
      </c>
      <c r="B9811" s="311" t="s">
        <v>35903</v>
      </c>
      <c r="C9811" s="312" t="s">
        <v>119</v>
      </c>
      <c r="D9811" s="313">
        <v>352.19</v>
      </c>
    </row>
    <row r="9812" spans="1:4" x14ac:dyDescent="0.2">
      <c r="A9812" s="344" t="s">
        <v>35904</v>
      </c>
      <c r="B9812" s="311" t="s">
        <v>35905</v>
      </c>
      <c r="C9812" s="312" t="s">
        <v>119</v>
      </c>
      <c r="D9812" s="313">
        <v>3594.73</v>
      </c>
    </row>
    <row r="9813" spans="1:4" x14ac:dyDescent="0.2">
      <c r="A9813" s="344" t="s">
        <v>35906</v>
      </c>
      <c r="B9813" s="311" t="s">
        <v>35907</v>
      </c>
      <c r="C9813" s="312" t="s">
        <v>119</v>
      </c>
      <c r="D9813" s="313">
        <v>4138.17</v>
      </c>
    </row>
    <row r="9814" spans="1:4" x14ac:dyDescent="0.2">
      <c r="A9814" s="344" t="s">
        <v>35908</v>
      </c>
      <c r="B9814" s="311" t="s">
        <v>35909</v>
      </c>
      <c r="C9814" s="312" t="s">
        <v>119</v>
      </c>
      <c r="D9814" s="313">
        <v>3259.04</v>
      </c>
    </row>
    <row r="9815" spans="1:4" x14ac:dyDescent="0.2">
      <c r="A9815" s="344" t="s">
        <v>35910</v>
      </c>
      <c r="B9815" s="311" t="s">
        <v>35911</v>
      </c>
      <c r="C9815" s="312" t="s">
        <v>119</v>
      </c>
      <c r="D9815" s="313">
        <v>5911.84</v>
      </c>
    </row>
    <row r="9816" spans="1:4" x14ac:dyDescent="0.2">
      <c r="A9816" s="344" t="s">
        <v>35912</v>
      </c>
      <c r="B9816" s="311" t="s">
        <v>35913</v>
      </c>
      <c r="C9816" s="312" t="s">
        <v>119</v>
      </c>
      <c r="D9816" s="313">
        <v>4565.76</v>
      </c>
    </row>
    <row r="9817" spans="1:4" x14ac:dyDescent="0.2">
      <c r="A9817" s="344" t="s">
        <v>35914</v>
      </c>
      <c r="B9817" s="311" t="s">
        <v>35915</v>
      </c>
      <c r="C9817" s="312" t="s">
        <v>33</v>
      </c>
      <c r="D9817" s="313">
        <v>226.72</v>
      </c>
    </row>
    <row r="9818" spans="1:4" x14ac:dyDescent="0.2">
      <c r="A9818" s="344" t="s">
        <v>35916</v>
      </c>
      <c r="B9818" s="311" t="s">
        <v>35917</v>
      </c>
      <c r="C9818" s="312" t="s">
        <v>33</v>
      </c>
      <c r="D9818" s="313">
        <v>200.33</v>
      </c>
    </row>
    <row r="9819" spans="1:4" x14ac:dyDescent="0.2">
      <c r="A9819" s="344" t="s">
        <v>35918</v>
      </c>
      <c r="B9819" s="311" t="s">
        <v>35919</v>
      </c>
      <c r="C9819" s="312" t="s">
        <v>33</v>
      </c>
      <c r="D9819" s="313">
        <v>246.89</v>
      </c>
    </row>
    <row r="9820" spans="1:4" x14ac:dyDescent="0.2">
      <c r="A9820" s="344" t="s">
        <v>35920</v>
      </c>
      <c r="B9820" s="311" t="s">
        <v>35921</v>
      </c>
      <c r="C9820" s="312" t="s">
        <v>33</v>
      </c>
      <c r="D9820" s="313">
        <v>221.83</v>
      </c>
    </row>
    <row r="9821" spans="1:4" x14ac:dyDescent="0.2">
      <c r="A9821" s="344" t="s">
        <v>35922</v>
      </c>
      <c r="B9821" s="311" t="s">
        <v>35923</v>
      </c>
      <c r="C9821" s="312" t="s">
        <v>33</v>
      </c>
      <c r="D9821" s="313">
        <v>269.54000000000002</v>
      </c>
    </row>
    <row r="9822" spans="1:4" x14ac:dyDescent="0.2">
      <c r="A9822" s="344" t="s">
        <v>35924</v>
      </c>
      <c r="B9822" s="311" t="s">
        <v>35925</v>
      </c>
      <c r="C9822" s="312" t="s">
        <v>33</v>
      </c>
      <c r="D9822" s="313">
        <v>240.98</v>
      </c>
    </row>
    <row r="9823" spans="1:4" x14ac:dyDescent="0.2">
      <c r="A9823" s="344" t="s">
        <v>35926</v>
      </c>
      <c r="B9823" s="311" t="s">
        <v>35927</v>
      </c>
      <c r="C9823" s="312" t="s">
        <v>33</v>
      </c>
      <c r="D9823" s="313">
        <v>297.8</v>
      </c>
    </row>
    <row r="9824" spans="1:4" x14ac:dyDescent="0.2">
      <c r="A9824" s="344" t="s">
        <v>35928</v>
      </c>
      <c r="B9824" s="311" t="s">
        <v>35929</v>
      </c>
      <c r="C9824" s="312" t="s">
        <v>33</v>
      </c>
      <c r="D9824" s="313">
        <v>329.07</v>
      </c>
    </row>
    <row r="9825" spans="1:4" x14ac:dyDescent="0.2">
      <c r="A9825" s="344" t="s">
        <v>35930</v>
      </c>
      <c r="B9825" s="311" t="s">
        <v>35931</v>
      </c>
      <c r="C9825" s="312" t="s">
        <v>33</v>
      </c>
      <c r="D9825" s="313">
        <v>114.92</v>
      </c>
    </row>
    <row r="9826" spans="1:4" x14ac:dyDescent="0.2">
      <c r="A9826" s="344" t="s">
        <v>35932</v>
      </c>
      <c r="B9826" s="311" t="s">
        <v>35933</v>
      </c>
      <c r="C9826" s="312" t="s">
        <v>33</v>
      </c>
      <c r="D9826" s="313">
        <v>106.03</v>
      </c>
    </row>
    <row r="9827" spans="1:4" x14ac:dyDescent="0.2">
      <c r="A9827" s="344" t="s">
        <v>35934</v>
      </c>
      <c r="B9827" s="311" t="s">
        <v>35935</v>
      </c>
      <c r="C9827" s="312" t="s">
        <v>33</v>
      </c>
      <c r="D9827" s="313">
        <v>130.75</v>
      </c>
    </row>
    <row r="9828" spans="1:4" x14ac:dyDescent="0.2">
      <c r="A9828" s="344" t="s">
        <v>35936</v>
      </c>
      <c r="B9828" s="311" t="s">
        <v>35937</v>
      </c>
      <c r="C9828" s="312" t="s">
        <v>33</v>
      </c>
      <c r="D9828" s="313">
        <v>115.77</v>
      </c>
    </row>
    <row r="9829" spans="1:4" x14ac:dyDescent="0.2">
      <c r="A9829" s="344" t="s">
        <v>35938</v>
      </c>
      <c r="B9829" s="311" t="s">
        <v>35939</v>
      </c>
      <c r="C9829" s="312" t="s">
        <v>33</v>
      </c>
      <c r="D9829" s="313">
        <v>143.29</v>
      </c>
    </row>
    <row r="9830" spans="1:4" x14ac:dyDescent="0.2">
      <c r="A9830" s="344" t="s">
        <v>35940</v>
      </c>
      <c r="B9830" s="311" t="s">
        <v>35941</v>
      </c>
      <c r="C9830" s="312" t="s">
        <v>33</v>
      </c>
      <c r="D9830" s="313">
        <v>123.62</v>
      </c>
    </row>
    <row r="9831" spans="1:4" x14ac:dyDescent="0.2">
      <c r="A9831" s="344" t="s">
        <v>35942</v>
      </c>
      <c r="B9831" s="311" t="s">
        <v>35943</v>
      </c>
      <c r="C9831" s="312" t="s">
        <v>33</v>
      </c>
      <c r="D9831" s="313">
        <v>156.68</v>
      </c>
    </row>
    <row r="9832" spans="1:4" x14ac:dyDescent="0.2">
      <c r="A9832" s="344" t="s">
        <v>35944</v>
      </c>
      <c r="B9832" s="311" t="s">
        <v>35945</v>
      </c>
      <c r="C9832" s="312" t="s">
        <v>33</v>
      </c>
      <c r="D9832" s="313">
        <v>137.35</v>
      </c>
    </row>
    <row r="9833" spans="1:4" x14ac:dyDescent="0.2">
      <c r="A9833" s="344" t="s">
        <v>35946</v>
      </c>
      <c r="B9833" s="311" t="s">
        <v>35947</v>
      </c>
      <c r="C9833" s="312" t="s">
        <v>33</v>
      </c>
      <c r="D9833" s="313">
        <v>170.58</v>
      </c>
    </row>
    <row r="9834" spans="1:4" x14ac:dyDescent="0.2">
      <c r="A9834" s="344" t="s">
        <v>35948</v>
      </c>
      <c r="B9834" s="311" t="s">
        <v>35949</v>
      </c>
      <c r="C9834" s="312" t="s">
        <v>33</v>
      </c>
      <c r="D9834" s="313">
        <v>147.74</v>
      </c>
    </row>
    <row r="9835" spans="1:4" x14ac:dyDescent="0.2">
      <c r="A9835" s="344" t="s">
        <v>35950</v>
      </c>
      <c r="B9835" s="311" t="s">
        <v>35951</v>
      </c>
      <c r="C9835" s="312" t="s">
        <v>33</v>
      </c>
      <c r="D9835" s="313">
        <v>187.82</v>
      </c>
    </row>
    <row r="9836" spans="1:4" x14ac:dyDescent="0.2">
      <c r="A9836" s="344" t="s">
        <v>35952</v>
      </c>
      <c r="B9836" s="311" t="s">
        <v>35953</v>
      </c>
      <c r="C9836" s="312" t="s">
        <v>33</v>
      </c>
      <c r="D9836" s="313">
        <v>203.28</v>
      </c>
    </row>
    <row r="9837" spans="1:4" x14ac:dyDescent="0.2">
      <c r="A9837" s="344" t="s">
        <v>35954</v>
      </c>
      <c r="B9837" s="311" t="s">
        <v>35955</v>
      </c>
      <c r="C9837" s="312" t="s">
        <v>33</v>
      </c>
      <c r="D9837" s="313">
        <v>58.4</v>
      </c>
    </row>
    <row r="9838" spans="1:4" x14ac:dyDescent="0.2">
      <c r="A9838" s="344" t="s">
        <v>35956</v>
      </c>
      <c r="B9838" s="311" t="s">
        <v>35957</v>
      </c>
      <c r="C9838" s="312" t="s">
        <v>33</v>
      </c>
      <c r="D9838" s="313">
        <v>52.09</v>
      </c>
    </row>
    <row r="9839" spans="1:4" x14ac:dyDescent="0.2">
      <c r="A9839" s="344" t="s">
        <v>35958</v>
      </c>
      <c r="B9839" s="311" t="s">
        <v>35959</v>
      </c>
      <c r="C9839" s="312" t="s">
        <v>33</v>
      </c>
      <c r="D9839" s="313">
        <v>64.650000000000006</v>
      </c>
    </row>
    <row r="9840" spans="1:4" x14ac:dyDescent="0.2">
      <c r="A9840" s="344" t="s">
        <v>35960</v>
      </c>
      <c r="B9840" s="311" t="s">
        <v>35961</v>
      </c>
      <c r="C9840" s="312" t="s">
        <v>33</v>
      </c>
      <c r="D9840" s="313">
        <v>48.74</v>
      </c>
    </row>
    <row r="9841" spans="1:4" x14ac:dyDescent="0.2">
      <c r="A9841" s="344" t="s">
        <v>35962</v>
      </c>
      <c r="B9841" s="311" t="s">
        <v>35963</v>
      </c>
      <c r="C9841" s="312" t="s">
        <v>33</v>
      </c>
      <c r="D9841" s="313">
        <v>42.43</v>
      </c>
    </row>
    <row r="9842" spans="1:4" x14ac:dyDescent="0.2">
      <c r="A9842" s="344" t="s">
        <v>35964</v>
      </c>
      <c r="B9842" s="311" t="s">
        <v>35965</v>
      </c>
      <c r="C9842" s="312" t="s">
        <v>33</v>
      </c>
      <c r="D9842" s="313">
        <v>47.17</v>
      </c>
    </row>
    <row r="9843" spans="1:4" x14ac:dyDescent="0.2">
      <c r="A9843" s="344" t="s">
        <v>35966</v>
      </c>
      <c r="B9843" s="311" t="s">
        <v>35967</v>
      </c>
      <c r="C9843" s="312" t="s">
        <v>33</v>
      </c>
      <c r="D9843" s="313">
        <v>53.48</v>
      </c>
    </row>
    <row r="9844" spans="1:4" x14ac:dyDescent="0.2">
      <c r="A9844" s="344" t="s">
        <v>35968</v>
      </c>
      <c r="B9844" s="311" t="s">
        <v>35969</v>
      </c>
      <c r="C9844" s="312" t="s">
        <v>33</v>
      </c>
      <c r="D9844" s="313">
        <v>61.4</v>
      </c>
    </row>
    <row r="9845" spans="1:4" x14ac:dyDescent="0.2">
      <c r="A9845" s="344" t="s">
        <v>35970</v>
      </c>
      <c r="B9845" s="311" t="s">
        <v>35971</v>
      </c>
      <c r="C9845" s="312" t="s">
        <v>33</v>
      </c>
      <c r="D9845" s="313">
        <v>55.08</v>
      </c>
    </row>
    <row r="9846" spans="1:4" x14ac:dyDescent="0.2">
      <c r="A9846" s="344" t="s">
        <v>35972</v>
      </c>
      <c r="B9846" s="311" t="s">
        <v>35973</v>
      </c>
      <c r="C9846" s="312" t="s">
        <v>33</v>
      </c>
      <c r="D9846" s="313">
        <v>61.75</v>
      </c>
    </row>
    <row r="9847" spans="1:4" x14ac:dyDescent="0.2">
      <c r="A9847" s="344" t="s">
        <v>35974</v>
      </c>
      <c r="B9847" s="311" t="s">
        <v>35975</v>
      </c>
      <c r="C9847" s="312" t="s">
        <v>33</v>
      </c>
      <c r="D9847" s="313">
        <v>68.069999999999993</v>
      </c>
    </row>
    <row r="9848" spans="1:4" x14ac:dyDescent="0.2">
      <c r="A9848" s="344" t="s">
        <v>35976</v>
      </c>
      <c r="B9848" s="311" t="s">
        <v>35977</v>
      </c>
      <c r="C9848" s="312" t="s">
        <v>33</v>
      </c>
      <c r="D9848" s="313">
        <v>51.74</v>
      </c>
    </row>
    <row r="9849" spans="1:4" x14ac:dyDescent="0.2">
      <c r="A9849" s="344" t="s">
        <v>35978</v>
      </c>
      <c r="B9849" s="311" t="s">
        <v>35979</v>
      </c>
      <c r="C9849" s="312" t="s">
        <v>33</v>
      </c>
      <c r="D9849" s="313">
        <v>45.42</v>
      </c>
    </row>
    <row r="9850" spans="1:4" x14ac:dyDescent="0.2">
      <c r="A9850" s="344" t="s">
        <v>35980</v>
      </c>
      <c r="B9850" s="311" t="s">
        <v>35981</v>
      </c>
      <c r="C9850" s="312" t="s">
        <v>33</v>
      </c>
      <c r="D9850" s="313">
        <v>50.59</v>
      </c>
    </row>
    <row r="9851" spans="1:4" x14ac:dyDescent="0.2">
      <c r="A9851" s="344" t="s">
        <v>35982</v>
      </c>
      <c r="B9851" s="311" t="s">
        <v>35983</v>
      </c>
      <c r="C9851" s="312" t="s">
        <v>33</v>
      </c>
      <c r="D9851" s="313">
        <v>56.9</v>
      </c>
    </row>
    <row r="9852" spans="1:4" x14ac:dyDescent="0.2">
      <c r="A9852" s="344" t="s">
        <v>35984</v>
      </c>
      <c r="B9852" s="311" t="s">
        <v>35985</v>
      </c>
      <c r="C9852" s="312" t="s">
        <v>33</v>
      </c>
      <c r="D9852" s="313">
        <v>58.33</v>
      </c>
    </row>
    <row r="9853" spans="1:4" x14ac:dyDescent="0.2">
      <c r="A9853" s="344" t="s">
        <v>35986</v>
      </c>
      <c r="B9853" s="311" t="s">
        <v>35987</v>
      </c>
      <c r="C9853" s="312" t="s">
        <v>33</v>
      </c>
      <c r="D9853" s="313">
        <v>59.66</v>
      </c>
    </row>
    <row r="9854" spans="1:4" x14ac:dyDescent="0.2">
      <c r="A9854" s="344" t="s">
        <v>35988</v>
      </c>
      <c r="B9854" s="311" t="s">
        <v>35989</v>
      </c>
      <c r="C9854" s="312" t="s">
        <v>33</v>
      </c>
      <c r="D9854" s="313">
        <v>57.98</v>
      </c>
    </row>
    <row r="9855" spans="1:4" x14ac:dyDescent="0.2">
      <c r="A9855" s="344" t="s">
        <v>35990</v>
      </c>
      <c r="B9855" s="311" t="s">
        <v>35991</v>
      </c>
      <c r="C9855" s="312" t="s">
        <v>33</v>
      </c>
      <c r="D9855" s="313">
        <v>64.41</v>
      </c>
    </row>
    <row r="9856" spans="1:4" x14ac:dyDescent="0.2">
      <c r="A9856" s="344" t="s">
        <v>35992</v>
      </c>
      <c r="B9856" s="311" t="s">
        <v>35993</v>
      </c>
      <c r="C9856" s="312" t="s">
        <v>33</v>
      </c>
      <c r="D9856" s="313">
        <v>66.09</v>
      </c>
    </row>
    <row r="9857" spans="1:4" x14ac:dyDescent="0.2">
      <c r="A9857" s="344" t="s">
        <v>35994</v>
      </c>
      <c r="B9857" s="311" t="s">
        <v>35995</v>
      </c>
      <c r="C9857" s="312" t="s">
        <v>33</v>
      </c>
      <c r="D9857" s="313">
        <v>50</v>
      </c>
    </row>
    <row r="9858" spans="1:4" x14ac:dyDescent="0.2">
      <c r="A9858" s="344" t="s">
        <v>35996</v>
      </c>
      <c r="B9858" s="311" t="s">
        <v>35997</v>
      </c>
      <c r="C9858" s="312" t="s">
        <v>33</v>
      </c>
      <c r="D9858" s="313">
        <v>43.69</v>
      </c>
    </row>
    <row r="9859" spans="1:4" x14ac:dyDescent="0.2">
      <c r="A9859" s="344" t="s">
        <v>35998</v>
      </c>
      <c r="B9859" s="311" t="s">
        <v>35999</v>
      </c>
      <c r="C9859" s="312" t="s">
        <v>33</v>
      </c>
      <c r="D9859" s="313">
        <v>48.61</v>
      </c>
    </row>
    <row r="9860" spans="1:4" x14ac:dyDescent="0.2">
      <c r="A9860" s="344" t="s">
        <v>36000</v>
      </c>
      <c r="B9860" s="311" t="s">
        <v>36001</v>
      </c>
      <c r="C9860" s="312" t="s">
        <v>33</v>
      </c>
      <c r="D9860" s="313">
        <v>54.92</v>
      </c>
    </row>
    <row r="9861" spans="1:4" x14ac:dyDescent="0.2">
      <c r="A9861" s="344" t="s">
        <v>36002</v>
      </c>
      <c r="B9861" s="311" t="s">
        <v>36003</v>
      </c>
      <c r="C9861" s="312" t="s">
        <v>33</v>
      </c>
      <c r="D9861" s="313">
        <v>59.58</v>
      </c>
    </row>
    <row r="9862" spans="1:4" x14ac:dyDescent="0.2">
      <c r="A9862" s="344" t="s">
        <v>36004</v>
      </c>
      <c r="B9862" s="311" t="s">
        <v>36005</v>
      </c>
      <c r="C9862" s="312" t="s">
        <v>33</v>
      </c>
      <c r="D9862" s="313">
        <v>59.72</v>
      </c>
    </row>
    <row r="9863" spans="1:4" x14ac:dyDescent="0.2">
      <c r="A9863" s="344" t="s">
        <v>36006</v>
      </c>
      <c r="B9863" s="311" t="s">
        <v>36007</v>
      </c>
      <c r="C9863" s="312" t="s">
        <v>33</v>
      </c>
      <c r="D9863" s="313">
        <v>66.39</v>
      </c>
    </row>
    <row r="9864" spans="1:4" x14ac:dyDescent="0.2">
      <c r="A9864" s="344" t="s">
        <v>36008</v>
      </c>
      <c r="B9864" s="311" t="s">
        <v>36009</v>
      </c>
      <c r="C9864" s="312" t="s">
        <v>33</v>
      </c>
      <c r="D9864" s="313">
        <v>65.989999999999995</v>
      </c>
    </row>
    <row r="9865" spans="1:4" x14ac:dyDescent="0.2">
      <c r="A9865" s="344" t="s">
        <v>36010</v>
      </c>
      <c r="B9865" s="311" t="s">
        <v>36011</v>
      </c>
      <c r="C9865" s="312" t="s">
        <v>33</v>
      </c>
      <c r="D9865" s="313">
        <v>49.92</v>
      </c>
    </row>
    <row r="9866" spans="1:4" x14ac:dyDescent="0.2">
      <c r="A9866" s="344" t="s">
        <v>36012</v>
      </c>
      <c r="B9866" s="311" t="s">
        <v>36013</v>
      </c>
      <c r="C9866" s="312" t="s">
        <v>33</v>
      </c>
      <c r="D9866" s="313">
        <v>45.42</v>
      </c>
    </row>
    <row r="9867" spans="1:4" x14ac:dyDescent="0.2">
      <c r="A9867" s="344" t="s">
        <v>36014</v>
      </c>
      <c r="B9867" s="311" t="s">
        <v>36015</v>
      </c>
      <c r="C9867" s="312" t="s">
        <v>33</v>
      </c>
      <c r="D9867" s="313">
        <v>50.59</v>
      </c>
    </row>
    <row r="9868" spans="1:4" x14ac:dyDescent="0.2">
      <c r="A9868" s="344" t="s">
        <v>36016</v>
      </c>
      <c r="B9868" s="311" t="s">
        <v>36017</v>
      </c>
      <c r="C9868" s="312" t="s">
        <v>33</v>
      </c>
      <c r="D9868" s="313">
        <v>54.83</v>
      </c>
    </row>
    <row r="9869" spans="1:4" x14ac:dyDescent="0.2">
      <c r="A9869" s="344" t="s">
        <v>36018</v>
      </c>
      <c r="B9869" s="311" t="s">
        <v>36019</v>
      </c>
      <c r="C9869" s="312" t="s">
        <v>119</v>
      </c>
      <c r="D9869" s="313">
        <v>11.56</v>
      </c>
    </row>
    <row r="9870" spans="1:4" x14ac:dyDescent="0.2">
      <c r="A9870" s="344" t="s">
        <v>36020</v>
      </c>
      <c r="B9870" s="311" t="s">
        <v>36021</v>
      </c>
      <c r="C9870" s="312" t="s">
        <v>119</v>
      </c>
      <c r="D9870" s="313">
        <v>17.77</v>
      </c>
    </row>
    <row r="9871" spans="1:4" x14ac:dyDescent="0.2">
      <c r="A9871" s="344" t="s">
        <v>36022</v>
      </c>
      <c r="B9871" s="311" t="s">
        <v>36023</v>
      </c>
      <c r="C9871" s="312" t="s">
        <v>119</v>
      </c>
      <c r="D9871" s="313">
        <v>18.34</v>
      </c>
    </row>
    <row r="9872" spans="1:4" x14ac:dyDescent="0.2">
      <c r="A9872" s="344" t="s">
        <v>36024</v>
      </c>
      <c r="B9872" s="311" t="s">
        <v>36025</v>
      </c>
      <c r="C9872" s="312" t="s">
        <v>119</v>
      </c>
      <c r="D9872" s="313">
        <v>11.91</v>
      </c>
    </row>
    <row r="9873" spans="1:4" x14ac:dyDescent="0.2">
      <c r="A9873" s="344" t="s">
        <v>36026</v>
      </c>
      <c r="B9873" s="311" t="s">
        <v>36027</v>
      </c>
      <c r="C9873" s="312" t="s">
        <v>119</v>
      </c>
      <c r="D9873" s="313">
        <v>283.58</v>
      </c>
    </row>
    <row r="9874" spans="1:4" x14ac:dyDescent="0.2">
      <c r="A9874" s="344" t="s">
        <v>36028</v>
      </c>
      <c r="B9874" s="311" t="s">
        <v>36029</v>
      </c>
      <c r="C9874" s="312" t="s">
        <v>119</v>
      </c>
      <c r="D9874" s="313">
        <v>186.11</v>
      </c>
    </row>
    <row r="9875" spans="1:4" x14ac:dyDescent="0.2">
      <c r="A9875" s="344" t="s">
        <v>36030</v>
      </c>
      <c r="B9875" s="311" t="s">
        <v>36031</v>
      </c>
      <c r="C9875" s="312" t="s">
        <v>119</v>
      </c>
      <c r="D9875" s="313">
        <v>407.22</v>
      </c>
    </row>
    <row r="9876" spans="1:4" x14ac:dyDescent="0.2">
      <c r="A9876" s="344" t="s">
        <v>36032</v>
      </c>
      <c r="B9876" s="311" t="s">
        <v>36033</v>
      </c>
      <c r="C9876" s="312" t="s">
        <v>119</v>
      </c>
      <c r="D9876" s="313">
        <v>53.57</v>
      </c>
    </row>
    <row r="9877" spans="1:4" x14ac:dyDescent="0.2">
      <c r="A9877" s="344" t="s">
        <v>36034</v>
      </c>
      <c r="B9877" s="311" t="s">
        <v>36035</v>
      </c>
      <c r="C9877" s="312" t="s">
        <v>119</v>
      </c>
      <c r="D9877" s="313">
        <v>82.7</v>
      </c>
    </row>
    <row r="9878" spans="1:4" x14ac:dyDescent="0.2">
      <c r="A9878" s="344" t="s">
        <v>36036</v>
      </c>
      <c r="B9878" s="311" t="s">
        <v>36037</v>
      </c>
      <c r="C9878" s="312" t="s">
        <v>119</v>
      </c>
      <c r="D9878" s="313">
        <v>129.43</v>
      </c>
    </row>
    <row r="9879" spans="1:4" x14ac:dyDescent="0.2">
      <c r="A9879" s="344" t="s">
        <v>36038</v>
      </c>
      <c r="B9879" s="311" t="s">
        <v>36039</v>
      </c>
      <c r="C9879" s="312" t="s">
        <v>119</v>
      </c>
      <c r="D9879" s="313">
        <v>169.85</v>
      </c>
    </row>
    <row r="9880" spans="1:4" x14ac:dyDescent="0.2">
      <c r="A9880" s="344" t="s">
        <v>36040</v>
      </c>
      <c r="B9880" s="311" t="s">
        <v>36041</v>
      </c>
      <c r="C9880" s="312" t="s">
        <v>119</v>
      </c>
      <c r="D9880" s="313">
        <v>223.89</v>
      </c>
    </row>
    <row r="9881" spans="1:4" x14ac:dyDescent="0.2">
      <c r="A9881" s="344" t="s">
        <v>36042</v>
      </c>
      <c r="B9881" s="311" t="s">
        <v>36043</v>
      </c>
      <c r="C9881" s="312" t="s">
        <v>119</v>
      </c>
      <c r="D9881" s="313">
        <v>235.46</v>
      </c>
    </row>
    <row r="9882" spans="1:4" x14ac:dyDescent="0.2">
      <c r="A9882" s="344" t="s">
        <v>36044</v>
      </c>
      <c r="B9882" s="311" t="s">
        <v>36045</v>
      </c>
      <c r="C9882" s="312" t="s">
        <v>119</v>
      </c>
      <c r="D9882" s="313">
        <v>347.29</v>
      </c>
    </row>
    <row r="9883" spans="1:4" x14ac:dyDescent="0.2">
      <c r="A9883" s="344" t="s">
        <v>36046</v>
      </c>
      <c r="B9883" s="311" t="s">
        <v>36047</v>
      </c>
      <c r="C9883" s="312" t="s">
        <v>119</v>
      </c>
      <c r="D9883" s="313">
        <v>375.59</v>
      </c>
    </row>
    <row r="9884" spans="1:4" x14ac:dyDescent="0.2">
      <c r="A9884" s="344" t="s">
        <v>36048</v>
      </c>
      <c r="B9884" s="311" t="s">
        <v>36049</v>
      </c>
      <c r="C9884" s="312" t="s">
        <v>119</v>
      </c>
      <c r="D9884" s="313">
        <v>492.02</v>
      </c>
    </row>
    <row r="9885" spans="1:4" x14ac:dyDescent="0.2">
      <c r="A9885" s="344" t="s">
        <v>36050</v>
      </c>
      <c r="B9885" s="311" t="s">
        <v>36051</v>
      </c>
      <c r="C9885" s="312" t="s">
        <v>119</v>
      </c>
      <c r="D9885" s="313">
        <v>39.04</v>
      </c>
    </row>
    <row r="9886" spans="1:4" x14ac:dyDescent="0.2">
      <c r="A9886" s="344" t="s">
        <v>36052</v>
      </c>
      <c r="B9886" s="311" t="s">
        <v>36053</v>
      </c>
      <c r="C9886" s="312" t="s">
        <v>119</v>
      </c>
      <c r="D9886" s="313">
        <v>47.07</v>
      </c>
    </row>
    <row r="9887" spans="1:4" x14ac:dyDescent="0.2">
      <c r="A9887" s="344" t="s">
        <v>36054</v>
      </c>
      <c r="B9887" s="311" t="s">
        <v>36055</v>
      </c>
      <c r="C9887" s="312" t="s">
        <v>119</v>
      </c>
      <c r="D9887" s="313">
        <v>67.010000000000005</v>
      </c>
    </row>
    <row r="9888" spans="1:4" x14ac:dyDescent="0.2">
      <c r="A9888" s="344" t="s">
        <v>36056</v>
      </c>
      <c r="B9888" s="311" t="s">
        <v>36057</v>
      </c>
      <c r="C9888" s="312" t="s">
        <v>119</v>
      </c>
      <c r="D9888" s="313">
        <v>76.84</v>
      </c>
    </row>
    <row r="9889" spans="1:4" x14ac:dyDescent="0.2">
      <c r="A9889" s="344" t="s">
        <v>36058</v>
      </c>
      <c r="B9889" s="311" t="s">
        <v>36059</v>
      </c>
      <c r="C9889" s="312" t="s">
        <v>119</v>
      </c>
      <c r="D9889" s="313">
        <v>97.62</v>
      </c>
    </row>
    <row r="9890" spans="1:4" x14ac:dyDescent="0.2">
      <c r="A9890" s="344" t="s">
        <v>36060</v>
      </c>
      <c r="B9890" s="311" t="s">
        <v>36061</v>
      </c>
      <c r="C9890" s="312" t="s">
        <v>119</v>
      </c>
      <c r="D9890" s="313">
        <v>206.53</v>
      </c>
    </row>
    <row r="9891" spans="1:4" x14ac:dyDescent="0.2">
      <c r="A9891" s="344" t="s">
        <v>36062</v>
      </c>
      <c r="B9891" s="311" t="s">
        <v>36063</v>
      </c>
      <c r="C9891" s="312" t="s">
        <v>119</v>
      </c>
      <c r="D9891" s="313">
        <v>284.12</v>
      </c>
    </row>
    <row r="9892" spans="1:4" x14ac:dyDescent="0.2">
      <c r="A9892" s="344" t="s">
        <v>36064</v>
      </c>
      <c r="B9892" s="311" t="s">
        <v>36065</v>
      </c>
      <c r="C9892" s="312" t="s">
        <v>119</v>
      </c>
      <c r="D9892" s="313">
        <v>484.95</v>
      </c>
    </row>
    <row r="9893" spans="1:4" x14ac:dyDescent="0.2">
      <c r="A9893" s="344" t="s">
        <v>36066</v>
      </c>
      <c r="B9893" s="311" t="s">
        <v>36067</v>
      </c>
      <c r="C9893" s="312" t="s">
        <v>119</v>
      </c>
      <c r="D9893" s="313">
        <v>484.95</v>
      </c>
    </row>
    <row r="9894" spans="1:4" x14ac:dyDescent="0.2">
      <c r="A9894" s="344" t="s">
        <v>36068</v>
      </c>
      <c r="B9894" s="311" t="s">
        <v>36069</v>
      </c>
      <c r="C9894" s="312" t="s">
        <v>119</v>
      </c>
      <c r="D9894" s="313">
        <v>42.35</v>
      </c>
    </row>
    <row r="9895" spans="1:4" x14ac:dyDescent="0.2">
      <c r="A9895" s="344" t="s">
        <v>36070</v>
      </c>
      <c r="B9895" s="311" t="s">
        <v>36071</v>
      </c>
      <c r="C9895" s="312" t="s">
        <v>119</v>
      </c>
      <c r="D9895" s="313">
        <v>47.09</v>
      </c>
    </row>
    <row r="9896" spans="1:4" x14ac:dyDescent="0.2">
      <c r="A9896" s="344" t="s">
        <v>36072</v>
      </c>
      <c r="B9896" s="311" t="s">
        <v>36073</v>
      </c>
      <c r="C9896" s="312" t="s">
        <v>119</v>
      </c>
      <c r="D9896" s="313">
        <v>70.709999999999994</v>
      </c>
    </row>
    <row r="9897" spans="1:4" x14ac:dyDescent="0.2">
      <c r="A9897" s="344" t="s">
        <v>36074</v>
      </c>
      <c r="B9897" s="311" t="s">
        <v>36075</v>
      </c>
      <c r="C9897" s="312" t="s">
        <v>119</v>
      </c>
      <c r="D9897" s="313">
        <v>75.709999999999994</v>
      </c>
    </row>
    <row r="9898" spans="1:4" x14ac:dyDescent="0.2">
      <c r="A9898" s="344" t="s">
        <v>36076</v>
      </c>
      <c r="B9898" s="311" t="s">
        <v>36077</v>
      </c>
      <c r="C9898" s="312" t="s">
        <v>119</v>
      </c>
      <c r="D9898" s="313">
        <v>103.88</v>
      </c>
    </row>
    <row r="9899" spans="1:4" x14ac:dyDescent="0.2">
      <c r="A9899" s="344" t="s">
        <v>36078</v>
      </c>
      <c r="B9899" s="311" t="s">
        <v>36079</v>
      </c>
      <c r="C9899" s="312" t="s">
        <v>119</v>
      </c>
      <c r="D9899" s="313">
        <v>185.28</v>
      </c>
    </row>
    <row r="9900" spans="1:4" x14ac:dyDescent="0.2">
      <c r="A9900" s="344" t="s">
        <v>36080</v>
      </c>
      <c r="B9900" s="311" t="s">
        <v>36081</v>
      </c>
      <c r="C9900" s="312" t="s">
        <v>119</v>
      </c>
      <c r="D9900" s="313">
        <v>250.58</v>
      </c>
    </row>
    <row r="9901" spans="1:4" x14ac:dyDescent="0.2">
      <c r="A9901" s="344" t="s">
        <v>36082</v>
      </c>
      <c r="B9901" s="311" t="s">
        <v>36083</v>
      </c>
      <c r="C9901" s="312" t="s">
        <v>119</v>
      </c>
      <c r="D9901" s="313">
        <v>440.84</v>
      </c>
    </row>
    <row r="9902" spans="1:4" x14ac:dyDescent="0.2">
      <c r="A9902" s="344" t="s">
        <v>36084</v>
      </c>
      <c r="B9902" s="311" t="s">
        <v>36085</v>
      </c>
      <c r="C9902" s="312" t="s">
        <v>119</v>
      </c>
      <c r="D9902" s="313">
        <v>440.84</v>
      </c>
    </row>
    <row r="9903" spans="1:4" x14ac:dyDescent="0.2">
      <c r="A9903" s="344" t="s">
        <v>36086</v>
      </c>
      <c r="B9903" s="311" t="s">
        <v>36087</v>
      </c>
      <c r="C9903" s="312" t="s">
        <v>119</v>
      </c>
      <c r="D9903" s="313">
        <v>38.9</v>
      </c>
    </row>
    <row r="9904" spans="1:4" x14ac:dyDescent="0.2">
      <c r="A9904" s="344" t="s">
        <v>36088</v>
      </c>
      <c r="B9904" s="311" t="s">
        <v>36089</v>
      </c>
      <c r="C9904" s="312" t="s">
        <v>119</v>
      </c>
      <c r="D9904" s="313">
        <v>48.88</v>
      </c>
    </row>
    <row r="9905" spans="1:4" x14ac:dyDescent="0.2">
      <c r="A9905" s="344" t="s">
        <v>36090</v>
      </c>
      <c r="B9905" s="311" t="s">
        <v>36091</v>
      </c>
      <c r="C9905" s="312" t="s">
        <v>119</v>
      </c>
      <c r="D9905" s="313">
        <v>65.650000000000006</v>
      </c>
    </row>
    <row r="9906" spans="1:4" x14ac:dyDescent="0.2">
      <c r="A9906" s="344" t="s">
        <v>36092</v>
      </c>
      <c r="B9906" s="311" t="s">
        <v>36093</v>
      </c>
      <c r="C9906" s="312" t="s">
        <v>119</v>
      </c>
      <c r="D9906" s="313">
        <v>78.709999999999994</v>
      </c>
    </row>
    <row r="9907" spans="1:4" x14ac:dyDescent="0.2">
      <c r="A9907" s="344" t="s">
        <v>36094</v>
      </c>
      <c r="B9907" s="311" t="s">
        <v>36095</v>
      </c>
      <c r="C9907" s="312" t="s">
        <v>119</v>
      </c>
      <c r="D9907" s="313">
        <v>110.98</v>
      </c>
    </row>
    <row r="9908" spans="1:4" x14ac:dyDescent="0.2">
      <c r="A9908" s="344" t="s">
        <v>36096</v>
      </c>
      <c r="B9908" s="311" t="s">
        <v>36097</v>
      </c>
      <c r="C9908" s="312" t="s">
        <v>119</v>
      </c>
      <c r="D9908" s="313">
        <v>213.08</v>
      </c>
    </row>
    <row r="9909" spans="1:4" x14ac:dyDescent="0.2">
      <c r="A9909" s="344" t="s">
        <v>36098</v>
      </c>
      <c r="B9909" s="311" t="s">
        <v>36099</v>
      </c>
      <c r="C9909" s="312" t="s">
        <v>119</v>
      </c>
      <c r="D9909" s="313">
        <v>273.64</v>
      </c>
    </row>
    <row r="9910" spans="1:4" x14ac:dyDescent="0.2">
      <c r="A9910" s="344" t="s">
        <v>36100</v>
      </c>
      <c r="B9910" s="311" t="s">
        <v>36101</v>
      </c>
      <c r="C9910" s="312" t="s">
        <v>119</v>
      </c>
      <c r="D9910" s="313">
        <v>473.04</v>
      </c>
    </row>
    <row r="9911" spans="1:4" x14ac:dyDescent="0.2">
      <c r="A9911" s="344" t="s">
        <v>36102</v>
      </c>
      <c r="B9911" s="311" t="s">
        <v>36103</v>
      </c>
      <c r="C9911" s="312" t="s">
        <v>119</v>
      </c>
      <c r="D9911" s="313">
        <v>473.04</v>
      </c>
    </row>
    <row r="9912" spans="1:4" x14ac:dyDescent="0.2">
      <c r="A9912" s="344" t="s">
        <v>36104</v>
      </c>
      <c r="B9912" s="311" t="s">
        <v>36105</v>
      </c>
      <c r="C9912" s="312" t="s">
        <v>119</v>
      </c>
      <c r="D9912" s="313">
        <v>44.55</v>
      </c>
    </row>
    <row r="9913" spans="1:4" x14ac:dyDescent="0.2">
      <c r="A9913" s="344" t="s">
        <v>36106</v>
      </c>
      <c r="B9913" s="311" t="s">
        <v>36107</v>
      </c>
      <c r="C9913" s="312" t="s">
        <v>119</v>
      </c>
      <c r="D9913" s="313">
        <v>54.68</v>
      </c>
    </row>
    <row r="9914" spans="1:4" x14ac:dyDescent="0.2">
      <c r="A9914" s="344" t="s">
        <v>36108</v>
      </c>
      <c r="B9914" s="311" t="s">
        <v>36109</v>
      </c>
      <c r="C9914" s="312" t="s">
        <v>119</v>
      </c>
      <c r="D9914" s="313">
        <v>73.760000000000005</v>
      </c>
    </row>
    <row r="9915" spans="1:4" x14ac:dyDescent="0.2">
      <c r="A9915" s="344" t="s">
        <v>36110</v>
      </c>
      <c r="B9915" s="311" t="s">
        <v>36111</v>
      </c>
      <c r="C9915" s="312" t="s">
        <v>119</v>
      </c>
      <c r="D9915" s="313">
        <v>94.87</v>
      </c>
    </row>
    <row r="9916" spans="1:4" x14ac:dyDescent="0.2">
      <c r="A9916" s="344" t="s">
        <v>36112</v>
      </c>
      <c r="B9916" s="311" t="s">
        <v>36113</v>
      </c>
      <c r="C9916" s="312" t="s">
        <v>119</v>
      </c>
      <c r="D9916" s="313">
        <v>117.13</v>
      </c>
    </row>
    <row r="9917" spans="1:4" x14ac:dyDescent="0.2">
      <c r="A9917" s="344" t="s">
        <v>36114</v>
      </c>
      <c r="B9917" s="311" t="s">
        <v>36115</v>
      </c>
      <c r="C9917" s="312" t="s">
        <v>119</v>
      </c>
      <c r="D9917" s="313">
        <v>227.79</v>
      </c>
    </row>
    <row r="9918" spans="1:4" x14ac:dyDescent="0.2">
      <c r="A9918" s="344" t="s">
        <v>36116</v>
      </c>
      <c r="B9918" s="311" t="s">
        <v>36117</v>
      </c>
      <c r="C9918" s="312" t="s">
        <v>119</v>
      </c>
      <c r="D9918" s="313">
        <v>311.08</v>
      </c>
    </row>
    <row r="9919" spans="1:4" x14ac:dyDescent="0.2">
      <c r="A9919" s="344" t="s">
        <v>36118</v>
      </c>
      <c r="B9919" s="311" t="s">
        <v>36119</v>
      </c>
      <c r="C9919" s="312" t="s">
        <v>119</v>
      </c>
      <c r="D9919" s="313">
        <v>480.39</v>
      </c>
    </row>
    <row r="9920" spans="1:4" x14ac:dyDescent="0.2">
      <c r="A9920" s="344" t="s">
        <v>36120</v>
      </c>
      <c r="B9920" s="311" t="s">
        <v>36121</v>
      </c>
      <c r="C9920" s="312" t="s">
        <v>119</v>
      </c>
      <c r="D9920" s="313">
        <v>480.39</v>
      </c>
    </row>
    <row r="9921" spans="1:4" x14ac:dyDescent="0.2">
      <c r="A9921" s="344" t="s">
        <v>36122</v>
      </c>
      <c r="B9921" s="311" t="s">
        <v>36123</v>
      </c>
      <c r="C9921" s="312" t="s">
        <v>119</v>
      </c>
      <c r="D9921" s="313">
        <v>57.03</v>
      </c>
    </row>
    <row r="9922" spans="1:4" x14ac:dyDescent="0.2">
      <c r="A9922" s="344" t="s">
        <v>36124</v>
      </c>
      <c r="B9922" s="311" t="s">
        <v>36125</v>
      </c>
      <c r="C9922" s="312" t="s">
        <v>119</v>
      </c>
      <c r="D9922" s="313">
        <v>71.55</v>
      </c>
    </row>
    <row r="9923" spans="1:4" x14ac:dyDescent="0.2">
      <c r="A9923" s="344" t="s">
        <v>36126</v>
      </c>
      <c r="B9923" s="311" t="s">
        <v>36127</v>
      </c>
      <c r="C9923" s="312" t="s">
        <v>119</v>
      </c>
      <c r="D9923" s="313">
        <v>90.1</v>
      </c>
    </row>
    <row r="9924" spans="1:4" x14ac:dyDescent="0.2">
      <c r="A9924" s="344" t="s">
        <v>36128</v>
      </c>
      <c r="B9924" s="311" t="s">
        <v>36129</v>
      </c>
      <c r="C9924" s="312" t="s">
        <v>119</v>
      </c>
      <c r="D9924" s="313">
        <v>108.65</v>
      </c>
    </row>
    <row r="9925" spans="1:4" x14ac:dyDescent="0.2">
      <c r="A9925" s="344" t="s">
        <v>36130</v>
      </c>
      <c r="B9925" s="311" t="s">
        <v>36131</v>
      </c>
      <c r="C9925" s="312" t="s">
        <v>119</v>
      </c>
      <c r="D9925" s="313">
        <v>131.88999999999999</v>
      </c>
    </row>
    <row r="9926" spans="1:4" x14ac:dyDescent="0.2">
      <c r="A9926" s="344" t="s">
        <v>36132</v>
      </c>
      <c r="B9926" s="311" t="s">
        <v>36133</v>
      </c>
      <c r="C9926" s="312" t="s">
        <v>119</v>
      </c>
      <c r="D9926" s="313">
        <v>259.64999999999998</v>
      </c>
    </row>
    <row r="9927" spans="1:4" x14ac:dyDescent="0.2">
      <c r="A9927" s="344" t="s">
        <v>36134</v>
      </c>
      <c r="B9927" s="311" t="s">
        <v>36135</v>
      </c>
      <c r="C9927" s="312" t="s">
        <v>119</v>
      </c>
      <c r="D9927" s="313">
        <v>358.28</v>
      </c>
    </row>
    <row r="9928" spans="1:4" x14ac:dyDescent="0.2">
      <c r="A9928" s="344" t="s">
        <v>36136</v>
      </c>
      <c r="B9928" s="311" t="s">
        <v>36137</v>
      </c>
      <c r="C9928" s="312" t="s">
        <v>119</v>
      </c>
      <c r="D9928" s="313">
        <v>575.38</v>
      </c>
    </row>
    <row r="9929" spans="1:4" x14ac:dyDescent="0.2">
      <c r="A9929" s="344" t="s">
        <v>36138</v>
      </c>
      <c r="B9929" s="311" t="s">
        <v>36139</v>
      </c>
      <c r="C9929" s="312" t="s">
        <v>119</v>
      </c>
      <c r="D9929" s="313">
        <v>575.38</v>
      </c>
    </row>
    <row r="9930" spans="1:4" x14ac:dyDescent="0.2">
      <c r="A9930" s="344" t="s">
        <v>36140</v>
      </c>
      <c r="B9930" s="311" t="s">
        <v>36141</v>
      </c>
      <c r="C9930" s="312" t="s">
        <v>119</v>
      </c>
      <c r="D9930" s="313">
        <v>9.7100000000000009</v>
      </c>
    </row>
    <row r="9931" spans="1:4" x14ac:dyDescent="0.2">
      <c r="A9931" s="344" t="s">
        <v>36142</v>
      </c>
      <c r="B9931" s="311" t="s">
        <v>36143</v>
      </c>
      <c r="C9931" s="312" t="s">
        <v>119</v>
      </c>
      <c r="D9931" s="313">
        <v>14.73</v>
      </c>
    </row>
    <row r="9932" spans="1:4" x14ac:dyDescent="0.2">
      <c r="A9932" s="344" t="s">
        <v>36144</v>
      </c>
      <c r="B9932" s="311" t="s">
        <v>36145</v>
      </c>
      <c r="C9932" s="312" t="s">
        <v>119</v>
      </c>
      <c r="D9932" s="313">
        <v>15.96</v>
      </c>
    </row>
    <row r="9933" spans="1:4" x14ac:dyDescent="0.2">
      <c r="A9933" s="344" t="s">
        <v>36146</v>
      </c>
      <c r="B9933" s="311" t="s">
        <v>36147</v>
      </c>
      <c r="C9933" s="312" t="s">
        <v>119</v>
      </c>
      <c r="D9933" s="313">
        <v>15.96</v>
      </c>
    </row>
    <row r="9934" spans="1:4" x14ac:dyDescent="0.2">
      <c r="A9934" s="344" t="s">
        <v>36148</v>
      </c>
      <c r="B9934" s="311" t="s">
        <v>36149</v>
      </c>
      <c r="C9934" s="312" t="s">
        <v>119</v>
      </c>
      <c r="D9934" s="313">
        <v>15.09</v>
      </c>
    </row>
    <row r="9935" spans="1:4" x14ac:dyDescent="0.2">
      <c r="A9935" s="344" t="s">
        <v>36150</v>
      </c>
      <c r="B9935" s="311" t="s">
        <v>36151</v>
      </c>
      <c r="C9935" s="312" t="s">
        <v>119</v>
      </c>
      <c r="D9935" s="313">
        <v>9.41</v>
      </c>
    </row>
    <row r="9936" spans="1:4" x14ac:dyDescent="0.2">
      <c r="A9936" s="344" t="s">
        <v>36152</v>
      </c>
      <c r="B9936" s="311" t="s">
        <v>36153</v>
      </c>
      <c r="C9936" s="312" t="s">
        <v>119</v>
      </c>
      <c r="D9936" s="313">
        <v>10.62</v>
      </c>
    </row>
    <row r="9937" spans="1:4" x14ac:dyDescent="0.2">
      <c r="A9937" s="344" t="s">
        <v>36154</v>
      </c>
      <c r="B9937" s="311" t="s">
        <v>36155</v>
      </c>
      <c r="C9937" s="312" t="s">
        <v>119</v>
      </c>
      <c r="D9937" s="313">
        <v>22.33</v>
      </c>
    </row>
    <row r="9938" spans="1:4" x14ac:dyDescent="0.2">
      <c r="A9938" s="344" t="s">
        <v>36156</v>
      </c>
      <c r="B9938" s="311" t="s">
        <v>36157</v>
      </c>
      <c r="C9938" s="312" t="s">
        <v>119</v>
      </c>
      <c r="D9938" s="313">
        <v>24.29</v>
      </c>
    </row>
    <row r="9939" spans="1:4" x14ac:dyDescent="0.2">
      <c r="A9939" s="344" t="s">
        <v>36158</v>
      </c>
      <c r="B9939" s="311" t="s">
        <v>36159</v>
      </c>
      <c r="C9939" s="312" t="s">
        <v>119</v>
      </c>
      <c r="D9939" s="313">
        <v>45.5</v>
      </c>
    </row>
    <row r="9940" spans="1:4" x14ac:dyDescent="0.2">
      <c r="A9940" s="344" t="s">
        <v>36160</v>
      </c>
      <c r="B9940" s="311" t="s">
        <v>36161</v>
      </c>
      <c r="C9940" s="312" t="s">
        <v>119</v>
      </c>
      <c r="D9940" s="313">
        <v>42.03</v>
      </c>
    </row>
    <row r="9941" spans="1:4" x14ac:dyDescent="0.2">
      <c r="A9941" s="344" t="s">
        <v>36162</v>
      </c>
      <c r="B9941" s="311" t="s">
        <v>36163</v>
      </c>
      <c r="C9941" s="312" t="s">
        <v>119</v>
      </c>
      <c r="D9941" s="313">
        <v>21.16</v>
      </c>
    </row>
    <row r="9942" spans="1:4" x14ac:dyDescent="0.2">
      <c r="A9942" s="344" t="s">
        <v>36164</v>
      </c>
      <c r="B9942" s="311" t="s">
        <v>36165</v>
      </c>
      <c r="C9942" s="312" t="s">
        <v>119</v>
      </c>
      <c r="D9942" s="313">
        <v>27.91</v>
      </c>
    </row>
    <row r="9943" spans="1:4" x14ac:dyDescent="0.2">
      <c r="A9943" s="344" t="s">
        <v>36166</v>
      </c>
      <c r="B9943" s="311" t="s">
        <v>36167</v>
      </c>
      <c r="C9943" s="312" t="s">
        <v>119</v>
      </c>
      <c r="D9943" s="313">
        <v>32.130000000000003</v>
      </c>
    </row>
    <row r="9944" spans="1:4" x14ac:dyDescent="0.2">
      <c r="A9944" s="344" t="s">
        <v>36168</v>
      </c>
      <c r="B9944" s="311" t="s">
        <v>36169</v>
      </c>
      <c r="C9944" s="312" t="s">
        <v>119</v>
      </c>
      <c r="D9944" s="313">
        <v>44.49</v>
      </c>
    </row>
    <row r="9945" spans="1:4" x14ac:dyDescent="0.2">
      <c r="A9945" s="344" t="s">
        <v>36170</v>
      </c>
      <c r="B9945" s="311" t="s">
        <v>36171</v>
      </c>
      <c r="C9945" s="312" t="s">
        <v>119</v>
      </c>
      <c r="D9945" s="313">
        <v>41.18</v>
      </c>
    </row>
    <row r="9946" spans="1:4" x14ac:dyDescent="0.2">
      <c r="A9946" s="344" t="s">
        <v>36172</v>
      </c>
      <c r="B9946" s="311" t="s">
        <v>36173</v>
      </c>
      <c r="C9946" s="312" t="s">
        <v>119</v>
      </c>
      <c r="D9946" s="313">
        <v>46.43</v>
      </c>
    </row>
    <row r="9947" spans="1:4" x14ac:dyDescent="0.2">
      <c r="A9947" s="344" t="s">
        <v>36174</v>
      </c>
      <c r="B9947" s="311" t="s">
        <v>32069</v>
      </c>
      <c r="C9947" s="312" t="s">
        <v>119</v>
      </c>
      <c r="D9947" s="313">
        <v>36.44</v>
      </c>
    </row>
    <row r="9948" spans="1:4" x14ac:dyDescent="0.2">
      <c r="A9948" s="344" t="s">
        <v>36175</v>
      </c>
      <c r="B9948" s="311" t="s">
        <v>32071</v>
      </c>
      <c r="C9948" s="312" t="s">
        <v>119</v>
      </c>
      <c r="D9948" s="313">
        <v>39.31</v>
      </c>
    </row>
    <row r="9949" spans="1:4" x14ac:dyDescent="0.2">
      <c r="A9949" s="344" t="s">
        <v>36176</v>
      </c>
      <c r="B9949" s="311" t="s">
        <v>36177</v>
      </c>
      <c r="C9949" s="312" t="s">
        <v>119</v>
      </c>
      <c r="D9949" s="313">
        <v>2.31</v>
      </c>
    </row>
    <row r="9950" spans="1:4" x14ac:dyDescent="0.2">
      <c r="A9950" s="344" t="s">
        <v>36178</v>
      </c>
      <c r="B9950" s="311" t="s">
        <v>36179</v>
      </c>
      <c r="C9950" s="312" t="s">
        <v>119</v>
      </c>
      <c r="D9950" s="313">
        <v>3.19</v>
      </c>
    </row>
    <row r="9951" spans="1:4" x14ac:dyDescent="0.2">
      <c r="A9951" s="344" t="s">
        <v>36180</v>
      </c>
      <c r="B9951" s="311" t="s">
        <v>36181</v>
      </c>
      <c r="C9951" s="312" t="s">
        <v>119</v>
      </c>
      <c r="D9951" s="313">
        <v>3.85</v>
      </c>
    </row>
    <row r="9952" spans="1:4" x14ac:dyDescent="0.2">
      <c r="A9952" s="344" t="s">
        <v>36182</v>
      </c>
      <c r="B9952" s="311" t="s">
        <v>36183</v>
      </c>
      <c r="C9952" s="312" t="s">
        <v>119</v>
      </c>
      <c r="D9952" s="313">
        <v>5.86</v>
      </c>
    </row>
    <row r="9953" spans="1:4" x14ac:dyDescent="0.2">
      <c r="A9953" s="344" t="s">
        <v>36184</v>
      </c>
      <c r="B9953" s="311" t="s">
        <v>36185</v>
      </c>
      <c r="C9953" s="312" t="s">
        <v>119</v>
      </c>
      <c r="D9953" s="313">
        <v>7.65</v>
      </c>
    </row>
    <row r="9954" spans="1:4" x14ac:dyDescent="0.2">
      <c r="A9954" s="344" t="s">
        <v>36186</v>
      </c>
      <c r="B9954" s="311" t="s">
        <v>36187</v>
      </c>
      <c r="C9954" s="312" t="s">
        <v>119</v>
      </c>
      <c r="D9954" s="313">
        <v>11.11</v>
      </c>
    </row>
    <row r="9955" spans="1:4" x14ac:dyDescent="0.2">
      <c r="A9955" s="344" t="s">
        <v>36188</v>
      </c>
      <c r="B9955" s="311" t="s">
        <v>36189</v>
      </c>
      <c r="C9955" s="312" t="s">
        <v>119</v>
      </c>
      <c r="D9955" s="313">
        <v>18.38</v>
      </c>
    </row>
    <row r="9956" spans="1:4" x14ac:dyDescent="0.2">
      <c r="A9956" s="344" t="s">
        <v>36190</v>
      </c>
      <c r="B9956" s="311" t="s">
        <v>36191</v>
      </c>
      <c r="C9956" s="312" t="s">
        <v>119</v>
      </c>
      <c r="D9956" s="313">
        <v>24.6</v>
      </c>
    </row>
    <row r="9957" spans="1:4" x14ac:dyDescent="0.2">
      <c r="A9957" s="344" t="s">
        <v>36192</v>
      </c>
      <c r="B9957" s="311" t="s">
        <v>36193</v>
      </c>
      <c r="C9957" s="312" t="s">
        <v>119</v>
      </c>
      <c r="D9957" s="313">
        <v>43.28</v>
      </c>
    </row>
    <row r="9958" spans="1:4" x14ac:dyDescent="0.2">
      <c r="A9958" s="344" t="s">
        <v>36194</v>
      </c>
      <c r="B9958" s="311" t="s">
        <v>36195</v>
      </c>
      <c r="C9958" s="312" t="s">
        <v>119</v>
      </c>
      <c r="D9958" s="313">
        <v>24.05</v>
      </c>
    </row>
    <row r="9959" spans="1:4" x14ac:dyDescent="0.2">
      <c r="A9959" s="344" t="s">
        <v>36196</v>
      </c>
      <c r="B9959" s="311" t="s">
        <v>36197</v>
      </c>
      <c r="C9959" s="312" t="s">
        <v>119</v>
      </c>
      <c r="D9959" s="313">
        <v>13.46</v>
      </c>
    </row>
    <row r="9960" spans="1:4" x14ac:dyDescent="0.2">
      <c r="A9960" s="344" t="s">
        <v>36198</v>
      </c>
      <c r="B9960" s="311" t="s">
        <v>36199</v>
      </c>
      <c r="C9960" s="312" t="s">
        <v>119</v>
      </c>
      <c r="D9960" s="313">
        <v>16.72</v>
      </c>
    </row>
    <row r="9961" spans="1:4" x14ac:dyDescent="0.2">
      <c r="A9961" s="344" t="s">
        <v>36200</v>
      </c>
      <c r="B9961" s="311" t="s">
        <v>36201</v>
      </c>
      <c r="C9961" s="312" t="s">
        <v>119</v>
      </c>
      <c r="D9961" s="313">
        <v>30.53</v>
      </c>
    </row>
    <row r="9962" spans="1:4" x14ac:dyDescent="0.2">
      <c r="A9962" s="344" t="s">
        <v>36202</v>
      </c>
      <c r="B9962" s="311" t="s">
        <v>36203</v>
      </c>
      <c r="C9962" s="312" t="s">
        <v>119</v>
      </c>
      <c r="D9962" s="313">
        <v>40.700000000000003</v>
      </c>
    </row>
    <row r="9963" spans="1:4" x14ac:dyDescent="0.2">
      <c r="A9963" s="344" t="s">
        <v>36204</v>
      </c>
      <c r="B9963" s="311" t="s">
        <v>36205</v>
      </c>
      <c r="C9963" s="312" t="s">
        <v>119</v>
      </c>
      <c r="D9963" s="313">
        <v>59.24</v>
      </c>
    </row>
    <row r="9964" spans="1:4" x14ac:dyDescent="0.2">
      <c r="A9964" s="344" t="s">
        <v>36206</v>
      </c>
      <c r="B9964" s="311" t="s">
        <v>36207</v>
      </c>
      <c r="C9964" s="312" t="s">
        <v>119</v>
      </c>
      <c r="D9964" s="313">
        <v>113.46</v>
      </c>
    </row>
    <row r="9965" spans="1:4" x14ac:dyDescent="0.2">
      <c r="A9965" s="344" t="s">
        <v>36208</v>
      </c>
      <c r="B9965" s="311" t="s">
        <v>36209</v>
      </c>
      <c r="C9965" s="312" t="s">
        <v>119</v>
      </c>
      <c r="D9965" s="313">
        <v>148.68</v>
      </c>
    </row>
    <row r="9966" spans="1:4" x14ac:dyDescent="0.2">
      <c r="A9966" s="344" t="s">
        <v>36210</v>
      </c>
      <c r="B9966" s="311" t="s">
        <v>36211</v>
      </c>
      <c r="C9966" s="312" t="s">
        <v>119</v>
      </c>
      <c r="D9966" s="313">
        <v>143.25</v>
      </c>
    </row>
    <row r="9967" spans="1:4" x14ac:dyDescent="0.2">
      <c r="A9967" s="344" t="s">
        <v>36212</v>
      </c>
      <c r="B9967" s="311" t="s">
        <v>36213</v>
      </c>
      <c r="C9967" s="312" t="s">
        <v>119</v>
      </c>
      <c r="D9967" s="313">
        <v>4.67</v>
      </c>
    </row>
    <row r="9968" spans="1:4" x14ac:dyDescent="0.2">
      <c r="A9968" s="344" t="s">
        <v>36214</v>
      </c>
      <c r="B9968" s="311" t="s">
        <v>36215</v>
      </c>
      <c r="C9968" s="312" t="s">
        <v>119</v>
      </c>
      <c r="D9968" s="313">
        <v>6.06</v>
      </c>
    </row>
    <row r="9969" spans="1:4" x14ac:dyDescent="0.2">
      <c r="A9969" s="344" t="s">
        <v>36216</v>
      </c>
      <c r="B9969" s="311" t="s">
        <v>36217</v>
      </c>
      <c r="C9969" s="312" t="s">
        <v>119</v>
      </c>
      <c r="D9969" s="313">
        <v>6.16</v>
      </c>
    </row>
    <row r="9970" spans="1:4" x14ac:dyDescent="0.2">
      <c r="A9970" s="344" t="s">
        <v>36218</v>
      </c>
      <c r="B9970" s="311" t="s">
        <v>36219</v>
      </c>
      <c r="C9970" s="312" t="s">
        <v>119</v>
      </c>
      <c r="D9970" s="313">
        <v>9.75</v>
      </c>
    </row>
    <row r="9971" spans="1:4" x14ac:dyDescent="0.2">
      <c r="A9971" s="344" t="s">
        <v>36220</v>
      </c>
      <c r="B9971" s="311" t="s">
        <v>36221</v>
      </c>
      <c r="C9971" s="312" t="s">
        <v>119</v>
      </c>
      <c r="D9971" s="313">
        <v>11.2</v>
      </c>
    </row>
    <row r="9972" spans="1:4" x14ac:dyDescent="0.2">
      <c r="A9972" s="344" t="s">
        <v>36222</v>
      </c>
      <c r="B9972" s="311" t="s">
        <v>36223</v>
      </c>
      <c r="C9972" s="312" t="s">
        <v>119</v>
      </c>
      <c r="D9972" s="313">
        <v>13.77</v>
      </c>
    </row>
    <row r="9973" spans="1:4" x14ac:dyDescent="0.2">
      <c r="A9973" s="344" t="s">
        <v>36224</v>
      </c>
      <c r="B9973" s="311" t="s">
        <v>36225</v>
      </c>
      <c r="C9973" s="312" t="s">
        <v>119</v>
      </c>
      <c r="D9973" s="313">
        <v>22.3</v>
      </c>
    </row>
    <row r="9974" spans="1:4" x14ac:dyDescent="0.2">
      <c r="A9974" s="344" t="s">
        <v>36226</v>
      </c>
      <c r="B9974" s="311" t="s">
        <v>36227</v>
      </c>
      <c r="C9974" s="312" t="s">
        <v>119</v>
      </c>
      <c r="D9974" s="313">
        <v>30.66</v>
      </c>
    </row>
    <row r="9975" spans="1:4" x14ac:dyDescent="0.2">
      <c r="A9975" s="344" t="s">
        <v>36228</v>
      </c>
      <c r="B9975" s="311" t="s">
        <v>36229</v>
      </c>
      <c r="C9975" s="312" t="s">
        <v>119</v>
      </c>
      <c r="D9975" s="313">
        <v>44.43</v>
      </c>
    </row>
    <row r="9976" spans="1:4" x14ac:dyDescent="0.2">
      <c r="A9976" s="344" t="s">
        <v>36230</v>
      </c>
      <c r="B9976" s="311" t="s">
        <v>36231</v>
      </c>
      <c r="C9976" s="312" t="s">
        <v>33</v>
      </c>
      <c r="D9976" s="313">
        <v>15.84</v>
      </c>
    </row>
    <row r="9977" spans="1:4" x14ac:dyDescent="0.2">
      <c r="A9977" s="344" t="s">
        <v>36232</v>
      </c>
      <c r="B9977" s="311" t="s">
        <v>36233</v>
      </c>
      <c r="C9977" s="312" t="s">
        <v>33</v>
      </c>
      <c r="D9977" s="313">
        <v>24.88</v>
      </c>
    </row>
    <row r="9978" spans="1:4" x14ac:dyDescent="0.2">
      <c r="A9978" s="344" t="s">
        <v>36234</v>
      </c>
      <c r="B9978" s="311" t="s">
        <v>36235</v>
      </c>
      <c r="C9978" s="312" t="s">
        <v>33</v>
      </c>
      <c r="D9978" s="313">
        <v>29.49</v>
      </c>
    </row>
    <row r="9979" spans="1:4" x14ac:dyDescent="0.2">
      <c r="A9979" s="344" t="s">
        <v>36236</v>
      </c>
      <c r="B9979" s="311" t="s">
        <v>36237</v>
      </c>
      <c r="C9979" s="312" t="s">
        <v>33</v>
      </c>
      <c r="D9979" s="313">
        <v>36.9</v>
      </c>
    </row>
    <row r="9980" spans="1:4" x14ac:dyDescent="0.2">
      <c r="A9980" s="344" t="s">
        <v>36238</v>
      </c>
      <c r="B9980" s="311" t="s">
        <v>36239</v>
      </c>
      <c r="C9980" s="312" t="s">
        <v>33</v>
      </c>
      <c r="D9980" s="313">
        <v>49.14</v>
      </c>
    </row>
    <row r="9981" spans="1:4" x14ac:dyDescent="0.2">
      <c r="A9981" s="344" t="s">
        <v>36240</v>
      </c>
      <c r="B9981" s="311" t="s">
        <v>36241</v>
      </c>
      <c r="C9981" s="312" t="s">
        <v>33</v>
      </c>
      <c r="D9981" s="313">
        <v>72.72</v>
      </c>
    </row>
    <row r="9982" spans="1:4" x14ac:dyDescent="0.2">
      <c r="A9982" s="344" t="s">
        <v>36242</v>
      </c>
      <c r="B9982" s="311" t="s">
        <v>36243</v>
      </c>
      <c r="C9982" s="312" t="s">
        <v>33</v>
      </c>
      <c r="D9982" s="313">
        <v>96.34</v>
      </c>
    </row>
    <row r="9983" spans="1:4" x14ac:dyDescent="0.2">
      <c r="A9983" s="344" t="s">
        <v>36244</v>
      </c>
      <c r="B9983" s="311" t="s">
        <v>36245</v>
      </c>
      <c r="C9983" s="312" t="s">
        <v>33</v>
      </c>
      <c r="D9983" s="313">
        <v>16.34</v>
      </c>
    </row>
    <row r="9984" spans="1:4" x14ac:dyDescent="0.2">
      <c r="A9984" s="344" t="s">
        <v>36246</v>
      </c>
      <c r="B9984" s="311" t="s">
        <v>36247</v>
      </c>
      <c r="C9984" s="312" t="s">
        <v>33</v>
      </c>
      <c r="D9984" s="313">
        <v>22.51</v>
      </c>
    </row>
    <row r="9985" spans="1:4" x14ac:dyDescent="0.2">
      <c r="A9985" s="344" t="s">
        <v>36248</v>
      </c>
      <c r="B9985" s="311" t="s">
        <v>36249</v>
      </c>
      <c r="C9985" s="312" t="s">
        <v>33</v>
      </c>
      <c r="D9985" s="313">
        <v>29.26</v>
      </c>
    </row>
    <row r="9986" spans="1:4" x14ac:dyDescent="0.2">
      <c r="A9986" s="344" t="s">
        <v>36250</v>
      </c>
      <c r="B9986" s="311" t="s">
        <v>36251</v>
      </c>
      <c r="C9986" s="312" t="s">
        <v>33</v>
      </c>
      <c r="D9986" s="313">
        <v>34.64</v>
      </c>
    </row>
    <row r="9987" spans="1:4" x14ac:dyDescent="0.2">
      <c r="A9987" s="344" t="s">
        <v>36252</v>
      </c>
      <c r="B9987" s="311" t="s">
        <v>36253</v>
      </c>
      <c r="C9987" s="312" t="s">
        <v>33</v>
      </c>
      <c r="D9987" s="313">
        <v>48.2</v>
      </c>
    </row>
    <row r="9988" spans="1:4" x14ac:dyDescent="0.2">
      <c r="A9988" s="344" t="s">
        <v>36254</v>
      </c>
      <c r="B9988" s="311" t="s">
        <v>36255</v>
      </c>
      <c r="C9988" s="312" t="s">
        <v>33</v>
      </c>
      <c r="D9988" s="313">
        <v>71.94</v>
      </c>
    </row>
    <row r="9989" spans="1:4" x14ac:dyDescent="0.2">
      <c r="A9989" s="344" t="s">
        <v>36256</v>
      </c>
      <c r="B9989" s="311" t="s">
        <v>36257</v>
      </c>
      <c r="C9989" s="312" t="s">
        <v>33</v>
      </c>
      <c r="D9989" s="313">
        <v>78.77</v>
      </c>
    </row>
    <row r="9990" spans="1:4" x14ac:dyDescent="0.2">
      <c r="A9990" s="344" t="s">
        <v>36258</v>
      </c>
      <c r="B9990" s="311" t="s">
        <v>36259</v>
      </c>
      <c r="C9990" s="312" t="s">
        <v>119</v>
      </c>
      <c r="D9990" s="313">
        <v>16.079999999999998</v>
      </c>
    </row>
    <row r="9991" spans="1:4" x14ac:dyDescent="0.2">
      <c r="A9991" s="344" t="s">
        <v>36260</v>
      </c>
      <c r="B9991" s="311" t="s">
        <v>36261</v>
      </c>
      <c r="C9991" s="312" t="s">
        <v>119</v>
      </c>
      <c r="D9991" s="313">
        <v>29.41</v>
      </c>
    </row>
    <row r="9992" spans="1:4" x14ac:dyDescent="0.2">
      <c r="A9992" s="344" t="s">
        <v>36262</v>
      </c>
      <c r="B9992" s="311" t="s">
        <v>36263</v>
      </c>
      <c r="C9992" s="312" t="s">
        <v>119</v>
      </c>
      <c r="D9992" s="313">
        <v>20.9</v>
      </c>
    </row>
    <row r="9993" spans="1:4" x14ac:dyDescent="0.2">
      <c r="A9993" s="344" t="s">
        <v>36264</v>
      </c>
      <c r="B9993" s="311" t="s">
        <v>36265</v>
      </c>
      <c r="C9993" s="312" t="s">
        <v>119</v>
      </c>
      <c r="D9993" s="313">
        <v>33.26</v>
      </c>
    </row>
    <row r="9994" spans="1:4" x14ac:dyDescent="0.2">
      <c r="A9994" s="344" t="s">
        <v>36266</v>
      </c>
      <c r="B9994" s="311" t="s">
        <v>36267</v>
      </c>
      <c r="C9994" s="312" t="s">
        <v>119</v>
      </c>
      <c r="D9994" s="313">
        <v>37.78</v>
      </c>
    </row>
    <row r="9995" spans="1:4" x14ac:dyDescent="0.2">
      <c r="A9995" s="344" t="s">
        <v>36268</v>
      </c>
      <c r="B9995" s="311" t="s">
        <v>36269</v>
      </c>
      <c r="C9995" s="312" t="s">
        <v>119</v>
      </c>
      <c r="D9995" s="313">
        <v>56.18</v>
      </c>
    </row>
    <row r="9996" spans="1:4" x14ac:dyDescent="0.2">
      <c r="A9996" s="344" t="s">
        <v>36270</v>
      </c>
      <c r="B9996" s="311" t="s">
        <v>36271</v>
      </c>
      <c r="C9996" s="312" t="s">
        <v>119</v>
      </c>
      <c r="D9996" s="313">
        <v>50.15</v>
      </c>
    </row>
    <row r="9997" spans="1:4" x14ac:dyDescent="0.2">
      <c r="A9997" s="344" t="s">
        <v>36272</v>
      </c>
      <c r="B9997" s="311" t="s">
        <v>36273</v>
      </c>
      <c r="C9997" s="312" t="s">
        <v>119</v>
      </c>
      <c r="D9997" s="313">
        <v>7.02</v>
      </c>
    </row>
    <row r="9998" spans="1:4" x14ac:dyDescent="0.2">
      <c r="A9998" s="344" t="s">
        <v>36274</v>
      </c>
      <c r="B9998" s="311" t="s">
        <v>36275</v>
      </c>
      <c r="C9998" s="312" t="s">
        <v>119</v>
      </c>
      <c r="D9998" s="313">
        <v>9.14</v>
      </c>
    </row>
    <row r="9999" spans="1:4" x14ac:dyDescent="0.2">
      <c r="A9999" s="344" t="s">
        <v>36276</v>
      </c>
      <c r="B9999" s="311" t="s">
        <v>36277</v>
      </c>
      <c r="C9999" s="312" t="s">
        <v>119</v>
      </c>
      <c r="D9999" s="313">
        <v>11.96</v>
      </c>
    </row>
    <row r="10000" spans="1:4" x14ac:dyDescent="0.2">
      <c r="A10000" s="344" t="s">
        <v>36278</v>
      </c>
      <c r="B10000" s="311" t="s">
        <v>36279</v>
      </c>
      <c r="C10000" s="312" t="s">
        <v>119</v>
      </c>
      <c r="D10000" s="313">
        <v>102.62</v>
      </c>
    </row>
    <row r="10001" spans="1:4" x14ac:dyDescent="0.2">
      <c r="A10001" s="344" t="s">
        <v>36280</v>
      </c>
      <c r="B10001" s="311" t="s">
        <v>36281</v>
      </c>
      <c r="C10001" s="312" t="s">
        <v>119</v>
      </c>
      <c r="D10001" s="313">
        <v>9.34</v>
      </c>
    </row>
    <row r="10002" spans="1:4" x14ac:dyDescent="0.2">
      <c r="A10002" s="344" t="s">
        <v>36282</v>
      </c>
      <c r="B10002" s="311" t="s">
        <v>36283</v>
      </c>
      <c r="C10002" s="312" t="s">
        <v>119</v>
      </c>
      <c r="D10002" s="313">
        <v>10.34</v>
      </c>
    </row>
    <row r="10003" spans="1:4" x14ac:dyDescent="0.2">
      <c r="A10003" s="344" t="s">
        <v>36284</v>
      </c>
      <c r="B10003" s="311" t="s">
        <v>36285</v>
      </c>
      <c r="C10003" s="312" t="s">
        <v>119</v>
      </c>
      <c r="D10003" s="313">
        <v>11.88</v>
      </c>
    </row>
    <row r="10004" spans="1:4" x14ac:dyDescent="0.2">
      <c r="A10004" s="344" t="s">
        <v>36286</v>
      </c>
      <c r="B10004" s="311" t="s">
        <v>36287</v>
      </c>
      <c r="C10004" s="312" t="s">
        <v>119</v>
      </c>
      <c r="D10004" s="313">
        <v>17.21</v>
      </c>
    </row>
    <row r="10005" spans="1:4" x14ac:dyDescent="0.2">
      <c r="A10005" s="344" t="s">
        <v>36288</v>
      </c>
      <c r="B10005" s="311" t="s">
        <v>36289</v>
      </c>
      <c r="C10005" s="312" t="s">
        <v>119</v>
      </c>
      <c r="D10005" s="313">
        <v>18.98</v>
      </c>
    </row>
    <row r="10006" spans="1:4" x14ac:dyDescent="0.2">
      <c r="A10006" s="344" t="s">
        <v>36290</v>
      </c>
      <c r="B10006" s="311" t="s">
        <v>36291</v>
      </c>
      <c r="C10006" s="312" t="s">
        <v>119</v>
      </c>
      <c r="D10006" s="313">
        <v>24.63</v>
      </c>
    </row>
    <row r="10007" spans="1:4" x14ac:dyDescent="0.2">
      <c r="A10007" s="344" t="s">
        <v>36292</v>
      </c>
      <c r="B10007" s="311" t="s">
        <v>36293</v>
      </c>
      <c r="C10007" s="312" t="s">
        <v>119</v>
      </c>
      <c r="D10007" s="313">
        <v>53.46</v>
      </c>
    </row>
    <row r="10008" spans="1:4" x14ac:dyDescent="0.2">
      <c r="A10008" s="344" t="s">
        <v>36294</v>
      </c>
      <c r="B10008" s="311" t="s">
        <v>36295</v>
      </c>
      <c r="C10008" s="312" t="s">
        <v>119</v>
      </c>
      <c r="D10008" s="313">
        <v>62.02</v>
      </c>
    </row>
    <row r="10009" spans="1:4" x14ac:dyDescent="0.2">
      <c r="A10009" s="344" t="s">
        <v>36296</v>
      </c>
      <c r="B10009" s="311" t="s">
        <v>36297</v>
      </c>
      <c r="C10009" s="312" t="s">
        <v>119</v>
      </c>
      <c r="D10009" s="313">
        <v>9.17</v>
      </c>
    </row>
    <row r="10010" spans="1:4" x14ac:dyDescent="0.2">
      <c r="A10010" s="344" t="s">
        <v>36298</v>
      </c>
      <c r="B10010" s="311" t="s">
        <v>36299</v>
      </c>
      <c r="C10010" s="312" t="s">
        <v>119</v>
      </c>
      <c r="D10010" s="313">
        <v>9.99</v>
      </c>
    </row>
    <row r="10011" spans="1:4" x14ac:dyDescent="0.2">
      <c r="A10011" s="344" t="s">
        <v>36300</v>
      </c>
      <c r="B10011" s="311" t="s">
        <v>36301</v>
      </c>
      <c r="C10011" s="312" t="s">
        <v>119</v>
      </c>
      <c r="D10011" s="313">
        <v>13.09</v>
      </c>
    </row>
    <row r="10012" spans="1:4" x14ac:dyDescent="0.2">
      <c r="A10012" s="344" t="s">
        <v>36302</v>
      </c>
      <c r="B10012" s="311" t="s">
        <v>36303</v>
      </c>
      <c r="C10012" s="312" t="s">
        <v>119</v>
      </c>
      <c r="D10012" s="313">
        <v>4.38</v>
      </c>
    </row>
    <row r="10013" spans="1:4" x14ac:dyDescent="0.2">
      <c r="A10013" s="344" t="s">
        <v>36304</v>
      </c>
      <c r="B10013" s="311" t="s">
        <v>36305</v>
      </c>
      <c r="C10013" s="312" t="s">
        <v>119</v>
      </c>
      <c r="D10013" s="313">
        <v>5.77</v>
      </c>
    </row>
    <row r="10014" spans="1:4" x14ac:dyDescent="0.2">
      <c r="A10014" s="344" t="s">
        <v>36306</v>
      </c>
      <c r="B10014" s="311" t="s">
        <v>36307</v>
      </c>
      <c r="C10014" s="312" t="s">
        <v>119</v>
      </c>
      <c r="D10014" s="313">
        <v>7.09</v>
      </c>
    </row>
    <row r="10015" spans="1:4" x14ac:dyDescent="0.2">
      <c r="A10015" s="344" t="s">
        <v>36308</v>
      </c>
      <c r="B10015" s="311" t="s">
        <v>36309</v>
      </c>
      <c r="C10015" s="312" t="s">
        <v>119</v>
      </c>
      <c r="D10015" s="313">
        <v>11.33</v>
      </c>
    </row>
    <row r="10016" spans="1:4" x14ac:dyDescent="0.2">
      <c r="A10016" s="344" t="s">
        <v>36310</v>
      </c>
      <c r="B10016" s="311" t="s">
        <v>36311</v>
      </c>
      <c r="C10016" s="312" t="s">
        <v>119</v>
      </c>
      <c r="D10016" s="313">
        <v>12.92</v>
      </c>
    </row>
    <row r="10017" spans="1:4" x14ac:dyDescent="0.2">
      <c r="A10017" s="344" t="s">
        <v>36312</v>
      </c>
      <c r="B10017" s="311" t="s">
        <v>36313</v>
      </c>
      <c r="C10017" s="312" t="s">
        <v>119</v>
      </c>
      <c r="D10017" s="313">
        <v>21.66</v>
      </c>
    </row>
    <row r="10018" spans="1:4" x14ac:dyDescent="0.2">
      <c r="A10018" s="344" t="s">
        <v>36314</v>
      </c>
      <c r="B10018" s="311" t="s">
        <v>36315</v>
      </c>
      <c r="C10018" s="312" t="s">
        <v>119</v>
      </c>
      <c r="D10018" s="313">
        <v>79.28</v>
      </c>
    </row>
    <row r="10019" spans="1:4" x14ac:dyDescent="0.2">
      <c r="A10019" s="344" t="s">
        <v>36316</v>
      </c>
      <c r="B10019" s="311" t="s">
        <v>36317</v>
      </c>
      <c r="C10019" s="312" t="s">
        <v>119</v>
      </c>
      <c r="D10019" s="313">
        <v>89.66</v>
      </c>
    </row>
    <row r="10020" spans="1:4" x14ac:dyDescent="0.2">
      <c r="A10020" s="344" t="s">
        <v>36318</v>
      </c>
      <c r="B10020" s="311" t="s">
        <v>36319</v>
      </c>
      <c r="C10020" s="312" t="s">
        <v>119</v>
      </c>
      <c r="D10020" s="313">
        <v>142.49</v>
      </c>
    </row>
    <row r="10021" spans="1:4" x14ac:dyDescent="0.2">
      <c r="A10021" s="344" t="s">
        <v>36320</v>
      </c>
      <c r="B10021" s="311" t="s">
        <v>36321</v>
      </c>
      <c r="C10021" s="312" t="s">
        <v>119</v>
      </c>
      <c r="D10021" s="313">
        <v>27.6</v>
      </c>
    </row>
    <row r="10022" spans="1:4" x14ac:dyDescent="0.2">
      <c r="A10022" s="344" t="s">
        <v>36322</v>
      </c>
      <c r="B10022" s="311" t="s">
        <v>36323</v>
      </c>
      <c r="C10022" s="312" t="s">
        <v>119</v>
      </c>
      <c r="D10022" s="313">
        <v>5.32</v>
      </c>
    </row>
    <row r="10023" spans="1:4" x14ac:dyDescent="0.2">
      <c r="A10023" s="344" t="s">
        <v>36324</v>
      </c>
      <c r="B10023" s="311" t="s">
        <v>36325</v>
      </c>
      <c r="C10023" s="312" t="s">
        <v>119</v>
      </c>
      <c r="D10023" s="313">
        <v>5.99</v>
      </c>
    </row>
    <row r="10024" spans="1:4" x14ac:dyDescent="0.2">
      <c r="A10024" s="344" t="s">
        <v>36326</v>
      </c>
      <c r="B10024" s="311" t="s">
        <v>36327</v>
      </c>
      <c r="C10024" s="312" t="s">
        <v>119</v>
      </c>
      <c r="D10024" s="313">
        <v>8.5</v>
      </c>
    </row>
    <row r="10025" spans="1:4" x14ac:dyDescent="0.2">
      <c r="A10025" s="344" t="s">
        <v>36328</v>
      </c>
      <c r="B10025" s="311" t="s">
        <v>36329</v>
      </c>
      <c r="C10025" s="312" t="s">
        <v>110</v>
      </c>
      <c r="D10025" s="313">
        <v>171169.81</v>
      </c>
    </row>
    <row r="10026" spans="1:4" x14ac:dyDescent="0.2">
      <c r="A10026" s="344" t="s">
        <v>36330</v>
      </c>
      <c r="B10026" s="311" t="s">
        <v>36331</v>
      </c>
      <c r="C10026" s="312" t="s">
        <v>110</v>
      </c>
      <c r="D10026" s="313">
        <v>171169.81</v>
      </c>
    </row>
    <row r="10027" spans="1:4" x14ac:dyDescent="0.2">
      <c r="A10027" s="344" t="s">
        <v>36332</v>
      </c>
      <c r="B10027" s="311" t="s">
        <v>36333</v>
      </c>
      <c r="C10027" s="312" t="s">
        <v>110</v>
      </c>
      <c r="D10027" s="313">
        <v>171169.81</v>
      </c>
    </row>
    <row r="10028" spans="1:4" x14ac:dyDescent="0.2">
      <c r="A10028" s="344" t="s">
        <v>36334</v>
      </c>
      <c r="B10028" s="311" t="s">
        <v>36335</v>
      </c>
      <c r="C10028" s="312" t="s">
        <v>110</v>
      </c>
      <c r="D10028" s="313">
        <v>171169.81</v>
      </c>
    </row>
    <row r="10029" spans="1:4" x14ac:dyDescent="0.2">
      <c r="A10029" s="344" t="s">
        <v>36336</v>
      </c>
      <c r="B10029" s="311" t="s">
        <v>36337</v>
      </c>
      <c r="C10029" s="312" t="s">
        <v>110</v>
      </c>
      <c r="D10029" s="313">
        <v>183464.66</v>
      </c>
    </row>
    <row r="10030" spans="1:4" x14ac:dyDescent="0.2">
      <c r="A10030" s="344" t="s">
        <v>36338</v>
      </c>
      <c r="B10030" s="311" t="s">
        <v>36339</v>
      </c>
      <c r="C10030" s="312" t="s">
        <v>110</v>
      </c>
      <c r="D10030" s="313">
        <v>183464.66</v>
      </c>
    </row>
    <row r="10031" spans="1:4" x14ac:dyDescent="0.2">
      <c r="A10031" s="344" t="s">
        <v>36340</v>
      </c>
      <c r="B10031" s="311" t="s">
        <v>36341</v>
      </c>
      <c r="C10031" s="312" t="s">
        <v>110</v>
      </c>
      <c r="D10031" s="313">
        <v>183464.66</v>
      </c>
    </row>
    <row r="10032" spans="1:4" x14ac:dyDescent="0.2">
      <c r="A10032" s="344" t="s">
        <v>36342</v>
      </c>
      <c r="B10032" s="311" t="s">
        <v>36343</v>
      </c>
      <c r="C10032" s="312" t="s">
        <v>110</v>
      </c>
      <c r="D10032" s="313">
        <v>183464.66</v>
      </c>
    </row>
    <row r="10033" spans="1:4" x14ac:dyDescent="0.2">
      <c r="A10033" s="344" t="s">
        <v>36344</v>
      </c>
      <c r="B10033" s="311" t="s">
        <v>36345</v>
      </c>
      <c r="C10033" s="312" t="s">
        <v>110</v>
      </c>
      <c r="D10033" s="313">
        <v>222345.11</v>
      </c>
    </row>
    <row r="10034" spans="1:4" x14ac:dyDescent="0.2">
      <c r="A10034" s="344" t="s">
        <v>36346</v>
      </c>
      <c r="B10034" s="311" t="s">
        <v>36347</v>
      </c>
      <c r="C10034" s="312" t="s">
        <v>110</v>
      </c>
      <c r="D10034" s="313">
        <v>222345.11</v>
      </c>
    </row>
    <row r="10035" spans="1:4" x14ac:dyDescent="0.2">
      <c r="A10035" s="344" t="s">
        <v>36348</v>
      </c>
      <c r="B10035" s="311" t="s">
        <v>36349</v>
      </c>
      <c r="C10035" s="312" t="s">
        <v>110</v>
      </c>
      <c r="D10035" s="313">
        <v>222345.11</v>
      </c>
    </row>
    <row r="10036" spans="1:4" x14ac:dyDescent="0.2">
      <c r="A10036" s="344" t="s">
        <v>36350</v>
      </c>
      <c r="B10036" s="311" t="s">
        <v>36351</v>
      </c>
      <c r="C10036" s="312" t="s">
        <v>110</v>
      </c>
      <c r="D10036" s="313">
        <v>222345.11</v>
      </c>
    </row>
    <row r="10037" spans="1:4" x14ac:dyDescent="0.2">
      <c r="A10037" s="344" t="s">
        <v>36352</v>
      </c>
      <c r="B10037" s="311" t="s">
        <v>36353</v>
      </c>
      <c r="C10037" s="312" t="s">
        <v>110</v>
      </c>
      <c r="D10037" s="313">
        <v>275684.88</v>
      </c>
    </row>
    <row r="10038" spans="1:4" x14ac:dyDescent="0.2">
      <c r="A10038" s="344" t="s">
        <v>36354</v>
      </c>
      <c r="B10038" s="311" t="s">
        <v>36355</v>
      </c>
      <c r="C10038" s="312" t="s">
        <v>110</v>
      </c>
      <c r="D10038" s="313">
        <v>275684.88</v>
      </c>
    </row>
    <row r="10039" spans="1:4" x14ac:dyDescent="0.2">
      <c r="A10039" s="344" t="s">
        <v>36356</v>
      </c>
      <c r="B10039" s="311" t="s">
        <v>36357</v>
      </c>
      <c r="C10039" s="312" t="s">
        <v>110</v>
      </c>
      <c r="D10039" s="313">
        <v>275684.88</v>
      </c>
    </row>
    <row r="10040" spans="1:4" x14ac:dyDescent="0.2">
      <c r="A10040" s="344" t="s">
        <v>36358</v>
      </c>
      <c r="B10040" s="311" t="s">
        <v>36359</v>
      </c>
      <c r="C10040" s="312" t="s">
        <v>110</v>
      </c>
      <c r="D10040" s="313">
        <v>275684.88</v>
      </c>
    </row>
    <row r="10041" spans="1:4" x14ac:dyDescent="0.2">
      <c r="A10041" s="344" t="s">
        <v>36360</v>
      </c>
      <c r="B10041" s="311" t="s">
        <v>36361</v>
      </c>
      <c r="C10041" s="312" t="s">
        <v>110</v>
      </c>
      <c r="D10041" s="313">
        <v>315000</v>
      </c>
    </row>
    <row r="10042" spans="1:4" x14ac:dyDescent="0.2">
      <c r="A10042" s="344" t="s">
        <v>36362</v>
      </c>
      <c r="B10042" s="311" t="s">
        <v>36363</v>
      </c>
      <c r="C10042" s="312" t="s">
        <v>110</v>
      </c>
      <c r="D10042" s="313">
        <v>315000</v>
      </c>
    </row>
    <row r="10043" spans="1:4" x14ac:dyDescent="0.2">
      <c r="A10043" s="344" t="s">
        <v>36364</v>
      </c>
      <c r="B10043" s="311" t="s">
        <v>36365</v>
      </c>
      <c r="C10043" s="312" t="s">
        <v>110</v>
      </c>
      <c r="D10043" s="313">
        <v>315000</v>
      </c>
    </row>
    <row r="10044" spans="1:4" x14ac:dyDescent="0.2">
      <c r="A10044" s="344" t="s">
        <v>36366</v>
      </c>
      <c r="B10044" s="311" t="s">
        <v>36367</v>
      </c>
      <c r="C10044" s="312" t="s">
        <v>110</v>
      </c>
      <c r="D10044" s="313">
        <v>315000</v>
      </c>
    </row>
    <row r="10045" spans="1:4" x14ac:dyDescent="0.2">
      <c r="A10045" s="344" t="s">
        <v>36368</v>
      </c>
      <c r="B10045" s="311" t="s">
        <v>36369</v>
      </c>
      <c r="C10045" s="312" t="s">
        <v>110</v>
      </c>
      <c r="D10045" s="313">
        <v>333578.7</v>
      </c>
    </row>
    <row r="10046" spans="1:4" x14ac:dyDescent="0.2">
      <c r="A10046" s="344" t="s">
        <v>36370</v>
      </c>
      <c r="B10046" s="311" t="s">
        <v>36371</v>
      </c>
      <c r="C10046" s="312" t="s">
        <v>110</v>
      </c>
      <c r="D10046" s="313">
        <v>333578.7</v>
      </c>
    </row>
    <row r="10047" spans="1:4" x14ac:dyDescent="0.2">
      <c r="A10047" s="344" t="s">
        <v>36372</v>
      </c>
      <c r="B10047" s="311" t="s">
        <v>36373</v>
      </c>
      <c r="C10047" s="312" t="s">
        <v>110</v>
      </c>
      <c r="D10047" s="313">
        <v>333578.7</v>
      </c>
    </row>
    <row r="10048" spans="1:4" x14ac:dyDescent="0.2">
      <c r="A10048" s="344" t="s">
        <v>36374</v>
      </c>
      <c r="B10048" s="311" t="s">
        <v>36375</v>
      </c>
      <c r="C10048" s="312" t="s">
        <v>110</v>
      </c>
      <c r="D10048" s="313">
        <v>333578.7</v>
      </c>
    </row>
    <row r="10049" spans="1:4" x14ac:dyDescent="0.2">
      <c r="A10049" s="344" t="s">
        <v>36376</v>
      </c>
      <c r="B10049" s="311" t="s">
        <v>36377</v>
      </c>
      <c r="C10049" s="312" t="s">
        <v>110</v>
      </c>
      <c r="D10049" s="313">
        <v>315000</v>
      </c>
    </row>
    <row r="10050" spans="1:4" x14ac:dyDescent="0.2">
      <c r="A10050" s="344" t="s">
        <v>36378</v>
      </c>
      <c r="B10050" s="311" t="s">
        <v>36379</v>
      </c>
      <c r="C10050" s="312" t="s">
        <v>110</v>
      </c>
      <c r="D10050" s="313">
        <v>315000</v>
      </c>
    </row>
    <row r="10051" spans="1:4" x14ac:dyDescent="0.2">
      <c r="A10051" s="344" t="s">
        <v>36380</v>
      </c>
      <c r="B10051" s="311" t="s">
        <v>36381</v>
      </c>
      <c r="C10051" s="312" t="s">
        <v>110</v>
      </c>
      <c r="D10051" s="313">
        <v>315000</v>
      </c>
    </row>
    <row r="10052" spans="1:4" x14ac:dyDescent="0.2">
      <c r="A10052" s="344" t="s">
        <v>36382</v>
      </c>
      <c r="B10052" s="311" t="s">
        <v>36383</v>
      </c>
      <c r="C10052" s="312" t="s">
        <v>110</v>
      </c>
      <c r="D10052" s="313">
        <v>315000</v>
      </c>
    </row>
    <row r="10053" spans="1:4" x14ac:dyDescent="0.2">
      <c r="A10053" s="344" t="s">
        <v>36384</v>
      </c>
      <c r="B10053" s="311" t="s">
        <v>36385</v>
      </c>
      <c r="C10053" s="312" t="s">
        <v>110</v>
      </c>
      <c r="D10053" s="313">
        <v>640357.76</v>
      </c>
    </row>
    <row r="10054" spans="1:4" x14ac:dyDescent="0.2">
      <c r="A10054" s="344" t="s">
        <v>36386</v>
      </c>
      <c r="B10054" s="311" t="s">
        <v>36387</v>
      </c>
      <c r="C10054" s="312" t="s">
        <v>110</v>
      </c>
      <c r="D10054" s="313">
        <v>640357.76</v>
      </c>
    </row>
    <row r="10055" spans="1:4" x14ac:dyDescent="0.2">
      <c r="A10055" s="344" t="s">
        <v>36388</v>
      </c>
      <c r="B10055" s="311" t="s">
        <v>36389</v>
      </c>
      <c r="C10055" s="312" t="s">
        <v>110</v>
      </c>
      <c r="D10055" s="313">
        <v>640357.76</v>
      </c>
    </row>
    <row r="10056" spans="1:4" x14ac:dyDescent="0.2">
      <c r="A10056" s="344" t="s">
        <v>36390</v>
      </c>
      <c r="B10056" s="311" t="s">
        <v>36391</v>
      </c>
      <c r="C10056" s="312" t="s">
        <v>110</v>
      </c>
      <c r="D10056" s="313">
        <v>640357.76</v>
      </c>
    </row>
    <row r="10057" spans="1:4" x14ac:dyDescent="0.2">
      <c r="A10057" s="344" t="s">
        <v>36392</v>
      </c>
      <c r="B10057" s="311" t="s">
        <v>36393</v>
      </c>
      <c r="C10057" s="312" t="s">
        <v>110</v>
      </c>
      <c r="D10057" s="313">
        <v>648944.64000000001</v>
      </c>
    </row>
    <row r="10058" spans="1:4" x14ac:dyDescent="0.2">
      <c r="A10058" s="344" t="s">
        <v>36394</v>
      </c>
      <c r="B10058" s="311" t="s">
        <v>36395</v>
      </c>
      <c r="C10058" s="312" t="s">
        <v>110</v>
      </c>
      <c r="D10058" s="313">
        <v>648944.64000000001</v>
      </c>
    </row>
    <row r="10059" spans="1:4" x14ac:dyDescent="0.2">
      <c r="A10059" s="344" t="s">
        <v>36396</v>
      </c>
      <c r="B10059" s="311" t="s">
        <v>36397</v>
      </c>
      <c r="C10059" s="312" t="s">
        <v>110</v>
      </c>
      <c r="D10059" s="313">
        <v>648944.64000000001</v>
      </c>
    </row>
    <row r="10060" spans="1:4" x14ac:dyDescent="0.2">
      <c r="A10060" s="344" t="s">
        <v>36398</v>
      </c>
      <c r="B10060" s="311" t="s">
        <v>36399</v>
      </c>
      <c r="C10060" s="312" t="s">
        <v>110</v>
      </c>
      <c r="D10060" s="313">
        <v>648944.64000000001</v>
      </c>
    </row>
    <row r="10061" spans="1:4" x14ac:dyDescent="0.2">
      <c r="A10061" s="344" t="s">
        <v>36400</v>
      </c>
      <c r="B10061" s="311" t="s">
        <v>36401</v>
      </c>
      <c r="C10061" s="312" t="s">
        <v>110</v>
      </c>
      <c r="D10061" s="313">
        <v>8090.12</v>
      </c>
    </row>
    <row r="10062" spans="1:4" x14ac:dyDescent="0.2">
      <c r="A10062" s="344" t="s">
        <v>36402</v>
      </c>
      <c r="B10062" s="311" t="s">
        <v>36403</v>
      </c>
      <c r="C10062" s="312" t="s">
        <v>110</v>
      </c>
      <c r="D10062" s="313">
        <v>8090.12</v>
      </c>
    </row>
    <row r="10063" spans="1:4" x14ac:dyDescent="0.2">
      <c r="A10063" s="344" t="s">
        <v>36404</v>
      </c>
      <c r="B10063" s="311" t="s">
        <v>36405</v>
      </c>
      <c r="C10063" s="312" t="s">
        <v>110</v>
      </c>
      <c r="D10063" s="313">
        <v>8090.12</v>
      </c>
    </row>
    <row r="10064" spans="1:4" x14ac:dyDescent="0.2">
      <c r="A10064" s="344" t="s">
        <v>36406</v>
      </c>
      <c r="B10064" s="311" t="s">
        <v>36407</v>
      </c>
      <c r="C10064" s="312" t="s">
        <v>110</v>
      </c>
      <c r="D10064" s="313">
        <v>8090.12</v>
      </c>
    </row>
    <row r="10065" spans="1:4" x14ac:dyDescent="0.2">
      <c r="A10065" s="344" t="s">
        <v>36408</v>
      </c>
      <c r="B10065" s="311" t="s">
        <v>36409</v>
      </c>
      <c r="C10065" s="312" t="s">
        <v>110</v>
      </c>
      <c r="D10065" s="313">
        <v>23400</v>
      </c>
    </row>
    <row r="10066" spans="1:4" x14ac:dyDescent="0.2">
      <c r="A10066" s="344" t="s">
        <v>36410</v>
      </c>
      <c r="B10066" s="311" t="s">
        <v>36411</v>
      </c>
      <c r="C10066" s="312" t="s">
        <v>110</v>
      </c>
      <c r="D10066" s="313">
        <v>23400</v>
      </c>
    </row>
    <row r="10067" spans="1:4" x14ac:dyDescent="0.2">
      <c r="A10067" s="344" t="s">
        <v>36412</v>
      </c>
      <c r="B10067" s="311" t="s">
        <v>36413</v>
      </c>
      <c r="C10067" s="312" t="s">
        <v>110</v>
      </c>
      <c r="D10067" s="313">
        <v>23400</v>
      </c>
    </row>
    <row r="10068" spans="1:4" x14ac:dyDescent="0.2">
      <c r="A10068" s="344" t="s">
        <v>36414</v>
      </c>
      <c r="B10068" s="311" t="s">
        <v>36415</v>
      </c>
      <c r="C10068" s="312" t="s">
        <v>110</v>
      </c>
      <c r="D10068" s="313">
        <v>23400</v>
      </c>
    </row>
    <row r="10069" spans="1:4" x14ac:dyDescent="0.2">
      <c r="A10069" s="344" t="s">
        <v>36416</v>
      </c>
      <c r="B10069" s="311" t="s">
        <v>36417</v>
      </c>
      <c r="C10069" s="312" t="s">
        <v>110</v>
      </c>
      <c r="D10069" s="313">
        <v>7820.69</v>
      </c>
    </row>
    <row r="10070" spans="1:4" x14ac:dyDescent="0.2">
      <c r="A10070" s="344" t="s">
        <v>36418</v>
      </c>
      <c r="B10070" s="311" t="s">
        <v>36419</v>
      </c>
      <c r="C10070" s="312" t="s">
        <v>110</v>
      </c>
      <c r="D10070" s="313">
        <v>7820.69</v>
      </c>
    </row>
    <row r="10071" spans="1:4" x14ac:dyDescent="0.2">
      <c r="A10071" s="344" t="s">
        <v>36420</v>
      </c>
      <c r="B10071" s="311" t="s">
        <v>36421</v>
      </c>
      <c r="C10071" s="312" t="s">
        <v>110</v>
      </c>
      <c r="D10071" s="313">
        <v>7820.69</v>
      </c>
    </row>
    <row r="10072" spans="1:4" x14ac:dyDescent="0.2">
      <c r="A10072" s="344" t="s">
        <v>36422</v>
      </c>
      <c r="B10072" s="311" t="s">
        <v>36423</v>
      </c>
      <c r="C10072" s="312" t="s">
        <v>110</v>
      </c>
      <c r="D10072" s="313">
        <v>7820.69</v>
      </c>
    </row>
    <row r="10073" spans="1:4" x14ac:dyDescent="0.2">
      <c r="A10073" s="344" t="s">
        <v>36424</v>
      </c>
      <c r="B10073" s="311" t="s">
        <v>36425</v>
      </c>
      <c r="C10073" s="312" t="s">
        <v>110</v>
      </c>
      <c r="D10073" s="313">
        <v>6517.24</v>
      </c>
    </row>
    <row r="10074" spans="1:4" x14ac:dyDescent="0.2">
      <c r="A10074" s="344" t="s">
        <v>36426</v>
      </c>
      <c r="B10074" s="311" t="s">
        <v>36427</v>
      </c>
      <c r="C10074" s="312" t="s">
        <v>110</v>
      </c>
      <c r="D10074" s="313">
        <v>6517.24</v>
      </c>
    </row>
    <row r="10075" spans="1:4" x14ac:dyDescent="0.2">
      <c r="A10075" s="344" t="s">
        <v>36428</v>
      </c>
      <c r="B10075" s="311" t="s">
        <v>36429</v>
      </c>
      <c r="C10075" s="312" t="s">
        <v>110</v>
      </c>
      <c r="D10075" s="313">
        <v>6517.24</v>
      </c>
    </row>
    <row r="10076" spans="1:4" x14ac:dyDescent="0.2">
      <c r="A10076" s="344" t="s">
        <v>36430</v>
      </c>
      <c r="B10076" s="311" t="s">
        <v>36431</v>
      </c>
      <c r="C10076" s="312" t="s">
        <v>110</v>
      </c>
      <c r="D10076" s="313">
        <v>6517.24</v>
      </c>
    </row>
    <row r="10077" spans="1:4" x14ac:dyDescent="0.2">
      <c r="A10077" s="344" t="s">
        <v>36432</v>
      </c>
      <c r="B10077" s="311" t="s">
        <v>36433</v>
      </c>
      <c r="C10077" s="312" t="s">
        <v>110</v>
      </c>
      <c r="D10077" s="313">
        <v>12997.24</v>
      </c>
    </row>
    <row r="10078" spans="1:4" x14ac:dyDescent="0.2">
      <c r="A10078" s="344" t="s">
        <v>36434</v>
      </c>
      <c r="B10078" s="311" t="s">
        <v>36435</v>
      </c>
      <c r="C10078" s="312" t="s">
        <v>110</v>
      </c>
      <c r="D10078" s="313">
        <v>12997.24</v>
      </c>
    </row>
    <row r="10079" spans="1:4" x14ac:dyDescent="0.2">
      <c r="A10079" s="344" t="s">
        <v>36436</v>
      </c>
      <c r="B10079" s="311" t="s">
        <v>36437</v>
      </c>
      <c r="C10079" s="312" t="s">
        <v>110</v>
      </c>
      <c r="D10079" s="313">
        <v>12997.24</v>
      </c>
    </row>
    <row r="10080" spans="1:4" x14ac:dyDescent="0.2">
      <c r="A10080" s="344" t="s">
        <v>36438</v>
      </c>
      <c r="B10080" s="311" t="s">
        <v>36439</v>
      </c>
      <c r="C10080" s="312" t="s">
        <v>110</v>
      </c>
      <c r="D10080" s="313">
        <v>12997.24</v>
      </c>
    </row>
    <row r="10081" spans="1:4" x14ac:dyDescent="0.2">
      <c r="A10081" s="344" t="s">
        <v>36440</v>
      </c>
      <c r="B10081" s="311" t="s">
        <v>36441</v>
      </c>
      <c r="C10081" s="312" t="s">
        <v>110</v>
      </c>
      <c r="D10081" s="313">
        <v>21610.240000000002</v>
      </c>
    </row>
    <row r="10082" spans="1:4" x14ac:dyDescent="0.2">
      <c r="A10082" s="344" t="s">
        <v>36442</v>
      </c>
      <c r="B10082" s="311" t="s">
        <v>36443</v>
      </c>
      <c r="C10082" s="312" t="s">
        <v>110</v>
      </c>
      <c r="D10082" s="313">
        <v>21610.240000000002</v>
      </c>
    </row>
    <row r="10083" spans="1:4" x14ac:dyDescent="0.2">
      <c r="A10083" s="344" t="s">
        <v>36444</v>
      </c>
      <c r="B10083" s="311" t="s">
        <v>36445</v>
      </c>
      <c r="C10083" s="312" t="s">
        <v>110</v>
      </c>
      <c r="D10083" s="313">
        <v>21610.240000000002</v>
      </c>
    </row>
    <row r="10084" spans="1:4" x14ac:dyDescent="0.2">
      <c r="A10084" s="344" t="s">
        <v>36446</v>
      </c>
      <c r="B10084" s="311" t="s">
        <v>36447</v>
      </c>
      <c r="C10084" s="312" t="s">
        <v>110</v>
      </c>
      <c r="D10084" s="313">
        <v>21610.240000000002</v>
      </c>
    </row>
    <row r="10085" spans="1:4" x14ac:dyDescent="0.2">
      <c r="A10085" s="344" t="s">
        <v>36448</v>
      </c>
      <c r="B10085" s="311" t="s">
        <v>36449</v>
      </c>
      <c r="C10085" s="312" t="s">
        <v>110</v>
      </c>
      <c r="D10085" s="313">
        <v>33517.24</v>
      </c>
    </row>
    <row r="10086" spans="1:4" x14ac:dyDescent="0.2">
      <c r="A10086" s="344" t="s">
        <v>36450</v>
      </c>
      <c r="B10086" s="311" t="s">
        <v>36451</v>
      </c>
      <c r="C10086" s="312" t="s">
        <v>110</v>
      </c>
      <c r="D10086" s="313">
        <v>33517.24</v>
      </c>
    </row>
    <row r="10087" spans="1:4" x14ac:dyDescent="0.2">
      <c r="A10087" s="344" t="s">
        <v>36452</v>
      </c>
      <c r="B10087" s="311" t="s">
        <v>36453</v>
      </c>
      <c r="C10087" s="312" t="s">
        <v>110</v>
      </c>
      <c r="D10087" s="313">
        <v>33517.24</v>
      </c>
    </row>
    <row r="10088" spans="1:4" x14ac:dyDescent="0.2">
      <c r="A10088" s="344" t="s">
        <v>36454</v>
      </c>
      <c r="B10088" s="311" t="s">
        <v>36455</v>
      </c>
      <c r="C10088" s="312" t="s">
        <v>110</v>
      </c>
      <c r="D10088" s="313">
        <v>33517.24</v>
      </c>
    </row>
    <row r="10089" spans="1:4" x14ac:dyDescent="0.2">
      <c r="A10089" s="344" t="s">
        <v>36456</v>
      </c>
      <c r="B10089" s="311" t="s">
        <v>36457</v>
      </c>
      <c r="C10089" s="312" t="s">
        <v>110</v>
      </c>
      <c r="D10089" s="313">
        <v>12662.07</v>
      </c>
    </row>
    <row r="10090" spans="1:4" x14ac:dyDescent="0.2">
      <c r="A10090" s="344" t="s">
        <v>36458</v>
      </c>
      <c r="B10090" s="311" t="s">
        <v>36459</v>
      </c>
      <c r="C10090" s="312" t="s">
        <v>110</v>
      </c>
      <c r="D10090" s="313">
        <v>12662.07</v>
      </c>
    </row>
    <row r="10091" spans="1:4" x14ac:dyDescent="0.2">
      <c r="A10091" s="344" t="s">
        <v>36460</v>
      </c>
      <c r="B10091" s="311" t="s">
        <v>36461</v>
      </c>
      <c r="C10091" s="312" t="s">
        <v>110</v>
      </c>
      <c r="D10091" s="313">
        <v>12662.07</v>
      </c>
    </row>
    <row r="10092" spans="1:4" x14ac:dyDescent="0.2">
      <c r="A10092" s="344" t="s">
        <v>36462</v>
      </c>
      <c r="B10092" s="311" t="s">
        <v>36463</v>
      </c>
      <c r="C10092" s="312" t="s">
        <v>110</v>
      </c>
      <c r="D10092" s="313">
        <v>12662.07</v>
      </c>
    </row>
    <row r="10093" spans="1:4" x14ac:dyDescent="0.2">
      <c r="A10093" s="344" t="s">
        <v>36464</v>
      </c>
      <c r="B10093" s="311" t="s">
        <v>36465</v>
      </c>
      <c r="C10093" s="312" t="s">
        <v>110</v>
      </c>
      <c r="D10093" s="313">
        <v>20110.34</v>
      </c>
    </row>
    <row r="10094" spans="1:4" x14ac:dyDescent="0.2">
      <c r="A10094" s="344" t="s">
        <v>36466</v>
      </c>
      <c r="B10094" s="311" t="s">
        <v>36467</v>
      </c>
      <c r="C10094" s="312" t="s">
        <v>110</v>
      </c>
      <c r="D10094" s="313">
        <v>20110.34</v>
      </c>
    </row>
    <row r="10095" spans="1:4" x14ac:dyDescent="0.2">
      <c r="A10095" s="344" t="s">
        <v>36468</v>
      </c>
      <c r="B10095" s="311" t="s">
        <v>36469</v>
      </c>
      <c r="C10095" s="312" t="s">
        <v>110</v>
      </c>
      <c r="D10095" s="313">
        <v>20110.34</v>
      </c>
    </row>
    <row r="10096" spans="1:4" x14ac:dyDescent="0.2">
      <c r="A10096" s="344" t="s">
        <v>36470</v>
      </c>
      <c r="B10096" s="311" t="s">
        <v>36471</v>
      </c>
      <c r="C10096" s="312" t="s">
        <v>110</v>
      </c>
      <c r="D10096" s="313">
        <v>20110.34</v>
      </c>
    </row>
    <row r="10097" spans="1:4" x14ac:dyDescent="0.2">
      <c r="A10097" s="344" t="s">
        <v>36472</v>
      </c>
      <c r="B10097" s="311" t="s">
        <v>36473</v>
      </c>
      <c r="C10097" s="312" t="s">
        <v>110</v>
      </c>
      <c r="D10097" s="313">
        <v>24206.9</v>
      </c>
    </row>
    <row r="10098" spans="1:4" x14ac:dyDescent="0.2">
      <c r="A10098" s="344" t="s">
        <v>36474</v>
      </c>
      <c r="B10098" s="311" t="s">
        <v>36475</v>
      </c>
      <c r="C10098" s="312" t="s">
        <v>110</v>
      </c>
      <c r="D10098" s="313">
        <v>24206.9</v>
      </c>
    </row>
    <row r="10099" spans="1:4" x14ac:dyDescent="0.2">
      <c r="A10099" s="344" t="s">
        <v>36476</v>
      </c>
      <c r="B10099" s="311" t="s">
        <v>36477</v>
      </c>
      <c r="C10099" s="312" t="s">
        <v>110</v>
      </c>
      <c r="D10099" s="313">
        <v>24206.9</v>
      </c>
    </row>
    <row r="10100" spans="1:4" x14ac:dyDescent="0.2">
      <c r="A10100" s="344" t="s">
        <v>36478</v>
      </c>
      <c r="B10100" s="311" t="s">
        <v>36479</v>
      </c>
      <c r="C10100" s="312" t="s">
        <v>110</v>
      </c>
      <c r="D10100" s="313">
        <v>24206.9</v>
      </c>
    </row>
    <row r="10101" spans="1:4" x14ac:dyDescent="0.2">
      <c r="A10101" s="344" t="s">
        <v>36480</v>
      </c>
      <c r="B10101" s="311" t="s">
        <v>36481</v>
      </c>
      <c r="C10101" s="312" t="s">
        <v>110</v>
      </c>
      <c r="D10101" s="313">
        <v>13298</v>
      </c>
    </row>
    <row r="10102" spans="1:4" x14ac:dyDescent="0.2">
      <c r="A10102" s="344" t="s">
        <v>36482</v>
      </c>
      <c r="B10102" s="311" t="s">
        <v>36483</v>
      </c>
      <c r="C10102" s="312" t="s">
        <v>110</v>
      </c>
      <c r="D10102" s="313">
        <v>13298</v>
      </c>
    </row>
    <row r="10103" spans="1:4" x14ac:dyDescent="0.2">
      <c r="A10103" s="344" t="s">
        <v>36484</v>
      </c>
      <c r="B10103" s="311" t="s">
        <v>36485</v>
      </c>
      <c r="C10103" s="312" t="s">
        <v>110</v>
      </c>
      <c r="D10103" s="313">
        <v>13298</v>
      </c>
    </row>
    <row r="10104" spans="1:4" x14ac:dyDescent="0.2">
      <c r="A10104" s="344" t="s">
        <v>36486</v>
      </c>
      <c r="B10104" s="311" t="s">
        <v>36487</v>
      </c>
      <c r="C10104" s="312" t="s">
        <v>110</v>
      </c>
      <c r="D10104" s="313">
        <v>13298</v>
      </c>
    </row>
    <row r="10105" spans="1:4" x14ac:dyDescent="0.2">
      <c r="A10105" s="344" t="s">
        <v>36488</v>
      </c>
      <c r="B10105" s="311" t="s">
        <v>36489</v>
      </c>
      <c r="C10105" s="312" t="s">
        <v>110</v>
      </c>
      <c r="D10105" s="313">
        <v>16330.88</v>
      </c>
    </row>
    <row r="10106" spans="1:4" x14ac:dyDescent="0.2">
      <c r="A10106" s="344" t="s">
        <v>36490</v>
      </c>
      <c r="B10106" s="311" t="s">
        <v>36491</v>
      </c>
      <c r="C10106" s="312" t="s">
        <v>110</v>
      </c>
      <c r="D10106" s="313">
        <v>16330.88</v>
      </c>
    </row>
    <row r="10107" spans="1:4" x14ac:dyDescent="0.2">
      <c r="A10107" s="344" t="s">
        <v>36492</v>
      </c>
      <c r="B10107" s="311" t="s">
        <v>36493</v>
      </c>
      <c r="C10107" s="312" t="s">
        <v>110</v>
      </c>
      <c r="D10107" s="313">
        <v>16330.88</v>
      </c>
    </row>
    <row r="10108" spans="1:4" x14ac:dyDescent="0.2">
      <c r="A10108" s="344" t="s">
        <v>36494</v>
      </c>
      <c r="B10108" s="311" t="s">
        <v>36495</v>
      </c>
      <c r="C10108" s="312" t="s">
        <v>110</v>
      </c>
      <c r="D10108" s="313">
        <v>16330.88</v>
      </c>
    </row>
    <row r="10109" spans="1:4" x14ac:dyDescent="0.2">
      <c r="A10109" s="344" t="s">
        <v>36496</v>
      </c>
      <c r="B10109" s="311" t="s">
        <v>36497</v>
      </c>
      <c r="C10109" s="312" t="s">
        <v>110</v>
      </c>
      <c r="D10109" s="313">
        <v>15957.6</v>
      </c>
    </row>
    <row r="10110" spans="1:4" x14ac:dyDescent="0.2">
      <c r="A10110" s="344" t="s">
        <v>36498</v>
      </c>
      <c r="B10110" s="311" t="s">
        <v>36499</v>
      </c>
      <c r="C10110" s="312" t="s">
        <v>110</v>
      </c>
      <c r="D10110" s="313">
        <v>15957.6</v>
      </c>
    </row>
    <row r="10111" spans="1:4" x14ac:dyDescent="0.2">
      <c r="A10111" s="344" t="s">
        <v>36500</v>
      </c>
      <c r="B10111" s="311" t="s">
        <v>36501</v>
      </c>
      <c r="C10111" s="312" t="s">
        <v>110</v>
      </c>
      <c r="D10111" s="313">
        <v>15957.6</v>
      </c>
    </row>
    <row r="10112" spans="1:4" x14ac:dyDescent="0.2">
      <c r="A10112" s="344" t="s">
        <v>36502</v>
      </c>
      <c r="B10112" s="311" t="s">
        <v>36503</v>
      </c>
      <c r="C10112" s="312" t="s">
        <v>110</v>
      </c>
      <c r="D10112" s="313">
        <v>15957.6</v>
      </c>
    </row>
    <row r="10113" spans="1:4" x14ac:dyDescent="0.2">
      <c r="A10113" s="344" t="s">
        <v>36504</v>
      </c>
      <c r="B10113" s="311" t="s">
        <v>36505</v>
      </c>
      <c r="C10113" s="312" t="s">
        <v>110</v>
      </c>
      <c r="D10113" s="313">
        <v>7693.79</v>
      </c>
    </row>
    <row r="10114" spans="1:4" x14ac:dyDescent="0.2">
      <c r="A10114" s="344" t="s">
        <v>36506</v>
      </c>
      <c r="B10114" s="311" t="s">
        <v>36507</v>
      </c>
      <c r="C10114" s="312" t="s">
        <v>110</v>
      </c>
      <c r="D10114" s="313">
        <v>7693.79</v>
      </c>
    </row>
    <row r="10115" spans="1:4" x14ac:dyDescent="0.2">
      <c r="A10115" s="344" t="s">
        <v>36508</v>
      </c>
      <c r="B10115" s="311" t="s">
        <v>36509</v>
      </c>
      <c r="C10115" s="312" t="s">
        <v>110</v>
      </c>
      <c r="D10115" s="313">
        <v>7693.79</v>
      </c>
    </row>
    <row r="10116" spans="1:4" x14ac:dyDescent="0.2">
      <c r="A10116" s="344" t="s">
        <v>36510</v>
      </c>
      <c r="B10116" s="311" t="s">
        <v>36511</v>
      </c>
      <c r="C10116" s="312" t="s">
        <v>110</v>
      </c>
      <c r="D10116" s="313">
        <v>7693.79</v>
      </c>
    </row>
    <row r="10117" spans="1:4" x14ac:dyDescent="0.2">
      <c r="A10117" s="344" t="s">
        <v>36512</v>
      </c>
      <c r="B10117" s="311" t="s">
        <v>36513</v>
      </c>
      <c r="C10117" s="312" t="s">
        <v>110</v>
      </c>
      <c r="D10117" s="313">
        <v>8429.7199999999993</v>
      </c>
    </row>
    <row r="10118" spans="1:4" x14ac:dyDescent="0.2">
      <c r="A10118" s="344" t="s">
        <v>36514</v>
      </c>
      <c r="B10118" s="311" t="s">
        <v>36515</v>
      </c>
      <c r="C10118" s="312" t="s">
        <v>110</v>
      </c>
      <c r="D10118" s="313">
        <v>8429.7199999999993</v>
      </c>
    </row>
    <row r="10119" spans="1:4" x14ac:dyDescent="0.2">
      <c r="A10119" s="344" t="s">
        <v>36516</v>
      </c>
      <c r="B10119" s="311" t="s">
        <v>36517</v>
      </c>
      <c r="C10119" s="312" t="s">
        <v>110</v>
      </c>
      <c r="D10119" s="313">
        <v>8429.7199999999993</v>
      </c>
    </row>
    <row r="10120" spans="1:4" x14ac:dyDescent="0.2">
      <c r="A10120" s="344" t="s">
        <v>36518</v>
      </c>
      <c r="B10120" s="311" t="s">
        <v>36519</v>
      </c>
      <c r="C10120" s="312" t="s">
        <v>110</v>
      </c>
      <c r="D10120" s="313">
        <v>8429.7199999999993</v>
      </c>
    </row>
    <row r="10121" spans="1:4" x14ac:dyDescent="0.2">
      <c r="A10121" s="344" t="s">
        <v>36520</v>
      </c>
      <c r="B10121" s="311" t="s">
        <v>36521</v>
      </c>
      <c r="C10121" s="312" t="s">
        <v>110</v>
      </c>
      <c r="D10121" s="313">
        <v>7586.75</v>
      </c>
    </row>
    <row r="10122" spans="1:4" x14ac:dyDescent="0.2">
      <c r="A10122" s="344" t="s">
        <v>36522</v>
      </c>
      <c r="B10122" s="311" t="s">
        <v>36523</v>
      </c>
      <c r="C10122" s="312" t="s">
        <v>110</v>
      </c>
      <c r="D10122" s="313">
        <v>7586.75</v>
      </c>
    </row>
    <row r="10123" spans="1:4" x14ac:dyDescent="0.2">
      <c r="A10123" s="344" t="s">
        <v>36524</v>
      </c>
      <c r="B10123" s="311" t="s">
        <v>36525</v>
      </c>
      <c r="C10123" s="312" t="s">
        <v>110</v>
      </c>
      <c r="D10123" s="313">
        <v>7586.75</v>
      </c>
    </row>
    <row r="10124" spans="1:4" x14ac:dyDescent="0.2">
      <c r="A10124" s="344" t="s">
        <v>36526</v>
      </c>
      <c r="B10124" s="311" t="s">
        <v>36527</v>
      </c>
      <c r="C10124" s="312" t="s">
        <v>110</v>
      </c>
      <c r="D10124" s="313">
        <v>7586.75</v>
      </c>
    </row>
    <row r="10125" spans="1:4" x14ac:dyDescent="0.2">
      <c r="A10125" s="344" t="s">
        <v>36528</v>
      </c>
      <c r="B10125" s="311" t="s">
        <v>36529</v>
      </c>
      <c r="C10125" s="312" t="s">
        <v>110</v>
      </c>
      <c r="D10125" s="313">
        <v>5369.66</v>
      </c>
    </row>
    <row r="10126" spans="1:4" x14ac:dyDescent="0.2">
      <c r="A10126" s="344" t="s">
        <v>36530</v>
      </c>
      <c r="B10126" s="311" t="s">
        <v>36531</v>
      </c>
      <c r="C10126" s="312" t="s">
        <v>110</v>
      </c>
      <c r="D10126" s="313">
        <v>5369.66</v>
      </c>
    </row>
    <row r="10127" spans="1:4" x14ac:dyDescent="0.2">
      <c r="A10127" s="344" t="s">
        <v>36532</v>
      </c>
      <c r="B10127" s="311" t="s">
        <v>36533</v>
      </c>
      <c r="C10127" s="312" t="s">
        <v>110</v>
      </c>
      <c r="D10127" s="313">
        <v>5369.66</v>
      </c>
    </row>
    <row r="10128" spans="1:4" x14ac:dyDescent="0.2">
      <c r="A10128" s="344" t="s">
        <v>36534</v>
      </c>
      <c r="B10128" s="311" t="s">
        <v>36535</v>
      </c>
      <c r="C10128" s="312" t="s">
        <v>110</v>
      </c>
      <c r="D10128" s="313">
        <v>5369.66</v>
      </c>
    </row>
    <row r="10129" spans="1:4" x14ac:dyDescent="0.2">
      <c r="A10129" s="344" t="s">
        <v>36536</v>
      </c>
      <c r="B10129" s="311" t="s">
        <v>36537</v>
      </c>
      <c r="C10129" s="312" t="s">
        <v>110</v>
      </c>
      <c r="D10129" s="313">
        <v>3908.29</v>
      </c>
    </row>
    <row r="10130" spans="1:4" x14ac:dyDescent="0.2">
      <c r="A10130" s="344" t="s">
        <v>36538</v>
      </c>
      <c r="B10130" s="311" t="s">
        <v>36539</v>
      </c>
      <c r="C10130" s="312" t="s">
        <v>110</v>
      </c>
      <c r="D10130" s="313">
        <v>3908.29</v>
      </c>
    </row>
    <row r="10131" spans="1:4" x14ac:dyDescent="0.2">
      <c r="A10131" s="344" t="s">
        <v>36540</v>
      </c>
      <c r="B10131" s="311" t="s">
        <v>36541</v>
      </c>
      <c r="C10131" s="312" t="s">
        <v>110</v>
      </c>
      <c r="D10131" s="313">
        <v>3908.29</v>
      </c>
    </row>
    <row r="10132" spans="1:4" x14ac:dyDescent="0.2">
      <c r="A10132" s="344" t="s">
        <v>36542</v>
      </c>
      <c r="B10132" s="311" t="s">
        <v>36543</v>
      </c>
      <c r="C10132" s="312" t="s">
        <v>110</v>
      </c>
      <c r="D10132" s="313">
        <v>3908.29</v>
      </c>
    </row>
    <row r="10133" spans="1:4" x14ac:dyDescent="0.2">
      <c r="A10133" s="344" t="s">
        <v>36544</v>
      </c>
      <c r="B10133" s="311" t="s">
        <v>36545</v>
      </c>
      <c r="C10133" s="312" t="s">
        <v>110</v>
      </c>
      <c r="D10133" s="313">
        <v>5745.7</v>
      </c>
    </row>
    <row r="10134" spans="1:4" x14ac:dyDescent="0.2">
      <c r="A10134" s="344" t="s">
        <v>36546</v>
      </c>
      <c r="B10134" s="311" t="s">
        <v>36547</v>
      </c>
      <c r="C10134" s="312" t="s">
        <v>110</v>
      </c>
      <c r="D10134" s="313">
        <v>5745.7</v>
      </c>
    </row>
    <row r="10135" spans="1:4" x14ac:dyDescent="0.2">
      <c r="A10135" s="344" t="s">
        <v>36548</v>
      </c>
      <c r="B10135" s="311" t="s">
        <v>36549</v>
      </c>
      <c r="C10135" s="312" t="s">
        <v>110</v>
      </c>
      <c r="D10135" s="313">
        <v>5745.7</v>
      </c>
    </row>
    <row r="10136" spans="1:4" x14ac:dyDescent="0.2">
      <c r="A10136" s="344" t="s">
        <v>36550</v>
      </c>
      <c r="B10136" s="311" t="s">
        <v>36551</v>
      </c>
      <c r="C10136" s="312" t="s">
        <v>110</v>
      </c>
      <c r="D10136" s="313">
        <v>5745.7</v>
      </c>
    </row>
    <row r="10137" spans="1:4" x14ac:dyDescent="0.2">
      <c r="A10137" s="344" t="s">
        <v>36552</v>
      </c>
      <c r="B10137" s="311" t="s">
        <v>36553</v>
      </c>
      <c r="C10137" s="312" t="s">
        <v>110</v>
      </c>
      <c r="D10137" s="313">
        <v>13567.85</v>
      </c>
    </row>
    <row r="10138" spans="1:4" x14ac:dyDescent="0.2">
      <c r="A10138" s="344" t="s">
        <v>36554</v>
      </c>
      <c r="B10138" s="311" t="s">
        <v>36555</v>
      </c>
      <c r="C10138" s="312" t="s">
        <v>110</v>
      </c>
      <c r="D10138" s="313">
        <v>13567.85</v>
      </c>
    </row>
    <row r="10139" spans="1:4" x14ac:dyDescent="0.2">
      <c r="A10139" s="344" t="s">
        <v>36556</v>
      </c>
      <c r="B10139" s="311" t="s">
        <v>36557</v>
      </c>
      <c r="C10139" s="312" t="s">
        <v>110</v>
      </c>
      <c r="D10139" s="313">
        <v>13567.85</v>
      </c>
    </row>
    <row r="10140" spans="1:4" x14ac:dyDescent="0.2">
      <c r="A10140" s="344" t="s">
        <v>36558</v>
      </c>
      <c r="B10140" s="311" t="s">
        <v>36559</v>
      </c>
      <c r="C10140" s="312" t="s">
        <v>110</v>
      </c>
      <c r="D10140" s="313">
        <v>13567.85</v>
      </c>
    </row>
    <row r="10141" spans="1:4" x14ac:dyDescent="0.2">
      <c r="A10141" s="344" t="s">
        <v>36560</v>
      </c>
      <c r="B10141" s="311" t="s">
        <v>36561</v>
      </c>
      <c r="C10141" s="312" t="s">
        <v>110</v>
      </c>
      <c r="D10141" s="313">
        <v>17997.11</v>
      </c>
    </row>
    <row r="10142" spans="1:4" x14ac:dyDescent="0.2">
      <c r="A10142" s="344" t="s">
        <v>36562</v>
      </c>
      <c r="B10142" s="311" t="s">
        <v>36563</v>
      </c>
      <c r="C10142" s="312" t="s">
        <v>110</v>
      </c>
      <c r="D10142" s="313">
        <v>17997.11</v>
      </c>
    </row>
    <row r="10143" spans="1:4" x14ac:dyDescent="0.2">
      <c r="A10143" s="344" t="s">
        <v>36564</v>
      </c>
      <c r="B10143" s="311" t="s">
        <v>36565</v>
      </c>
      <c r="C10143" s="312" t="s">
        <v>110</v>
      </c>
      <c r="D10143" s="313">
        <v>17997.11</v>
      </c>
    </row>
    <row r="10144" spans="1:4" x14ac:dyDescent="0.2">
      <c r="A10144" s="344" t="s">
        <v>36566</v>
      </c>
      <c r="B10144" s="311" t="s">
        <v>36567</v>
      </c>
      <c r="C10144" s="312" t="s">
        <v>110</v>
      </c>
      <c r="D10144" s="313">
        <v>17997.11</v>
      </c>
    </row>
    <row r="10145" spans="1:4" x14ac:dyDescent="0.2">
      <c r="A10145" s="344" t="s">
        <v>36568</v>
      </c>
      <c r="B10145" s="311" t="s">
        <v>36569</v>
      </c>
      <c r="C10145" s="312" t="s">
        <v>110</v>
      </c>
      <c r="D10145" s="313">
        <v>11281.45</v>
      </c>
    </row>
    <row r="10146" spans="1:4" x14ac:dyDescent="0.2">
      <c r="A10146" s="344" t="s">
        <v>36570</v>
      </c>
      <c r="B10146" s="311" t="s">
        <v>36571</v>
      </c>
      <c r="C10146" s="312" t="s">
        <v>110</v>
      </c>
      <c r="D10146" s="313">
        <v>11281.45</v>
      </c>
    </row>
    <row r="10147" spans="1:4" x14ac:dyDescent="0.2">
      <c r="A10147" s="344" t="s">
        <v>36572</v>
      </c>
      <c r="B10147" s="311" t="s">
        <v>36573</v>
      </c>
      <c r="C10147" s="312" t="s">
        <v>110</v>
      </c>
      <c r="D10147" s="313">
        <v>11281.45</v>
      </c>
    </row>
    <row r="10148" spans="1:4" x14ac:dyDescent="0.2">
      <c r="A10148" s="344" t="s">
        <v>36574</v>
      </c>
      <c r="B10148" s="311" t="s">
        <v>36575</v>
      </c>
      <c r="C10148" s="312" t="s">
        <v>110</v>
      </c>
      <c r="D10148" s="313">
        <v>11281.45</v>
      </c>
    </row>
    <row r="10149" spans="1:4" x14ac:dyDescent="0.2">
      <c r="A10149" s="344" t="s">
        <v>36576</v>
      </c>
      <c r="B10149" s="311" t="s">
        <v>36577</v>
      </c>
      <c r="C10149" s="312" t="s">
        <v>110</v>
      </c>
      <c r="D10149" s="313">
        <v>13100</v>
      </c>
    </row>
    <row r="10150" spans="1:4" x14ac:dyDescent="0.2">
      <c r="A10150" s="344" t="s">
        <v>36578</v>
      </c>
      <c r="B10150" s="311" t="s">
        <v>36579</v>
      </c>
      <c r="C10150" s="312" t="s">
        <v>110</v>
      </c>
      <c r="D10150" s="313">
        <v>13100</v>
      </c>
    </row>
    <row r="10151" spans="1:4" x14ac:dyDescent="0.2">
      <c r="A10151" s="344" t="s">
        <v>36580</v>
      </c>
      <c r="B10151" s="311" t="s">
        <v>36581</v>
      </c>
      <c r="C10151" s="312" t="s">
        <v>110</v>
      </c>
      <c r="D10151" s="313">
        <v>13100</v>
      </c>
    </row>
    <row r="10152" spans="1:4" x14ac:dyDescent="0.2">
      <c r="A10152" s="344" t="s">
        <v>36582</v>
      </c>
      <c r="B10152" s="311" t="s">
        <v>36583</v>
      </c>
      <c r="C10152" s="312" t="s">
        <v>110</v>
      </c>
      <c r="D10152" s="313">
        <v>13100</v>
      </c>
    </row>
    <row r="10153" spans="1:4" x14ac:dyDescent="0.2">
      <c r="A10153" s="344" t="s">
        <v>36584</v>
      </c>
      <c r="B10153" s="311" t="s">
        <v>36585</v>
      </c>
      <c r="C10153" s="312" t="s">
        <v>110</v>
      </c>
      <c r="D10153" s="313">
        <v>18248.28</v>
      </c>
    </row>
    <row r="10154" spans="1:4" x14ac:dyDescent="0.2">
      <c r="A10154" s="344" t="s">
        <v>36586</v>
      </c>
      <c r="B10154" s="311" t="s">
        <v>36587</v>
      </c>
      <c r="C10154" s="312" t="s">
        <v>110</v>
      </c>
      <c r="D10154" s="313">
        <v>18248.28</v>
      </c>
    </row>
    <row r="10155" spans="1:4" x14ac:dyDescent="0.2">
      <c r="A10155" s="344" t="s">
        <v>36588</v>
      </c>
      <c r="B10155" s="311" t="s">
        <v>36589</v>
      </c>
      <c r="C10155" s="312" t="s">
        <v>110</v>
      </c>
      <c r="D10155" s="313">
        <v>18248.28</v>
      </c>
    </row>
    <row r="10156" spans="1:4" x14ac:dyDescent="0.2">
      <c r="A10156" s="344" t="s">
        <v>36590</v>
      </c>
      <c r="B10156" s="311" t="s">
        <v>36591</v>
      </c>
      <c r="C10156" s="312" t="s">
        <v>110</v>
      </c>
      <c r="D10156" s="313">
        <v>18248.28</v>
      </c>
    </row>
    <row r="10157" spans="1:4" x14ac:dyDescent="0.2">
      <c r="A10157" s="344" t="s">
        <v>36592</v>
      </c>
      <c r="B10157" s="311" t="s">
        <v>36593</v>
      </c>
      <c r="C10157" s="312" t="s">
        <v>110</v>
      </c>
      <c r="D10157" s="313">
        <v>2172.59</v>
      </c>
    </row>
    <row r="10158" spans="1:4" x14ac:dyDescent="0.2">
      <c r="A10158" s="344" t="s">
        <v>36594</v>
      </c>
      <c r="B10158" s="311" t="s">
        <v>36595</v>
      </c>
      <c r="C10158" s="312" t="s">
        <v>110</v>
      </c>
      <c r="D10158" s="313">
        <v>2172.59</v>
      </c>
    </row>
    <row r="10159" spans="1:4" x14ac:dyDescent="0.2">
      <c r="A10159" s="344" t="s">
        <v>36596</v>
      </c>
      <c r="B10159" s="311" t="s">
        <v>36597</v>
      </c>
      <c r="C10159" s="312" t="s">
        <v>110</v>
      </c>
      <c r="D10159" s="313">
        <v>2172.59</v>
      </c>
    </row>
    <row r="10160" spans="1:4" x14ac:dyDescent="0.2">
      <c r="A10160" s="344" t="s">
        <v>36598</v>
      </c>
      <c r="B10160" s="311" t="s">
        <v>36599</v>
      </c>
      <c r="C10160" s="312" t="s">
        <v>110</v>
      </c>
      <c r="D10160" s="313">
        <v>2172.59</v>
      </c>
    </row>
    <row r="10161" spans="1:4" x14ac:dyDescent="0.2">
      <c r="A10161" s="344" t="s">
        <v>36600</v>
      </c>
      <c r="B10161" s="311" t="s">
        <v>36601</v>
      </c>
      <c r="C10161" s="312" t="s">
        <v>110</v>
      </c>
      <c r="D10161" s="313">
        <v>3455.38</v>
      </c>
    </row>
    <row r="10162" spans="1:4" x14ac:dyDescent="0.2">
      <c r="A10162" s="344" t="s">
        <v>36602</v>
      </c>
      <c r="B10162" s="311" t="s">
        <v>36603</v>
      </c>
      <c r="C10162" s="312" t="s">
        <v>110</v>
      </c>
      <c r="D10162" s="313">
        <v>3455.38</v>
      </c>
    </row>
    <row r="10163" spans="1:4" x14ac:dyDescent="0.2">
      <c r="A10163" s="344" t="s">
        <v>36604</v>
      </c>
      <c r="B10163" s="311" t="s">
        <v>36605</v>
      </c>
      <c r="C10163" s="312" t="s">
        <v>110</v>
      </c>
      <c r="D10163" s="313">
        <v>3455.38</v>
      </c>
    </row>
    <row r="10164" spans="1:4" x14ac:dyDescent="0.2">
      <c r="A10164" s="344" t="s">
        <v>36606</v>
      </c>
      <c r="B10164" s="311" t="s">
        <v>36607</v>
      </c>
      <c r="C10164" s="312" t="s">
        <v>110</v>
      </c>
      <c r="D10164" s="313">
        <v>3455.38</v>
      </c>
    </row>
    <row r="10165" spans="1:4" x14ac:dyDescent="0.2">
      <c r="A10165" s="344" t="s">
        <v>36608</v>
      </c>
      <c r="B10165" s="311" t="s">
        <v>36609</v>
      </c>
      <c r="C10165" s="312" t="s">
        <v>110</v>
      </c>
      <c r="D10165" s="313">
        <v>4499</v>
      </c>
    </row>
    <row r="10166" spans="1:4" x14ac:dyDescent="0.2">
      <c r="A10166" s="344" t="s">
        <v>36610</v>
      </c>
      <c r="B10166" s="311" t="s">
        <v>36611</v>
      </c>
      <c r="C10166" s="312" t="s">
        <v>110</v>
      </c>
      <c r="D10166" s="313">
        <v>4499</v>
      </c>
    </row>
    <row r="10167" spans="1:4" x14ac:dyDescent="0.2">
      <c r="A10167" s="344" t="s">
        <v>36612</v>
      </c>
      <c r="B10167" s="311" t="s">
        <v>36613</v>
      </c>
      <c r="C10167" s="312" t="s">
        <v>110</v>
      </c>
      <c r="D10167" s="313">
        <v>4499</v>
      </c>
    </row>
    <row r="10168" spans="1:4" x14ac:dyDescent="0.2">
      <c r="A10168" s="344" t="s">
        <v>36614</v>
      </c>
      <c r="B10168" s="311" t="s">
        <v>36615</v>
      </c>
      <c r="C10168" s="312" t="s">
        <v>110</v>
      </c>
      <c r="D10168" s="313">
        <v>4499</v>
      </c>
    </row>
    <row r="10169" spans="1:4" x14ac:dyDescent="0.2">
      <c r="A10169" s="344" t="s">
        <v>36616</v>
      </c>
      <c r="B10169" s="311" t="s">
        <v>36617</v>
      </c>
      <c r="C10169" s="312" t="s">
        <v>110</v>
      </c>
      <c r="D10169" s="313">
        <v>22698.69</v>
      </c>
    </row>
    <row r="10170" spans="1:4" x14ac:dyDescent="0.2">
      <c r="A10170" s="344" t="s">
        <v>36618</v>
      </c>
      <c r="B10170" s="311" t="s">
        <v>36619</v>
      </c>
      <c r="C10170" s="312" t="s">
        <v>110</v>
      </c>
      <c r="D10170" s="313">
        <v>22698.69</v>
      </c>
    </row>
    <row r="10171" spans="1:4" x14ac:dyDescent="0.2">
      <c r="A10171" s="344" t="s">
        <v>36620</v>
      </c>
      <c r="B10171" s="311" t="s">
        <v>36621</v>
      </c>
      <c r="C10171" s="312" t="s">
        <v>110</v>
      </c>
      <c r="D10171" s="313">
        <v>22698.69</v>
      </c>
    </row>
    <row r="10172" spans="1:4" x14ac:dyDescent="0.2">
      <c r="A10172" s="344" t="s">
        <v>36622</v>
      </c>
      <c r="B10172" s="311" t="s">
        <v>36623</v>
      </c>
      <c r="C10172" s="312" t="s">
        <v>110</v>
      </c>
      <c r="D10172" s="313">
        <v>22698.69</v>
      </c>
    </row>
    <row r="10173" spans="1:4" x14ac:dyDescent="0.2">
      <c r="A10173" s="344" t="s">
        <v>36624</v>
      </c>
      <c r="B10173" s="311" t="s">
        <v>36625</v>
      </c>
      <c r="C10173" s="312" t="s">
        <v>110</v>
      </c>
      <c r="D10173" s="313">
        <v>14358.78</v>
      </c>
    </row>
    <row r="10174" spans="1:4" x14ac:dyDescent="0.2">
      <c r="A10174" s="344" t="s">
        <v>36626</v>
      </c>
      <c r="B10174" s="311" t="s">
        <v>36627</v>
      </c>
      <c r="C10174" s="312" t="s">
        <v>110</v>
      </c>
      <c r="D10174" s="313">
        <v>14358.78</v>
      </c>
    </row>
    <row r="10175" spans="1:4" x14ac:dyDescent="0.2">
      <c r="A10175" s="344" t="s">
        <v>36628</v>
      </c>
      <c r="B10175" s="311" t="s">
        <v>36629</v>
      </c>
      <c r="C10175" s="312" t="s">
        <v>110</v>
      </c>
      <c r="D10175" s="313">
        <v>14358.78</v>
      </c>
    </row>
    <row r="10176" spans="1:4" x14ac:dyDescent="0.2">
      <c r="A10176" s="344" t="s">
        <v>36630</v>
      </c>
      <c r="B10176" s="311" t="s">
        <v>36631</v>
      </c>
      <c r="C10176" s="312" t="s">
        <v>110</v>
      </c>
      <c r="D10176" s="313">
        <v>14358.78</v>
      </c>
    </row>
    <row r="10177" spans="1:4" x14ac:dyDescent="0.2">
      <c r="A10177" s="344" t="s">
        <v>36632</v>
      </c>
      <c r="B10177" s="311" t="s">
        <v>36633</v>
      </c>
      <c r="C10177" s="312" t="s">
        <v>110</v>
      </c>
      <c r="D10177" s="313">
        <v>305900</v>
      </c>
    </row>
    <row r="10178" spans="1:4" x14ac:dyDescent="0.2">
      <c r="A10178" s="344" t="s">
        <v>36634</v>
      </c>
      <c r="B10178" s="311" t="s">
        <v>36635</v>
      </c>
      <c r="C10178" s="312" t="s">
        <v>110</v>
      </c>
      <c r="D10178" s="313">
        <v>305900</v>
      </c>
    </row>
    <row r="10179" spans="1:4" x14ac:dyDescent="0.2">
      <c r="A10179" s="344" t="s">
        <v>36636</v>
      </c>
      <c r="B10179" s="311" t="s">
        <v>36637</v>
      </c>
      <c r="C10179" s="312" t="s">
        <v>110</v>
      </c>
      <c r="D10179" s="313">
        <v>305900</v>
      </c>
    </row>
    <row r="10180" spans="1:4" x14ac:dyDescent="0.2">
      <c r="A10180" s="344" t="s">
        <v>36638</v>
      </c>
      <c r="B10180" s="311" t="s">
        <v>36639</v>
      </c>
      <c r="C10180" s="312" t="s">
        <v>110</v>
      </c>
      <c r="D10180" s="313">
        <v>305900</v>
      </c>
    </row>
    <row r="10181" spans="1:4" x14ac:dyDescent="0.2">
      <c r="A10181" s="344" t="s">
        <v>36640</v>
      </c>
      <c r="B10181" s="311" t="s">
        <v>36641</v>
      </c>
      <c r="C10181" s="312" t="s">
        <v>110</v>
      </c>
      <c r="D10181" s="313">
        <v>266000</v>
      </c>
    </row>
    <row r="10182" spans="1:4" x14ac:dyDescent="0.2">
      <c r="A10182" s="344" t="s">
        <v>36642</v>
      </c>
      <c r="B10182" s="311" t="s">
        <v>36643</v>
      </c>
      <c r="C10182" s="312" t="s">
        <v>110</v>
      </c>
      <c r="D10182" s="313">
        <v>266000</v>
      </c>
    </row>
    <row r="10183" spans="1:4" x14ac:dyDescent="0.2">
      <c r="A10183" s="344" t="s">
        <v>36644</v>
      </c>
      <c r="B10183" s="311" t="s">
        <v>36645</v>
      </c>
      <c r="C10183" s="312" t="s">
        <v>110</v>
      </c>
      <c r="D10183" s="313">
        <v>266000</v>
      </c>
    </row>
    <row r="10184" spans="1:4" x14ac:dyDescent="0.2">
      <c r="A10184" s="344" t="s">
        <v>36646</v>
      </c>
      <c r="B10184" s="311" t="s">
        <v>36647</v>
      </c>
      <c r="C10184" s="312" t="s">
        <v>110</v>
      </c>
      <c r="D10184" s="313">
        <v>266000</v>
      </c>
    </row>
    <row r="10185" spans="1:4" x14ac:dyDescent="0.2">
      <c r="A10185" s="344" t="s">
        <v>36648</v>
      </c>
      <c r="B10185" s="311" t="s">
        <v>36649</v>
      </c>
      <c r="C10185" s="312" t="s">
        <v>110</v>
      </c>
      <c r="D10185" s="313">
        <v>333977.78000000003</v>
      </c>
    </row>
    <row r="10186" spans="1:4" x14ac:dyDescent="0.2">
      <c r="A10186" s="344" t="s">
        <v>36650</v>
      </c>
      <c r="B10186" s="311" t="s">
        <v>36651</v>
      </c>
      <c r="C10186" s="312" t="s">
        <v>110</v>
      </c>
      <c r="D10186" s="313">
        <v>333977.78000000003</v>
      </c>
    </row>
    <row r="10187" spans="1:4" x14ac:dyDescent="0.2">
      <c r="A10187" s="344" t="s">
        <v>36652</v>
      </c>
      <c r="B10187" s="311" t="s">
        <v>36653</v>
      </c>
      <c r="C10187" s="312" t="s">
        <v>110</v>
      </c>
      <c r="D10187" s="313">
        <v>333977.78000000003</v>
      </c>
    </row>
    <row r="10188" spans="1:4" x14ac:dyDescent="0.2">
      <c r="A10188" s="344" t="s">
        <v>36654</v>
      </c>
      <c r="B10188" s="311" t="s">
        <v>36655</v>
      </c>
      <c r="C10188" s="312" t="s">
        <v>110</v>
      </c>
      <c r="D10188" s="313">
        <v>333977.78000000003</v>
      </c>
    </row>
    <row r="10189" spans="1:4" x14ac:dyDescent="0.2">
      <c r="A10189" s="344" t="s">
        <v>36656</v>
      </c>
      <c r="B10189" s="311" t="s">
        <v>36657</v>
      </c>
      <c r="C10189" s="312" t="s">
        <v>110</v>
      </c>
      <c r="D10189" s="313">
        <v>384222.22</v>
      </c>
    </row>
    <row r="10190" spans="1:4" x14ac:dyDescent="0.2">
      <c r="A10190" s="344" t="s">
        <v>36658</v>
      </c>
      <c r="B10190" s="311" t="s">
        <v>36659</v>
      </c>
      <c r="C10190" s="312" t="s">
        <v>110</v>
      </c>
      <c r="D10190" s="313">
        <v>384222.22</v>
      </c>
    </row>
    <row r="10191" spans="1:4" x14ac:dyDescent="0.2">
      <c r="A10191" s="344" t="s">
        <v>36660</v>
      </c>
      <c r="B10191" s="311" t="s">
        <v>36661</v>
      </c>
      <c r="C10191" s="312" t="s">
        <v>110</v>
      </c>
      <c r="D10191" s="313">
        <v>384222.22</v>
      </c>
    </row>
    <row r="10192" spans="1:4" x14ac:dyDescent="0.2">
      <c r="A10192" s="344" t="s">
        <v>36662</v>
      </c>
      <c r="B10192" s="311" t="s">
        <v>36663</v>
      </c>
      <c r="C10192" s="312" t="s">
        <v>110</v>
      </c>
      <c r="D10192" s="313">
        <v>384222.22</v>
      </c>
    </row>
    <row r="10193" spans="1:4" x14ac:dyDescent="0.2">
      <c r="A10193" s="344" t="s">
        <v>36664</v>
      </c>
      <c r="B10193" s="311" t="s">
        <v>36665</v>
      </c>
      <c r="C10193" s="312" t="s">
        <v>110</v>
      </c>
      <c r="D10193" s="313">
        <v>32052.639999999999</v>
      </c>
    </row>
    <row r="10194" spans="1:4" x14ac:dyDescent="0.2">
      <c r="A10194" s="344" t="s">
        <v>36666</v>
      </c>
      <c r="B10194" s="311" t="s">
        <v>36667</v>
      </c>
      <c r="C10194" s="312" t="s">
        <v>110</v>
      </c>
      <c r="D10194" s="313">
        <v>32052.639999999999</v>
      </c>
    </row>
    <row r="10195" spans="1:4" x14ac:dyDescent="0.2">
      <c r="A10195" s="344" t="s">
        <v>36668</v>
      </c>
      <c r="B10195" s="311" t="s">
        <v>36669</v>
      </c>
      <c r="C10195" s="312" t="s">
        <v>110</v>
      </c>
      <c r="D10195" s="313">
        <v>32052.639999999999</v>
      </c>
    </row>
    <row r="10196" spans="1:4" x14ac:dyDescent="0.2">
      <c r="A10196" s="344" t="s">
        <v>36670</v>
      </c>
      <c r="B10196" s="311" t="s">
        <v>36671</v>
      </c>
      <c r="C10196" s="312" t="s">
        <v>110</v>
      </c>
      <c r="D10196" s="313">
        <v>32052.639999999999</v>
      </c>
    </row>
    <row r="10197" spans="1:4" x14ac:dyDescent="0.2">
      <c r="A10197" s="344" t="s">
        <v>36672</v>
      </c>
      <c r="B10197" s="311" t="s">
        <v>36673</v>
      </c>
      <c r="C10197" s="312" t="s">
        <v>110</v>
      </c>
      <c r="D10197" s="313">
        <v>133051.98000000001</v>
      </c>
    </row>
    <row r="10198" spans="1:4" x14ac:dyDescent="0.2">
      <c r="A10198" s="344" t="s">
        <v>36674</v>
      </c>
      <c r="B10198" s="311" t="s">
        <v>36675</v>
      </c>
      <c r="C10198" s="312" t="s">
        <v>110</v>
      </c>
      <c r="D10198" s="313">
        <v>133051.98000000001</v>
      </c>
    </row>
    <row r="10199" spans="1:4" x14ac:dyDescent="0.2">
      <c r="A10199" s="344" t="s">
        <v>36676</v>
      </c>
      <c r="B10199" s="311" t="s">
        <v>36677</v>
      </c>
      <c r="C10199" s="312" t="s">
        <v>110</v>
      </c>
      <c r="D10199" s="313">
        <v>133051.98000000001</v>
      </c>
    </row>
    <row r="10200" spans="1:4" x14ac:dyDescent="0.2">
      <c r="A10200" s="344" t="s">
        <v>36678</v>
      </c>
      <c r="B10200" s="311" t="s">
        <v>36679</v>
      </c>
      <c r="C10200" s="312" t="s">
        <v>110</v>
      </c>
      <c r="D10200" s="313">
        <v>133051.98000000001</v>
      </c>
    </row>
    <row r="10201" spans="1:4" x14ac:dyDescent="0.2">
      <c r="A10201" s="344" t="s">
        <v>36680</v>
      </c>
      <c r="B10201" s="311" t="s">
        <v>36681</v>
      </c>
      <c r="C10201" s="312" t="s">
        <v>110</v>
      </c>
      <c r="D10201" s="313">
        <v>96000</v>
      </c>
    </row>
    <row r="10202" spans="1:4" x14ac:dyDescent="0.2">
      <c r="A10202" s="344" t="s">
        <v>36682</v>
      </c>
      <c r="B10202" s="311" t="s">
        <v>36683</v>
      </c>
      <c r="C10202" s="312" t="s">
        <v>110</v>
      </c>
      <c r="D10202" s="313">
        <v>96000</v>
      </c>
    </row>
    <row r="10203" spans="1:4" x14ac:dyDescent="0.2">
      <c r="A10203" s="344" t="s">
        <v>36684</v>
      </c>
      <c r="B10203" s="311" t="s">
        <v>36685</v>
      </c>
      <c r="C10203" s="312" t="s">
        <v>110</v>
      </c>
      <c r="D10203" s="313">
        <v>96000</v>
      </c>
    </row>
    <row r="10204" spans="1:4" x14ac:dyDescent="0.2">
      <c r="A10204" s="344" t="s">
        <v>36686</v>
      </c>
      <c r="B10204" s="311" t="s">
        <v>36687</v>
      </c>
      <c r="C10204" s="312" t="s">
        <v>110</v>
      </c>
      <c r="D10204" s="313">
        <v>96000</v>
      </c>
    </row>
    <row r="10205" spans="1:4" x14ac:dyDescent="0.2">
      <c r="A10205" s="344" t="s">
        <v>36688</v>
      </c>
      <c r="B10205" s="311" t="s">
        <v>36689</v>
      </c>
      <c r="C10205" s="312" t="s">
        <v>110</v>
      </c>
      <c r="D10205" s="313">
        <v>11990</v>
      </c>
    </row>
    <row r="10206" spans="1:4" x14ac:dyDescent="0.2">
      <c r="A10206" s="344" t="s">
        <v>36690</v>
      </c>
      <c r="B10206" s="311" t="s">
        <v>36691</v>
      </c>
      <c r="C10206" s="312" t="s">
        <v>110</v>
      </c>
      <c r="D10206" s="313">
        <v>11990</v>
      </c>
    </row>
    <row r="10207" spans="1:4" x14ac:dyDescent="0.2">
      <c r="A10207" s="344" t="s">
        <v>36692</v>
      </c>
      <c r="B10207" s="311" t="s">
        <v>36693</v>
      </c>
      <c r="C10207" s="312" t="s">
        <v>110</v>
      </c>
      <c r="D10207" s="313">
        <v>11990</v>
      </c>
    </row>
    <row r="10208" spans="1:4" x14ac:dyDescent="0.2">
      <c r="A10208" s="344" t="s">
        <v>36694</v>
      </c>
      <c r="B10208" s="311" t="s">
        <v>36695</v>
      </c>
      <c r="C10208" s="312" t="s">
        <v>110</v>
      </c>
      <c r="D10208" s="313">
        <v>11990</v>
      </c>
    </row>
    <row r="10209" spans="1:4" x14ac:dyDescent="0.2">
      <c r="A10209" s="344" t="s">
        <v>36696</v>
      </c>
      <c r="B10209" s="311" t="s">
        <v>36697</v>
      </c>
      <c r="C10209" s="312" t="s">
        <v>110</v>
      </c>
      <c r="D10209" s="313">
        <v>818800</v>
      </c>
    </row>
    <row r="10210" spans="1:4" x14ac:dyDescent="0.2">
      <c r="A10210" s="344" t="s">
        <v>36698</v>
      </c>
      <c r="B10210" s="311" t="s">
        <v>36699</v>
      </c>
      <c r="C10210" s="312" t="s">
        <v>110</v>
      </c>
      <c r="D10210" s="313">
        <v>818800</v>
      </c>
    </row>
    <row r="10211" spans="1:4" x14ac:dyDescent="0.2">
      <c r="A10211" s="344" t="s">
        <v>36700</v>
      </c>
      <c r="B10211" s="311" t="s">
        <v>36701</v>
      </c>
      <c r="C10211" s="312" t="s">
        <v>110</v>
      </c>
      <c r="D10211" s="313">
        <v>818800</v>
      </c>
    </row>
    <row r="10212" spans="1:4" x14ac:dyDescent="0.2">
      <c r="A10212" s="344" t="s">
        <v>36702</v>
      </c>
      <c r="B10212" s="311" t="s">
        <v>36703</v>
      </c>
      <c r="C10212" s="312" t="s">
        <v>110</v>
      </c>
      <c r="D10212" s="313">
        <v>818800</v>
      </c>
    </row>
    <row r="10213" spans="1:4" x14ac:dyDescent="0.2">
      <c r="A10213" s="344" t="s">
        <v>36704</v>
      </c>
      <c r="B10213" s="311" t="s">
        <v>36705</v>
      </c>
      <c r="C10213" s="312" t="s">
        <v>110</v>
      </c>
      <c r="D10213" s="313">
        <v>1205200</v>
      </c>
    </row>
    <row r="10214" spans="1:4" x14ac:dyDescent="0.2">
      <c r="A10214" s="344" t="s">
        <v>36706</v>
      </c>
      <c r="B10214" s="311" t="s">
        <v>36707</v>
      </c>
      <c r="C10214" s="312" t="s">
        <v>110</v>
      </c>
      <c r="D10214" s="313">
        <v>1205200</v>
      </c>
    </row>
    <row r="10215" spans="1:4" x14ac:dyDescent="0.2">
      <c r="A10215" s="344" t="s">
        <v>36708</v>
      </c>
      <c r="B10215" s="311" t="s">
        <v>36709</v>
      </c>
      <c r="C10215" s="312" t="s">
        <v>110</v>
      </c>
      <c r="D10215" s="313">
        <v>1205200</v>
      </c>
    </row>
    <row r="10216" spans="1:4" x14ac:dyDescent="0.2">
      <c r="A10216" s="344" t="s">
        <v>36710</v>
      </c>
      <c r="B10216" s="311" t="s">
        <v>36711</v>
      </c>
      <c r="C10216" s="312" t="s">
        <v>110</v>
      </c>
      <c r="D10216" s="313">
        <v>1205200</v>
      </c>
    </row>
    <row r="10217" spans="1:4" x14ac:dyDescent="0.2">
      <c r="A10217" s="344" t="s">
        <v>36712</v>
      </c>
      <c r="B10217" s="311" t="s">
        <v>36713</v>
      </c>
      <c r="C10217" s="312" t="s">
        <v>110</v>
      </c>
      <c r="D10217" s="313">
        <v>1866.14</v>
      </c>
    </row>
    <row r="10218" spans="1:4" x14ac:dyDescent="0.2">
      <c r="A10218" s="344" t="s">
        <v>36714</v>
      </c>
      <c r="B10218" s="311" t="s">
        <v>36715</v>
      </c>
      <c r="C10218" s="312" t="s">
        <v>110</v>
      </c>
      <c r="D10218" s="313">
        <v>1866.14</v>
      </c>
    </row>
    <row r="10219" spans="1:4" x14ac:dyDescent="0.2">
      <c r="A10219" s="344" t="s">
        <v>36716</v>
      </c>
      <c r="B10219" s="311" t="s">
        <v>36717</v>
      </c>
      <c r="C10219" s="312" t="s">
        <v>110</v>
      </c>
      <c r="D10219" s="313">
        <v>1866.14</v>
      </c>
    </row>
    <row r="10220" spans="1:4" x14ac:dyDescent="0.2">
      <c r="A10220" s="344" t="s">
        <v>36718</v>
      </c>
      <c r="B10220" s="311" t="s">
        <v>36719</v>
      </c>
      <c r="C10220" s="312" t="s">
        <v>110</v>
      </c>
      <c r="D10220" s="313">
        <v>1866.14</v>
      </c>
    </row>
    <row r="10221" spans="1:4" x14ac:dyDescent="0.2">
      <c r="A10221" s="344" t="s">
        <v>36720</v>
      </c>
      <c r="B10221" s="311" t="s">
        <v>36721</v>
      </c>
      <c r="C10221" s="312" t="s">
        <v>110</v>
      </c>
      <c r="D10221" s="313">
        <v>2116.84</v>
      </c>
    </row>
    <row r="10222" spans="1:4" x14ac:dyDescent="0.2">
      <c r="A10222" s="344" t="s">
        <v>36722</v>
      </c>
      <c r="B10222" s="311" t="s">
        <v>36723</v>
      </c>
      <c r="C10222" s="312" t="s">
        <v>110</v>
      </c>
      <c r="D10222" s="313">
        <v>2116.84</v>
      </c>
    </row>
    <row r="10223" spans="1:4" x14ac:dyDescent="0.2">
      <c r="A10223" s="344" t="s">
        <v>36724</v>
      </c>
      <c r="B10223" s="311" t="s">
        <v>36725</v>
      </c>
      <c r="C10223" s="312" t="s">
        <v>110</v>
      </c>
      <c r="D10223" s="313">
        <v>2116.84</v>
      </c>
    </row>
    <row r="10224" spans="1:4" x14ac:dyDescent="0.2">
      <c r="A10224" s="344" t="s">
        <v>36726</v>
      </c>
      <c r="B10224" s="311" t="s">
        <v>36727</v>
      </c>
      <c r="C10224" s="312" t="s">
        <v>110</v>
      </c>
      <c r="D10224" s="313">
        <v>2116.84</v>
      </c>
    </row>
    <row r="10225" spans="1:4" x14ac:dyDescent="0.2">
      <c r="A10225" s="344" t="s">
        <v>36728</v>
      </c>
      <c r="B10225" s="311" t="s">
        <v>36729</v>
      </c>
      <c r="C10225" s="312" t="s">
        <v>110</v>
      </c>
      <c r="D10225" s="313">
        <v>2334.63</v>
      </c>
    </row>
    <row r="10226" spans="1:4" x14ac:dyDescent="0.2">
      <c r="A10226" s="344" t="s">
        <v>36730</v>
      </c>
      <c r="B10226" s="311" t="s">
        <v>36731</v>
      </c>
      <c r="C10226" s="312" t="s">
        <v>110</v>
      </c>
      <c r="D10226" s="313">
        <v>2334.63</v>
      </c>
    </row>
    <row r="10227" spans="1:4" x14ac:dyDescent="0.2">
      <c r="A10227" s="344" t="s">
        <v>36732</v>
      </c>
      <c r="B10227" s="311" t="s">
        <v>36733</v>
      </c>
      <c r="C10227" s="312" t="s">
        <v>110</v>
      </c>
      <c r="D10227" s="313">
        <v>2334.63</v>
      </c>
    </row>
    <row r="10228" spans="1:4" x14ac:dyDescent="0.2">
      <c r="A10228" s="344" t="s">
        <v>36734</v>
      </c>
      <c r="B10228" s="311" t="s">
        <v>36735</v>
      </c>
      <c r="C10228" s="312" t="s">
        <v>110</v>
      </c>
      <c r="D10228" s="313">
        <v>2334.63</v>
      </c>
    </row>
    <row r="10229" spans="1:4" x14ac:dyDescent="0.2">
      <c r="A10229" s="344" t="s">
        <v>36736</v>
      </c>
      <c r="B10229" s="311" t="s">
        <v>36737</v>
      </c>
      <c r="C10229" s="312" t="s">
        <v>110</v>
      </c>
      <c r="D10229" s="313">
        <v>2331.5</v>
      </c>
    </row>
    <row r="10230" spans="1:4" x14ac:dyDescent="0.2">
      <c r="A10230" s="344" t="s">
        <v>36738</v>
      </c>
      <c r="B10230" s="311" t="s">
        <v>36739</v>
      </c>
      <c r="C10230" s="312" t="s">
        <v>110</v>
      </c>
      <c r="D10230" s="313">
        <v>2331.5</v>
      </c>
    </row>
    <row r="10231" spans="1:4" x14ac:dyDescent="0.2">
      <c r="A10231" s="344" t="s">
        <v>36740</v>
      </c>
      <c r="B10231" s="311" t="s">
        <v>36741</v>
      </c>
      <c r="C10231" s="312" t="s">
        <v>110</v>
      </c>
      <c r="D10231" s="313">
        <v>2331.5</v>
      </c>
    </row>
    <row r="10232" spans="1:4" x14ac:dyDescent="0.2">
      <c r="A10232" s="344" t="s">
        <v>36742</v>
      </c>
      <c r="B10232" s="311" t="s">
        <v>36743</v>
      </c>
      <c r="C10232" s="312" t="s">
        <v>110</v>
      </c>
      <c r="D10232" s="313">
        <v>2331.5</v>
      </c>
    </row>
    <row r="10233" spans="1:4" x14ac:dyDescent="0.2">
      <c r="A10233" s="344" t="s">
        <v>36744</v>
      </c>
      <c r="B10233" s="311" t="s">
        <v>36745</v>
      </c>
      <c r="C10233" s="312" t="s">
        <v>110</v>
      </c>
      <c r="D10233" s="313">
        <v>2707.55</v>
      </c>
    </row>
    <row r="10234" spans="1:4" x14ac:dyDescent="0.2">
      <c r="A10234" s="344" t="s">
        <v>36746</v>
      </c>
      <c r="B10234" s="311" t="s">
        <v>36747</v>
      </c>
      <c r="C10234" s="312" t="s">
        <v>110</v>
      </c>
      <c r="D10234" s="313">
        <v>2707.55</v>
      </c>
    </row>
    <row r="10235" spans="1:4" x14ac:dyDescent="0.2">
      <c r="A10235" s="344" t="s">
        <v>36748</v>
      </c>
      <c r="B10235" s="311" t="s">
        <v>36749</v>
      </c>
      <c r="C10235" s="312" t="s">
        <v>110</v>
      </c>
      <c r="D10235" s="313">
        <v>2707.55</v>
      </c>
    </row>
    <row r="10236" spans="1:4" x14ac:dyDescent="0.2">
      <c r="A10236" s="344" t="s">
        <v>36750</v>
      </c>
      <c r="B10236" s="311" t="s">
        <v>36751</v>
      </c>
      <c r="C10236" s="312" t="s">
        <v>110</v>
      </c>
      <c r="D10236" s="313">
        <v>2707.55</v>
      </c>
    </row>
    <row r="10237" spans="1:4" x14ac:dyDescent="0.2">
      <c r="A10237" s="344" t="s">
        <v>36752</v>
      </c>
      <c r="B10237" s="311" t="s">
        <v>36753</v>
      </c>
      <c r="C10237" s="312" t="s">
        <v>110</v>
      </c>
      <c r="D10237" s="313">
        <v>2801.56</v>
      </c>
    </row>
    <row r="10238" spans="1:4" x14ac:dyDescent="0.2">
      <c r="A10238" s="344" t="s">
        <v>36754</v>
      </c>
      <c r="B10238" s="311" t="s">
        <v>36755</v>
      </c>
      <c r="C10238" s="312" t="s">
        <v>110</v>
      </c>
      <c r="D10238" s="313">
        <v>2801.56</v>
      </c>
    </row>
    <row r="10239" spans="1:4" x14ac:dyDescent="0.2">
      <c r="A10239" s="344" t="s">
        <v>36756</v>
      </c>
      <c r="B10239" s="311" t="s">
        <v>36757</v>
      </c>
      <c r="C10239" s="312" t="s">
        <v>110</v>
      </c>
      <c r="D10239" s="313">
        <v>2801.56</v>
      </c>
    </row>
    <row r="10240" spans="1:4" x14ac:dyDescent="0.2">
      <c r="A10240" s="344" t="s">
        <v>36758</v>
      </c>
      <c r="B10240" s="311" t="s">
        <v>36759</v>
      </c>
      <c r="C10240" s="312" t="s">
        <v>110</v>
      </c>
      <c r="D10240" s="313">
        <v>2801.56</v>
      </c>
    </row>
    <row r="10241" spans="1:4" x14ac:dyDescent="0.2">
      <c r="A10241" s="344" t="s">
        <v>36760</v>
      </c>
      <c r="B10241" s="311" t="s">
        <v>36761</v>
      </c>
      <c r="C10241" s="312" t="s">
        <v>110</v>
      </c>
      <c r="D10241" s="313">
        <v>1100.98</v>
      </c>
    </row>
    <row r="10242" spans="1:4" x14ac:dyDescent="0.2">
      <c r="A10242" s="344" t="s">
        <v>36762</v>
      </c>
      <c r="B10242" s="311" t="s">
        <v>36763</v>
      </c>
      <c r="C10242" s="312" t="s">
        <v>110</v>
      </c>
      <c r="D10242" s="313">
        <v>1100.98</v>
      </c>
    </row>
    <row r="10243" spans="1:4" x14ac:dyDescent="0.2">
      <c r="A10243" s="344" t="s">
        <v>36764</v>
      </c>
      <c r="B10243" s="311" t="s">
        <v>36765</v>
      </c>
      <c r="C10243" s="312" t="s">
        <v>110</v>
      </c>
      <c r="D10243" s="313">
        <v>1100.98</v>
      </c>
    </row>
    <row r="10244" spans="1:4" x14ac:dyDescent="0.2">
      <c r="A10244" s="344" t="s">
        <v>36766</v>
      </c>
      <c r="B10244" s="311" t="s">
        <v>36767</v>
      </c>
      <c r="C10244" s="312" t="s">
        <v>110</v>
      </c>
      <c r="D10244" s="313">
        <v>1100.98</v>
      </c>
    </row>
    <row r="10245" spans="1:4" x14ac:dyDescent="0.2">
      <c r="A10245" s="344" t="s">
        <v>36768</v>
      </c>
      <c r="B10245" s="311" t="s">
        <v>36769</v>
      </c>
      <c r="C10245" s="312" t="s">
        <v>110</v>
      </c>
      <c r="D10245" s="313">
        <v>64000</v>
      </c>
    </row>
    <row r="10246" spans="1:4" x14ac:dyDescent="0.2">
      <c r="A10246" s="344" t="s">
        <v>36770</v>
      </c>
      <c r="B10246" s="311" t="s">
        <v>36771</v>
      </c>
      <c r="C10246" s="312" t="s">
        <v>110</v>
      </c>
      <c r="D10246" s="313">
        <v>64000</v>
      </c>
    </row>
    <row r="10247" spans="1:4" x14ac:dyDescent="0.2">
      <c r="A10247" s="344" t="s">
        <v>36772</v>
      </c>
      <c r="B10247" s="311" t="s">
        <v>36773</v>
      </c>
      <c r="C10247" s="312" t="s">
        <v>110</v>
      </c>
      <c r="D10247" s="313">
        <v>64000</v>
      </c>
    </row>
    <row r="10248" spans="1:4" x14ac:dyDescent="0.2">
      <c r="A10248" s="344" t="s">
        <v>36774</v>
      </c>
      <c r="B10248" s="311" t="s">
        <v>36775</v>
      </c>
      <c r="C10248" s="312" t="s">
        <v>110</v>
      </c>
      <c r="D10248" s="313">
        <v>64000</v>
      </c>
    </row>
    <row r="10249" spans="1:4" x14ac:dyDescent="0.2">
      <c r="A10249" s="344" t="s">
        <v>36776</v>
      </c>
      <c r="B10249" s="311" t="s">
        <v>36777</v>
      </c>
      <c r="C10249" s="312" t="s">
        <v>110</v>
      </c>
      <c r="D10249" s="313">
        <v>129231.54</v>
      </c>
    </row>
    <row r="10250" spans="1:4" x14ac:dyDescent="0.2">
      <c r="A10250" s="344" t="s">
        <v>36778</v>
      </c>
      <c r="B10250" s="311" t="s">
        <v>36779</v>
      </c>
      <c r="C10250" s="312" t="s">
        <v>110</v>
      </c>
      <c r="D10250" s="313">
        <v>129231.54</v>
      </c>
    </row>
    <row r="10251" spans="1:4" x14ac:dyDescent="0.2">
      <c r="A10251" s="344" t="s">
        <v>36780</v>
      </c>
      <c r="B10251" s="311" t="s">
        <v>36781</v>
      </c>
      <c r="C10251" s="312" t="s">
        <v>110</v>
      </c>
      <c r="D10251" s="313">
        <v>129231.54</v>
      </c>
    </row>
    <row r="10252" spans="1:4" x14ac:dyDescent="0.2">
      <c r="A10252" s="344" t="s">
        <v>36782</v>
      </c>
      <c r="B10252" s="311" t="s">
        <v>36783</v>
      </c>
      <c r="C10252" s="312" t="s">
        <v>110</v>
      </c>
      <c r="D10252" s="313">
        <v>129231.54</v>
      </c>
    </row>
    <row r="10253" spans="1:4" x14ac:dyDescent="0.2">
      <c r="A10253" s="344" t="s">
        <v>36784</v>
      </c>
      <c r="B10253" s="311" t="s">
        <v>36785</v>
      </c>
      <c r="C10253" s="312" t="s">
        <v>110</v>
      </c>
      <c r="D10253" s="313">
        <v>119749.69</v>
      </c>
    </row>
    <row r="10254" spans="1:4" x14ac:dyDescent="0.2">
      <c r="A10254" s="344" t="s">
        <v>36786</v>
      </c>
      <c r="B10254" s="311" t="s">
        <v>36787</v>
      </c>
      <c r="C10254" s="312" t="s">
        <v>110</v>
      </c>
      <c r="D10254" s="313">
        <v>119749.69</v>
      </c>
    </row>
    <row r="10255" spans="1:4" x14ac:dyDescent="0.2">
      <c r="A10255" s="344" t="s">
        <v>36788</v>
      </c>
      <c r="B10255" s="311" t="s">
        <v>36789</v>
      </c>
      <c r="C10255" s="312" t="s">
        <v>110</v>
      </c>
      <c r="D10255" s="313">
        <v>119749.69</v>
      </c>
    </row>
    <row r="10256" spans="1:4" x14ac:dyDescent="0.2">
      <c r="A10256" s="344" t="s">
        <v>36790</v>
      </c>
      <c r="B10256" s="311" t="s">
        <v>36791</v>
      </c>
      <c r="C10256" s="312" t="s">
        <v>110</v>
      </c>
      <c r="D10256" s="313">
        <v>119749.69</v>
      </c>
    </row>
    <row r="10257" spans="1:4" x14ac:dyDescent="0.2">
      <c r="A10257" s="344" t="s">
        <v>36792</v>
      </c>
      <c r="B10257" s="311" t="s">
        <v>36793</v>
      </c>
      <c r="C10257" s="312" t="s">
        <v>110</v>
      </c>
      <c r="D10257" s="313">
        <v>86448.06</v>
      </c>
    </row>
    <row r="10258" spans="1:4" x14ac:dyDescent="0.2">
      <c r="A10258" s="344" t="s">
        <v>36794</v>
      </c>
      <c r="B10258" s="311" t="s">
        <v>36795</v>
      </c>
      <c r="C10258" s="312" t="s">
        <v>110</v>
      </c>
      <c r="D10258" s="313">
        <v>86448.06</v>
      </c>
    </row>
    <row r="10259" spans="1:4" x14ac:dyDescent="0.2">
      <c r="A10259" s="344" t="s">
        <v>36796</v>
      </c>
      <c r="B10259" s="311" t="s">
        <v>36797</v>
      </c>
      <c r="C10259" s="312" t="s">
        <v>110</v>
      </c>
      <c r="D10259" s="313">
        <v>86448.06</v>
      </c>
    </row>
    <row r="10260" spans="1:4" x14ac:dyDescent="0.2">
      <c r="A10260" s="344" t="s">
        <v>36798</v>
      </c>
      <c r="B10260" s="311" t="s">
        <v>36799</v>
      </c>
      <c r="C10260" s="312" t="s">
        <v>110</v>
      </c>
      <c r="D10260" s="313">
        <v>86448.06</v>
      </c>
    </row>
    <row r="10261" spans="1:4" x14ac:dyDescent="0.2">
      <c r="A10261" s="344" t="s">
        <v>36800</v>
      </c>
      <c r="B10261" s="311" t="s">
        <v>36801</v>
      </c>
      <c r="C10261" s="312" t="s">
        <v>110</v>
      </c>
      <c r="D10261" s="313">
        <v>6868.24</v>
      </c>
    </row>
    <row r="10262" spans="1:4" x14ac:dyDescent="0.2">
      <c r="A10262" s="344" t="s">
        <v>36802</v>
      </c>
      <c r="B10262" s="311" t="s">
        <v>36803</v>
      </c>
      <c r="C10262" s="312" t="s">
        <v>110</v>
      </c>
      <c r="D10262" s="313">
        <v>6868.24</v>
      </c>
    </row>
    <row r="10263" spans="1:4" x14ac:dyDescent="0.2">
      <c r="A10263" s="344" t="s">
        <v>36804</v>
      </c>
      <c r="B10263" s="311" t="s">
        <v>36805</v>
      </c>
      <c r="C10263" s="312" t="s">
        <v>110</v>
      </c>
      <c r="D10263" s="313">
        <v>6868.24</v>
      </c>
    </row>
    <row r="10264" spans="1:4" x14ac:dyDescent="0.2">
      <c r="A10264" s="344" t="s">
        <v>36806</v>
      </c>
      <c r="B10264" s="311" t="s">
        <v>36807</v>
      </c>
      <c r="C10264" s="312" t="s">
        <v>110</v>
      </c>
      <c r="D10264" s="313">
        <v>6868.24</v>
      </c>
    </row>
    <row r="10265" spans="1:4" x14ac:dyDescent="0.2">
      <c r="A10265" s="344" t="s">
        <v>36808</v>
      </c>
      <c r="B10265" s="311" t="s">
        <v>36809</v>
      </c>
      <c r="C10265" s="312" t="s">
        <v>110</v>
      </c>
      <c r="D10265" s="313">
        <v>6995.13</v>
      </c>
    </row>
    <row r="10266" spans="1:4" x14ac:dyDescent="0.2">
      <c r="A10266" s="344" t="s">
        <v>36810</v>
      </c>
      <c r="B10266" s="311" t="s">
        <v>36811</v>
      </c>
      <c r="C10266" s="312" t="s">
        <v>110</v>
      </c>
      <c r="D10266" s="313">
        <v>6995.13</v>
      </c>
    </row>
    <row r="10267" spans="1:4" x14ac:dyDescent="0.2">
      <c r="A10267" s="344" t="s">
        <v>36812</v>
      </c>
      <c r="B10267" s="311" t="s">
        <v>36813</v>
      </c>
      <c r="C10267" s="312" t="s">
        <v>110</v>
      </c>
      <c r="D10267" s="313">
        <v>6995.13</v>
      </c>
    </row>
    <row r="10268" spans="1:4" x14ac:dyDescent="0.2">
      <c r="A10268" s="344" t="s">
        <v>36814</v>
      </c>
      <c r="B10268" s="311" t="s">
        <v>36815</v>
      </c>
      <c r="C10268" s="312" t="s">
        <v>110</v>
      </c>
      <c r="D10268" s="313">
        <v>6995.13</v>
      </c>
    </row>
    <row r="10269" spans="1:4" x14ac:dyDescent="0.2">
      <c r="A10269" s="344" t="s">
        <v>36816</v>
      </c>
      <c r="B10269" s="311" t="s">
        <v>36817</v>
      </c>
      <c r="C10269" s="312" t="s">
        <v>110</v>
      </c>
      <c r="D10269" s="313">
        <v>45434.48</v>
      </c>
    </row>
    <row r="10270" spans="1:4" x14ac:dyDescent="0.2">
      <c r="A10270" s="344" t="s">
        <v>36818</v>
      </c>
      <c r="B10270" s="311" t="s">
        <v>36819</v>
      </c>
      <c r="C10270" s="312" t="s">
        <v>110</v>
      </c>
      <c r="D10270" s="313">
        <v>45434.48</v>
      </c>
    </row>
    <row r="10271" spans="1:4" x14ac:dyDescent="0.2">
      <c r="A10271" s="344" t="s">
        <v>36820</v>
      </c>
      <c r="B10271" s="311" t="s">
        <v>36821</v>
      </c>
      <c r="C10271" s="312" t="s">
        <v>110</v>
      </c>
      <c r="D10271" s="313">
        <v>45434.48</v>
      </c>
    </row>
    <row r="10272" spans="1:4" x14ac:dyDescent="0.2">
      <c r="A10272" s="344" t="s">
        <v>36822</v>
      </c>
      <c r="B10272" s="311" t="s">
        <v>36823</v>
      </c>
      <c r="C10272" s="312" t="s">
        <v>110</v>
      </c>
      <c r="D10272" s="313">
        <v>45434.48</v>
      </c>
    </row>
    <row r="10273" spans="1:4" x14ac:dyDescent="0.2">
      <c r="A10273" s="344" t="s">
        <v>36824</v>
      </c>
      <c r="B10273" s="311" t="s">
        <v>36825</v>
      </c>
      <c r="C10273" s="312" t="s">
        <v>110</v>
      </c>
      <c r="D10273" s="313">
        <v>8677.1</v>
      </c>
    </row>
    <row r="10274" spans="1:4" x14ac:dyDescent="0.2">
      <c r="A10274" s="344" t="s">
        <v>36826</v>
      </c>
      <c r="B10274" s="311" t="s">
        <v>36827</v>
      </c>
      <c r="C10274" s="312" t="s">
        <v>110</v>
      </c>
      <c r="D10274" s="313">
        <v>8677.1</v>
      </c>
    </row>
    <row r="10275" spans="1:4" x14ac:dyDescent="0.2">
      <c r="A10275" s="344" t="s">
        <v>36828</v>
      </c>
      <c r="B10275" s="311" t="s">
        <v>36829</v>
      </c>
      <c r="C10275" s="312" t="s">
        <v>110</v>
      </c>
      <c r="D10275" s="313">
        <v>8677.1</v>
      </c>
    </row>
    <row r="10276" spans="1:4" x14ac:dyDescent="0.2">
      <c r="A10276" s="344" t="s">
        <v>36830</v>
      </c>
      <c r="B10276" s="311" t="s">
        <v>36831</v>
      </c>
      <c r="C10276" s="312" t="s">
        <v>110</v>
      </c>
      <c r="D10276" s="313">
        <v>8677.1</v>
      </c>
    </row>
    <row r="10277" spans="1:4" x14ac:dyDescent="0.2">
      <c r="A10277" s="344" t="s">
        <v>36832</v>
      </c>
      <c r="B10277" s="311" t="s">
        <v>36833</v>
      </c>
      <c r="C10277" s="312" t="s">
        <v>110</v>
      </c>
      <c r="D10277" s="313">
        <v>13442.76</v>
      </c>
    </row>
    <row r="10278" spans="1:4" x14ac:dyDescent="0.2">
      <c r="A10278" s="344" t="s">
        <v>36834</v>
      </c>
      <c r="B10278" s="311" t="s">
        <v>36835</v>
      </c>
      <c r="C10278" s="312" t="s">
        <v>110</v>
      </c>
      <c r="D10278" s="313">
        <v>13442.76</v>
      </c>
    </row>
    <row r="10279" spans="1:4" x14ac:dyDescent="0.2">
      <c r="A10279" s="344" t="s">
        <v>36836</v>
      </c>
      <c r="B10279" s="311" t="s">
        <v>36837</v>
      </c>
      <c r="C10279" s="312" t="s">
        <v>110</v>
      </c>
      <c r="D10279" s="313">
        <v>13442.76</v>
      </c>
    </row>
    <row r="10280" spans="1:4" x14ac:dyDescent="0.2">
      <c r="A10280" s="344" t="s">
        <v>36838</v>
      </c>
      <c r="B10280" s="311" t="s">
        <v>36839</v>
      </c>
      <c r="C10280" s="312" t="s">
        <v>110</v>
      </c>
      <c r="D10280" s="313">
        <v>13442.76</v>
      </c>
    </row>
    <row r="10281" spans="1:4" x14ac:dyDescent="0.2">
      <c r="A10281" s="344" t="s">
        <v>36840</v>
      </c>
      <c r="B10281" s="311" t="s">
        <v>36841</v>
      </c>
      <c r="C10281" s="312" t="s">
        <v>110</v>
      </c>
      <c r="D10281" s="313">
        <v>6153.01</v>
      </c>
    </row>
    <row r="10282" spans="1:4" x14ac:dyDescent="0.2">
      <c r="A10282" s="344" t="s">
        <v>36842</v>
      </c>
      <c r="B10282" s="311" t="s">
        <v>36843</v>
      </c>
      <c r="C10282" s="312" t="s">
        <v>110</v>
      </c>
      <c r="D10282" s="313">
        <v>6153.01</v>
      </c>
    </row>
    <row r="10283" spans="1:4" x14ac:dyDescent="0.2">
      <c r="A10283" s="344" t="s">
        <v>36844</v>
      </c>
      <c r="B10283" s="311" t="s">
        <v>36845</v>
      </c>
      <c r="C10283" s="312" t="s">
        <v>110</v>
      </c>
      <c r="D10283" s="313">
        <v>6153.01</v>
      </c>
    </row>
    <row r="10284" spans="1:4" x14ac:dyDescent="0.2">
      <c r="A10284" s="344" t="s">
        <v>36846</v>
      </c>
      <c r="B10284" s="311" t="s">
        <v>36847</v>
      </c>
      <c r="C10284" s="312" t="s">
        <v>110</v>
      </c>
      <c r="D10284" s="313">
        <v>6153.01</v>
      </c>
    </row>
    <row r="10285" spans="1:4" x14ac:dyDescent="0.2">
      <c r="A10285" s="344" t="s">
        <v>36848</v>
      </c>
      <c r="B10285" s="311" t="s">
        <v>36849</v>
      </c>
      <c r="C10285" s="312" t="s">
        <v>110</v>
      </c>
      <c r="D10285" s="313">
        <v>4356.33</v>
      </c>
    </row>
    <row r="10286" spans="1:4" x14ac:dyDescent="0.2">
      <c r="A10286" s="344" t="s">
        <v>36850</v>
      </c>
      <c r="B10286" s="311" t="s">
        <v>36851</v>
      </c>
      <c r="C10286" s="312" t="s">
        <v>110</v>
      </c>
      <c r="D10286" s="313">
        <v>4356.33</v>
      </c>
    </row>
    <row r="10287" spans="1:4" x14ac:dyDescent="0.2">
      <c r="A10287" s="344" t="s">
        <v>36852</v>
      </c>
      <c r="B10287" s="311" t="s">
        <v>36853</v>
      </c>
      <c r="C10287" s="312" t="s">
        <v>110</v>
      </c>
      <c r="D10287" s="313">
        <v>4356.33</v>
      </c>
    </row>
    <row r="10288" spans="1:4" x14ac:dyDescent="0.2">
      <c r="A10288" s="344" t="s">
        <v>36854</v>
      </c>
      <c r="B10288" s="311" t="s">
        <v>36855</v>
      </c>
      <c r="C10288" s="312" t="s">
        <v>110</v>
      </c>
      <c r="D10288" s="313">
        <v>4356.33</v>
      </c>
    </row>
    <row r="10289" spans="1:4" x14ac:dyDescent="0.2">
      <c r="A10289" s="344" t="s">
        <v>36856</v>
      </c>
      <c r="B10289" s="311" t="s">
        <v>36857</v>
      </c>
      <c r="C10289" s="312" t="s">
        <v>110</v>
      </c>
      <c r="D10289" s="313">
        <v>6037.46</v>
      </c>
    </row>
    <row r="10290" spans="1:4" x14ac:dyDescent="0.2">
      <c r="A10290" s="344" t="s">
        <v>36858</v>
      </c>
      <c r="B10290" s="311" t="s">
        <v>36859</v>
      </c>
      <c r="C10290" s="312" t="s">
        <v>110</v>
      </c>
      <c r="D10290" s="313">
        <v>6037.46</v>
      </c>
    </row>
    <row r="10291" spans="1:4" x14ac:dyDescent="0.2">
      <c r="A10291" s="344" t="s">
        <v>36860</v>
      </c>
      <c r="B10291" s="311" t="s">
        <v>36861</v>
      </c>
      <c r="C10291" s="312" t="s">
        <v>110</v>
      </c>
      <c r="D10291" s="313">
        <v>6037.46</v>
      </c>
    </row>
    <row r="10292" spans="1:4" x14ac:dyDescent="0.2">
      <c r="A10292" s="344" t="s">
        <v>36862</v>
      </c>
      <c r="B10292" s="311" t="s">
        <v>36863</v>
      </c>
      <c r="C10292" s="312" t="s">
        <v>110</v>
      </c>
      <c r="D10292" s="313">
        <v>6037.46</v>
      </c>
    </row>
    <row r="10293" spans="1:4" x14ac:dyDescent="0.2">
      <c r="A10293" s="344" t="s">
        <v>36864</v>
      </c>
      <c r="B10293" s="311" t="s">
        <v>36865</v>
      </c>
      <c r="C10293" s="312" t="s">
        <v>110</v>
      </c>
      <c r="D10293" s="313">
        <v>6148.58</v>
      </c>
    </row>
    <row r="10294" spans="1:4" x14ac:dyDescent="0.2">
      <c r="A10294" s="344" t="s">
        <v>36866</v>
      </c>
      <c r="B10294" s="311" t="s">
        <v>36867</v>
      </c>
      <c r="C10294" s="312" t="s">
        <v>110</v>
      </c>
      <c r="D10294" s="313">
        <v>6148.58</v>
      </c>
    </row>
    <row r="10295" spans="1:4" x14ac:dyDescent="0.2">
      <c r="A10295" s="344" t="s">
        <v>36868</v>
      </c>
      <c r="B10295" s="311" t="s">
        <v>36869</v>
      </c>
      <c r="C10295" s="312" t="s">
        <v>110</v>
      </c>
      <c r="D10295" s="313">
        <v>6148.58</v>
      </c>
    </row>
    <row r="10296" spans="1:4" x14ac:dyDescent="0.2">
      <c r="A10296" s="344" t="s">
        <v>36870</v>
      </c>
      <c r="B10296" s="311" t="s">
        <v>36871</v>
      </c>
      <c r="C10296" s="312" t="s">
        <v>110</v>
      </c>
      <c r="D10296" s="313">
        <v>6148.58</v>
      </c>
    </row>
    <row r="10297" spans="1:4" x14ac:dyDescent="0.2">
      <c r="A10297" s="344" t="s">
        <v>36872</v>
      </c>
      <c r="B10297" s="311" t="s">
        <v>36873</v>
      </c>
      <c r="C10297" s="312" t="s">
        <v>110</v>
      </c>
      <c r="D10297" s="313">
        <v>6852.33</v>
      </c>
    </row>
    <row r="10298" spans="1:4" x14ac:dyDescent="0.2">
      <c r="A10298" s="344" t="s">
        <v>36874</v>
      </c>
      <c r="B10298" s="311" t="s">
        <v>36875</v>
      </c>
      <c r="C10298" s="312" t="s">
        <v>110</v>
      </c>
      <c r="D10298" s="313">
        <v>6852.33</v>
      </c>
    </row>
    <row r="10299" spans="1:4" x14ac:dyDescent="0.2">
      <c r="A10299" s="344" t="s">
        <v>36876</v>
      </c>
      <c r="B10299" s="311" t="s">
        <v>36877</v>
      </c>
      <c r="C10299" s="312" t="s">
        <v>110</v>
      </c>
      <c r="D10299" s="313">
        <v>6852.33</v>
      </c>
    </row>
    <row r="10300" spans="1:4" x14ac:dyDescent="0.2">
      <c r="A10300" s="344" t="s">
        <v>36878</v>
      </c>
      <c r="B10300" s="311" t="s">
        <v>36879</v>
      </c>
      <c r="C10300" s="312" t="s">
        <v>110</v>
      </c>
      <c r="D10300" s="313">
        <v>6852.33</v>
      </c>
    </row>
    <row r="10301" spans="1:4" x14ac:dyDescent="0.2">
      <c r="A10301" s="344" t="s">
        <v>36880</v>
      </c>
      <c r="B10301" s="311" t="s">
        <v>36881</v>
      </c>
      <c r="C10301" s="312" t="s">
        <v>110</v>
      </c>
      <c r="D10301" s="313">
        <v>10476.92</v>
      </c>
    </row>
    <row r="10302" spans="1:4" x14ac:dyDescent="0.2">
      <c r="A10302" s="344" t="s">
        <v>36882</v>
      </c>
      <c r="B10302" s="311" t="s">
        <v>36883</v>
      </c>
      <c r="C10302" s="312" t="s">
        <v>110</v>
      </c>
      <c r="D10302" s="313">
        <v>10476.92</v>
      </c>
    </row>
    <row r="10303" spans="1:4" x14ac:dyDescent="0.2">
      <c r="A10303" s="344" t="s">
        <v>36884</v>
      </c>
      <c r="B10303" s="311" t="s">
        <v>36885</v>
      </c>
      <c r="C10303" s="312" t="s">
        <v>110</v>
      </c>
      <c r="D10303" s="313">
        <v>10476.92</v>
      </c>
    </row>
    <row r="10304" spans="1:4" x14ac:dyDescent="0.2">
      <c r="A10304" s="344" t="s">
        <v>36886</v>
      </c>
      <c r="B10304" s="311" t="s">
        <v>36887</v>
      </c>
      <c r="C10304" s="312" t="s">
        <v>110</v>
      </c>
      <c r="D10304" s="313">
        <v>10476.92</v>
      </c>
    </row>
    <row r="10305" spans="1:4" x14ac:dyDescent="0.2">
      <c r="A10305" s="344" t="s">
        <v>36888</v>
      </c>
      <c r="B10305" s="311" t="s">
        <v>36889</v>
      </c>
      <c r="C10305" s="312" t="s">
        <v>110</v>
      </c>
      <c r="D10305" s="313">
        <v>12027.3</v>
      </c>
    </row>
    <row r="10306" spans="1:4" x14ac:dyDescent="0.2">
      <c r="A10306" s="344" t="s">
        <v>36890</v>
      </c>
      <c r="B10306" s="311" t="s">
        <v>36891</v>
      </c>
      <c r="C10306" s="312" t="s">
        <v>110</v>
      </c>
      <c r="D10306" s="313">
        <v>12027.3</v>
      </c>
    </row>
    <row r="10307" spans="1:4" x14ac:dyDescent="0.2">
      <c r="A10307" s="344" t="s">
        <v>36892</v>
      </c>
      <c r="B10307" s="311" t="s">
        <v>36893</v>
      </c>
      <c r="C10307" s="312" t="s">
        <v>110</v>
      </c>
      <c r="D10307" s="313">
        <v>12027.3</v>
      </c>
    </row>
    <row r="10308" spans="1:4" x14ac:dyDescent="0.2">
      <c r="A10308" s="344" t="s">
        <v>36894</v>
      </c>
      <c r="B10308" s="311" t="s">
        <v>36895</v>
      </c>
      <c r="C10308" s="312" t="s">
        <v>110</v>
      </c>
      <c r="D10308" s="313">
        <v>12027.3</v>
      </c>
    </row>
    <row r="10309" spans="1:4" x14ac:dyDescent="0.2">
      <c r="A10309" s="344" t="s">
        <v>36896</v>
      </c>
      <c r="B10309" s="311" t="s">
        <v>36897</v>
      </c>
      <c r="C10309" s="312" t="s">
        <v>110</v>
      </c>
      <c r="D10309" s="313">
        <v>16255.11</v>
      </c>
    </row>
    <row r="10310" spans="1:4" x14ac:dyDescent="0.2">
      <c r="A10310" s="344" t="s">
        <v>36898</v>
      </c>
      <c r="B10310" s="311" t="s">
        <v>36899</v>
      </c>
      <c r="C10310" s="312" t="s">
        <v>110</v>
      </c>
      <c r="D10310" s="313">
        <v>16255.11</v>
      </c>
    </row>
    <row r="10311" spans="1:4" x14ac:dyDescent="0.2">
      <c r="A10311" s="344" t="s">
        <v>36900</v>
      </c>
      <c r="B10311" s="311" t="s">
        <v>36901</v>
      </c>
      <c r="C10311" s="312" t="s">
        <v>110</v>
      </c>
      <c r="D10311" s="313">
        <v>16255.11</v>
      </c>
    </row>
    <row r="10312" spans="1:4" x14ac:dyDescent="0.2">
      <c r="A10312" s="344" t="s">
        <v>36902</v>
      </c>
      <c r="B10312" s="311" t="s">
        <v>36903</v>
      </c>
      <c r="C10312" s="312" t="s">
        <v>110</v>
      </c>
      <c r="D10312" s="313">
        <v>16255.11</v>
      </c>
    </row>
    <row r="10313" spans="1:4" x14ac:dyDescent="0.2">
      <c r="A10313" s="344" t="s">
        <v>36904</v>
      </c>
      <c r="B10313" s="311" t="s">
        <v>36905</v>
      </c>
      <c r="C10313" s="312" t="s">
        <v>110</v>
      </c>
      <c r="D10313" s="313">
        <v>18890.21</v>
      </c>
    </row>
    <row r="10314" spans="1:4" x14ac:dyDescent="0.2">
      <c r="A10314" s="344" t="s">
        <v>36906</v>
      </c>
      <c r="B10314" s="311" t="s">
        <v>36907</v>
      </c>
      <c r="C10314" s="312" t="s">
        <v>110</v>
      </c>
      <c r="D10314" s="313">
        <v>18890.21</v>
      </c>
    </row>
    <row r="10315" spans="1:4" x14ac:dyDescent="0.2">
      <c r="A10315" s="344" t="s">
        <v>36908</v>
      </c>
      <c r="B10315" s="311" t="s">
        <v>36909</v>
      </c>
      <c r="C10315" s="312" t="s">
        <v>110</v>
      </c>
      <c r="D10315" s="313">
        <v>18890.21</v>
      </c>
    </row>
    <row r="10316" spans="1:4" x14ac:dyDescent="0.2">
      <c r="A10316" s="344" t="s">
        <v>36910</v>
      </c>
      <c r="B10316" s="311" t="s">
        <v>36911</v>
      </c>
      <c r="C10316" s="312" t="s">
        <v>110</v>
      </c>
      <c r="D10316" s="313">
        <v>18890.21</v>
      </c>
    </row>
    <row r="10317" spans="1:4" x14ac:dyDescent="0.2">
      <c r="A10317" s="344" t="s">
        <v>36912</v>
      </c>
      <c r="B10317" s="311" t="s">
        <v>36913</v>
      </c>
      <c r="C10317" s="312" t="s">
        <v>110</v>
      </c>
      <c r="D10317" s="313">
        <v>24128.67</v>
      </c>
    </row>
    <row r="10318" spans="1:4" x14ac:dyDescent="0.2">
      <c r="A10318" s="344" t="s">
        <v>36914</v>
      </c>
      <c r="B10318" s="311" t="s">
        <v>36915</v>
      </c>
      <c r="C10318" s="312" t="s">
        <v>110</v>
      </c>
      <c r="D10318" s="313">
        <v>24128.67</v>
      </c>
    </row>
    <row r="10319" spans="1:4" x14ac:dyDescent="0.2">
      <c r="A10319" s="344" t="s">
        <v>36916</v>
      </c>
      <c r="B10319" s="311" t="s">
        <v>36917</v>
      </c>
      <c r="C10319" s="312" t="s">
        <v>110</v>
      </c>
      <c r="D10319" s="313">
        <v>24128.67</v>
      </c>
    </row>
    <row r="10320" spans="1:4" x14ac:dyDescent="0.2">
      <c r="A10320" s="344" t="s">
        <v>36918</v>
      </c>
      <c r="B10320" s="311" t="s">
        <v>36919</v>
      </c>
      <c r="C10320" s="312" t="s">
        <v>110</v>
      </c>
      <c r="D10320" s="313">
        <v>24128.67</v>
      </c>
    </row>
    <row r="10321" spans="1:4" x14ac:dyDescent="0.2">
      <c r="A10321" s="344" t="s">
        <v>36920</v>
      </c>
      <c r="B10321" s="311" t="s">
        <v>36921</v>
      </c>
      <c r="C10321" s="312" t="s">
        <v>110</v>
      </c>
      <c r="D10321" s="313">
        <v>26800.82</v>
      </c>
    </row>
    <row r="10322" spans="1:4" x14ac:dyDescent="0.2">
      <c r="A10322" s="344" t="s">
        <v>36922</v>
      </c>
      <c r="B10322" s="311" t="s">
        <v>36923</v>
      </c>
      <c r="C10322" s="312" t="s">
        <v>110</v>
      </c>
      <c r="D10322" s="313">
        <v>26800.82</v>
      </c>
    </row>
    <row r="10323" spans="1:4" x14ac:dyDescent="0.2">
      <c r="A10323" s="344" t="s">
        <v>36924</v>
      </c>
      <c r="B10323" s="311" t="s">
        <v>36925</v>
      </c>
      <c r="C10323" s="312" t="s">
        <v>110</v>
      </c>
      <c r="D10323" s="313">
        <v>26800.82</v>
      </c>
    </row>
    <row r="10324" spans="1:4" x14ac:dyDescent="0.2">
      <c r="A10324" s="344" t="s">
        <v>36926</v>
      </c>
      <c r="B10324" s="311" t="s">
        <v>36927</v>
      </c>
      <c r="C10324" s="312" t="s">
        <v>110</v>
      </c>
      <c r="D10324" s="313">
        <v>26800.82</v>
      </c>
    </row>
    <row r="10325" spans="1:4" x14ac:dyDescent="0.2">
      <c r="A10325" s="344" t="s">
        <v>36928</v>
      </c>
      <c r="B10325" s="311" t="s">
        <v>36929</v>
      </c>
      <c r="C10325" s="312" t="s">
        <v>110</v>
      </c>
      <c r="D10325" s="313">
        <v>32780.07</v>
      </c>
    </row>
    <row r="10326" spans="1:4" x14ac:dyDescent="0.2">
      <c r="A10326" s="344" t="s">
        <v>36930</v>
      </c>
      <c r="B10326" s="311" t="s">
        <v>36931</v>
      </c>
      <c r="C10326" s="312" t="s">
        <v>110</v>
      </c>
      <c r="D10326" s="313">
        <v>32780.07</v>
      </c>
    </row>
    <row r="10327" spans="1:4" x14ac:dyDescent="0.2">
      <c r="A10327" s="344" t="s">
        <v>36932</v>
      </c>
      <c r="B10327" s="311" t="s">
        <v>36933</v>
      </c>
      <c r="C10327" s="312" t="s">
        <v>110</v>
      </c>
      <c r="D10327" s="313">
        <v>32780.07</v>
      </c>
    </row>
    <row r="10328" spans="1:4" x14ac:dyDescent="0.2">
      <c r="A10328" s="344" t="s">
        <v>36934</v>
      </c>
      <c r="B10328" s="311" t="s">
        <v>36935</v>
      </c>
      <c r="C10328" s="312" t="s">
        <v>110</v>
      </c>
      <c r="D10328" s="313">
        <v>32780.07</v>
      </c>
    </row>
    <row r="10329" spans="1:4" x14ac:dyDescent="0.2">
      <c r="A10329" s="344" t="s">
        <v>36936</v>
      </c>
      <c r="B10329" s="311" t="s">
        <v>36937</v>
      </c>
      <c r="C10329" s="312" t="s">
        <v>110</v>
      </c>
      <c r="D10329" s="313">
        <v>91883.82</v>
      </c>
    </row>
    <row r="10330" spans="1:4" x14ac:dyDescent="0.2">
      <c r="A10330" s="344" t="s">
        <v>36938</v>
      </c>
      <c r="B10330" s="311" t="s">
        <v>36939</v>
      </c>
      <c r="C10330" s="312" t="s">
        <v>110</v>
      </c>
      <c r="D10330" s="313">
        <v>91883.82</v>
      </c>
    </row>
    <row r="10331" spans="1:4" x14ac:dyDescent="0.2">
      <c r="A10331" s="344" t="s">
        <v>36940</v>
      </c>
      <c r="B10331" s="311" t="s">
        <v>36941</v>
      </c>
      <c r="C10331" s="312" t="s">
        <v>110</v>
      </c>
      <c r="D10331" s="313">
        <v>91883.82</v>
      </c>
    </row>
    <row r="10332" spans="1:4" x14ac:dyDescent="0.2">
      <c r="A10332" s="344" t="s">
        <v>36942</v>
      </c>
      <c r="B10332" s="311" t="s">
        <v>36943</v>
      </c>
      <c r="C10332" s="312" t="s">
        <v>110</v>
      </c>
      <c r="D10332" s="313">
        <v>91883.82</v>
      </c>
    </row>
    <row r="10333" spans="1:4" x14ac:dyDescent="0.2">
      <c r="A10333" s="344" t="s">
        <v>36944</v>
      </c>
      <c r="B10333" s="311" t="s">
        <v>36945</v>
      </c>
      <c r="C10333" s="312" t="s">
        <v>110</v>
      </c>
      <c r="D10333" s="313">
        <v>137811.32</v>
      </c>
    </row>
    <row r="10334" spans="1:4" x14ac:dyDescent="0.2">
      <c r="A10334" s="344" t="s">
        <v>36946</v>
      </c>
      <c r="B10334" s="311" t="s">
        <v>36947</v>
      </c>
      <c r="C10334" s="312" t="s">
        <v>110</v>
      </c>
      <c r="D10334" s="313">
        <v>137811.32</v>
      </c>
    </row>
    <row r="10335" spans="1:4" x14ac:dyDescent="0.2">
      <c r="A10335" s="344" t="s">
        <v>36948</v>
      </c>
      <c r="B10335" s="311" t="s">
        <v>36949</v>
      </c>
      <c r="C10335" s="312" t="s">
        <v>110</v>
      </c>
      <c r="D10335" s="313">
        <v>137811.32</v>
      </c>
    </row>
    <row r="10336" spans="1:4" x14ac:dyDescent="0.2">
      <c r="A10336" s="344" t="s">
        <v>36950</v>
      </c>
      <c r="B10336" s="311" t="s">
        <v>36951</v>
      </c>
      <c r="C10336" s="312" t="s">
        <v>110</v>
      </c>
      <c r="D10336" s="313">
        <v>137811.32</v>
      </c>
    </row>
    <row r="10337" spans="1:4" x14ac:dyDescent="0.2">
      <c r="A10337" s="344" t="s">
        <v>36952</v>
      </c>
      <c r="B10337" s="311" t="s">
        <v>36953</v>
      </c>
      <c r="C10337" s="312" t="s">
        <v>110</v>
      </c>
      <c r="D10337" s="313">
        <v>155037.74</v>
      </c>
    </row>
    <row r="10338" spans="1:4" x14ac:dyDescent="0.2">
      <c r="A10338" s="344" t="s">
        <v>36954</v>
      </c>
      <c r="B10338" s="311" t="s">
        <v>36955</v>
      </c>
      <c r="C10338" s="312" t="s">
        <v>110</v>
      </c>
      <c r="D10338" s="313">
        <v>155037.74</v>
      </c>
    </row>
    <row r="10339" spans="1:4" x14ac:dyDescent="0.2">
      <c r="A10339" s="344" t="s">
        <v>36956</v>
      </c>
      <c r="B10339" s="311" t="s">
        <v>36957</v>
      </c>
      <c r="C10339" s="312" t="s">
        <v>110</v>
      </c>
      <c r="D10339" s="313">
        <v>155037.74</v>
      </c>
    </row>
    <row r="10340" spans="1:4" x14ac:dyDescent="0.2">
      <c r="A10340" s="344" t="s">
        <v>36958</v>
      </c>
      <c r="B10340" s="311" t="s">
        <v>36959</v>
      </c>
      <c r="C10340" s="312" t="s">
        <v>110</v>
      </c>
      <c r="D10340" s="313">
        <v>155037.74</v>
      </c>
    </row>
    <row r="10341" spans="1:4" x14ac:dyDescent="0.2">
      <c r="A10341" s="344" t="s">
        <v>36960</v>
      </c>
      <c r="B10341" s="311" t="s">
        <v>36961</v>
      </c>
      <c r="C10341" s="312" t="s">
        <v>110</v>
      </c>
      <c r="D10341" s="313">
        <v>175593.1</v>
      </c>
    </row>
    <row r="10342" spans="1:4" x14ac:dyDescent="0.2">
      <c r="A10342" s="344" t="s">
        <v>36962</v>
      </c>
      <c r="B10342" s="311" t="s">
        <v>36963</v>
      </c>
      <c r="C10342" s="312" t="s">
        <v>110</v>
      </c>
      <c r="D10342" s="313">
        <v>175593.1</v>
      </c>
    </row>
    <row r="10343" spans="1:4" x14ac:dyDescent="0.2">
      <c r="A10343" s="344" t="s">
        <v>36964</v>
      </c>
      <c r="B10343" s="311" t="s">
        <v>36965</v>
      </c>
      <c r="C10343" s="312" t="s">
        <v>110</v>
      </c>
      <c r="D10343" s="313">
        <v>175593.1</v>
      </c>
    </row>
    <row r="10344" spans="1:4" x14ac:dyDescent="0.2">
      <c r="A10344" s="344" t="s">
        <v>36966</v>
      </c>
      <c r="B10344" s="311" t="s">
        <v>36967</v>
      </c>
      <c r="C10344" s="312" t="s">
        <v>110</v>
      </c>
      <c r="D10344" s="313">
        <v>175593.1</v>
      </c>
    </row>
    <row r="10345" spans="1:4" x14ac:dyDescent="0.2">
      <c r="A10345" s="344" t="s">
        <v>36968</v>
      </c>
      <c r="B10345" s="311" t="s">
        <v>36969</v>
      </c>
      <c r="C10345" s="312" t="s">
        <v>110</v>
      </c>
      <c r="D10345" s="313">
        <v>207000</v>
      </c>
    </row>
    <row r="10346" spans="1:4" x14ac:dyDescent="0.2">
      <c r="A10346" s="344" t="s">
        <v>36970</v>
      </c>
      <c r="B10346" s="311" t="s">
        <v>36971</v>
      </c>
      <c r="C10346" s="312" t="s">
        <v>110</v>
      </c>
      <c r="D10346" s="313">
        <v>207000</v>
      </c>
    </row>
    <row r="10347" spans="1:4" x14ac:dyDescent="0.2">
      <c r="A10347" s="344" t="s">
        <v>36972</v>
      </c>
      <c r="B10347" s="311" t="s">
        <v>36973</v>
      </c>
      <c r="C10347" s="312" t="s">
        <v>110</v>
      </c>
      <c r="D10347" s="313">
        <v>207000</v>
      </c>
    </row>
    <row r="10348" spans="1:4" x14ac:dyDescent="0.2">
      <c r="A10348" s="344" t="s">
        <v>36974</v>
      </c>
      <c r="B10348" s="311" t="s">
        <v>36975</v>
      </c>
      <c r="C10348" s="312" t="s">
        <v>110</v>
      </c>
      <c r="D10348" s="313">
        <v>207000</v>
      </c>
    </row>
    <row r="10349" spans="1:4" x14ac:dyDescent="0.2">
      <c r="A10349" s="344" t="s">
        <v>36976</v>
      </c>
      <c r="B10349" s="311" t="s">
        <v>36977</v>
      </c>
      <c r="C10349" s="312" t="s">
        <v>110</v>
      </c>
      <c r="D10349" s="313">
        <v>374813.42</v>
      </c>
    </row>
    <row r="10350" spans="1:4" x14ac:dyDescent="0.2">
      <c r="A10350" s="344" t="s">
        <v>36978</v>
      </c>
      <c r="B10350" s="311" t="s">
        <v>36979</v>
      </c>
      <c r="C10350" s="312" t="s">
        <v>110</v>
      </c>
      <c r="D10350" s="313">
        <v>374813.42</v>
      </c>
    </row>
    <row r="10351" spans="1:4" x14ac:dyDescent="0.2">
      <c r="A10351" s="344" t="s">
        <v>36980</v>
      </c>
      <c r="B10351" s="311" t="s">
        <v>36981</v>
      </c>
      <c r="C10351" s="312" t="s">
        <v>110</v>
      </c>
      <c r="D10351" s="313">
        <v>374813.42</v>
      </c>
    </row>
    <row r="10352" spans="1:4" x14ac:dyDescent="0.2">
      <c r="A10352" s="344" t="s">
        <v>36982</v>
      </c>
      <c r="B10352" s="311" t="s">
        <v>36983</v>
      </c>
      <c r="C10352" s="312" t="s">
        <v>110</v>
      </c>
      <c r="D10352" s="313">
        <v>374813.42</v>
      </c>
    </row>
    <row r="10353" spans="1:4" x14ac:dyDescent="0.2">
      <c r="A10353" s="344" t="s">
        <v>36984</v>
      </c>
      <c r="B10353" s="311" t="s">
        <v>36985</v>
      </c>
      <c r="C10353" s="312" t="s">
        <v>110</v>
      </c>
      <c r="D10353" s="313">
        <v>374813.42</v>
      </c>
    </row>
    <row r="10354" spans="1:4" x14ac:dyDescent="0.2">
      <c r="A10354" s="344" t="s">
        <v>36986</v>
      </c>
      <c r="B10354" s="311" t="s">
        <v>36987</v>
      </c>
      <c r="C10354" s="312" t="s">
        <v>110</v>
      </c>
      <c r="D10354" s="313">
        <v>483871.27</v>
      </c>
    </row>
    <row r="10355" spans="1:4" x14ac:dyDescent="0.2">
      <c r="A10355" s="344" t="s">
        <v>36988</v>
      </c>
      <c r="B10355" s="311" t="s">
        <v>36989</v>
      </c>
      <c r="C10355" s="312" t="s">
        <v>110</v>
      </c>
      <c r="D10355" s="313">
        <v>483871.27</v>
      </c>
    </row>
    <row r="10356" spans="1:4" x14ac:dyDescent="0.2">
      <c r="A10356" s="344" t="s">
        <v>36990</v>
      </c>
      <c r="B10356" s="311" t="s">
        <v>36991</v>
      </c>
      <c r="C10356" s="312" t="s">
        <v>110</v>
      </c>
      <c r="D10356" s="313">
        <v>483871.27</v>
      </c>
    </row>
    <row r="10357" spans="1:4" x14ac:dyDescent="0.2">
      <c r="A10357" s="344" t="s">
        <v>36992</v>
      </c>
      <c r="B10357" s="311" t="s">
        <v>36993</v>
      </c>
      <c r="C10357" s="312" t="s">
        <v>110</v>
      </c>
      <c r="D10357" s="313">
        <v>483871.27</v>
      </c>
    </row>
    <row r="10358" spans="1:4" x14ac:dyDescent="0.2">
      <c r="A10358" s="344" t="s">
        <v>36994</v>
      </c>
      <c r="B10358" s="311" t="s">
        <v>36995</v>
      </c>
      <c r="C10358" s="312" t="s">
        <v>110</v>
      </c>
      <c r="D10358" s="313">
        <v>483871.27</v>
      </c>
    </row>
    <row r="10359" spans="1:4" x14ac:dyDescent="0.2">
      <c r="A10359" s="344" t="s">
        <v>36996</v>
      </c>
      <c r="B10359" s="311" t="s">
        <v>36997</v>
      </c>
      <c r="C10359" s="312" t="s">
        <v>110</v>
      </c>
      <c r="D10359" s="313">
        <v>525439.37</v>
      </c>
    </row>
    <row r="10360" spans="1:4" x14ac:dyDescent="0.2">
      <c r="A10360" s="344" t="s">
        <v>36998</v>
      </c>
      <c r="B10360" s="311" t="s">
        <v>36999</v>
      </c>
      <c r="C10360" s="312" t="s">
        <v>110</v>
      </c>
      <c r="D10360" s="313">
        <v>525439.37</v>
      </c>
    </row>
    <row r="10361" spans="1:4" x14ac:dyDescent="0.2">
      <c r="A10361" s="344" t="s">
        <v>37000</v>
      </c>
      <c r="B10361" s="311" t="s">
        <v>37001</v>
      </c>
      <c r="C10361" s="312" t="s">
        <v>110</v>
      </c>
      <c r="D10361" s="313">
        <v>525439.37</v>
      </c>
    </row>
    <row r="10362" spans="1:4" x14ac:dyDescent="0.2">
      <c r="A10362" s="344" t="s">
        <v>37002</v>
      </c>
      <c r="B10362" s="311" t="s">
        <v>37003</v>
      </c>
      <c r="C10362" s="312" t="s">
        <v>110</v>
      </c>
      <c r="D10362" s="313">
        <v>525439.37</v>
      </c>
    </row>
    <row r="10363" spans="1:4" x14ac:dyDescent="0.2">
      <c r="A10363" s="344" t="s">
        <v>37004</v>
      </c>
      <c r="B10363" s="311" t="s">
        <v>37005</v>
      </c>
      <c r="C10363" s="312" t="s">
        <v>110</v>
      </c>
      <c r="D10363" s="313">
        <v>525439.37</v>
      </c>
    </row>
    <row r="10364" spans="1:4" x14ac:dyDescent="0.2">
      <c r="A10364" s="344" t="s">
        <v>37006</v>
      </c>
      <c r="B10364" s="311" t="s">
        <v>37007</v>
      </c>
      <c r="C10364" s="312" t="s">
        <v>110</v>
      </c>
      <c r="D10364" s="313">
        <v>586156.81000000006</v>
      </c>
    </row>
    <row r="10365" spans="1:4" x14ac:dyDescent="0.2">
      <c r="A10365" s="344" t="s">
        <v>37008</v>
      </c>
      <c r="B10365" s="311" t="s">
        <v>37009</v>
      </c>
      <c r="C10365" s="312" t="s">
        <v>110</v>
      </c>
      <c r="D10365" s="313">
        <v>586156.81000000006</v>
      </c>
    </row>
    <row r="10366" spans="1:4" x14ac:dyDescent="0.2">
      <c r="A10366" s="344" t="s">
        <v>37010</v>
      </c>
      <c r="B10366" s="311" t="s">
        <v>37011</v>
      </c>
      <c r="C10366" s="312" t="s">
        <v>110</v>
      </c>
      <c r="D10366" s="313">
        <v>586156.81000000006</v>
      </c>
    </row>
    <row r="10367" spans="1:4" x14ac:dyDescent="0.2">
      <c r="A10367" s="344" t="s">
        <v>37012</v>
      </c>
      <c r="B10367" s="311" t="s">
        <v>37013</v>
      </c>
      <c r="C10367" s="312" t="s">
        <v>110</v>
      </c>
      <c r="D10367" s="313">
        <v>586156.81000000006</v>
      </c>
    </row>
    <row r="10368" spans="1:4" x14ac:dyDescent="0.2">
      <c r="A10368" s="344" t="s">
        <v>37014</v>
      </c>
      <c r="B10368" s="311" t="s">
        <v>37015</v>
      </c>
      <c r="C10368" s="312" t="s">
        <v>110</v>
      </c>
      <c r="D10368" s="313">
        <v>586156.81000000006</v>
      </c>
    </row>
    <row r="10369" spans="1:4" x14ac:dyDescent="0.2">
      <c r="A10369" s="344" t="s">
        <v>37016</v>
      </c>
      <c r="B10369" s="311" t="s">
        <v>37017</v>
      </c>
      <c r="C10369" s="312" t="s">
        <v>110</v>
      </c>
      <c r="D10369" s="313">
        <v>539451.07999999996</v>
      </c>
    </row>
    <row r="10370" spans="1:4" x14ac:dyDescent="0.2">
      <c r="A10370" s="344" t="s">
        <v>37018</v>
      </c>
      <c r="B10370" s="311" t="s">
        <v>37019</v>
      </c>
      <c r="C10370" s="312" t="s">
        <v>110</v>
      </c>
      <c r="D10370" s="313">
        <v>539451.07999999996</v>
      </c>
    </row>
    <row r="10371" spans="1:4" x14ac:dyDescent="0.2">
      <c r="A10371" s="344" t="s">
        <v>37020</v>
      </c>
      <c r="B10371" s="311" t="s">
        <v>37021</v>
      </c>
      <c r="C10371" s="312" t="s">
        <v>110</v>
      </c>
      <c r="D10371" s="313">
        <v>539451.07999999996</v>
      </c>
    </row>
    <row r="10372" spans="1:4" x14ac:dyDescent="0.2">
      <c r="A10372" s="344" t="s">
        <v>37022</v>
      </c>
      <c r="B10372" s="311" t="s">
        <v>37023</v>
      </c>
      <c r="C10372" s="312" t="s">
        <v>110</v>
      </c>
      <c r="D10372" s="313">
        <v>539451.07999999996</v>
      </c>
    </row>
    <row r="10373" spans="1:4" x14ac:dyDescent="0.2">
      <c r="A10373" s="344" t="s">
        <v>37024</v>
      </c>
      <c r="B10373" s="311" t="s">
        <v>37025</v>
      </c>
      <c r="C10373" s="312" t="s">
        <v>110</v>
      </c>
      <c r="D10373" s="313">
        <v>539451.07999999996</v>
      </c>
    </row>
    <row r="10374" spans="1:4" x14ac:dyDescent="0.2">
      <c r="A10374" s="344" t="s">
        <v>37026</v>
      </c>
      <c r="B10374" s="311" t="s">
        <v>37027</v>
      </c>
      <c r="C10374" s="312" t="s">
        <v>110</v>
      </c>
      <c r="D10374" s="313">
        <v>490410.08</v>
      </c>
    </row>
    <row r="10375" spans="1:4" x14ac:dyDescent="0.2">
      <c r="A10375" s="344" t="s">
        <v>37028</v>
      </c>
      <c r="B10375" s="311" t="s">
        <v>37029</v>
      </c>
      <c r="C10375" s="312" t="s">
        <v>110</v>
      </c>
      <c r="D10375" s="313">
        <v>490410.08</v>
      </c>
    </row>
    <row r="10376" spans="1:4" x14ac:dyDescent="0.2">
      <c r="A10376" s="344" t="s">
        <v>37030</v>
      </c>
      <c r="B10376" s="311" t="s">
        <v>37031</v>
      </c>
      <c r="C10376" s="312" t="s">
        <v>110</v>
      </c>
      <c r="D10376" s="313">
        <v>490410.08</v>
      </c>
    </row>
    <row r="10377" spans="1:4" x14ac:dyDescent="0.2">
      <c r="A10377" s="344" t="s">
        <v>37032</v>
      </c>
      <c r="B10377" s="311" t="s">
        <v>37033</v>
      </c>
      <c r="C10377" s="312" t="s">
        <v>110</v>
      </c>
      <c r="D10377" s="313">
        <v>490410.08</v>
      </c>
    </row>
    <row r="10378" spans="1:4" x14ac:dyDescent="0.2">
      <c r="A10378" s="344" t="s">
        <v>37034</v>
      </c>
      <c r="B10378" s="311" t="s">
        <v>37035</v>
      </c>
      <c r="C10378" s="312" t="s">
        <v>110</v>
      </c>
      <c r="D10378" s="313">
        <v>490410.08</v>
      </c>
    </row>
    <row r="10379" spans="1:4" x14ac:dyDescent="0.2">
      <c r="A10379" s="344" t="s">
        <v>37036</v>
      </c>
      <c r="B10379" s="311" t="s">
        <v>37037</v>
      </c>
      <c r="C10379" s="312" t="s">
        <v>110</v>
      </c>
      <c r="D10379" s="313">
        <v>537115.80000000005</v>
      </c>
    </row>
    <row r="10380" spans="1:4" x14ac:dyDescent="0.2">
      <c r="A10380" s="344" t="s">
        <v>37038</v>
      </c>
      <c r="B10380" s="311" t="s">
        <v>37039</v>
      </c>
      <c r="C10380" s="312" t="s">
        <v>110</v>
      </c>
      <c r="D10380" s="313">
        <v>537115.80000000005</v>
      </c>
    </row>
    <row r="10381" spans="1:4" x14ac:dyDescent="0.2">
      <c r="A10381" s="344" t="s">
        <v>37040</v>
      </c>
      <c r="B10381" s="311" t="s">
        <v>37041</v>
      </c>
      <c r="C10381" s="312" t="s">
        <v>110</v>
      </c>
      <c r="D10381" s="313">
        <v>537115.80000000005</v>
      </c>
    </row>
    <row r="10382" spans="1:4" x14ac:dyDescent="0.2">
      <c r="A10382" s="344" t="s">
        <v>37042</v>
      </c>
      <c r="B10382" s="311" t="s">
        <v>37043</v>
      </c>
      <c r="C10382" s="312" t="s">
        <v>110</v>
      </c>
      <c r="D10382" s="313">
        <v>537115.80000000005</v>
      </c>
    </row>
    <row r="10383" spans="1:4" x14ac:dyDescent="0.2">
      <c r="A10383" s="344" t="s">
        <v>37044</v>
      </c>
      <c r="B10383" s="311" t="s">
        <v>37045</v>
      </c>
      <c r="C10383" s="312" t="s">
        <v>110</v>
      </c>
      <c r="D10383" s="313">
        <v>537115.80000000005</v>
      </c>
    </row>
    <row r="10384" spans="1:4" x14ac:dyDescent="0.2">
      <c r="A10384" s="344" t="s">
        <v>37046</v>
      </c>
      <c r="B10384" s="311" t="s">
        <v>37047</v>
      </c>
      <c r="C10384" s="312" t="s">
        <v>110</v>
      </c>
      <c r="D10384" s="313">
        <v>202478.99</v>
      </c>
    </row>
    <row r="10385" spans="1:4" x14ac:dyDescent="0.2">
      <c r="A10385" s="344" t="s">
        <v>37048</v>
      </c>
      <c r="B10385" s="311" t="s">
        <v>37049</v>
      </c>
      <c r="C10385" s="312" t="s">
        <v>110</v>
      </c>
      <c r="D10385" s="313">
        <v>202478.99</v>
      </c>
    </row>
    <row r="10386" spans="1:4" x14ac:dyDescent="0.2">
      <c r="A10386" s="344" t="s">
        <v>37050</v>
      </c>
      <c r="B10386" s="311" t="s">
        <v>37051</v>
      </c>
      <c r="C10386" s="312" t="s">
        <v>110</v>
      </c>
      <c r="D10386" s="313">
        <v>202478.99</v>
      </c>
    </row>
    <row r="10387" spans="1:4" x14ac:dyDescent="0.2">
      <c r="A10387" s="344" t="s">
        <v>37052</v>
      </c>
      <c r="B10387" s="311" t="s">
        <v>37053</v>
      </c>
      <c r="C10387" s="312" t="s">
        <v>110</v>
      </c>
      <c r="D10387" s="313">
        <v>202478.99</v>
      </c>
    </row>
    <row r="10388" spans="1:4" x14ac:dyDescent="0.2">
      <c r="A10388" s="344" t="s">
        <v>37054</v>
      </c>
      <c r="B10388" s="311" t="s">
        <v>37055</v>
      </c>
      <c r="C10388" s="312" t="s">
        <v>110</v>
      </c>
      <c r="D10388" s="313">
        <v>395000</v>
      </c>
    </row>
    <row r="10389" spans="1:4" x14ac:dyDescent="0.2">
      <c r="A10389" s="344" t="s">
        <v>37056</v>
      </c>
      <c r="B10389" s="311" t="s">
        <v>37057</v>
      </c>
      <c r="C10389" s="312" t="s">
        <v>110</v>
      </c>
      <c r="D10389" s="313">
        <v>395000</v>
      </c>
    </row>
    <row r="10390" spans="1:4" x14ac:dyDescent="0.2">
      <c r="A10390" s="344" t="s">
        <v>37058</v>
      </c>
      <c r="B10390" s="311" t="s">
        <v>37059</v>
      </c>
      <c r="C10390" s="312" t="s">
        <v>110</v>
      </c>
      <c r="D10390" s="313">
        <v>395000</v>
      </c>
    </row>
    <row r="10391" spans="1:4" x14ac:dyDescent="0.2">
      <c r="A10391" s="344" t="s">
        <v>37060</v>
      </c>
      <c r="B10391" s="311" t="s">
        <v>37061</v>
      </c>
      <c r="C10391" s="312" t="s">
        <v>110</v>
      </c>
      <c r="D10391" s="313">
        <v>395000</v>
      </c>
    </row>
    <row r="10392" spans="1:4" x14ac:dyDescent="0.2">
      <c r="A10392" s="344" t="s">
        <v>37062</v>
      </c>
      <c r="B10392" s="311" t="s">
        <v>37063</v>
      </c>
      <c r="C10392" s="312" t="s">
        <v>110</v>
      </c>
      <c r="D10392" s="313">
        <v>471344.54</v>
      </c>
    </row>
    <row r="10393" spans="1:4" x14ac:dyDescent="0.2">
      <c r="A10393" s="344" t="s">
        <v>37064</v>
      </c>
      <c r="B10393" s="311" t="s">
        <v>37065</v>
      </c>
      <c r="C10393" s="312" t="s">
        <v>110</v>
      </c>
      <c r="D10393" s="313">
        <v>471344.54</v>
      </c>
    </row>
    <row r="10394" spans="1:4" x14ac:dyDescent="0.2">
      <c r="A10394" s="344" t="s">
        <v>37066</v>
      </c>
      <c r="B10394" s="311" t="s">
        <v>37067</v>
      </c>
      <c r="C10394" s="312" t="s">
        <v>110</v>
      </c>
      <c r="D10394" s="313">
        <v>471344.54</v>
      </c>
    </row>
    <row r="10395" spans="1:4" x14ac:dyDescent="0.2">
      <c r="A10395" s="344" t="s">
        <v>37068</v>
      </c>
      <c r="B10395" s="311" t="s">
        <v>37069</v>
      </c>
      <c r="C10395" s="312" t="s">
        <v>110</v>
      </c>
      <c r="D10395" s="313">
        <v>471344.54</v>
      </c>
    </row>
    <row r="10396" spans="1:4" x14ac:dyDescent="0.2">
      <c r="A10396" s="344" t="s">
        <v>37070</v>
      </c>
      <c r="B10396" s="311" t="s">
        <v>37071</v>
      </c>
      <c r="C10396" s="312" t="s">
        <v>110</v>
      </c>
      <c r="D10396" s="313">
        <v>627352.93999999994</v>
      </c>
    </row>
    <row r="10397" spans="1:4" x14ac:dyDescent="0.2">
      <c r="A10397" s="344" t="s">
        <v>37072</v>
      </c>
      <c r="B10397" s="311" t="s">
        <v>37073</v>
      </c>
      <c r="C10397" s="312" t="s">
        <v>110</v>
      </c>
      <c r="D10397" s="313">
        <v>627352.93999999994</v>
      </c>
    </row>
    <row r="10398" spans="1:4" x14ac:dyDescent="0.2">
      <c r="A10398" s="344" t="s">
        <v>37074</v>
      </c>
      <c r="B10398" s="311" t="s">
        <v>37075</v>
      </c>
      <c r="C10398" s="312" t="s">
        <v>110</v>
      </c>
      <c r="D10398" s="313">
        <v>627352.93999999994</v>
      </c>
    </row>
    <row r="10399" spans="1:4" x14ac:dyDescent="0.2">
      <c r="A10399" s="344" t="s">
        <v>37076</v>
      </c>
      <c r="B10399" s="311" t="s">
        <v>37077</v>
      </c>
      <c r="C10399" s="312" t="s">
        <v>110</v>
      </c>
      <c r="D10399" s="313">
        <v>627352.93999999994</v>
      </c>
    </row>
    <row r="10400" spans="1:4" x14ac:dyDescent="0.2">
      <c r="A10400" s="344" t="s">
        <v>37078</v>
      </c>
      <c r="B10400" s="311" t="s">
        <v>37079</v>
      </c>
      <c r="C10400" s="312" t="s">
        <v>110</v>
      </c>
      <c r="D10400" s="313">
        <v>917130.25</v>
      </c>
    </row>
    <row r="10401" spans="1:4" x14ac:dyDescent="0.2">
      <c r="A10401" s="344" t="s">
        <v>37080</v>
      </c>
      <c r="B10401" s="311" t="s">
        <v>37081</v>
      </c>
      <c r="C10401" s="312" t="s">
        <v>110</v>
      </c>
      <c r="D10401" s="313">
        <v>917130.25</v>
      </c>
    </row>
    <row r="10402" spans="1:4" x14ac:dyDescent="0.2">
      <c r="A10402" s="344" t="s">
        <v>37082</v>
      </c>
      <c r="B10402" s="311" t="s">
        <v>37083</v>
      </c>
      <c r="C10402" s="312" t="s">
        <v>110</v>
      </c>
      <c r="D10402" s="313">
        <v>917130.25</v>
      </c>
    </row>
    <row r="10403" spans="1:4" x14ac:dyDescent="0.2">
      <c r="A10403" s="344" t="s">
        <v>37084</v>
      </c>
      <c r="B10403" s="311" t="s">
        <v>37085</v>
      </c>
      <c r="C10403" s="312" t="s">
        <v>110</v>
      </c>
      <c r="D10403" s="313">
        <v>917130.25</v>
      </c>
    </row>
    <row r="10404" spans="1:4" x14ac:dyDescent="0.2">
      <c r="A10404" s="344" t="s">
        <v>37086</v>
      </c>
      <c r="B10404" s="311" t="s">
        <v>37087</v>
      </c>
      <c r="C10404" s="312" t="s">
        <v>110</v>
      </c>
      <c r="D10404" s="313">
        <v>286000</v>
      </c>
    </row>
    <row r="10405" spans="1:4" x14ac:dyDescent="0.2">
      <c r="A10405" s="344" t="s">
        <v>37088</v>
      </c>
      <c r="B10405" s="311" t="s">
        <v>37089</v>
      </c>
      <c r="C10405" s="312" t="s">
        <v>110</v>
      </c>
      <c r="D10405" s="313">
        <v>286000</v>
      </c>
    </row>
    <row r="10406" spans="1:4" x14ac:dyDescent="0.2">
      <c r="A10406" s="344" t="s">
        <v>37090</v>
      </c>
      <c r="B10406" s="311" t="s">
        <v>37091</v>
      </c>
      <c r="C10406" s="312" t="s">
        <v>110</v>
      </c>
      <c r="D10406" s="313">
        <v>286000</v>
      </c>
    </row>
    <row r="10407" spans="1:4" x14ac:dyDescent="0.2">
      <c r="A10407" s="344" t="s">
        <v>37092</v>
      </c>
      <c r="B10407" s="311" t="s">
        <v>37093</v>
      </c>
      <c r="C10407" s="312" t="s">
        <v>110</v>
      </c>
      <c r="D10407" s="313">
        <v>286000</v>
      </c>
    </row>
    <row r="10408" spans="1:4" x14ac:dyDescent="0.2">
      <c r="A10408" s="344" t="s">
        <v>37094</v>
      </c>
      <c r="B10408" s="311" t="s">
        <v>37095</v>
      </c>
      <c r="C10408" s="312" t="s">
        <v>110</v>
      </c>
      <c r="D10408" s="313">
        <v>374181.82</v>
      </c>
    </row>
    <row r="10409" spans="1:4" x14ac:dyDescent="0.2">
      <c r="A10409" s="344" t="s">
        <v>37096</v>
      </c>
      <c r="B10409" s="311" t="s">
        <v>37097</v>
      </c>
      <c r="C10409" s="312" t="s">
        <v>110</v>
      </c>
      <c r="D10409" s="313">
        <v>374181.82</v>
      </c>
    </row>
    <row r="10410" spans="1:4" x14ac:dyDescent="0.2">
      <c r="A10410" s="344" t="s">
        <v>37098</v>
      </c>
      <c r="B10410" s="311" t="s">
        <v>37099</v>
      </c>
      <c r="C10410" s="312" t="s">
        <v>110</v>
      </c>
      <c r="D10410" s="313">
        <v>374181.82</v>
      </c>
    </row>
    <row r="10411" spans="1:4" x14ac:dyDescent="0.2">
      <c r="A10411" s="344" t="s">
        <v>37100</v>
      </c>
      <c r="B10411" s="311" t="s">
        <v>37101</v>
      </c>
      <c r="C10411" s="312" t="s">
        <v>110</v>
      </c>
      <c r="D10411" s="313">
        <v>374181.82</v>
      </c>
    </row>
    <row r="10412" spans="1:4" x14ac:dyDescent="0.2">
      <c r="A10412" s="344" t="s">
        <v>37102</v>
      </c>
      <c r="B10412" s="311" t="s">
        <v>37103</v>
      </c>
      <c r="C10412" s="312" t="s">
        <v>110</v>
      </c>
      <c r="D10412" s="313">
        <v>67946.67</v>
      </c>
    </row>
    <row r="10413" spans="1:4" x14ac:dyDescent="0.2">
      <c r="A10413" s="344" t="s">
        <v>37104</v>
      </c>
      <c r="B10413" s="311" t="s">
        <v>37105</v>
      </c>
      <c r="C10413" s="312" t="s">
        <v>110</v>
      </c>
      <c r="D10413" s="313">
        <v>67946.67</v>
      </c>
    </row>
    <row r="10414" spans="1:4" x14ac:dyDescent="0.2">
      <c r="A10414" s="344" t="s">
        <v>37106</v>
      </c>
      <c r="B10414" s="311" t="s">
        <v>37107</v>
      </c>
      <c r="C10414" s="312" t="s">
        <v>110</v>
      </c>
      <c r="D10414" s="313">
        <v>67946.67</v>
      </c>
    </row>
    <row r="10415" spans="1:4" x14ac:dyDescent="0.2">
      <c r="A10415" s="344" t="s">
        <v>37108</v>
      </c>
      <c r="B10415" s="311" t="s">
        <v>37109</v>
      </c>
      <c r="C10415" s="312" t="s">
        <v>110</v>
      </c>
      <c r="D10415" s="313">
        <v>67946.67</v>
      </c>
    </row>
    <row r="10416" spans="1:4" x14ac:dyDescent="0.2">
      <c r="A10416" s="344" t="s">
        <v>37110</v>
      </c>
      <c r="B10416" s="311" t="s">
        <v>37111</v>
      </c>
      <c r="C10416" s="312" t="s">
        <v>110</v>
      </c>
      <c r="D10416" s="313">
        <v>98000</v>
      </c>
    </row>
    <row r="10417" spans="1:4" x14ac:dyDescent="0.2">
      <c r="A10417" s="344" t="s">
        <v>37112</v>
      </c>
      <c r="B10417" s="311" t="s">
        <v>37113</v>
      </c>
      <c r="C10417" s="312" t="s">
        <v>110</v>
      </c>
      <c r="D10417" s="313">
        <v>98000</v>
      </c>
    </row>
    <row r="10418" spans="1:4" x14ac:dyDescent="0.2">
      <c r="A10418" s="344" t="s">
        <v>37114</v>
      </c>
      <c r="B10418" s="311" t="s">
        <v>37115</v>
      </c>
      <c r="C10418" s="312" t="s">
        <v>110</v>
      </c>
      <c r="D10418" s="313">
        <v>98000</v>
      </c>
    </row>
    <row r="10419" spans="1:4" x14ac:dyDescent="0.2">
      <c r="A10419" s="344" t="s">
        <v>37116</v>
      </c>
      <c r="B10419" s="311" t="s">
        <v>37117</v>
      </c>
      <c r="C10419" s="312" t="s">
        <v>110</v>
      </c>
      <c r="D10419" s="313">
        <v>98000</v>
      </c>
    </row>
    <row r="10420" spans="1:4" x14ac:dyDescent="0.2">
      <c r="A10420" s="344" t="s">
        <v>37118</v>
      </c>
      <c r="B10420" s="311" t="s">
        <v>37119</v>
      </c>
      <c r="C10420" s="312" t="s">
        <v>110</v>
      </c>
      <c r="D10420" s="313">
        <v>109666.67</v>
      </c>
    </row>
    <row r="10421" spans="1:4" x14ac:dyDescent="0.2">
      <c r="A10421" s="344" t="s">
        <v>37120</v>
      </c>
      <c r="B10421" s="311" t="s">
        <v>37121</v>
      </c>
      <c r="C10421" s="312" t="s">
        <v>110</v>
      </c>
      <c r="D10421" s="313">
        <v>109666.67</v>
      </c>
    </row>
    <row r="10422" spans="1:4" x14ac:dyDescent="0.2">
      <c r="A10422" s="344" t="s">
        <v>37122</v>
      </c>
      <c r="B10422" s="311" t="s">
        <v>37123</v>
      </c>
      <c r="C10422" s="312" t="s">
        <v>110</v>
      </c>
      <c r="D10422" s="313">
        <v>109666.67</v>
      </c>
    </row>
    <row r="10423" spans="1:4" x14ac:dyDescent="0.2">
      <c r="A10423" s="344" t="s">
        <v>37124</v>
      </c>
      <c r="B10423" s="311" t="s">
        <v>37125</v>
      </c>
      <c r="C10423" s="312" t="s">
        <v>110</v>
      </c>
      <c r="D10423" s="313">
        <v>109666.67</v>
      </c>
    </row>
    <row r="10424" spans="1:4" x14ac:dyDescent="0.2">
      <c r="A10424" s="344" t="s">
        <v>37126</v>
      </c>
      <c r="B10424" s="311" t="s">
        <v>37127</v>
      </c>
      <c r="C10424" s="312" t="s">
        <v>110</v>
      </c>
      <c r="D10424" s="313">
        <v>109666.67</v>
      </c>
    </row>
    <row r="10425" spans="1:4" x14ac:dyDescent="0.2">
      <c r="A10425" s="344" t="s">
        <v>37128</v>
      </c>
      <c r="B10425" s="311" t="s">
        <v>37129</v>
      </c>
      <c r="C10425" s="312" t="s">
        <v>110</v>
      </c>
      <c r="D10425" s="313">
        <v>109666.67</v>
      </c>
    </row>
    <row r="10426" spans="1:4" x14ac:dyDescent="0.2">
      <c r="A10426" s="344" t="s">
        <v>37130</v>
      </c>
      <c r="B10426" s="311" t="s">
        <v>37131</v>
      </c>
      <c r="C10426" s="312" t="s">
        <v>110</v>
      </c>
      <c r="D10426" s="313">
        <v>109666.67</v>
      </c>
    </row>
    <row r="10427" spans="1:4" x14ac:dyDescent="0.2">
      <c r="A10427" s="344" t="s">
        <v>37132</v>
      </c>
      <c r="B10427" s="311" t="s">
        <v>37133</v>
      </c>
      <c r="C10427" s="312" t="s">
        <v>110</v>
      </c>
      <c r="D10427" s="313">
        <v>109666.67</v>
      </c>
    </row>
    <row r="10428" spans="1:4" x14ac:dyDescent="0.2">
      <c r="A10428" s="344" t="s">
        <v>37134</v>
      </c>
      <c r="B10428" s="311" t="s">
        <v>37135</v>
      </c>
      <c r="C10428" s="312" t="s">
        <v>110</v>
      </c>
      <c r="D10428" s="313">
        <v>130666.67</v>
      </c>
    </row>
    <row r="10429" spans="1:4" x14ac:dyDescent="0.2">
      <c r="A10429" s="344" t="s">
        <v>37136</v>
      </c>
      <c r="B10429" s="311" t="s">
        <v>37137</v>
      </c>
      <c r="C10429" s="312" t="s">
        <v>110</v>
      </c>
      <c r="D10429" s="313">
        <v>130666.67</v>
      </c>
    </row>
    <row r="10430" spans="1:4" x14ac:dyDescent="0.2">
      <c r="A10430" s="344" t="s">
        <v>37138</v>
      </c>
      <c r="B10430" s="311" t="s">
        <v>37139</v>
      </c>
      <c r="C10430" s="312" t="s">
        <v>110</v>
      </c>
      <c r="D10430" s="313">
        <v>130666.67</v>
      </c>
    </row>
    <row r="10431" spans="1:4" x14ac:dyDescent="0.2">
      <c r="A10431" s="344" t="s">
        <v>37140</v>
      </c>
      <c r="B10431" s="311" t="s">
        <v>37141</v>
      </c>
      <c r="C10431" s="312" t="s">
        <v>110</v>
      </c>
      <c r="D10431" s="313">
        <v>130666.67</v>
      </c>
    </row>
    <row r="10432" spans="1:4" x14ac:dyDescent="0.2">
      <c r="A10432" s="344" t="s">
        <v>37142</v>
      </c>
      <c r="B10432" s="311" t="s">
        <v>37143</v>
      </c>
      <c r="C10432" s="312" t="s">
        <v>110</v>
      </c>
      <c r="D10432" s="313">
        <v>156800</v>
      </c>
    </row>
    <row r="10433" spans="1:4" x14ac:dyDescent="0.2">
      <c r="A10433" s="344" t="s">
        <v>37144</v>
      </c>
      <c r="B10433" s="311" t="s">
        <v>37145</v>
      </c>
      <c r="C10433" s="312" t="s">
        <v>110</v>
      </c>
      <c r="D10433" s="313">
        <v>156800</v>
      </c>
    </row>
    <row r="10434" spans="1:4" x14ac:dyDescent="0.2">
      <c r="A10434" s="344" t="s">
        <v>37146</v>
      </c>
      <c r="B10434" s="311" t="s">
        <v>37147</v>
      </c>
      <c r="C10434" s="312" t="s">
        <v>110</v>
      </c>
      <c r="D10434" s="313">
        <v>156800</v>
      </c>
    </row>
    <row r="10435" spans="1:4" x14ac:dyDescent="0.2">
      <c r="A10435" s="344" t="s">
        <v>37148</v>
      </c>
      <c r="B10435" s="311" t="s">
        <v>37149</v>
      </c>
      <c r="C10435" s="312" t="s">
        <v>110</v>
      </c>
      <c r="D10435" s="313">
        <v>156800</v>
      </c>
    </row>
    <row r="10436" spans="1:4" x14ac:dyDescent="0.2">
      <c r="A10436" s="344" t="s">
        <v>37150</v>
      </c>
      <c r="B10436" s="311" t="s">
        <v>37151</v>
      </c>
      <c r="C10436" s="312" t="s">
        <v>110</v>
      </c>
      <c r="D10436" s="313">
        <v>189000</v>
      </c>
    </row>
    <row r="10437" spans="1:4" x14ac:dyDescent="0.2">
      <c r="A10437" s="344" t="s">
        <v>37152</v>
      </c>
      <c r="B10437" s="311" t="s">
        <v>37153</v>
      </c>
      <c r="C10437" s="312" t="s">
        <v>110</v>
      </c>
      <c r="D10437" s="313">
        <v>189000</v>
      </c>
    </row>
    <row r="10438" spans="1:4" x14ac:dyDescent="0.2">
      <c r="A10438" s="344" t="s">
        <v>37154</v>
      </c>
      <c r="B10438" s="311" t="s">
        <v>37155</v>
      </c>
      <c r="C10438" s="312" t="s">
        <v>110</v>
      </c>
      <c r="D10438" s="313">
        <v>189000</v>
      </c>
    </row>
    <row r="10439" spans="1:4" x14ac:dyDescent="0.2">
      <c r="A10439" s="344" t="s">
        <v>37156</v>
      </c>
      <c r="B10439" s="311" t="s">
        <v>37157</v>
      </c>
      <c r="C10439" s="312" t="s">
        <v>110</v>
      </c>
      <c r="D10439" s="313">
        <v>189000</v>
      </c>
    </row>
    <row r="10440" spans="1:4" x14ac:dyDescent="0.2">
      <c r="A10440" s="344" t="s">
        <v>37158</v>
      </c>
      <c r="B10440" s="311" t="s">
        <v>37159</v>
      </c>
      <c r="C10440" s="312" t="s">
        <v>110</v>
      </c>
      <c r="D10440" s="313">
        <v>303333.33</v>
      </c>
    </row>
    <row r="10441" spans="1:4" x14ac:dyDescent="0.2">
      <c r="A10441" s="344" t="s">
        <v>37160</v>
      </c>
      <c r="B10441" s="311" t="s">
        <v>37161</v>
      </c>
      <c r="C10441" s="312" t="s">
        <v>110</v>
      </c>
      <c r="D10441" s="313">
        <v>303333.33</v>
      </c>
    </row>
    <row r="10442" spans="1:4" x14ac:dyDescent="0.2">
      <c r="A10442" s="344" t="s">
        <v>37162</v>
      </c>
      <c r="B10442" s="311" t="s">
        <v>37163</v>
      </c>
      <c r="C10442" s="312" t="s">
        <v>110</v>
      </c>
      <c r="D10442" s="313">
        <v>303333.33</v>
      </c>
    </row>
    <row r="10443" spans="1:4" x14ac:dyDescent="0.2">
      <c r="A10443" s="344" t="s">
        <v>37164</v>
      </c>
      <c r="B10443" s="311" t="s">
        <v>37165</v>
      </c>
      <c r="C10443" s="312" t="s">
        <v>110</v>
      </c>
      <c r="D10443" s="313">
        <v>303333.33</v>
      </c>
    </row>
    <row r="10444" spans="1:4" x14ac:dyDescent="0.2">
      <c r="A10444" s="344" t="s">
        <v>37166</v>
      </c>
      <c r="B10444" s="311" t="s">
        <v>37167</v>
      </c>
      <c r="C10444" s="312" t="s">
        <v>110</v>
      </c>
      <c r="D10444" s="313">
        <v>303333.33</v>
      </c>
    </row>
    <row r="10445" spans="1:4" x14ac:dyDescent="0.2">
      <c r="A10445" s="344" t="s">
        <v>37168</v>
      </c>
      <c r="B10445" s="311" t="s">
        <v>37169</v>
      </c>
      <c r="C10445" s="312" t="s">
        <v>110</v>
      </c>
      <c r="D10445" s="313">
        <v>303333.33</v>
      </c>
    </row>
    <row r="10446" spans="1:4" x14ac:dyDescent="0.2">
      <c r="A10446" s="344" t="s">
        <v>37170</v>
      </c>
      <c r="B10446" s="311" t="s">
        <v>37171</v>
      </c>
      <c r="C10446" s="312" t="s">
        <v>110</v>
      </c>
      <c r="D10446" s="313">
        <v>303333.33</v>
      </c>
    </row>
    <row r="10447" spans="1:4" x14ac:dyDescent="0.2">
      <c r="A10447" s="344" t="s">
        <v>37172</v>
      </c>
      <c r="B10447" s="311" t="s">
        <v>37173</v>
      </c>
      <c r="C10447" s="312" t="s">
        <v>110</v>
      </c>
      <c r="D10447" s="313">
        <v>303333.33</v>
      </c>
    </row>
    <row r="10448" spans="1:4" x14ac:dyDescent="0.2">
      <c r="A10448" s="344" t="s">
        <v>37174</v>
      </c>
      <c r="B10448" s="311" t="s">
        <v>37175</v>
      </c>
      <c r="C10448" s="312" t="s">
        <v>110</v>
      </c>
      <c r="D10448" s="313">
        <v>590000</v>
      </c>
    </row>
    <row r="10449" spans="1:4" x14ac:dyDescent="0.2">
      <c r="A10449" s="344" t="s">
        <v>37176</v>
      </c>
      <c r="B10449" s="311" t="s">
        <v>37177</v>
      </c>
      <c r="C10449" s="312" t="s">
        <v>110</v>
      </c>
      <c r="D10449" s="313">
        <v>590000</v>
      </c>
    </row>
    <row r="10450" spans="1:4" x14ac:dyDescent="0.2">
      <c r="A10450" s="344" t="s">
        <v>37178</v>
      </c>
      <c r="B10450" s="311" t="s">
        <v>37179</v>
      </c>
      <c r="C10450" s="312" t="s">
        <v>110</v>
      </c>
      <c r="D10450" s="313">
        <v>590000</v>
      </c>
    </row>
    <row r="10451" spans="1:4" x14ac:dyDescent="0.2">
      <c r="A10451" s="344" t="s">
        <v>37180</v>
      </c>
      <c r="B10451" s="311" t="s">
        <v>37181</v>
      </c>
      <c r="C10451" s="312" t="s">
        <v>110</v>
      </c>
      <c r="D10451" s="313">
        <v>590000</v>
      </c>
    </row>
    <row r="10452" spans="1:4" x14ac:dyDescent="0.2">
      <c r="A10452" s="344" t="s">
        <v>37182</v>
      </c>
      <c r="B10452" s="311" t="s">
        <v>37183</v>
      </c>
      <c r="C10452" s="312" t="s">
        <v>110</v>
      </c>
      <c r="D10452" s="313">
        <v>1145400.5900000001</v>
      </c>
    </row>
    <row r="10453" spans="1:4" x14ac:dyDescent="0.2">
      <c r="A10453" s="344" t="s">
        <v>37184</v>
      </c>
      <c r="B10453" s="311" t="s">
        <v>37185</v>
      </c>
      <c r="C10453" s="312" t="s">
        <v>110</v>
      </c>
      <c r="D10453" s="313">
        <v>1145400.5900000001</v>
      </c>
    </row>
    <row r="10454" spans="1:4" x14ac:dyDescent="0.2">
      <c r="A10454" s="344" t="s">
        <v>37186</v>
      </c>
      <c r="B10454" s="311" t="s">
        <v>37187</v>
      </c>
      <c r="C10454" s="312" t="s">
        <v>110</v>
      </c>
      <c r="D10454" s="313">
        <v>1145400.5900000001</v>
      </c>
    </row>
    <row r="10455" spans="1:4" x14ac:dyDescent="0.2">
      <c r="A10455" s="344" t="s">
        <v>37188</v>
      </c>
      <c r="B10455" s="311" t="s">
        <v>37189</v>
      </c>
      <c r="C10455" s="312" t="s">
        <v>110</v>
      </c>
      <c r="D10455" s="313">
        <v>1145400.5900000001</v>
      </c>
    </row>
    <row r="10456" spans="1:4" x14ac:dyDescent="0.2">
      <c r="A10456" s="344" t="s">
        <v>37190</v>
      </c>
      <c r="B10456" s="311" t="s">
        <v>37191</v>
      </c>
      <c r="C10456" s="312" t="s">
        <v>110</v>
      </c>
      <c r="D10456" s="313">
        <v>454943.95</v>
      </c>
    </row>
    <row r="10457" spans="1:4" x14ac:dyDescent="0.2">
      <c r="A10457" s="344" t="s">
        <v>37192</v>
      </c>
      <c r="B10457" s="311" t="s">
        <v>37193</v>
      </c>
      <c r="C10457" s="312" t="s">
        <v>110</v>
      </c>
      <c r="D10457" s="313">
        <v>454943.95</v>
      </c>
    </row>
    <row r="10458" spans="1:4" x14ac:dyDescent="0.2">
      <c r="A10458" s="344" t="s">
        <v>37194</v>
      </c>
      <c r="B10458" s="311" t="s">
        <v>37195</v>
      </c>
      <c r="C10458" s="312" t="s">
        <v>110</v>
      </c>
      <c r="D10458" s="313">
        <v>454943.95</v>
      </c>
    </row>
    <row r="10459" spans="1:4" x14ac:dyDescent="0.2">
      <c r="A10459" s="344" t="s">
        <v>37196</v>
      </c>
      <c r="B10459" s="311" t="s">
        <v>37197</v>
      </c>
      <c r="C10459" s="312" t="s">
        <v>110</v>
      </c>
      <c r="D10459" s="313">
        <v>454943.95</v>
      </c>
    </row>
    <row r="10460" spans="1:4" x14ac:dyDescent="0.2">
      <c r="A10460" s="344" t="s">
        <v>37198</v>
      </c>
      <c r="B10460" s="311" t="s">
        <v>37199</v>
      </c>
      <c r="C10460" s="312" t="s">
        <v>110</v>
      </c>
      <c r="D10460" s="313">
        <v>386980.83</v>
      </c>
    </row>
    <row r="10461" spans="1:4" x14ac:dyDescent="0.2">
      <c r="A10461" s="344" t="s">
        <v>37200</v>
      </c>
      <c r="B10461" s="311" t="s">
        <v>37201</v>
      </c>
      <c r="C10461" s="312" t="s">
        <v>110</v>
      </c>
      <c r="D10461" s="313">
        <v>386980.83</v>
      </c>
    </row>
    <row r="10462" spans="1:4" x14ac:dyDescent="0.2">
      <c r="A10462" s="344" t="s">
        <v>37202</v>
      </c>
      <c r="B10462" s="311" t="s">
        <v>37203</v>
      </c>
      <c r="C10462" s="312" t="s">
        <v>110</v>
      </c>
      <c r="D10462" s="313">
        <v>386980.83</v>
      </c>
    </row>
    <row r="10463" spans="1:4" x14ac:dyDescent="0.2">
      <c r="A10463" s="344" t="s">
        <v>37204</v>
      </c>
      <c r="B10463" s="311" t="s">
        <v>37205</v>
      </c>
      <c r="C10463" s="312" t="s">
        <v>110</v>
      </c>
      <c r="D10463" s="313">
        <v>590000</v>
      </c>
    </row>
    <row r="10464" spans="1:4" x14ac:dyDescent="0.2">
      <c r="A10464" s="344" t="s">
        <v>37206</v>
      </c>
      <c r="B10464" s="311" t="s">
        <v>37207</v>
      </c>
      <c r="C10464" s="312" t="s">
        <v>110</v>
      </c>
      <c r="D10464" s="313">
        <v>590000</v>
      </c>
    </row>
    <row r="10465" spans="1:4" x14ac:dyDescent="0.2">
      <c r="A10465" s="344" t="s">
        <v>37208</v>
      </c>
      <c r="B10465" s="311" t="s">
        <v>37209</v>
      </c>
      <c r="C10465" s="312" t="s">
        <v>110</v>
      </c>
      <c r="D10465" s="313">
        <v>590000</v>
      </c>
    </row>
    <row r="10466" spans="1:4" x14ac:dyDescent="0.2">
      <c r="A10466" s="344" t="s">
        <v>37210</v>
      </c>
      <c r="B10466" s="311" t="s">
        <v>37211</v>
      </c>
      <c r="C10466" s="312" t="s">
        <v>110</v>
      </c>
      <c r="D10466" s="313">
        <v>590000</v>
      </c>
    </row>
    <row r="10467" spans="1:4" x14ac:dyDescent="0.2">
      <c r="A10467" s="344" t="s">
        <v>37212</v>
      </c>
      <c r="B10467" s="311" t="s">
        <v>37213</v>
      </c>
      <c r="C10467" s="312" t="s">
        <v>110</v>
      </c>
      <c r="D10467" s="313">
        <v>28000</v>
      </c>
    </row>
    <row r="10468" spans="1:4" x14ac:dyDescent="0.2">
      <c r="A10468" s="344" t="s">
        <v>37214</v>
      </c>
      <c r="B10468" s="311" t="s">
        <v>37215</v>
      </c>
      <c r="C10468" s="312" t="s">
        <v>110</v>
      </c>
      <c r="D10468" s="313">
        <v>28000</v>
      </c>
    </row>
    <row r="10469" spans="1:4" x14ac:dyDescent="0.2">
      <c r="A10469" s="344" t="s">
        <v>37216</v>
      </c>
      <c r="B10469" s="311" t="s">
        <v>37217</v>
      </c>
      <c r="C10469" s="312" t="s">
        <v>110</v>
      </c>
      <c r="D10469" s="313">
        <v>28000</v>
      </c>
    </row>
    <row r="10470" spans="1:4" x14ac:dyDescent="0.2">
      <c r="A10470" s="344" t="s">
        <v>37218</v>
      </c>
      <c r="B10470" s="311" t="s">
        <v>37219</v>
      </c>
      <c r="C10470" s="312" t="s">
        <v>110</v>
      </c>
      <c r="D10470" s="313">
        <v>28000</v>
      </c>
    </row>
    <row r="10471" spans="1:4" x14ac:dyDescent="0.2">
      <c r="A10471" s="344" t="s">
        <v>37220</v>
      </c>
      <c r="B10471" s="311" t="s">
        <v>37221</v>
      </c>
      <c r="C10471" s="312" t="s">
        <v>110</v>
      </c>
      <c r="D10471" s="313">
        <v>29694.74</v>
      </c>
    </row>
    <row r="10472" spans="1:4" x14ac:dyDescent="0.2">
      <c r="A10472" s="344" t="s">
        <v>37222</v>
      </c>
      <c r="B10472" s="311" t="s">
        <v>37223</v>
      </c>
      <c r="C10472" s="312" t="s">
        <v>110</v>
      </c>
      <c r="D10472" s="313">
        <v>29694.74</v>
      </c>
    </row>
    <row r="10473" spans="1:4" x14ac:dyDescent="0.2">
      <c r="A10473" s="344" t="s">
        <v>37224</v>
      </c>
      <c r="B10473" s="311" t="s">
        <v>37225</v>
      </c>
      <c r="C10473" s="312" t="s">
        <v>110</v>
      </c>
      <c r="D10473" s="313">
        <v>29694.74</v>
      </c>
    </row>
    <row r="10474" spans="1:4" x14ac:dyDescent="0.2">
      <c r="A10474" s="344" t="s">
        <v>37226</v>
      </c>
      <c r="B10474" s="311" t="s">
        <v>37227</v>
      </c>
      <c r="C10474" s="312" t="s">
        <v>110</v>
      </c>
      <c r="D10474" s="313">
        <v>29694.74</v>
      </c>
    </row>
    <row r="10475" spans="1:4" x14ac:dyDescent="0.2">
      <c r="A10475" s="344" t="s">
        <v>37228</v>
      </c>
      <c r="B10475" s="311" t="s">
        <v>37229</v>
      </c>
      <c r="C10475" s="312" t="s">
        <v>110</v>
      </c>
      <c r="D10475" s="313">
        <v>790000</v>
      </c>
    </row>
    <row r="10476" spans="1:4" x14ac:dyDescent="0.2">
      <c r="A10476" s="344" t="s">
        <v>37230</v>
      </c>
      <c r="B10476" s="311" t="s">
        <v>37231</v>
      </c>
      <c r="C10476" s="312" t="s">
        <v>110</v>
      </c>
      <c r="D10476" s="313">
        <v>790000</v>
      </c>
    </row>
    <row r="10477" spans="1:4" x14ac:dyDescent="0.2">
      <c r="A10477" s="344" t="s">
        <v>37232</v>
      </c>
      <c r="B10477" s="311" t="s">
        <v>37233</v>
      </c>
      <c r="C10477" s="312" t="s">
        <v>110</v>
      </c>
      <c r="D10477" s="313">
        <v>790000</v>
      </c>
    </row>
    <row r="10478" spans="1:4" x14ac:dyDescent="0.2">
      <c r="A10478" s="344" t="s">
        <v>37234</v>
      </c>
      <c r="B10478" s="311" t="s">
        <v>37235</v>
      </c>
      <c r="C10478" s="312" t="s">
        <v>110</v>
      </c>
      <c r="D10478" s="313">
        <v>790000</v>
      </c>
    </row>
    <row r="10479" spans="1:4" x14ac:dyDescent="0.2">
      <c r="A10479" s="344" t="s">
        <v>37236</v>
      </c>
      <c r="B10479" s="311" t="s">
        <v>37237</v>
      </c>
      <c r="C10479" s="312" t="s">
        <v>110</v>
      </c>
      <c r="D10479" s="313">
        <v>790000</v>
      </c>
    </row>
    <row r="10480" spans="1:4" x14ac:dyDescent="0.2">
      <c r="A10480" s="344" t="s">
        <v>37238</v>
      </c>
      <c r="B10480" s="311" t="s">
        <v>37239</v>
      </c>
      <c r="C10480" s="312" t="s">
        <v>110</v>
      </c>
      <c r="D10480" s="313">
        <v>2605467.37</v>
      </c>
    </row>
    <row r="10481" spans="1:4" x14ac:dyDescent="0.2">
      <c r="A10481" s="344" t="s">
        <v>37240</v>
      </c>
      <c r="B10481" s="311" t="s">
        <v>37241</v>
      </c>
      <c r="C10481" s="312" t="s">
        <v>110</v>
      </c>
      <c r="D10481" s="313">
        <v>2605467.37</v>
      </c>
    </row>
    <row r="10482" spans="1:4" x14ac:dyDescent="0.2">
      <c r="A10482" s="344" t="s">
        <v>37242</v>
      </c>
      <c r="B10482" s="311" t="s">
        <v>37243</v>
      </c>
      <c r="C10482" s="312" t="s">
        <v>110</v>
      </c>
      <c r="D10482" s="313">
        <v>2605467.37</v>
      </c>
    </row>
    <row r="10483" spans="1:4" x14ac:dyDescent="0.2">
      <c r="A10483" s="344" t="s">
        <v>37244</v>
      </c>
      <c r="B10483" s="311" t="s">
        <v>37245</v>
      </c>
      <c r="C10483" s="312" t="s">
        <v>110</v>
      </c>
      <c r="D10483" s="313">
        <v>2605467.37</v>
      </c>
    </row>
    <row r="10484" spans="1:4" x14ac:dyDescent="0.2">
      <c r="A10484" s="344" t="s">
        <v>37246</v>
      </c>
      <c r="B10484" s="311" t="s">
        <v>37247</v>
      </c>
      <c r="C10484" s="312" t="s">
        <v>110</v>
      </c>
      <c r="D10484" s="313">
        <v>2605467.37</v>
      </c>
    </row>
    <row r="10485" spans="1:4" x14ac:dyDescent="0.2">
      <c r="A10485" s="344" t="s">
        <v>37248</v>
      </c>
      <c r="B10485" s="311" t="s">
        <v>37249</v>
      </c>
      <c r="C10485" s="312" t="s">
        <v>110</v>
      </c>
      <c r="D10485" s="313">
        <v>1267901.23</v>
      </c>
    </row>
    <row r="10486" spans="1:4" x14ac:dyDescent="0.2">
      <c r="A10486" s="344" t="s">
        <v>37250</v>
      </c>
      <c r="B10486" s="311" t="s">
        <v>37251</v>
      </c>
      <c r="C10486" s="312" t="s">
        <v>110</v>
      </c>
      <c r="D10486" s="313">
        <v>1267901.23</v>
      </c>
    </row>
    <row r="10487" spans="1:4" x14ac:dyDescent="0.2">
      <c r="A10487" s="344" t="s">
        <v>37252</v>
      </c>
      <c r="B10487" s="311" t="s">
        <v>37253</v>
      </c>
      <c r="C10487" s="312" t="s">
        <v>110</v>
      </c>
      <c r="D10487" s="313">
        <v>1267901.23</v>
      </c>
    </row>
    <row r="10488" spans="1:4" x14ac:dyDescent="0.2">
      <c r="A10488" s="344" t="s">
        <v>37254</v>
      </c>
      <c r="B10488" s="311" t="s">
        <v>37255</v>
      </c>
      <c r="C10488" s="312" t="s">
        <v>110</v>
      </c>
      <c r="D10488" s="313">
        <v>1267901.23</v>
      </c>
    </row>
    <row r="10489" spans="1:4" x14ac:dyDescent="0.2">
      <c r="A10489" s="344" t="s">
        <v>37256</v>
      </c>
      <c r="B10489" s="311" t="s">
        <v>37257</v>
      </c>
      <c r="C10489" s="312" t="s">
        <v>110</v>
      </c>
      <c r="D10489" s="313">
        <v>1267901.23</v>
      </c>
    </row>
    <row r="10490" spans="1:4" x14ac:dyDescent="0.2">
      <c r="A10490" s="344" t="s">
        <v>37258</v>
      </c>
      <c r="B10490" s="311" t="s">
        <v>37259</v>
      </c>
      <c r="C10490" s="312" t="s">
        <v>110</v>
      </c>
      <c r="D10490" s="313">
        <v>30900</v>
      </c>
    </row>
    <row r="10491" spans="1:4" x14ac:dyDescent="0.2">
      <c r="A10491" s="344" t="s">
        <v>37260</v>
      </c>
      <c r="B10491" s="311" t="s">
        <v>37261</v>
      </c>
      <c r="C10491" s="312" t="s">
        <v>110</v>
      </c>
      <c r="D10491" s="313">
        <v>30900</v>
      </c>
    </row>
    <row r="10492" spans="1:4" x14ac:dyDescent="0.2">
      <c r="A10492" s="344" t="s">
        <v>37262</v>
      </c>
      <c r="B10492" s="311" t="s">
        <v>37263</v>
      </c>
      <c r="C10492" s="312" t="s">
        <v>110</v>
      </c>
      <c r="D10492" s="313">
        <v>30900</v>
      </c>
    </row>
    <row r="10493" spans="1:4" x14ac:dyDescent="0.2">
      <c r="A10493" s="344" t="s">
        <v>37264</v>
      </c>
      <c r="B10493" s="311" t="s">
        <v>37265</v>
      </c>
      <c r="C10493" s="312" t="s">
        <v>110</v>
      </c>
      <c r="D10493" s="313">
        <v>30900</v>
      </c>
    </row>
    <row r="10494" spans="1:4" x14ac:dyDescent="0.2">
      <c r="A10494" s="344" t="s">
        <v>37266</v>
      </c>
      <c r="B10494" s="311" t="s">
        <v>37267</v>
      </c>
      <c r="C10494" s="312" t="s">
        <v>110</v>
      </c>
      <c r="D10494" s="313">
        <v>321802.42</v>
      </c>
    </row>
    <row r="10495" spans="1:4" x14ac:dyDescent="0.2">
      <c r="A10495" s="344" t="s">
        <v>37268</v>
      </c>
      <c r="B10495" s="311" t="s">
        <v>37269</v>
      </c>
      <c r="C10495" s="312" t="s">
        <v>110</v>
      </c>
      <c r="D10495" s="313">
        <v>321802.42</v>
      </c>
    </row>
    <row r="10496" spans="1:4" x14ac:dyDescent="0.2">
      <c r="A10496" s="344" t="s">
        <v>37270</v>
      </c>
      <c r="B10496" s="311" t="s">
        <v>37271</v>
      </c>
      <c r="C10496" s="312" t="s">
        <v>110</v>
      </c>
      <c r="D10496" s="313">
        <v>321802.42</v>
      </c>
    </row>
    <row r="10497" spans="1:4" x14ac:dyDescent="0.2">
      <c r="A10497" s="344" t="s">
        <v>37272</v>
      </c>
      <c r="B10497" s="311" t="s">
        <v>37273</v>
      </c>
      <c r="C10497" s="312" t="s">
        <v>110</v>
      </c>
      <c r="D10497" s="313">
        <v>321802.42</v>
      </c>
    </row>
    <row r="10498" spans="1:4" x14ac:dyDescent="0.2">
      <c r="A10498" s="344" t="s">
        <v>37274</v>
      </c>
      <c r="B10498" s="311" t="s">
        <v>37275</v>
      </c>
      <c r="C10498" s="312" t="s">
        <v>110</v>
      </c>
      <c r="D10498" s="313">
        <v>3600</v>
      </c>
    </row>
    <row r="10499" spans="1:4" x14ac:dyDescent="0.2">
      <c r="A10499" s="344" t="s">
        <v>37276</v>
      </c>
      <c r="B10499" s="311" t="s">
        <v>37277</v>
      </c>
      <c r="C10499" s="312" t="s">
        <v>110</v>
      </c>
      <c r="D10499" s="313">
        <v>3600</v>
      </c>
    </row>
    <row r="10500" spans="1:4" x14ac:dyDescent="0.2">
      <c r="A10500" s="344" t="s">
        <v>37278</v>
      </c>
      <c r="B10500" s="311" t="s">
        <v>37279</v>
      </c>
      <c r="C10500" s="312" t="s">
        <v>110</v>
      </c>
      <c r="D10500" s="313">
        <v>3600</v>
      </c>
    </row>
    <row r="10501" spans="1:4" x14ac:dyDescent="0.2">
      <c r="A10501" s="344" t="s">
        <v>37280</v>
      </c>
      <c r="B10501" s="311" t="s">
        <v>37281</v>
      </c>
      <c r="C10501" s="312" t="s">
        <v>110</v>
      </c>
      <c r="D10501" s="313">
        <v>3600</v>
      </c>
    </row>
    <row r="10502" spans="1:4" x14ac:dyDescent="0.2">
      <c r="A10502" s="344" t="s">
        <v>37282</v>
      </c>
      <c r="B10502" s="311" t="s">
        <v>37283</v>
      </c>
      <c r="C10502" s="312" t="s">
        <v>110</v>
      </c>
      <c r="D10502" s="313">
        <v>1990</v>
      </c>
    </row>
    <row r="10503" spans="1:4" x14ac:dyDescent="0.2">
      <c r="A10503" s="344" t="s">
        <v>37284</v>
      </c>
      <c r="B10503" s="311" t="s">
        <v>37285</v>
      </c>
      <c r="C10503" s="312" t="s">
        <v>110</v>
      </c>
      <c r="D10503" s="313">
        <v>1990</v>
      </c>
    </row>
    <row r="10504" spans="1:4" x14ac:dyDescent="0.2">
      <c r="A10504" s="344" t="s">
        <v>37286</v>
      </c>
      <c r="B10504" s="311" t="s">
        <v>37287</v>
      </c>
      <c r="C10504" s="312" t="s">
        <v>110</v>
      </c>
      <c r="D10504" s="313">
        <v>1990</v>
      </c>
    </row>
    <row r="10505" spans="1:4" x14ac:dyDescent="0.2">
      <c r="A10505" s="344" t="s">
        <v>37288</v>
      </c>
      <c r="B10505" s="311" t="s">
        <v>37289</v>
      </c>
      <c r="C10505" s="312" t="s">
        <v>110</v>
      </c>
      <c r="D10505" s="313">
        <v>1990</v>
      </c>
    </row>
    <row r="10506" spans="1:4" x14ac:dyDescent="0.2">
      <c r="A10506" s="344" t="s">
        <v>37290</v>
      </c>
      <c r="B10506" s="311" t="s">
        <v>37291</v>
      </c>
      <c r="C10506" s="312" t="s">
        <v>110</v>
      </c>
      <c r="D10506" s="313">
        <v>5012.3900000000003</v>
      </c>
    </row>
    <row r="10507" spans="1:4" x14ac:dyDescent="0.2">
      <c r="A10507" s="344" t="s">
        <v>37292</v>
      </c>
      <c r="B10507" s="311" t="s">
        <v>37293</v>
      </c>
      <c r="C10507" s="312" t="s">
        <v>110</v>
      </c>
      <c r="D10507" s="313">
        <v>5012.3900000000003</v>
      </c>
    </row>
    <row r="10508" spans="1:4" x14ac:dyDescent="0.2">
      <c r="A10508" s="344" t="s">
        <v>37294</v>
      </c>
      <c r="B10508" s="311" t="s">
        <v>37295</v>
      </c>
      <c r="C10508" s="312" t="s">
        <v>110</v>
      </c>
      <c r="D10508" s="313">
        <v>5012.3900000000003</v>
      </c>
    </row>
    <row r="10509" spans="1:4" x14ac:dyDescent="0.2">
      <c r="A10509" s="344" t="s">
        <v>37296</v>
      </c>
      <c r="B10509" s="311" t="s">
        <v>37297</v>
      </c>
      <c r="C10509" s="312" t="s">
        <v>110</v>
      </c>
      <c r="D10509" s="313">
        <v>5012.3900000000003</v>
      </c>
    </row>
    <row r="10510" spans="1:4" x14ac:dyDescent="0.2">
      <c r="A10510" s="344" t="s">
        <v>37298</v>
      </c>
      <c r="B10510" s="311" t="s">
        <v>37299</v>
      </c>
      <c r="C10510" s="312" t="s">
        <v>110</v>
      </c>
      <c r="D10510" s="313">
        <v>4100</v>
      </c>
    </row>
    <row r="10511" spans="1:4" x14ac:dyDescent="0.2">
      <c r="A10511" s="344" t="s">
        <v>37300</v>
      </c>
      <c r="B10511" s="311" t="s">
        <v>37301</v>
      </c>
      <c r="C10511" s="312" t="s">
        <v>110</v>
      </c>
      <c r="D10511" s="313">
        <v>4100</v>
      </c>
    </row>
    <row r="10512" spans="1:4" x14ac:dyDescent="0.2">
      <c r="A10512" s="344" t="s">
        <v>37302</v>
      </c>
      <c r="B10512" s="311" t="s">
        <v>37303</v>
      </c>
      <c r="C10512" s="312" t="s">
        <v>110</v>
      </c>
      <c r="D10512" s="313">
        <v>4100</v>
      </c>
    </row>
    <row r="10513" spans="1:4" x14ac:dyDescent="0.2">
      <c r="A10513" s="344" t="s">
        <v>37304</v>
      </c>
      <c r="B10513" s="311" t="s">
        <v>37305</v>
      </c>
      <c r="C10513" s="312" t="s">
        <v>110</v>
      </c>
      <c r="D10513" s="313">
        <v>4100</v>
      </c>
    </row>
    <row r="10514" spans="1:4" x14ac:dyDescent="0.2">
      <c r="A10514" s="344" t="s">
        <v>37306</v>
      </c>
      <c r="B10514" s="311" t="s">
        <v>37307</v>
      </c>
      <c r="C10514" s="312" t="s">
        <v>110</v>
      </c>
      <c r="D10514" s="313">
        <v>5459.55</v>
      </c>
    </row>
    <row r="10515" spans="1:4" x14ac:dyDescent="0.2">
      <c r="A10515" s="344" t="s">
        <v>37308</v>
      </c>
      <c r="B10515" s="311" t="s">
        <v>37309</v>
      </c>
      <c r="C10515" s="312" t="s">
        <v>110</v>
      </c>
      <c r="D10515" s="313">
        <v>5459.55</v>
      </c>
    </row>
    <row r="10516" spans="1:4" x14ac:dyDescent="0.2">
      <c r="A10516" s="344" t="s">
        <v>37310</v>
      </c>
      <c r="B10516" s="311" t="s">
        <v>37311</v>
      </c>
      <c r="C10516" s="312" t="s">
        <v>110</v>
      </c>
      <c r="D10516" s="313">
        <v>5459.55</v>
      </c>
    </row>
    <row r="10517" spans="1:4" x14ac:dyDescent="0.2">
      <c r="A10517" s="344" t="s">
        <v>37312</v>
      </c>
      <c r="B10517" s="311" t="s">
        <v>37313</v>
      </c>
      <c r="C10517" s="312" t="s">
        <v>110</v>
      </c>
      <c r="D10517" s="313">
        <v>5459.55</v>
      </c>
    </row>
    <row r="10518" spans="1:4" x14ac:dyDescent="0.2">
      <c r="A10518" s="344" t="s">
        <v>37314</v>
      </c>
      <c r="B10518" s="311" t="s">
        <v>37315</v>
      </c>
      <c r="C10518" s="312" t="s">
        <v>110</v>
      </c>
      <c r="D10518" s="313">
        <v>5389.66</v>
      </c>
    </row>
    <row r="10519" spans="1:4" x14ac:dyDescent="0.2">
      <c r="A10519" s="344" t="s">
        <v>37316</v>
      </c>
      <c r="B10519" s="311" t="s">
        <v>37317</v>
      </c>
      <c r="C10519" s="312" t="s">
        <v>110</v>
      </c>
      <c r="D10519" s="313">
        <v>5389.66</v>
      </c>
    </row>
    <row r="10520" spans="1:4" x14ac:dyDescent="0.2">
      <c r="A10520" s="344" t="s">
        <v>37318</v>
      </c>
      <c r="B10520" s="311" t="s">
        <v>37319</v>
      </c>
      <c r="C10520" s="312" t="s">
        <v>110</v>
      </c>
      <c r="D10520" s="313">
        <v>5389.66</v>
      </c>
    </row>
    <row r="10521" spans="1:4" x14ac:dyDescent="0.2">
      <c r="A10521" s="344" t="s">
        <v>37320</v>
      </c>
      <c r="B10521" s="311" t="s">
        <v>37321</v>
      </c>
      <c r="C10521" s="312" t="s">
        <v>110</v>
      </c>
      <c r="D10521" s="313">
        <v>5389.66</v>
      </c>
    </row>
    <row r="10522" spans="1:4" x14ac:dyDescent="0.2">
      <c r="A10522" s="344" t="s">
        <v>37322</v>
      </c>
      <c r="B10522" s="311" t="s">
        <v>37323</v>
      </c>
      <c r="C10522" s="312" t="s">
        <v>110</v>
      </c>
      <c r="D10522" s="313">
        <v>50923.21</v>
      </c>
    </row>
    <row r="10523" spans="1:4" x14ac:dyDescent="0.2">
      <c r="A10523" s="344" t="s">
        <v>37324</v>
      </c>
      <c r="B10523" s="311" t="s">
        <v>37325</v>
      </c>
      <c r="C10523" s="312" t="s">
        <v>110</v>
      </c>
      <c r="D10523" s="313">
        <v>50923.21</v>
      </c>
    </row>
    <row r="10524" spans="1:4" x14ac:dyDescent="0.2">
      <c r="A10524" s="344" t="s">
        <v>37326</v>
      </c>
      <c r="B10524" s="311" t="s">
        <v>37327</v>
      </c>
      <c r="C10524" s="312" t="s">
        <v>110</v>
      </c>
      <c r="D10524" s="313">
        <v>50923.21</v>
      </c>
    </row>
    <row r="10525" spans="1:4" x14ac:dyDescent="0.2">
      <c r="A10525" s="344" t="s">
        <v>37328</v>
      </c>
      <c r="B10525" s="311" t="s">
        <v>37329</v>
      </c>
      <c r="C10525" s="312" t="s">
        <v>110</v>
      </c>
      <c r="D10525" s="313">
        <v>50923.21</v>
      </c>
    </row>
    <row r="10526" spans="1:4" x14ac:dyDescent="0.2">
      <c r="A10526" s="344" t="s">
        <v>37330</v>
      </c>
      <c r="B10526" s="311" t="s">
        <v>37331</v>
      </c>
      <c r="C10526" s="312" t="s">
        <v>110</v>
      </c>
      <c r="D10526" s="313">
        <v>2817.23</v>
      </c>
    </row>
    <row r="10527" spans="1:4" x14ac:dyDescent="0.2">
      <c r="A10527" s="344" t="s">
        <v>37332</v>
      </c>
      <c r="B10527" s="311" t="s">
        <v>37333</v>
      </c>
      <c r="C10527" s="312" t="s">
        <v>110</v>
      </c>
      <c r="D10527" s="313">
        <v>2817.23</v>
      </c>
    </row>
    <row r="10528" spans="1:4" x14ac:dyDescent="0.2">
      <c r="A10528" s="344" t="s">
        <v>37334</v>
      </c>
      <c r="B10528" s="311" t="s">
        <v>37335</v>
      </c>
      <c r="C10528" s="312" t="s">
        <v>110</v>
      </c>
      <c r="D10528" s="313">
        <v>2817.23</v>
      </c>
    </row>
    <row r="10529" spans="1:4" x14ac:dyDescent="0.2">
      <c r="A10529" s="344" t="s">
        <v>37336</v>
      </c>
      <c r="B10529" s="311" t="s">
        <v>37337</v>
      </c>
      <c r="C10529" s="312" t="s">
        <v>110</v>
      </c>
      <c r="D10529" s="313">
        <v>2817.23</v>
      </c>
    </row>
    <row r="10530" spans="1:4" x14ac:dyDescent="0.2">
      <c r="A10530" s="344" t="s">
        <v>37338</v>
      </c>
      <c r="B10530" s="311" t="s">
        <v>37339</v>
      </c>
      <c r="C10530" s="312" t="s">
        <v>110</v>
      </c>
      <c r="D10530" s="313">
        <v>3150.97</v>
      </c>
    </row>
    <row r="10531" spans="1:4" x14ac:dyDescent="0.2">
      <c r="A10531" s="344" t="s">
        <v>37340</v>
      </c>
      <c r="B10531" s="311" t="s">
        <v>37341</v>
      </c>
      <c r="C10531" s="312" t="s">
        <v>110</v>
      </c>
      <c r="D10531" s="313">
        <v>3150.97</v>
      </c>
    </row>
    <row r="10532" spans="1:4" x14ac:dyDescent="0.2">
      <c r="A10532" s="344" t="s">
        <v>37342</v>
      </c>
      <c r="B10532" s="311" t="s">
        <v>37343</v>
      </c>
      <c r="C10532" s="312" t="s">
        <v>110</v>
      </c>
      <c r="D10532" s="313">
        <v>3150.97</v>
      </c>
    </row>
    <row r="10533" spans="1:4" x14ac:dyDescent="0.2">
      <c r="A10533" s="344" t="s">
        <v>37344</v>
      </c>
      <c r="B10533" s="311" t="s">
        <v>37345</v>
      </c>
      <c r="C10533" s="312" t="s">
        <v>110</v>
      </c>
      <c r="D10533" s="313">
        <v>3150.97</v>
      </c>
    </row>
    <row r="10534" spans="1:4" x14ac:dyDescent="0.2">
      <c r="A10534" s="344" t="s">
        <v>37346</v>
      </c>
      <c r="B10534" s="311" t="s">
        <v>37347</v>
      </c>
      <c r="C10534" s="312" t="s">
        <v>110</v>
      </c>
      <c r="D10534" s="313">
        <v>17800.03</v>
      </c>
    </row>
    <row r="10535" spans="1:4" x14ac:dyDescent="0.2">
      <c r="A10535" s="344" t="s">
        <v>37348</v>
      </c>
      <c r="B10535" s="311" t="s">
        <v>37349</v>
      </c>
      <c r="C10535" s="312" t="s">
        <v>110</v>
      </c>
      <c r="D10535" s="313">
        <v>17800.03</v>
      </c>
    </row>
    <row r="10536" spans="1:4" x14ac:dyDescent="0.2">
      <c r="A10536" s="344" t="s">
        <v>37350</v>
      </c>
      <c r="B10536" s="311" t="s">
        <v>37351</v>
      </c>
      <c r="C10536" s="312" t="s">
        <v>110</v>
      </c>
      <c r="D10536" s="313">
        <v>17800.03</v>
      </c>
    </row>
    <row r="10537" spans="1:4" x14ac:dyDescent="0.2">
      <c r="A10537" s="344" t="s">
        <v>37352</v>
      </c>
      <c r="B10537" s="311" t="s">
        <v>37353</v>
      </c>
      <c r="C10537" s="312" t="s">
        <v>110</v>
      </c>
      <c r="D10537" s="313">
        <v>17800.03</v>
      </c>
    </row>
    <row r="10538" spans="1:4" x14ac:dyDescent="0.2">
      <c r="A10538" s="344" t="s">
        <v>37354</v>
      </c>
      <c r="B10538" s="311" t="s">
        <v>37355</v>
      </c>
      <c r="C10538" s="312" t="s">
        <v>110</v>
      </c>
      <c r="D10538" s="313">
        <v>14262.84</v>
      </c>
    </row>
    <row r="10539" spans="1:4" x14ac:dyDescent="0.2">
      <c r="A10539" s="344" t="s">
        <v>37356</v>
      </c>
      <c r="B10539" s="311" t="s">
        <v>37357</v>
      </c>
      <c r="C10539" s="312" t="s">
        <v>110</v>
      </c>
      <c r="D10539" s="313">
        <v>14262.84</v>
      </c>
    </row>
    <row r="10540" spans="1:4" x14ac:dyDescent="0.2">
      <c r="A10540" s="344" t="s">
        <v>37358</v>
      </c>
      <c r="B10540" s="311" t="s">
        <v>37359</v>
      </c>
      <c r="C10540" s="312" t="s">
        <v>110</v>
      </c>
      <c r="D10540" s="313">
        <v>14262.84</v>
      </c>
    </row>
    <row r="10541" spans="1:4" x14ac:dyDescent="0.2">
      <c r="A10541" s="344" t="s">
        <v>37360</v>
      </c>
      <c r="B10541" s="311" t="s">
        <v>37361</v>
      </c>
      <c r="C10541" s="312" t="s">
        <v>110</v>
      </c>
      <c r="D10541" s="313">
        <v>14262.84</v>
      </c>
    </row>
    <row r="10542" spans="1:4" x14ac:dyDescent="0.2">
      <c r="A10542" s="344" t="s">
        <v>37362</v>
      </c>
      <c r="B10542" s="311" t="s">
        <v>37363</v>
      </c>
      <c r="C10542" s="312" t="s">
        <v>110</v>
      </c>
      <c r="D10542" s="313">
        <v>8367.07</v>
      </c>
    </row>
    <row r="10543" spans="1:4" x14ac:dyDescent="0.2">
      <c r="A10543" s="344" t="s">
        <v>37364</v>
      </c>
      <c r="B10543" s="311" t="s">
        <v>37365</v>
      </c>
      <c r="C10543" s="312" t="s">
        <v>110</v>
      </c>
      <c r="D10543" s="313">
        <v>8367.07</v>
      </c>
    </row>
    <row r="10544" spans="1:4" x14ac:dyDescent="0.2">
      <c r="A10544" s="344" t="s">
        <v>37366</v>
      </c>
      <c r="B10544" s="311" t="s">
        <v>37367</v>
      </c>
      <c r="C10544" s="312" t="s">
        <v>110</v>
      </c>
      <c r="D10544" s="313">
        <v>8367.07</v>
      </c>
    </row>
    <row r="10545" spans="1:4" x14ac:dyDescent="0.2">
      <c r="A10545" s="344" t="s">
        <v>37368</v>
      </c>
      <c r="B10545" s="311" t="s">
        <v>37369</v>
      </c>
      <c r="C10545" s="312" t="s">
        <v>110</v>
      </c>
      <c r="D10545" s="313">
        <v>8367.07</v>
      </c>
    </row>
    <row r="10546" spans="1:4" x14ac:dyDescent="0.2">
      <c r="A10546" s="344" t="s">
        <v>37370</v>
      </c>
      <c r="B10546" s="311" t="s">
        <v>37371</v>
      </c>
      <c r="C10546" s="312" t="s">
        <v>110</v>
      </c>
      <c r="D10546" s="313">
        <v>9174.01</v>
      </c>
    </row>
    <row r="10547" spans="1:4" x14ac:dyDescent="0.2">
      <c r="A10547" s="344" t="s">
        <v>37372</v>
      </c>
      <c r="B10547" s="311" t="s">
        <v>37373</v>
      </c>
      <c r="C10547" s="312" t="s">
        <v>110</v>
      </c>
      <c r="D10547" s="313">
        <v>9174.01</v>
      </c>
    </row>
    <row r="10548" spans="1:4" x14ac:dyDescent="0.2">
      <c r="A10548" s="344" t="s">
        <v>37374</v>
      </c>
      <c r="B10548" s="311" t="s">
        <v>37375</v>
      </c>
      <c r="C10548" s="312" t="s">
        <v>110</v>
      </c>
      <c r="D10548" s="313">
        <v>9174.01</v>
      </c>
    </row>
    <row r="10549" spans="1:4" x14ac:dyDescent="0.2">
      <c r="A10549" s="344" t="s">
        <v>37376</v>
      </c>
      <c r="B10549" s="311" t="s">
        <v>37377</v>
      </c>
      <c r="C10549" s="312" t="s">
        <v>110</v>
      </c>
      <c r="D10549" s="313">
        <v>9174.01</v>
      </c>
    </row>
    <row r="10550" spans="1:4" x14ac:dyDescent="0.2">
      <c r="A10550" s="344" t="s">
        <v>37378</v>
      </c>
      <c r="B10550" s="311" t="s">
        <v>37379</v>
      </c>
      <c r="C10550" s="312" t="s">
        <v>110</v>
      </c>
      <c r="D10550" s="313">
        <v>19820.68</v>
      </c>
    </row>
    <row r="10551" spans="1:4" x14ac:dyDescent="0.2">
      <c r="A10551" s="344" t="s">
        <v>37380</v>
      </c>
      <c r="B10551" s="311" t="s">
        <v>37381</v>
      </c>
      <c r="C10551" s="312" t="s">
        <v>110</v>
      </c>
      <c r="D10551" s="313">
        <v>19820.68</v>
      </c>
    </row>
    <row r="10552" spans="1:4" x14ac:dyDescent="0.2">
      <c r="A10552" s="344" t="s">
        <v>37382</v>
      </c>
      <c r="B10552" s="311" t="s">
        <v>37383</v>
      </c>
      <c r="C10552" s="312" t="s">
        <v>110</v>
      </c>
      <c r="D10552" s="313">
        <v>19820.68</v>
      </c>
    </row>
    <row r="10553" spans="1:4" x14ac:dyDescent="0.2">
      <c r="A10553" s="344" t="s">
        <v>37384</v>
      </c>
      <c r="B10553" s="311" t="s">
        <v>37385</v>
      </c>
      <c r="C10553" s="312" t="s">
        <v>110</v>
      </c>
      <c r="D10553" s="313">
        <v>19820.68</v>
      </c>
    </row>
    <row r="10554" spans="1:4" x14ac:dyDescent="0.2">
      <c r="A10554" s="344" t="s">
        <v>37386</v>
      </c>
      <c r="B10554" s="311" t="s">
        <v>37387</v>
      </c>
      <c r="C10554" s="312" t="s">
        <v>110</v>
      </c>
      <c r="D10554" s="313">
        <v>94012.07</v>
      </c>
    </row>
    <row r="10555" spans="1:4" x14ac:dyDescent="0.2">
      <c r="A10555" s="344" t="s">
        <v>37388</v>
      </c>
      <c r="B10555" s="311" t="s">
        <v>37389</v>
      </c>
      <c r="C10555" s="312" t="s">
        <v>110</v>
      </c>
      <c r="D10555" s="313">
        <v>94012.07</v>
      </c>
    </row>
    <row r="10556" spans="1:4" x14ac:dyDescent="0.2">
      <c r="A10556" s="344" t="s">
        <v>37390</v>
      </c>
      <c r="B10556" s="311" t="s">
        <v>37391</v>
      </c>
      <c r="C10556" s="312" t="s">
        <v>110</v>
      </c>
      <c r="D10556" s="313">
        <v>94012.07</v>
      </c>
    </row>
    <row r="10557" spans="1:4" x14ac:dyDescent="0.2">
      <c r="A10557" s="344" t="s">
        <v>37392</v>
      </c>
      <c r="B10557" s="311" t="s">
        <v>37393</v>
      </c>
      <c r="C10557" s="312" t="s">
        <v>110</v>
      </c>
      <c r="D10557" s="313">
        <v>94012.07</v>
      </c>
    </row>
    <row r="10558" spans="1:4" x14ac:dyDescent="0.2">
      <c r="A10558" s="344" t="s">
        <v>37394</v>
      </c>
      <c r="B10558" s="311" t="s">
        <v>37395</v>
      </c>
      <c r="C10558" s="312" t="s">
        <v>110</v>
      </c>
      <c r="D10558" s="313">
        <v>45282.48</v>
      </c>
    </row>
    <row r="10559" spans="1:4" x14ac:dyDescent="0.2">
      <c r="A10559" s="344" t="s">
        <v>37396</v>
      </c>
      <c r="B10559" s="311" t="s">
        <v>37397</v>
      </c>
      <c r="C10559" s="312" t="s">
        <v>110</v>
      </c>
      <c r="D10559" s="313">
        <v>45282.48</v>
      </c>
    </row>
    <row r="10560" spans="1:4" x14ac:dyDescent="0.2">
      <c r="A10560" s="344" t="s">
        <v>37398</v>
      </c>
      <c r="B10560" s="311" t="s">
        <v>37399</v>
      </c>
      <c r="C10560" s="312" t="s">
        <v>110</v>
      </c>
      <c r="D10560" s="313">
        <v>45282.48</v>
      </c>
    </row>
    <row r="10561" spans="1:4" x14ac:dyDescent="0.2">
      <c r="A10561" s="344" t="s">
        <v>37400</v>
      </c>
      <c r="B10561" s="311" t="s">
        <v>37401</v>
      </c>
      <c r="C10561" s="312" t="s">
        <v>110</v>
      </c>
      <c r="D10561" s="313">
        <v>45282.48</v>
      </c>
    </row>
    <row r="10562" spans="1:4" x14ac:dyDescent="0.2">
      <c r="A10562" s="344" t="s">
        <v>37402</v>
      </c>
      <c r="B10562" s="311" t="s">
        <v>37403</v>
      </c>
      <c r="C10562" s="312" t="s">
        <v>110</v>
      </c>
      <c r="D10562" s="313">
        <v>580</v>
      </c>
    </row>
    <row r="10563" spans="1:4" x14ac:dyDescent="0.2">
      <c r="A10563" s="344" t="s">
        <v>37404</v>
      </c>
      <c r="B10563" s="311" t="s">
        <v>37405</v>
      </c>
      <c r="C10563" s="312" t="s">
        <v>110</v>
      </c>
      <c r="D10563" s="313">
        <v>580</v>
      </c>
    </row>
    <row r="10564" spans="1:4" x14ac:dyDescent="0.2">
      <c r="A10564" s="344" t="s">
        <v>37406</v>
      </c>
      <c r="B10564" s="311" t="s">
        <v>37407</v>
      </c>
      <c r="C10564" s="312" t="s">
        <v>110</v>
      </c>
      <c r="D10564" s="313">
        <v>580</v>
      </c>
    </row>
    <row r="10565" spans="1:4" x14ac:dyDescent="0.2">
      <c r="A10565" s="344" t="s">
        <v>37408</v>
      </c>
      <c r="B10565" s="311" t="s">
        <v>37409</v>
      </c>
      <c r="C10565" s="312" t="s">
        <v>110</v>
      </c>
      <c r="D10565" s="313">
        <v>580</v>
      </c>
    </row>
    <row r="10566" spans="1:4" x14ac:dyDescent="0.2">
      <c r="A10566" s="344" t="s">
        <v>37410</v>
      </c>
      <c r="B10566" s="311" t="s">
        <v>37411</v>
      </c>
      <c r="C10566" s="312" t="s">
        <v>110</v>
      </c>
      <c r="D10566" s="313">
        <v>28000</v>
      </c>
    </row>
    <row r="10567" spans="1:4" x14ac:dyDescent="0.2">
      <c r="A10567" s="344" t="s">
        <v>37412</v>
      </c>
      <c r="B10567" s="311" t="s">
        <v>37413</v>
      </c>
      <c r="C10567" s="312" t="s">
        <v>110</v>
      </c>
      <c r="D10567" s="313">
        <v>28000</v>
      </c>
    </row>
    <row r="10568" spans="1:4" x14ac:dyDescent="0.2">
      <c r="A10568" s="344" t="s">
        <v>37414</v>
      </c>
      <c r="B10568" s="311" t="s">
        <v>37415</v>
      </c>
      <c r="C10568" s="312" t="s">
        <v>110</v>
      </c>
      <c r="D10568" s="313">
        <v>28000</v>
      </c>
    </row>
    <row r="10569" spans="1:4" x14ac:dyDescent="0.2">
      <c r="A10569" s="344" t="s">
        <v>37416</v>
      </c>
      <c r="B10569" s="311" t="s">
        <v>37417</v>
      </c>
      <c r="C10569" s="312" t="s">
        <v>110</v>
      </c>
      <c r="D10569" s="313">
        <v>28000</v>
      </c>
    </row>
    <row r="10570" spans="1:4" x14ac:dyDescent="0.2">
      <c r="A10570" s="344" t="s">
        <v>37418</v>
      </c>
      <c r="B10570" s="311" t="s">
        <v>37419</v>
      </c>
      <c r="C10570" s="312" t="s">
        <v>110</v>
      </c>
      <c r="D10570" s="313">
        <v>120633.33</v>
      </c>
    </row>
    <row r="10571" spans="1:4" x14ac:dyDescent="0.2">
      <c r="A10571" s="344" t="s">
        <v>37420</v>
      </c>
      <c r="B10571" s="311" t="s">
        <v>37421</v>
      </c>
      <c r="C10571" s="312" t="s">
        <v>110</v>
      </c>
      <c r="D10571" s="313">
        <v>120633.33</v>
      </c>
    </row>
    <row r="10572" spans="1:4" x14ac:dyDescent="0.2">
      <c r="A10572" s="344" t="s">
        <v>37422</v>
      </c>
      <c r="B10572" s="311" t="s">
        <v>37423</v>
      </c>
      <c r="C10572" s="312" t="s">
        <v>110</v>
      </c>
      <c r="D10572" s="313">
        <v>120633.33</v>
      </c>
    </row>
    <row r="10573" spans="1:4" x14ac:dyDescent="0.2">
      <c r="A10573" s="344" t="s">
        <v>37424</v>
      </c>
      <c r="B10573" s="311" t="s">
        <v>37425</v>
      </c>
      <c r="C10573" s="312" t="s">
        <v>110</v>
      </c>
      <c r="D10573" s="313">
        <v>120633.33</v>
      </c>
    </row>
    <row r="10574" spans="1:4" x14ac:dyDescent="0.2">
      <c r="A10574" s="344" t="s">
        <v>37426</v>
      </c>
      <c r="B10574" s="311" t="s">
        <v>37427</v>
      </c>
      <c r="C10574" s="312" t="s">
        <v>110</v>
      </c>
      <c r="D10574" s="313">
        <v>134260</v>
      </c>
    </row>
    <row r="10575" spans="1:4" x14ac:dyDescent="0.2">
      <c r="A10575" s="344" t="s">
        <v>37428</v>
      </c>
      <c r="B10575" s="311" t="s">
        <v>37429</v>
      </c>
      <c r="C10575" s="312" t="s">
        <v>110</v>
      </c>
      <c r="D10575" s="313">
        <v>134260</v>
      </c>
    </row>
    <row r="10576" spans="1:4" x14ac:dyDescent="0.2">
      <c r="A10576" s="344" t="s">
        <v>37430</v>
      </c>
      <c r="B10576" s="311" t="s">
        <v>37431</v>
      </c>
      <c r="C10576" s="312" t="s">
        <v>110</v>
      </c>
      <c r="D10576" s="313">
        <v>134260</v>
      </c>
    </row>
    <row r="10577" spans="1:4" x14ac:dyDescent="0.2">
      <c r="A10577" s="344" t="s">
        <v>37432</v>
      </c>
      <c r="B10577" s="311" t="s">
        <v>37433</v>
      </c>
      <c r="C10577" s="312" t="s">
        <v>110</v>
      </c>
      <c r="D10577" s="313">
        <v>134260</v>
      </c>
    </row>
    <row r="10578" spans="1:4" x14ac:dyDescent="0.2">
      <c r="A10578" s="344" t="s">
        <v>37434</v>
      </c>
      <c r="B10578" s="311" t="s">
        <v>37435</v>
      </c>
      <c r="C10578" s="312" t="s">
        <v>110</v>
      </c>
      <c r="D10578" s="313">
        <v>1705.32</v>
      </c>
    </row>
    <row r="10579" spans="1:4" x14ac:dyDescent="0.2">
      <c r="A10579" s="344" t="s">
        <v>37436</v>
      </c>
      <c r="B10579" s="311" t="s">
        <v>37437</v>
      </c>
      <c r="C10579" s="312" t="s">
        <v>110</v>
      </c>
      <c r="D10579" s="313">
        <v>1705.32</v>
      </c>
    </row>
    <row r="10580" spans="1:4" x14ac:dyDescent="0.2">
      <c r="A10580" s="344" t="s">
        <v>37438</v>
      </c>
      <c r="B10580" s="311" t="s">
        <v>37439</v>
      </c>
      <c r="C10580" s="312" t="s">
        <v>110</v>
      </c>
      <c r="D10580" s="313">
        <v>1705.32</v>
      </c>
    </row>
    <row r="10581" spans="1:4" x14ac:dyDescent="0.2">
      <c r="A10581" s="344" t="s">
        <v>37440</v>
      </c>
      <c r="B10581" s="311" t="s">
        <v>37441</v>
      </c>
      <c r="C10581" s="312" t="s">
        <v>110</v>
      </c>
      <c r="D10581" s="313">
        <v>1705.32</v>
      </c>
    </row>
    <row r="10582" spans="1:4" x14ac:dyDescent="0.2">
      <c r="A10582" s="344" t="s">
        <v>37442</v>
      </c>
      <c r="B10582" s="311" t="s">
        <v>37443</v>
      </c>
      <c r="C10582" s="312" t="s">
        <v>110</v>
      </c>
      <c r="D10582" s="313">
        <v>4481.24</v>
      </c>
    </row>
    <row r="10583" spans="1:4" x14ac:dyDescent="0.2">
      <c r="A10583" s="344" t="s">
        <v>37444</v>
      </c>
      <c r="B10583" s="311" t="s">
        <v>37445</v>
      </c>
      <c r="C10583" s="312" t="s">
        <v>110</v>
      </c>
      <c r="D10583" s="313">
        <v>4481.24</v>
      </c>
    </row>
    <row r="10584" spans="1:4" x14ac:dyDescent="0.2">
      <c r="A10584" s="344" t="s">
        <v>37446</v>
      </c>
      <c r="B10584" s="311" t="s">
        <v>37447</v>
      </c>
      <c r="C10584" s="312" t="s">
        <v>110</v>
      </c>
      <c r="D10584" s="313">
        <v>4481.24</v>
      </c>
    </row>
    <row r="10585" spans="1:4" x14ac:dyDescent="0.2">
      <c r="A10585" s="344" t="s">
        <v>37448</v>
      </c>
      <c r="B10585" s="311" t="s">
        <v>37449</v>
      </c>
      <c r="C10585" s="312" t="s">
        <v>110</v>
      </c>
      <c r="D10585" s="313">
        <v>4481.24</v>
      </c>
    </row>
    <row r="10586" spans="1:4" x14ac:dyDescent="0.2">
      <c r="A10586" s="344" t="s">
        <v>37450</v>
      </c>
      <c r="B10586" s="311" t="s">
        <v>37451</v>
      </c>
      <c r="C10586" s="312" t="s">
        <v>110</v>
      </c>
      <c r="D10586" s="313">
        <v>1317.37</v>
      </c>
    </row>
    <row r="10587" spans="1:4" x14ac:dyDescent="0.2">
      <c r="A10587" s="344" t="s">
        <v>37452</v>
      </c>
      <c r="B10587" s="311" t="s">
        <v>37453</v>
      </c>
      <c r="C10587" s="312" t="s">
        <v>110</v>
      </c>
      <c r="D10587" s="313">
        <v>1317.37</v>
      </c>
    </row>
    <row r="10588" spans="1:4" x14ac:dyDescent="0.2">
      <c r="A10588" s="344" t="s">
        <v>37454</v>
      </c>
      <c r="B10588" s="311" t="s">
        <v>37455</v>
      </c>
      <c r="C10588" s="312" t="s">
        <v>110</v>
      </c>
      <c r="D10588" s="313">
        <v>1317.37</v>
      </c>
    </row>
    <row r="10589" spans="1:4" x14ac:dyDescent="0.2">
      <c r="A10589" s="344" t="s">
        <v>37456</v>
      </c>
      <c r="B10589" s="311" t="s">
        <v>37457</v>
      </c>
      <c r="C10589" s="312" t="s">
        <v>110</v>
      </c>
      <c r="D10589" s="313">
        <v>1317.37</v>
      </c>
    </row>
    <row r="10590" spans="1:4" x14ac:dyDescent="0.2">
      <c r="A10590" s="344" t="s">
        <v>37458</v>
      </c>
      <c r="B10590" s="311" t="s">
        <v>37459</v>
      </c>
      <c r="C10590" s="312" t="s">
        <v>110</v>
      </c>
      <c r="D10590" s="313">
        <v>1777.93</v>
      </c>
    </row>
    <row r="10591" spans="1:4" x14ac:dyDescent="0.2">
      <c r="A10591" s="344" t="s">
        <v>37460</v>
      </c>
      <c r="B10591" s="311" t="s">
        <v>37461</v>
      </c>
      <c r="C10591" s="312" t="s">
        <v>110</v>
      </c>
      <c r="D10591" s="313">
        <v>1777.93</v>
      </c>
    </row>
    <row r="10592" spans="1:4" x14ac:dyDescent="0.2">
      <c r="A10592" s="344" t="s">
        <v>37462</v>
      </c>
      <c r="B10592" s="311" t="s">
        <v>37463</v>
      </c>
      <c r="C10592" s="312" t="s">
        <v>110</v>
      </c>
      <c r="D10592" s="313">
        <v>1777.93</v>
      </c>
    </row>
    <row r="10593" spans="1:4" x14ac:dyDescent="0.2">
      <c r="A10593" s="344" t="s">
        <v>37464</v>
      </c>
      <c r="B10593" s="311" t="s">
        <v>37465</v>
      </c>
      <c r="C10593" s="312" t="s">
        <v>110</v>
      </c>
      <c r="D10593" s="313">
        <v>1777.93</v>
      </c>
    </row>
    <row r="10594" spans="1:4" x14ac:dyDescent="0.2">
      <c r="A10594" s="344" t="s">
        <v>37466</v>
      </c>
      <c r="B10594" s="311" t="s">
        <v>37467</v>
      </c>
      <c r="C10594" s="312" t="s">
        <v>110</v>
      </c>
      <c r="D10594" s="313">
        <v>34230.82</v>
      </c>
    </row>
    <row r="10595" spans="1:4" x14ac:dyDescent="0.2">
      <c r="A10595" s="344" t="s">
        <v>37468</v>
      </c>
      <c r="B10595" s="311" t="s">
        <v>37469</v>
      </c>
      <c r="C10595" s="312" t="s">
        <v>110</v>
      </c>
      <c r="D10595" s="313">
        <v>34230.82</v>
      </c>
    </row>
    <row r="10596" spans="1:4" x14ac:dyDescent="0.2">
      <c r="A10596" s="344" t="s">
        <v>37470</v>
      </c>
      <c r="B10596" s="311" t="s">
        <v>37471</v>
      </c>
      <c r="C10596" s="312" t="s">
        <v>110</v>
      </c>
      <c r="D10596" s="313">
        <v>34230.82</v>
      </c>
    </row>
    <row r="10597" spans="1:4" x14ac:dyDescent="0.2">
      <c r="A10597" s="344" t="s">
        <v>37472</v>
      </c>
      <c r="B10597" s="311" t="s">
        <v>37473</v>
      </c>
      <c r="C10597" s="312" t="s">
        <v>110</v>
      </c>
      <c r="D10597" s="313">
        <v>34230.82</v>
      </c>
    </row>
    <row r="10598" spans="1:4" x14ac:dyDescent="0.2">
      <c r="A10598" s="344" t="s">
        <v>37474</v>
      </c>
      <c r="B10598" s="311" t="s">
        <v>37475</v>
      </c>
      <c r="C10598" s="312" t="s">
        <v>110</v>
      </c>
      <c r="D10598" s="313">
        <v>11007.8</v>
      </c>
    </row>
    <row r="10599" spans="1:4" x14ac:dyDescent="0.2">
      <c r="A10599" s="344" t="s">
        <v>37476</v>
      </c>
      <c r="B10599" s="311" t="s">
        <v>37477</v>
      </c>
      <c r="C10599" s="312" t="s">
        <v>110</v>
      </c>
      <c r="D10599" s="313">
        <v>11007.8</v>
      </c>
    </row>
    <row r="10600" spans="1:4" x14ac:dyDescent="0.2">
      <c r="A10600" s="344" t="s">
        <v>37478</v>
      </c>
      <c r="B10600" s="311" t="s">
        <v>37479</v>
      </c>
      <c r="C10600" s="312" t="s">
        <v>110</v>
      </c>
      <c r="D10600" s="313">
        <v>11007.8</v>
      </c>
    </row>
    <row r="10601" spans="1:4" x14ac:dyDescent="0.2">
      <c r="A10601" s="344" t="s">
        <v>37480</v>
      </c>
      <c r="B10601" s="311" t="s">
        <v>37481</v>
      </c>
      <c r="C10601" s="312" t="s">
        <v>110</v>
      </c>
      <c r="D10601" s="313">
        <v>11007.8</v>
      </c>
    </row>
    <row r="10602" spans="1:4" x14ac:dyDescent="0.2">
      <c r="A10602" s="344" t="s">
        <v>37482</v>
      </c>
      <c r="B10602" s="311" t="s">
        <v>37483</v>
      </c>
      <c r="C10602" s="312" t="s">
        <v>110</v>
      </c>
      <c r="D10602" s="313">
        <v>1133787.04</v>
      </c>
    </row>
    <row r="10603" spans="1:4" x14ac:dyDescent="0.2">
      <c r="A10603" s="344" t="s">
        <v>37484</v>
      </c>
      <c r="B10603" s="311" t="s">
        <v>37485</v>
      </c>
      <c r="C10603" s="312" t="s">
        <v>110</v>
      </c>
      <c r="D10603" s="313">
        <v>1133787.04</v>
      </c>
    </row>
    <row r="10604" spans="1:4" x14ac:dyDescent="0.2">
      <c r="A10604" s="344" t="s">
        <v>37486</v>
      </c>
      <c r="B10604" s="311" t="s">
        <v>37487</v>
      </c>
      <c r="C10604" s="312" t="s">
        <v>110</v>
      </c>
      <c r="D10604" s="313">
        <v>1133787.04</v>
      </c>
    </row>
    <row r="10605" spans="1:4" x14ac:dyDescent="0.2">
      <c r="A10605" s="344" t="s">
        <v>37488</v>
      </c>
      <c r="B10605" s="311" t="s">
        <v>37489</v>
      </c>
      <c r="C10605" s="312" t="s">
        <v>110</v>
      </c>
      <c r="D10605" s="313">
        <v>1133787.04</v>
      </c>
    </row>
    <row r="10606" spans="1:4" x14ac:dyDescent="0.2">
      <c r="A10606" s="344" t="s">
        <v>37490</v>
      </c>
      <c r="B10606" s="311" t="s">
        <v>37491</v>
      </c>
      <c r="C10606" s="312" t="s">
        <v>110</v>
      </c>
      <c r="D10606" s="313">
        <v>5865918.0099999998</v>
      </c>
    </row>
    <row r="10607" spans="1:4" x14ac:dyDescent="0.2">
      <c r="A10607" s="344" t="s">
        <v>37492</v>
      </c>
      <c r="B10607" s="311" t="s">
        <v>37493</v>
      </c>
      <c r="C10607" s="312" t="s">
        <v>110</v>
      </c>
      <c r="D10607" s="313">
        <v>5865918.0099999998</v>
      </c>
    </row>
    <row r="10608" spans="1:4" x14ac:dyDescent="0.2">
      <c r="A10608" s="344" t="s">
        <v>37494</v>
      </c>
      <c r="B10608" s="311" t="s">
        <v>37495</v>
      </c>
      <c r="C10608" s="312" t="s">
        <v>110</v>
      </c>
      <c r="D10608" s="313">
        <v>5865918.0099999998</v>
      </c>
    </row>
    <row r="10609" spans="1:4" x14ac:dyDescent="0.2">
      <c r="A10609" s="344" t="s">
        <v>37496</v>
      </c>
      <c r="B10609" s="311" t="s">
        <v>37497</v>
      </c>
      <c r="C10609" s="312" t="s">
        <v>110</v>
      </c>
      <c r="D10609" s="313">
        <v>5865918.0099999998</v>
      </c>
    </row>
    <row r="10610" spans="1:4" x14ac:dyDescent="0.2">
      <c r="A10610" s="344" t="s">
        <v>37498</v>
      </c>
      <c r="B10610" s="311" t="s">
        <v>37499</v>
      </c>
      <c r="C10610" s="312" t="s">
        <v>110</v>
      </c>
      <c r="D10610" s="313">
        <v>196164.03</v>
      </c>
    </row>
    <row r="10611" spans="1:4" x14ac:dyDescent="0.2">
      <c r="A10611" s="344" t="s">
        <v>37500</v>
      </c>
      <c r="B10611" s="311" t="s">
        <v>37501</v>
      </c>
      <c r="C10611" s="312" t="s">
        <v>110</v>
      </c>
      <c r="D10611" s="313">
        <v>196164.03</v>
      </c>
    </row>
    <row r="10612" spans="1:4" x14ac:dyDescent="0.2">
      <c r="A10612" s="344" t="s">
        <v>37502</v>
      </c>
      <c r="B10612" s="311" t="s">
        <v>37503</v>
      </c>
      <c r="C10612" s="312" t="s">
        <v>110</v>
      </c>
      <c r="D10612" s="313">
        <v>196164.03</v>
      </c>
    </row>
    <row r="10613" spans="1:4" x14ac:dyDescent="0.2">
      <c r="A10613" s="344" t="s">
        <v>37504</v>
      </c>
      <c r="B10613" s="311" t="s">
        <v>37505</v>
      </c>
      <c r="C10613" s="312" t="s">
        <v>110</v>
      </c>
      <c r="D10613" s="313">
        <v>196164.03</v>
      </c>
    </row>
    <row r="10614" spans="1:4" x14ac:dyDescent="0.2">
      <c r="A10614" s="344" t="s">
        <v>37506</v>
      </c>
      <c r="B10614" s="311" t="s">
        <v>37507</v>
      </c>
      <c r="C10614" s="312" t="s">
        <v>110</v>
      </c>
      <c r="D10614" s="313">
        <v>93356.79</v>
      </c>
    </row>
    <row r="10615" spans="1:4" x14ac:dyDescent="0.2">
      <c r="A10615" s="344" t="s">
        <v>37508</v>
      </c>
      <c r="B10615" s="311" t="s">
        <v>37509</v>
      </c>
      <c r="C10615" s="312" t="s">
        <v>110</v>
      </c>
      <c r="D10615" s="313">
        <v>93356.79</v>
      </c>
    </row>
    <row r="10616" spans="1:4" x14ac:dyDescent="0.2">
      <c r="A10616" s="344" t="s">
        <v>37510</v>
      </c>
      <c r="B10616" s="311" t="s">
        <v>37511</v>
      </c>
      <c r="C10616" s="312" t="s">
        <v>110</v>
      </c>
      <c r="D10616" s="313">
        <v>93356.79</v>
      </c>
    </row>
    <row r="10617" spans="1:4" x14ac:dyDescent="0.2">
      <c r="A10617" s="344" t="s">
        <v>37512</v>
      </c>
      <c r="B10617" s="311" t="s">
        <v>37513</v>
      </c>
      <c r="C10617" s="312" t="s">
        <v>110</v>
      </c>
      <c r="D10617" s="313">
        <v>93356.79</v>
      </c>
    </row>
    <row r="10618" spans="1:4" x14ac:dyDescent="0.2">
      <c r="A10618" s="344" t="s">
        <v>37514</v>
      </c>
      <c r="B10618" s="311" t="s">
        <v>37515</v>
      </c>
      <c r="C10618" s="312" t="s">
        <v>110</v>
      </c>
      <c r="D10618" s="313">
        <v>148000</v>
      </c>
    </row>
    <row r="10619" spans="1:4" x14ac:dyDescent="0.2">
      <c r="A10619" s="344" t="s">
        <v>37516</v>
      </c>
      <c r="B10619" s="311" t="s">
        <v>37517</v>
      </c>
      <c r="C10619" s="312" t="s">
        <v>110</v>
      </c>
      <c r="D10619" s="313">
        <v>148000</v>
      </c>
    </row>
    <row r="10620" spans="1:4" x14ac:dyDescent="0.2">
      <c r="A10620" s="344" t="s">
        <v>37518</v>
      </c>
      <c r="B10620" s="311" t="s">
        <v>37519</v>
      </c>
      <c r="C10620" s="312" t="s">
        <v>110</v>
      </c>
      <c r="D10620" s="313">
        <v>148000</v>
      </c>
    </row>
    <row r="10621" spans="1:4" x14ac:dyDescent="0.2">
      <c r="A10621" s="344" t="s">
        <v>37520</v>
      </c>
      <c r="B10621" s="311" t="s">
        <v>37521</v>
      </c>
      <c r="C10621" s="312" t="s">
        <v>110</v>
      </c>
      <c r="D10621" s="313">
        <v>148000</v>
      </c>
    </row>
    <row r="10622" spans="1:4" x14ac:dyDescent="0.2">
      <c r="A10622" s="344" t="s">
        <v>37522</v>
      </c>
      <c r="B10622" s="311" t="s">
        <v>37523</v>
      </c>
      <c r="C10622" s="312" t="s">
        <v>110</v>
      </c>
      <c r="D10622" s="313">
        <v>4047406.04</v>
      </c>
    </row>
    <row r="10623" spans="1:4" x14ac:dyDescent="0.2">
      <c r="A10623" s="344" t="s">
        <v>37524</v>
      </c>
      <c r="B10623" s="311" t="s">
        <v>37525</v>
      </c>
      <c r="C10623" s="312" t="s">
        <v>110</v>
      </c>
      <c r="D10623" s="313">
        <v>4047406.04</v>
      </c>
    </row>
    <row r="10624" spans="1:4" x14ac:dyDescent="0.2">
      <c r="A10624" s="344" t="s">
        <v>37526</v>
      </c>
      <c r="B10624" s="311" t="s">
        <v>37527</v>
      </c>
      <c r="C10624" s="312" t="s">
        <v>110</v>
      </c>
      <c r="D10624" s="313">
        <v>4047406.04</v>
      </c>
    </row>
    <row r="10625" spans="1:4" x14ac:dyDescent="0.2">
      <c r="A10625" s="344" t="s">
        <v>37528</v>
      </c>
      <c r="B10625" s="311" t="s">
        <v>37529</v>
      </c>
      <c r="C10625" s="312" t="s">
        <v>110</v>
      </c>
      <c r="D10625" s="313">
        <v>4047406.04</v>
      </c>
    </row>
    <row r="10626" spans="1:4" x14ac:dyDescent="0.2">
      <c r="A10626" s="344" t="s">
        <v>37530</v>
      </c>
      <c r="B10626" s="311" t="s">
        <v>37531</v>
      </c>
      <c r="C10626" s="312" t="s">
        <v>110</v>
      </c>
      <c r="D10626" s="313">
        <v>4345920</v>
      </c>
    </row>
    <row r="10627" spans="1:4" x14ac:dyDescent="0.2">
      <c r="A10627" s="344" t="s">
        <v>37532</v>
      </c>
      <c r="B10627" s="311" t="s">
        <v>37533</v>
      </c>
      <c r="C10627" s="312" t="s">
        <v>110</v>
      </c>
      <c r="D10627" s="313">
        <v>4345920</v>
      </c>
    </row>
    <row r="10628" spans="1:4" x14ac:dyDescent="0.2">
      <c r="A10628" s="344" t="s">
        <v>37534</v>
      </c>
      <c r="B10628" s="311" t="s">
        <v>37535</v>
      </c>
      <c r="C10628" s="312" t="s">
        <v>110</v>
      </c>
      <c r="D10628" s="313">
        <v>4345920</v>
      </c>
    </row>
    <row r="10629" spans="1:4" x14ac:dyDescent="0.2">
      <c r="A10629" s="344" t="s">
        <v>37536</v>
      </c>
      <c r="B10629" s="311" t="s">
        <v>37537</v>
      </c>
      <c r="C10629" s="312" t="s">
        <v>110</v>
      </c>
      <c r="D10629" s="313">
        <v>4345920</v>
      </c>
    </row>
    <row r="10630" spans="1:4" x14ac:dyDescent="0.2">
      <c r="A10630" s="344" t="s">
        <v>37538</v>
      </c>
      <c r="B10630" s="311" t="s">
        <v>37539</v>
      </c>
      <c r="C10630" s="312" t="s">
        <v>110</v>
      </c>
      <c r="D10630" s="313">
        <v>58153.4</v>
      </c>
    </row>
    <row r="10631" spans="1:4" x14ac:dyDescent="0.2">
      <c r="A10631" s="344" t="s">
        <v>37540</v>
      </c>
      <c r="B10631" s="311" t="s">
        <v>37541</v>
      </c>
      <c r="C10631" s="312" t="s">
        <v>110</v>
      </c>
      <c r="D10631" s="313">
        <v>58153.4</v>
      </c>
    </row>
    <row r="10632" spans="1:4" x14ac:dyDescent="0.2">
      <c r="A10632" s="344" t="s">
        <v>37542</v>
      </c>
      <c r="B10632" s="311" t="s">
        <v>37543</v>
      </c>
      <c r="C10632" s="312" t="s">
        <v>110</v>
      </c>
      <c r="D10632" s="313">
        <v>58153.4</v>
      </c>
    </row>
    <row r="10633" spans="1:4" x14ac:dyDescent="0.2">
      <c r="A10633" s="344" t="s">
        <v>37544</v>
      </c>
      <c r="B10633" s="311" t="s">
        <v>37545</v>
      </c>
      <c r="C10633" s="312" t="s">
        <v>110</v>
      </c>
      <c r="D10633" s="313">
        <v>58153.4</v>
      </c>
    </row>
    <row r="10634" spans="1:4" x14ac:dyDescent="0.2">
      <c r="A10634" s="344" t="s">
        <v>37546</v>
      </c>
      <c r="B10634" s="311" t="s">
        <v>37547</v>
      </c>
      <c r="C10634" s="312" t="s">
        <v>110</v>
      </c>
      <c r="D10634" s="313">
        <v>80466.45</v>
      </c>
    </row>
    <row r="10635" spans="1:4" x14ac:dyDescent="0.2">
      <c r="A10635" s="344" t="s">
        <v>37548</v>
      </c>
      <c r="B10635" s="311" t="s">
        <v>37549</v>
      </c>
      <c r="C10635" s="312" t="s">
        <v>110</v>
      </c>
      <c r="D10635" s="313">
        <v>80466.45</v>
      </c>
    </row>
    <row r="10636" spans="1:4" x14ac:dyDescent="0.2">
      <c r="A10636" s="344" t="s">
        <v>37550</v>
      </c>
      <c r="B10636" s="311" t="s">
        <v>37551</v>
      </c>
      <c r="C10636" s="312" t="s">
        <v>110</v>
      </c>
      <c r="D10636" s="313">
        <v>80466.45</v>
      </c>
    </row>
    <row r="10637" spans="1:4" x14ac:dyDescent="0.2">
      <c r="A10637" s="344" t="s">
        <v>37552</v>
      </c>
      <c r="B10637" s="311" t="s">
        <v>37553</v>
      </c>
      <c r="C10637" s="312" t="s">
        <v>110</v>
      </c>
      <c r="D10637" s="313">
        <v>80466.45</v>
      </c>
    </row>
    <row r="10638" spans="1:4" x14ac:dyDescent="0.2">
      <c r="A10638" s="344" t="s">
        <v>37554</v>
      </c>
      <c r="B10638" s="311" t="s">
        <v>37555</v>
      </c>
      <c r="C10638" s="312" t="s">
        <v>110</v>
      </c>
      <c r="D10638" s="313">
        <v>78559.39</v>
      </c>
    </row>
    <row r="10639" spans="1:4" x14ac:dyDescent="0.2">
      <c r="A10639" s="344" t="s">
        <v>37556</v>
      </c>
      <c r="B10639" s="311" t="s">
        <v>37557</v>
      </c>
      <c r="C10639" s="312" t="s">
        <v>110</v>
      </c>
      <c r="D10639" s="313">
        <v>78559.39</v>
      </c>
    </row>
    <row r="10640" spans="1:4" x14ac:dyDescent="0.2">
      <c r="A10640" s="344" t="s">
        <v>37558</v>
      </c>
      <c r="B10640" s="311" t="s">
        <v>37559</v>
      </c>
      <c r="C10640" s="312" t="s">
        <v>110</v>
      </c>
      <c r="D10640" s="313">
        <v>78559.39</v>
      </c>
    </row>
    <row r="10641" spans="1:4" x14ac:dyDescent="0.2">
      <c r="A10641" s="344" t="s">
        <v>37560</v>
      </c>
      <c r="B10641" s="311" t="s">
        <v>37561</v>
      </c>
      <c r="C10641" s="312" t="s">
        <v>110</v>
      </c>
      <c r="D10641" s="313">
        <v>78559.39</v>
      </c>
    </row>
    <row r="10642" spans="1:4" x14ac:dyDescent="0.2">
      <c r="A10642" s="344" t="s">
        <v>37562</v>
      </c>
      <c r="B10642" s="311" t="s">
        <v>37563</v>
      </c>
      <c r="C10642" s="312" t="s">
        <v>110</v>
      </c>
      <c r="D10642" s="313">
        <v>86400</v>
      </c>
    </row>
    <row r="10643" spans="1:4" x14ac:dyDescent="0.2">
      <c r="A10643" s="344" t="s">
        <v>37564</v>
      </c>
      <c r="B10643" s="311" t="s">
        <v>37565</v>
      </c>
      <c r="C10643" s="312" t="s">
        <v>110</v>
      </c>
      <c r="D10643" s="313">
        <v>86400</v>
      </c>
    </row>
    <row r="10644" spans="1:4" x14ac:dyDescent="0.2">
      <c r="A10644" s="344" t="s">
        <v>37566</v>
      </c>
      <c r="B10644" s="311" t="s">
        <v>37567</v>
      </c>
      <c r="C10644" s="312" t="s">
        <v>110</v>
      </c>
      <c r="D10644" s="313">
        <v>86400</v>
      </c>
    </row>
    <row r="10645" spans="1:4" x14ac:dyDescent="0.2">
      <c r="A10645" s="344" t="s">
        <v>37568</v>
      </c>
      <c r="B10645" s="311" t="s">
        <v>37569</v>
      </c>
      <c r="C10645" s="312" t="s">
        <v>110</v>
      </c>
      <c r="D10645" s="313">
        <v>86400</v>
      </c>
    </row>
    <row r="10646" spans="1:4" x14ac:dyDescent="0.2">
      <c r="A10646" s="344" t="s">
        <v>37570</v>
      </c>
      <c r="B10646" s="311" t="s">
        <v>37571</v>
      </c>
      <c r="C10646" s="312" t="s">
        <v>110</v>
      </c>
      <c r="D10646" s="313">
        <v>216489.76</v>
      </c>
    </row>
    <row r="10647" spans="1:4" x14ac:dyDescent="0.2">
      <c r="A10647" s="344" t="s">
        <v>37572</v>
      </c>
      <c r="B10647" s="311" t="s">
        <v>37573</v>
      </c>
      <c r="C10647" s="312" t="s">
        <v>110</v>
      </c>
      <c r="D10647" s="313">
        <v>216489.76</v>
      </c>
    </row>
    <row r="10648" spans="1:4" x14ac:dyDescent="0.2">
      <c r="A10648" s="344" t="s">
        <v>37574</v>
      </c>
      <c r="B10648" s="311" t="s">
        <v>37575</v>
      </c>
      <c r="C10648" s="312" t="s">
        <v>110</v>
      </c>
      <c r="D10648" s="313">
        <v>216489.76</v>
      </c>
    </row>
    <row r="10649" spans="1:4" x14ac:dyDescent="0.2">
      <c r="A10649" s="344" t="s">
        <v>37576</v>
      </c>
      <c r="B10649" s="311" t="s">
        <v>37577</v>
      </c>
      <c r="C10649" s="312" t="s">
        <v>110</v>
      </c>
      <c r="D10649" s="313">
        <v>216489.76</v>
      </c>
    </row>
    <row r="10650" spans="1:4" x14ac:dyDescent="0.2">
      <c r="A10650" s="344" t="s">
        <v>37578</v>
      </c>
      <c r="B10650" s="311" t="s">
        <v>37579</v>
      </c>
      <c r="C10650" s="312" t="s">
        <v>110</v>
      </c>
      <c r="D10650" s="313">
        <v>1140810.68</v>
      </c>
    </row>
    <row r="10651" spans="1:4" x14ac:dyDescent="0.2">
      <c r="A10651" s="344" t="s">
        <v>37580</v>
      </c>
      <c r="B10651" s="311" t="s">
        <v>37581</v>
      </c>
      <c r="C10651" s="312" t="s">
        <v>110</v>
      </c>
      <c r="D10651" s="313">
        <v>1140810.68</v>
      </c>
    </row>
    <row r="10652" spans="1:4" x14ac:dyDescent="0.2">
      <c r="A10652" s="344" t="s">
        <v>37582</v>
      </c>
      <c r="B10652" s="311" t="s">
        <v>37583</v>
      </c>
      <c r="C10652" s="312" t="s">
        <v>110</v>
      </c>
      <c r="D10652" s="313">
        <v>1140810.68</v>
      </c>
    </row>
    <row r="10653" spans="1:4" x14ac:dyDescent="0.2">
      <c r="A10653" s="344" t="s">
        <v>37584</v>
      </c>
      <c r="B10653" s="311" t="s">
        <v>37585</v>
      </c>
      <c r="C10653" s="312" t="s">
        <v>110</v>
      </c>
      <c r="D10653" s="313">
        <v>1140810.68</v>
      </c>
    </row>
    <row r="10654" spans="1:4" x14ac:dyDescent="0.2">
      <c r="A10654" s="344" t="s">
        <v>37586</v>
      </c>
      <c r="B10654" s="311" t="s">
        <v>37587</v>
      </c>
      <c r="C10654" s="312" t="s">
        <v>110</v>
      </c>
      <c r="D10654" s="313">
        <v>1140810.68</v>
      </c>
    </row>
    <row r="10655" spans="1:4" x14ac:dyDescent="0.2">
      <c r="A10655" s="344" t="s">
        <v>37588</v>
      </c>
      <c r="B10655" s="311" t="s">
        <v>37589</v>
      </c>
      <c r="C10655" s="312" t="s">
        <v>110</v>
      </c>
      <c r="D10655" s="313">
        <v>6458168.4000000004</v>
      </c>
    </row>
    <row r="10656" spans="1:4" x14ac:dyDescent="0.2">
      <c r="A10656" s="344" t="s">
        <v>37590</v>
      </c>
      <c r="B10656" s="311" t="s">
        <v>37591</v>
      </c>
      <c r="C10656" s="312" t="s">
        <v>110</v>
      </c>
      <c r="D10656" s="313">
        <v>6458168.4000000004</v>
      </c>
    </row>
    <row r="10657" spans="1:4" x14ac:dyDescent="0.2">
      <c r="A10657" s="344" t="s">
        <v>37592</v>
      </c>
      <c r="B10657" s="311" t="s">
        <v>37593</v>
      </c>
      <c r="C10657" s="312" t="s">
        <v>110</v>
      </c>
      <c r="D10657" s="313">
        <v>6458168.4000000004</v>
      </c>
    </row>
    <row r="10658" spans="1:4" x14ac:dyDescent="0.2">
      <c r="A10658" s="344" t="s">
        <v>37594</v>
      </c>
      <c r="B10658" s="311" t="s">
        <v>37595</v>
      </c>
      <c r="C10658" s="312" t="s">
        <v>110</v>
      </c>
      <c r="D10658" s="313">
        <v>6458168.4000000004</v>
      </c>
    </row>
    <row r="10659" spans="1:4" x14ac:dyDescent="0.2">
      <c r="A10659" s="344" t="s">
        <v>37596</v>
      </c>
      <c r="B10659" s="311" t="s">
        <v>37597</v>
      </c>
      <c r="C10659" s="312" t="s">
        <v>110</v>
      </c>
      <c r="D10659" s="313">
        <v>740519.21</v>
      </c>
    </row>
    <row r="10660" spans="1:4" x14ac:dyDescent="0.2">
      <c r="A10660" s="344" t="s">
        <v>37598</v>
      </c>
      <c r="B10660" s="311" t="s">
        <v>37599</v>
      </c>
      <c r="C10660" s="312" t="s">
        <v>110</v>
      </c>
      <c r="D10660" s="313">
        <v>740519.21</v>
      </c>
    </row>
    <row r="10661" spans="1:4" x14ac:dyDescent="0.2">
      <c r="A10661" s="344" t="s">
        <v>37600</v>
      </c>
      <c r="B10661" s="311" t="s">
        <v>37601</v>
      </c>
      <c r="C10661" s="312" t="s">
        <v>110</v>
      </c>
      <c r="D10661" s="313">
        <v>740519.21</v>
      </c>
    </row>
    <row r="10662" spans="1:4" x14ac:dyDescent="0.2">
      <c r="A10662" s="344" t="s">
        <v>37602</v>
      </c>
      <c r="B10662" s="311" t="s">
        <v>37603</v>
      </c>
      <c r="C10662" s="312" t="s">
        <v>110</v>
      </c>
      <c r="D10662" s="313">
        <v>740519.21</v>
      </c>
    </row>
    <row r="10663" spans="1:4" x14ac:dyDescent="0.2">
      <c r="A10663" s="344" t="s">
        <v>37604</v>
      </c>
      <c r="B10663" s="311" t="s">
        <v>37605</v>
      </c>
      <c r="C10663" s="312" t="s">
        <v>110</v>
      </c>
      <c r="D10663" s="313">
        <v>726111.6</v>
      </c>
    </row>
    <row r="10664" spans="1:4" x14ac:dyDescent="0.2">
      <c r="A10664" s="344" t="s">
        <v>37606</v>
      </c>
      <c r="B10664" s="311" t="s">
        <v>37607</v>
      </c>
      <c r="C10664" s="312" t="s">
        <v>110</v>
      </c>
      <c r="D10664" s="313">
        <v>726111.6</v>
      </c>
    </row>
    <row r="10665" spans="1:4" x14ac:dyDescent="0.2">
      <c r="A10665" s="344" t="s">
        <v>37608</v>
      </c>
      <c r="B10665" s="311" t="s">
        <v>37609</v>
      </c>
      <c r="C10665" s="312" t="s">
        <v>110</v>
      </c>
      <c r="D10665" s="313">
        <v>726111.6</v>
      </c>
    </row>
    <row r="10666" spans="1:4" x14ac:dyDescent="0.2">
      <c r="A10666" s="344" t="s">
        <v>37610</v>
      </c>
      <c r="B10666" s="311" t="s">
        <v>37611</v>
      </c>
      <c r="C10666" s="312" t="s">
        <v>110</v>
      </c>
      <c r="D10666" s="313">
        <v>726111.6</v>
      </c>
    </row>
    <row r="10667" spans="1:4" x14ac:dyDescent="0.2">
      <c r="A10667" s="344" t="s">
        <v>37612</v>
      </c>
      <c r="B10667" s="311" t="s">
        <v>37613</v>
      </c>
      <c r="C10667" s="312" t="s">
        <v>110</v>
      </c>
      <c r="D10667" s="313">
        <v>899902.49</v>
      </c>
    </row>
    <row r="10668" spans="1:4" x14ac:dyDescent="0.2">
      <c r="A10668" s="344" t="s">
        <v>37614</v>
      </c>
      <c r="B10668" s="311" t="s">
        <v>37615</v>
      </c>
      <c r="C10668" s="312" t="s">
        <v>110</v>
      </c>
      <c r="D10668" s="313">
        <v>899902.49</v>
      </c>
    </row>
    <row r="10669" spans="1:4" x14ac:dyDescent="0.2">
      <c r="A10669" s="344" t="s">
        <v>37616</v>
      </c>
      <c r="B10669" s="311" t="s">
        <v>37617</v>
      </c>
      <c r="C10669" s="312" t="s">
        <v>110</v>
      </c>
      <c r="D10669" s="313">
        <v>899902.49</v>
      </c>
    </row>
    <row r="10670" spans="1:4" x14ac:dyDescent="0.2">
      <c r="A10670" s="344" t="s">
        <v>37618</v>
      </c>
      <c r="B10670" s="311" t="s">
        <v>37619</v>
      </c>
      <c r="C10670" s="312" t="s">
        <v>110</v>
      </c>
      <c r="D10670" s="313">
        <v>899902.49</v>
      </c>
    </row>
    <row r="10671" spans="1:4" x14ac:dyDescent="0.2">
      <c r="A10671" s="344" t="s">
        <v>37620</v>
      </c>
      <c r="B10671" s="311" t="s">
        <v>37621</v>
      </c>
      <c r="C10671" s="312" t="s">
        <v>110</v>
      </c>
      <c r="D10671" s="313">
        <v>819468.81</v>
      </c>
    </row>
    <row r="10672" spans="1:4" x14ac:dyDescent="0.2">
      <c r="A10672" s="344" t="s">
        <v>37622</v>
      </c>
      <c r="B10672" s="311" t="s">
        <v>37623</v>
      </c>
      <c r="C10672" s="312" t="s">
        <v>110</v>
      </c>
      <c r="D10672" s="313">
        <v>819468.81</v>
      </c>
    </row>
    <row r="10673" spans="1:4" x14ac:dyDescent="0.2">
      <c r="A10673" s="344" t="s">
        <v>37624</v>
      </c>
      <c r="B10673" s="311" t="s">
        <v>37625</v>
      </c>
      <c r="C10673" s="312" t="s">
        <v>110</v>
      </c>
      <c r="D10673" s="313">
        <v>819468.81</v>
      </c>
    </row>
    <row r="10674" spans="1:4" x14ac:dyDescent="0.2">
      <c r="A10674" s="344" t="s">
        <v>37626</v>
      </c>
      <c r="B10674" s="311" t="s">
        <v>37627</v>
      </c>
      <c r="C10674" s="312" t="s">
        <v>110</v>
      </c>
      <c r="D10674" s="313">
        <v>819468.81</v>
      </c>
    </row>
    <row r="10675" spans="1:4" x14ac:dyDescent="0.2">
      <c r="A10675" s="344" t="s">
        <v>37628</v>
      </c>
      <c r="B10675" s="311" t="s">
        <v>37629</v>
      </c>
      <c r="C10675" s="312" t="s">
        <v>110</v>
      </c>
      <c r="D10675" s="313">
        <v>1173000</v>
      </c>
    </row>
    <row r="10676" spans="1:4" x14ac:dyDescent="0.2">
      <c r="A10676" s="344" t="s">
        <v>37630</v>
      </c>
      <c r="B10676" s="311" t="s">
        <v>37631</v>
      </c>
      <c r="C10676" s="312" t="s">
        <v>110</v>
      </c>
      <c r="D10676" s="313">
        <v>1173000</v>
      </c>
    </row>
    <row r="10677" spans="1:4" x14ac:dyDescent="0.2">
      <c r="A10677" s="344" t="s">
        <v>37632</v>
      </c>
      <c r="B10677" s="311" t="s">
        <v>37633</v>
      </c>
      <c r="C10677" s="312" t="s">
        <v>110</v>
      </c>
      <c r="D10677" s="313">
        <v>1173000</v>
      </c>
    </row>
    <row r="10678" spans="1:4" x14ac:dyDescent="0.2">
      <c r="A10678" s="344" t="s">
        <v>37634</v>
      </c>
      <c r="B10678" s="311" t="s">
        <v>37635</v>
      </c>
      <c r="C10678" s="312" t="s">
        <v>110</v>
      </c>
      <c r="D10678" s="313">
        <v>1173000</v>
      </c>
    </row>
    <row r="10679" spans="1:4" x14ac:dyDescent="0.2">
      <c r="A10679" s="344" t="s">
        <v>37636</v>
      </c>
      <c r="B10679" s="311" t="s">
        <v>37637</v>
      </c>
      <c r="C10679" s="312" t="s">
        <v>110</v>
      </c>
      <c r="D10679" s="313">
        <v>1426000</v>
      </c>
    </row>
    <row r="10680" spans="1:4" x14ac:dyDescent="0.2">
      <c r="A10680" s="344" t="s">
        <v>37638</v>
      </c>
      <c r="B10680" s="311" t="s">
        <v>37639</v>
      </c>
      <c r="C10680" s="312" t="s">
        <v>110</v>
      </c>
      <c r="D10680" s="313">
        <v>1426000</v>
      </c>
    </row>
    <row r="10681" spans="1:4" x14ac:dyDescent="0.2">
      <c r="A10681" s="344" t="s">
        <v>37640</v>
      </c>
      <c r="B10681" s="311" t="s">
        <v>37641</v>
      </c>
      <c r="C10681" s="312" t="s">
        <v>110</v>
      </c>
      <c r="D10681" s="313">
        <v>1426000</v>
      </c>
    </row>
    <row r="10682" spans="1:4" x14ac:dyDescent="0.2">
      <c r="A10682" s="344" t="s">
        <v>37642</v>
      </c>
      <c r="B10682" s="311" t="s">
        <v>37643</v>
      </c>
      <c r="C10682" s="312" t="s">
        <v>110</v>
      </c>
      <c r="D10682" s="313">
        <v>1426000</v>
      </c>
    </row>
    <row r="10683" spans="1:4" x14ac:dyDescent="0.2">
      <c r="A10683" s="344" t="s">
        <v>37644</v>
      </c>
      <c r="B10683" s="311" t="s">
        <v>37645</v>
      </c>
      <c r="C10683" s="312" t="s">
        <v>110</v>
      </c>
      <c r="D10683" s="313">
        <v>1633000</v>
      </c>
    </row>
    <row r="10684" spans="1:4" x14ac:dyDescent="0.2">
      <c r="A10684" s="344" t="s">
        <v>37646</v>
      </c>
      <c r="B10684" s="311" t="s">
        <v>37647</v>
      </c>
      <c r="C10684" s="312" t="s">
        <v>110</v>
      </c>
      <c r="D10684" s="313">
        <v>1633000</v>
      </c>
    </row>
    <row r="10685" spans="1:4" x14ac:dyDescent="0.2">
      <c r="A10685" s="344" t="s">
        <v>37648</v>
      </c>
      <c r="B10685" s="311" t="s">
        <v>37649</v>
      </c>
      <c r="C10685" s="312" t="s">
        <v>110</v>
      </c>
      <c r="D10685" s="313">
        <v>1633000</v>
      </c>
    </row>
    <row r="10686" spans="1:4" x14ac:dyDescent="0.2">
      <c r="A10686" s="344" t="s">
        <v>37650</v>
      </c>
      <c r="B10686" s="311" t="s">
        <v>37651</v>
      </c>
      <c r="C10686" s="312" t="s">
        <v>110</v>
      </c>
      <c r="D10686" s="313">
        <v>1633000</v>
      </c>
    </row>
    <row r="10687" spans="1:4" x14ac:dyDescent="0.2">
      <c r="A10687" s="344" t="s">
        <v>37652</v>
      </c>
      <c r="B10687" s="311" t="s">
        <v>37653</v>
      </c>
      <c r="C10687" s="312" t="s">
        <v>110</v>
      </c>
      <c r="D10687" s="313">
        <v>1840000</v>
      </c>
    </row>
    <row r="10688" spans="1:4" x14ac:dyDescent="0.2">
      <c r="A10688" s="344" t="s">
        <v>37654</v>
      </c>
      <c r="B10688" s="311" t="s">
        <v>37655</v>
      </c>
      <c r="C10688" s="312" t="s">
        <v>110</v>
      </c>
      <c r="D10688" s="313">
        <v>1840000</v>
      </c>
    </row>
    <row r="10689" spans="1:4" x14ac:dyDescent="0.2">
      <c r="A10689" s="344" t="s">
        <v>37656</v>
      </c>
      <c r="B10689" s="311" t="s">
        <v>37657</v>
      </c>
      <c r="C10689" s="312" t="s">
        <v>110</v>
      </c>
      <c r="D10689" s="313">
        <v>1840000</v>
      </c>
    </row>
    <row r="10690" spans="1:4" x14ac:dyDescent="0.2">
      <c r="A10690" s="344" t="s">
        <v>37658</v>
      </c>
      <c r="B10690" s="311" t="s">
        <v>37659</v>
      </c>
      <c r="C10690" s="312" t="s">
        <v>110</v>
      </c>
      <c r="D10690" s="313">
        <v>1840000</v>
      </c>
    </row>
    <row r="10691" spans="1:4" x14ac:dyDescent="0.2">
      <c r="A10691" s="344" t="s">
        <v>37660</v>
      </c>
      <c r="B10691" s="311" t="s">
        <v>37661</v>
      </c>
      <c r="C10691" s="312" t="s">
        <v>110</v>
      </c>
      <c r="D10691" s="313">
        <v>2048852.62</v>
      </c>
    </row>
    <row r="10692" spans="1:4" x14ac:dyDescent="0.2">
      <c r="A10692" s="344" t="s">
        <v>37662</v>
      </c>
      <c r="B10692" s="311" t="s">
        <v>37663</v>
      </c>
      <c r="C10692" s="312" t="s">
        <v>110</v>
      </c>
      <c r="D10692" s="313">
        <v>2048852.62</v>
      </c>
    </row>
    <row r="10693" spans="1:4" x14ac:dyDescent="0.2">
      <c r="A10693" s="344" t="s">
        <v>37664</v>
      </c>
      <c r="B10693" s="311" t="s">
        <v>37665</v>
      </c>
      <c r="C10693" s="312" t="s">
        <v>110</v>
      </c>
      <c r="D10693" s="313">
        <v>2048852.62</v>
      </c>
    </row>
    <row r="10694" spans="1:4" x14ac:dyDescent="0.2">
      <c r="A10694" s="344" t="s">
        <v>37666</v>
      </c>
      <c r="B10694" s="311" t="s">
        <v>37667</v>
      </c>
      <c r="C10694" s="312" t="s">
        <v>110</v>
      </c>
      <c r="D10694" s="313">
        <v>2048852.62</v>
      </c>
    </row>
    <row r="10695" spans="1:4" x14ac:dyDescent="0.2">
      <c r="A10695" s="344" t="s">
        <v>37668</v>
      </c>
      <c r="B10695" s="311" t="s">
        <v>37669</v>
      </c>
      <c r="C10695" s="312" t="s">
        <v>110</v>
      </c>
      <c r="D10695" s="313">
        <v>1856771.1</v>
      </c>
    </row>
    <row r="10696" spans="1:4" x14ac:dyDescent="0.2">
      <c r="A10696" s="344" t="s">
        <v>37670</v>
      </c>
      <c r="B10696" s="311" t="s">
        <v>37671</v>
      </c>
      <c r="C10696" s="312" t="s">
        <v>110</v>
      </c>
      <c r="D10696" s="313">
        <v>1856771.1</v>
      </c>
    </row>
    <row r="10697" spans="1:4" x14ac:dyDescent="0.2">
      <c r="A10697" s="344" t="s">
        <v>37672</v>
      </c>
      <c r="B10697" s="311" t="s">
        <v>37673</v>
      </c>
      <c r="C10697" s="312" t="s">
        <v>110</v>
      </c>
      <c r="D10697" s="313">
        <v>1856771.1</v>
      </c>
    </row>
    <row r="10698" spans="1:4" x14ac:dyDescent="0.2">
      <c r="A10698" s="344" t="s">
        <v>37674</v>
      </c>
      <c r="B10698" s="311" t="s">
        <v>37675</v>
      </c>
      <c r="C10698" s="312" t="s">
        <v>110</v>
      </c>
      <c r="D10698" s="313">
        <v>1856771.1</v>
      </c>
    </row>
    <row r="10699" spans="1:4" x14ac:dyDescent="0.2">
      <c r="A10699" s="344" t="s">
        <v>37676</v>
      </c>
      <c r="B10699" s="311" t="s">
        <v>37677</v>
      </c>
      <c r="C10699" s="312" t="s">
        <v>110</v>
      </c>
      <c r="D10699" s="313">
        <v>2744334.79</v>
      </c>
    </row>
    <row r="10700" spans="1:4" x14ac:dyDescent="0.2">
      <c r="A10700" s="344" t="s">
        <v>37678</v>
      </c>
      <c r="B10700" s="311" t="s">
        <v>37679</v>
      </c>
      <c r="C10700" s="312" t="s">
        <v>110</v>
      </c>
      <c r="D10700" s="313">
        <v>2744334.79</v>
      </c>
    </row>
    <row r="10701" spans="1:4" x14ac:dyDescent="0.2">
      <c r="A10701" s="344" t="s">
        <v>37680</v>
      </c>
      <c r="B10701" s="311" t="s">
        <v>37681</v>
      </c>
      <c r="C10701" s="312" t="s">
        <v>110</v>
      </c>
      <c r="D10701" s="313">
        <v>2744334.79</v>
      </c>
    </row>
    <row r="10702" spans="1:4" x14ac:dyDescent="0.2">
      <c r="A10702" s="344" t="s">
        <v>37682</v>
      </c>
      <c r="B10702" s="311" t="s">
        <v>37683</v>
      </c>
      <c r="C10702" s="312" t="s">
        <v>110</v>
      </c>
      <c r="D10702" s="313">
        <v>2744334.79</v>
      </c>
    </row>
    <row r="10703" spans="1:4" x14ac:dyDescent="0.2">
      <c r="A10703" s="344" t="s">
        <v>37684</v>
      </c>
      <c r="B10703" s="311" t="s">
        <v>37685</v>
      </c>
      <c r="C10703" s="312" t="s">
        <v>110</v>
      </c>
      <c r="D10703" s="313">
        <v>3067515.03</v>
      </c>
    </row>
    <row r="10704" spans="1:4" x14ac:dyDescent="0.2">
      <c r="A10704" s="344" t="s">
        <v>37686</v>
      </c>
      <c r="B10704" s="311" t="s">
        <v>37687</v>
      </c>
      <c r="C10704" s="312" t="s">
        <v>110</v>
      </c>
      <c r="D10704" s="313">
        <v>3067515.03</v>
      </c>
    </row>
    <row r="10705" spans="1:4" x14ac:dyDescent="0.2">
      <c r="A10705" s="344" t="s">
        <v>37688</v>
      </c>
      <c r="B10705" s="311" t="s">
        <v>37689</v>
      </c>
      <c r="C10705" s="312" t="s">
        <v>110</v>
      </c>
      <c r="D10705" s="313">
        <v>3067515.03</v>
      </c>
    </row>
    <row r="10706" spans="1:4" x14ac:dyDescent="0.2">
      <c r="A10706" s="344" t="s">
        <v>37690</v>
      </c>
      <c r="B10706" s="311" t="s">
        <v>37691</v>
      </c>
      <c r="C10706" s="312" t="s">
        <v>110</v>
      </c>
      <c r="D10706" s="313">
        <v>3067515.03</v>
      </c>
    </row>
    <row r="10707" spans="1:4" x14ac:dyDescent="0.2">
      <c r="A10707" s="344" t="s">
        <v>37692</v>
      </c>
      <c r="B10707" s="311" t="s">
        <v>37693</v>
      </c>
      <c r="C10707" s="312" t="s">
        <v>110</v>
      </c>
      <c r="D10707" s="313">
        <v>2690762.15</v>
      </c>
    </row>
    <row r="10708" spans="1:4" x14ac:dyDescent="0.2">
      <c r="A10708" s="344" t="s">
        <v>37694</v>
      </c>
      <c r="B10708" s="311" t="s">
        <v>37695</v>
      </c>
      <c r="C10708" s="312" t="s">
        <v>110</v>
      </c>
      <c r="D10708" s="313">
        <v>2690762.15</v>
      </c>
    </row>
    <row r="10709" spans="1:4" x14ac:dyDescent="0.2">
      <c r="A10709" s="344" t="s">
        <v>37696</v>
      </c>
      <c r="B10709" s="311" t="s">
        <v>37697</v>
      </c>
      <c r="C10709" s="312" t="s">
        <v>110</v>
      </c>
      <c r="D10709" s="313">
        <v>2690762.15</v>
      </c>
    </row>
    <row r="10710" spans="1:4" x14ac:dyDescent="0.2">
      <c r="A10710" s="344" t="s">
        <v>37698</v>
      </c>
      <c r="B10710" s="311" t="s">
        <v>37699</v>
      </c>
      <c r="C10710" s="312" t="s">
        <v>110</v>
      </c>
      <c r="D10710" s="313">
        <v>2690762.15</v>
      </c>
    </row>
    <row r="10711" spans="1:4" x14ac:dyDescent="0.2">
      <c r="A10711" s="344" t="s">
        <v>37700</v>
      </c>
      <c r="B10711" s="311" t="s">
        <v>37701</v>
      </c>
      <c r="C10711" s="312" t="s">
        <v>110</v>
      </c>
      <c r="D10711" s="313">
        <v>3767481.93</v>
      </c>
    </row>
    <row r="10712" spans="1:4" x14ac:dyDescent="0.2">
      <c r="A10712" s="344" t="s">
        <v>37702</v>
      </c>
      <c r="B10712" s="311" t="s">
        <v>37703</v>
      </c>
      <c r="C10712" s="312" t="s">
        <v>110</v>
      </c>
      <c r="D10712" s="313">
        <v>3767481.93</v>
      </c>
    </row>
    <row r="10713" spans="1:4" x14ac:dyDescent="0.2">
      <c r="A10713" s="344" t="s">
        <v>37704</v>
      </c>
      <c r="B10713" s="311" t="s">
        <v>37705</v>
      </c>
      <c r="C10713" s="312" t="s">
        <v>110</v>
      </c>
      <c r="D10713" s="313">
        <v>3767481.93</v>
      </c>
    </row>
    <row r="10714" spans="1:4" x14ac:dyDescent="0.2">
      <c r="A10714" s="344" t="s">
        <v>37706</v>
      </c>
      <c r="B10714" s="311" t="s">
        <v>37707</v>
      </c>
      <c r="C10714" s="312" t="s">
        <v>110</v>
      </c>
      <c r="D10714" s="313">
        <v>3767481.93</v>
      </c>
    </row>
    <row r="10715" spans="1:4" x14ac:dyDescent="0.2">
      <c r="A10715" s="344" t="s">
        <v>37708</v>
      </c>
      <c r="B10715" s="311" t="s">
        <v>37709</v>
      </c>
      <c r="C10715" s="312" t="s">
        <v>110</v>
      </c>
      <c r="D10715" s="313">
        <v>4898141.42</v>
      </c>
    </row>
    <row r="10716" spans="1:4" x14ac:dyDescent="0.2">
      <c r="A10716" s="344" t="s">
        <v>37710</v>
      </c>
      <c r="B10716" s="311" t="s">
        <v>37711</v>
      </c>
      <c r="C10716" s="312" t="s">
        <v>110</v>
      </c>
      <c r="D10716" s="313">
        <v>4898141.42</v>
      </c>
    </row>
    <row r="10717" spans="1:4" x14ac:dyDescent="0.2">
      <c r="A10717" s="344" t="s">
        <v>37712</v>
      </c>
      <c r="B10717" s="311" t="s">
        <v>37713</v>
      </c>
      <c r="C10717" s="312" t="s">
        <v>110</v>
      </c>
      <c r="D10717" s="313">
        <v>4898141.42</v>
      </c>
    </row>
    <row r="10718" spans="1:4" x14ac:dyDescent="0.2">
      <c r="A10718" s="344" t="s">
        <v>37714</v>
      </c>
      <c r="B10718" s="311" t="s">
        <v>37715</v>
      </c>
      <c r="C10718" s="312" t="s">
        <v>110</v>
      </c>
      <c r="D10718" s="313">
        <v>4898141.42</v>
      </c>
    </row>
    <row r="10719" spans="1:4" x14ac:dyDescent="0.2">
      <c r="A10719" s="344" t="s">
        <v>37716</v>
      </c>
      <c r="B10719" s="311" t="s">
        <v>37717</v>
      </c>
      <c r="C10719" s="312" t="s">
        <v>110</v>
      </c>
      <c r="D10719" s="313">
        <v>58000</v>
      </c>
    </row>
    <row r="10720" spans="1:4" x14ac:dyDescent="0.2">
      <c r="A10720" s="344" t="s">
        <v>37718</v>
      </c>
      <c r="B10720" s="311" t="s">
        <v>37719</v>
      </c>
      <c r="C10720" s="312" t="s">
        <v>110</v>
      </c>
      <c r="D10720" s="313">
        <v>58000</v>
      </c>
    </row>
    <row r="10721" spans="1:4" x14ac:dyDescent="0.2">
      <c r="A10721" s="344" t="s">
        <v>37720</v>
      </c>
      <c r="B10721" s="311" t="s">
        <v>37721</v>
      </c>
      <c r="C10721" s="312" t="s">
        <v>110</v>
      </c>
      <c r="D10721" s="313">
        <v>58000</v>
      </c>
    </row>
    <row r="10722" spans="1:4" x14ac:dyDescent="0.2">
      <c r="A10722" s="344" t="s">
        <v>37722</v>
      </c>
      <c r="B10722" s="311" t="s">
        <v>37723</v>
      </c>
      <c r="C10722" s="312" t="s">
        <v>110</v>
      </c>
      <c r="D10722" s="313">
        <v>58000</v>
      </c>
    </row>
    <row r="10723" spans="1:4" x14ac:dyDescent="0.2">
      <c r="A10723" s="344" t="s">
        <v>37724</v>
      </c>
      <c r="B10723" s="311" t="s">
        <v>37725</v>
      </c>
      <c r="C10723" s="312" t="s">
        <v>110</v>
      </c>
      <c r="D10723" s="313">
        <v>2240000</v>
      </c>
    </row>
    <row r="10724" spans="1:4" x14ac:dyDescent="0.2">
      <c r="A10724" s="344" t="s">
        <v>37726</v>
      </c>
      <c r="B10724" s="311" t="s">
        <v>37727</v>
      </c>
      <c r="C10724" s="312" t="s">
        <v>110</v>
      </c>
      <c r="D10724" s="313">
        <v>2240000</v>
      </c>
    </row>
    <row r="10725" spans="1:4" x14ac:dyDescent="0.2">
      <c r="A10725" s="344" t="s">
        <v>37728</v>
      </c>
      <c r="B10725" s="311" t="s">
        <v>37729</v>
      </c>
      <c r="C10725" s="312" t="s">
        <v>110</v>
      </c>
      <c r="D10725" s="313">
        <v>2240000</v>
      </c>
    </row>
    <row r="10726" spans="1:4" x14ac:dyDescent="0.2">
      <c r="A10726" s="344" t="s">
        <v>37730</v>
      </c>
      <c r="B10726" s="311" t="s">
        <v>37731</v>
      </c>
      <c r="C10726" s="312" t="s">
        <v>110</v>
      </c>
      <c r="D10726" s="313">
        <v>2240000</v>
      </c>
    </row>
    <row r="10727" spans="1:4" x14ac:dyDescent="0.2">
      <c r="A10727" s="344" t="s">
        <v>37732</v>
      </c>
      <c r="B10727" s="311" t="s">
        <v>37733</v>
      </c>
      <c r="C10727" s="312" t="s">
        <v>110</v>
      </c>
      <c r="D10727" s="313">
        <v>2550000</v>
      </c>
    </row>
    <row r="10728" spans="1:4" x14ac:dyDescent="0.2">
      <c r="A10728" s="344" t="s">
        <v>37734</v>
      </c>
      <c r="B10728" s="311" t="s">
        <v>37735</v>
      </c>
      <c r="C10728" s="312" t="s">
        <v>110</v>
      </c>
      <c r="D10728" s="313">
        <v>2550000</v>
      </c>
    </row>
    <row r="10729" spans="1:4" x14ac:dyDescent="0.2">
      <c r="A10729" s="344" t="s">
        <v>37736</v>
      </c>
      <c r="B10729" s="311" t="s">
        <v>37737</v>
      </c>
      <c r="C10729" s="312" t="s">
        <v>110</v>
      </c>
      <c r="D10729" s="313">
        <v>2550000</v>
      </c>
    </row>
    <row r="10730" spans="1:4" x14ac:dyDescent="0.2">
      <c r="A10730" s="344" t="s">
        <v>37738</v>
      </c>
      <c r="B10730" s="311" t="s">
        <v>37739</v>
      </c>
      <c r="C10730" s="312" t="s">
        <v>110</v>
      </c>
      <c r="D10730" s="313">
        <v>2550000</v>
      </c>
    </row>
    <row r="10731" spans="1:4" x14ac:dyDescent="0.2">
      <c r="A10731" s="344" t="s">
        <v>37740</v>
      </c>
      <c r="B10731" s="311" t="s">
        <v>37741</v>
      </c>
      <c r="C10731" s="312" t="s">
        <v>110</v>
      </c>
      <c r="D10731" s="313">
        <v>3792504.59</v>
      </c>
    </row>
    <row r="10732" spans="1:4" x14ac:dyDescent="0.2">
      <c r="A10732" s="344" t="s">
        <v>37742</v>
      </c>
      <c r="B10732" s="311" t="s">
        <v>37743</v>
      </c>
      <c r="C10732" s="312" t="s">
        <v>110</v>
      </c>
      <c r="D10732" s="313">
        <v>3792504.59</v>
      </c>
    </row>
    <row r="10733" spans="1:4" x14ac:dyDescent="0.2">
      <c r="A10733" s="344" t="s">
        <v>37744</v>
      </c>
      <c r="B10733" s="311" t="s">
        <v>37745</v>
      </c>
      <c r="C10733" s="312" t="s">
        <v>110</v>
      </c>
      <c r="D10733" s="313">
        <v>3792504.59</v>
      </c>
    </row>
    <row r="10734" spans="1:4" x14ac:dyDescent="0.2">
      <c r="A10734" s="344" t="s">
        <v>37746</v>
      </c>
      <c r="B10734" s="311" t="s">
        <v>37747</v>
      </c>
      <c r="C10734" s="312" t="s">
        <v>110</v>
      </c>
      <c r="D10734" s="313">
        <v>3792504.59</v>
      </c>
    </row>
    <row r="10735" spans="1:4" x14ac:dyDescent="0.2">
      <c r="A10735" s="344" t="s">
        <v>37748</v>
      </c>
      <c r="B10735" s="311" t="s">
        <v>37749</v>
      </c>
      <c r="C10735" s="312" t="s">
        <v>110</v>
      </c>
      <c r="D10735" s="313">
        <v>4350000</v>
      </c>
    </row>
    <row r="10736" spans="1:4" x14ac:dyDescent="0.2">
      <c r="A10736" s="344" t="s">
        <v>37750</v>
      </c>
      <c r="B10736" s="311" t="s">
        <v>37751</v>
      </c>
      <c r="C10736" s="312" t="s">
        <v>110</v>
      </c>
      <c r="D10736" s="313">
        <v>4350000</v>
      </c>
    </row>
    <row r="10737" spans="1:4" x14ac:dyDescent="0.2">
      <c r="A10737" s="344" t="s">
        <v>37752</v>
      </c>
      <c r="B10737" s="311" t="s">
        <v>37753</v>
      </c>
      <c r="C10737" s="312" t="s">
        <v>110</v>
      </c>
      <c r="D10737" s="313">
        <v>4350000</v>
      </c>
    </row>
    <row r="10738" spans="1:4" x14ac:dyDescent="0.2">
      <c r="A10738" s="344" t="s">
        <v>37754</v>
      </c>
      <c r="B10738" s="311" t="s">
        <v>37755</v>
      </c>
      <c r="C10738" s="312" t="s">
        <v>110</v>
      </c>
      <c r="D10738" s="313">
        <v>4350000</v>
      </c>
    </row>
    <row r="10739" spans="1:4" x14ac:dyDescent="0.2">
      <c r="A10739" s="344" t="s">
        <v>37756</v>
      </c>
      <c r="B10739" s="311" t="s">
        <v>37757</v>
      </c>
      <c r="C10739" s="312" t="s">
        <v>110</v>
      </c>
      <c r="D10739" s="313">
        <v>1693082.41</v>
      </c>
    </row>
    <row r="10740" spans="1:4" x14ac:dyDescent="0.2">
      <c r="A10740" s="344" t="s">
        <v>37758</v>
      </c>
      <c r="B10740" s="311" t="s">
        <v>37759</v>
      </c>
      <c r="C10740" s="312" t="s">
        <v>110</v>
      </c>
      <c r="D10740" s="313">
        <v>1693082.41</v>
      </c>
    </row>
    <row r="10741" spans="1:4" x14ac:dyDescent="0.2">
      <c r="A10741" s="344" t="s">
        <v>37760</v>
      </c>
      <c r="B10741" s="311" t="s">
        <v>37761</v>
      </c>
      <c r="C10741" s="312" t="s">
        <v>110</v>
      </c>
      <c r="D10741" s="313">
        <v>1693082.41</v>
      </c>
    </row>
    <row r="10742" spans="1:4" x14ac:dyDescent="0.2">
      <c r="A10742" s="344" t="s">
        <v>37762</v>
      </c>
      <c r="B10742" s="311" t="s">
        <v>37763</v>
      </c>
      <c r="C10742" s="312" t="s">
        <v>110</v>
      </c>
      <c r="D10742" s="313">
        <v>1693082.41</v>
      </c>
    </row>
    <row r="10743" spans="1:4" x14ac:dyDescent="0.2">
      <c r="A10743" s="344" t="s">
        <v>37764</v>
      </c>
      <c r="B10743" s="311" t="s">
        <v>37765</v>
      </c>
      <c r="C10743" s="312" t="s">
        <v>110</v>
      </c>
      <c r="D10743" s="313">
        <v>1150000</v>
      </c>
    </row>
    <row r="10744" spans="1:4" x14ac:dyDescent="0.2">
      <c r="A10744" s="344" t="s">
        <v>37766</v>
      </c>
      <c r="B10744" s="311" t="s">
        <v>37767</v>
      </c>
      <c r="C10744" s="312" t="s">
        <v>110</v>
      </c>
      <c r="D10744" s="313">
        <v>1150000</v>
      </c>
    </row>
    <row r="10745" spans="1:4" x14ac:dyDescent="0.2">
      <c r="A10745" s="344" t="s">
        <v>37768</v>
      </c>
      <c r="B10745" s="311" t="s">
        <v>37769</v>
      </c>
      <c r="C10745" s="312" t="s">
        <v>110</v>
      </c>
      <c r="D10745" s="313">
        <v>1150000</v>
      </c>
    </row>
    <row r="10746" spans="1:4" x14ac:dyDescent="0.2">
      <c r="A10746" s="344" t="s">
        <v>37770</v>
      </c>
      <c r="B10746" s="311" t="s">
        <v>37771</v>
      </c>
      <c r="C10746" s="312" t="s">
        <v>110</v>
      </c>
      <c r="D10746" s="313">
        <v>1150000</v>
      </c>
    </row>
    <row r="10747" spans="1:4" x14ac:dyDescent="0.2">
      <c r="A10747" s="344" t="s">
        <v>37772</v>
      </c>
      <c r="B10747" s="311" t="s">
        <v>37773</v>
      </c>
      <c r="C10747" s="312" t="s">
        <v>110</v>
      </c>
      <c r="D10747" s="313">
        <v>1699509.45</v>
      </c>
    </row>
    <row r="10748" spans="1:4" x14ac:dyDescent="0.2">
      <c r="A10748" s="344" t="s">
        <v>37774</v>
      </c>
      <c r="B10748" s="311" t="s">
        <v>37775</v>
      </c>
      <c r="C10748" s="312" t="s">
        <v>110</v>
      </c>
      <c r="D10748" s="313">
        <v>1699509.45</v>
      </c>
    </row>
    <row r="10749" spans="1:4" x14ac:dyDescent="0.2">
      <c r="A10749" s="344" t="s">
        <v>37776</v>
      </c>
      <c r="B10749" s="311" t="s">
        <v>37777</v>
      </c>
      <c r="C10749" s="312" t="s">
        <v>110</v>
      </c>
      <c r="D10749" s="313">
        <v>1699509.45</v>
      </c>
    </row>
    <row r="10750" spans="1:4" x14ac:dyDescent="0.2">
      <c r="A10750" s="344" t="s">
        <v>37778</v>
      </c>
      <c r="B10750" s="311" t="s">
        <v>37779</v>
      </c>
      <c r="C10750" s="312" t="s">
        <v>110</v>
      </c>
      <c r="D10750" s="313">
        <v>1699509.45</v>
      </c>
    </row>
    <row r="10751" spans="1:4" x14ac:dyDescent="0.2">
      <c r="A10751" s="344" t="s">
        <v>37780</v>
      </c>
      <c r="B10751" s="311" t="s">
        <v>37781</v>
      </c>
      <c r="C10751" s="312" t="s">
        <v>110</v>
      </c>
      <c r="D10751" s="313">
        <v>1740505.36</v>
      </c>
    </row>
    <row r="10752" spans="1:4" x14ac:dyDescent="0.2">
      <c r="A10752" s="344" t="s">
        <v>37782</v>
      </c>
      <c r="B10752" s="311" t="s">
        <v>37783</v>
      </c>
      <c r="C10752" s="312" t="s">
        <v>110</v>
      </c>
      <c r="D10752" s="313">
        <v>1740505.36</v>
      </c>
    </row>
    <row r="10753" spans="1:4" x14ac:dyDescent="0.2">
      <c r="A10753" s="344" t="s">
        <v>37784</v>
      </c>
      <c r="B10753" s="311" t="s">
        <v>37785</v>
      </c>
      <c r="C10753" s="312" t="s">
        <v>110</v>
      </c>
      <c r="D10753" s="313">
        <v>1740505.36</v>
      </c>
    </row>
    <row r="10754" spans="1:4" x14ac:dyDescent="0.2">
      <c r="A10754" s="344" t="s">
        <v>37786</v>
      </c>
      <c r="B10754" s="311" t="s">
        <v>37787</v>
      </c>
      <c r="C10754" s="312" t="s">
        <v>110</v>
      </c>
      <c r="D10754" s="313">
        <v>1740505.36</v>
      </c>
    </row>
    <row r="10755" spans="1:4" x14ac:dyDescent="0.2">
      <c r="A10755" s="344" t="s">
        <v>37788</v>
      </c>
      <c r="B10755" s="311" t="s">
        <v>37789</v>
      </c>
      <c r="C10755" s="312" t="s">
        <v>110</v>
      </c>
      <c r="D10755" s="313">
        <v>1520000</v>
      </c>
    </row>
    <row r="10756" spans="1:4" x14ac:dyDescent="0.2">
      <c r="A10756" s="344" t="s">
        <v>37790</v>
      </c>
      <c r="B10756" s="311" t="s">
        <v>37791</v>
      </c>
      <c r="C10756" s="312" t="s">
        <v>110</v>
      </c>
      <c r="D10756" s="313">
        <v>1520000</v>
      </c>
    </row>
    <row r="10757" spans="1:4" x14ac:dyDescent="0.2">
      <c r="A10757" s="344" t="s">
        <v>37792</v>
      </c>
      <c r="B10757" s="311" t="s">
        <v>37793</v>
      </c>
      <c r="C10757" s="312" t="s">
        <v>110</v>
      </c>
      <c r="D10757" s="313">
        <v>1520000</v>
      </c>
    </row>
    <row r="10758" spans="1:4" x14ac:dyDescent="0.2">
      <c r="A10758" s="344" t="s">
        <v>37794</v>
      </c>
      <c r="B10758" s="311" t="s">
        <v>37795</v>
      </c>
      <c r="C10758" s="312" t="s">
        <v>110</v>
      </c>
      <c r="D10758" s="313">
        <v>1520000</v>
      </c>
    </row>
    <row r="10759" spans="1:4" x14ac:dyDescent="0.2">
      <c r="A10759" s="344" t="s">
        <v>37796</v>
      </c>
      <c r="B10759" s="311" t="s">
        <v>37797</v>
      </c>
      <c r="C10759" s="312" t="s">
        <v>110</v>
      </c>
      <c r="D10759" s="313">
        <v>163650.95000000001</v>
      </c>
    </row>
    <row r="10760" spans="1:4" x14ac:dyDescent="0.2">
      <c r="A10760" s="344" t="s">
        <v>37798</v>
      </c>
      <c r="B10760" s="311" t="s">
        <v>37799</v>
      </c>
      <c r="C10760" s="312" t="s">
        <v>110</v>
      </c>
      <c r="D10760" s="313">
        <v>163650.95000000001</v>
      </c>
    </row>
    <row r="10761" spans="1:4" x14ac:dyDescent="0.2">
      <c r="A10761" s="344" t="s">
        <v>37800</v>
      </c>
      <c r="B10761" s="311" t="s">
        <v>37801</v>
      </c>
      <c r="C10761" s="312" t="s">
        <v>110</v>
      </c>
      <c r="D10761" s="313">
        <v>163650.95000000001</v>
      </c>
    </row>
    <row r="10762" spans="1:4" x14ac:dyDescent="0.2">
      <c r="A10762" s="344" t="s">
        <v>37802</v>
      </c>
      <c r="B10762" s="311" t="s">
        <v>37803</v>
      </c>
      <c r="C10762" s="312" t="s">
        <v>110</v>
      </c>
      <c r="D10762" s="313">
        <v>163650.95000000001</v>
      </c>
    </row>
    <row r="10763" spans="1:4" x14ac:dyDescent="0.2">
      <c r="A10763" s="344" t="s">
        <v>37804</v>
      </c>
      <c r="B10763" s="311" t="s">
        <v>37805</v>
      </c>
      <c r="C10763" s="312" t="s">
        <v>110</v>
      </c>
      <c r="D10763" s="313">
        <v>1350858.97</v>
      </c>
    </row>
    <row r="10764" spans="1:4" x14ac:dyDescent="0.2">
      <c r="A10764" s="344" t="s">
        <v>37806</v>
      </c>
      <c r="B10764" s="311" t="s">
        <v>37807</v>
      </c>
      <c r="C10764" s="312" t="s">
        <v>110</v>
      </c>
      <c r="D10764" s="313">
        <v>1350858.97</v>
      </c>
    </row>
    <row r="10765" spans="1:4" x14ac:dyDescent="0.2">
      <c r="A10765" s="344" t="s">
        <v>37808</v>
      </c>
      <c r="B10765" s="311" t="s">
        <v>37809</v>
      </c>
      <c r="C10765" s="312" t="s">
        <v>110</v>
      </c>
      <c r="D10765" s="313">
        <v>1350858.97</v>
      </c>
    </row>
    <row r="10766" spans="1:4" x14ac:dyDescent="0.2">
      <c r="A10766" s="344" t="s">
        <v>37810</v>
      </c>
      <c r="B10766" s="311" t="s">
        <v>37811</v>
      </c>
      <c r="C10766" s="312" t="s">
        <v>110</v>
      </c>
      <c r="D10766" s="313">
        <v>1350858.97</v>
      </c>
    </row>
    <row r="10767" spans="1:4" x14ac:dyDescent="0.2">
      <c r="A10767" s="344" t="s">
        <v>37812</v>
      </c>
      <c r="B10767" s="311" t="s">
        <v>37813</v>
      </c>
      <c r="C10767" s="312" t="s">
        <v>110</v>
      </c>
      <c r="D10767" s="313">
        <v>654603.79</v>
      </c>
    </row>
    <row r="10768" spans="1:4" x14ac:dyDescent="0.2">
      <c r="A10768" s="344" t="s">
        <v>37814</v>
      </c>
      <c r="B10768" s="311" t="s">
        <v>37815</v>
      </c>
      <c r="C10768" s="312" t="s">
        <v>110</v>
      </c>
      <c r="D10768" s="313">
        <v>654603.79</v>
      </c>
    </row>
    <row r="10769" spans="1:4" x14ac:dyDescent="0.2">
      <c r="A10769" s="344" t="s">
        <v>37816</v>
      </c>
      <c r="B10769" s="311" t="s">
        <v>37817</v>
      </c>
      <c r="C10769" s="312" t="s">
        <v>110</v>
      </c>
      <c r="D10769" s="313">
        <v>654603.79</v>
      </c>
    </row>
    <row r="10770" spans="1:4" x14ac:dyDescent="0.2">
      <c r="A10770" s="344" t="s">
        <v>37818</v>
      </c>
      <c r="B10770" s="311" t="s">
        <v>37819</v>
      </c>
      <c r="C10770" s="312" t="s">
        <v>110</v>
      </c>
      <c r="D10770" s="313">
        <v>654603.79</v>
      </c>
    </row>
    <row r="10771" spans="1:4" x14ac:dyDescent="0.2">
      <c r="A10771" s="344" t="s">
        <v>37820</v>
      </c>
      <c r="B10771" s="311" t="s">
        <v>37821</v>
      </c>
      <c r="C10771" s="312" t="s">
        <v>110</v>
      </c>
      <c r="D10771" s="313">
        <v>947468.28</v>
      </c>
    </row>
    <row r="10772" spans="1:4" x14ac:dyDescent="0.2">
      <c r="A10772" s="344" t="s">
        <v>37822</v>
      </c>
      <c r="B10772" s="311" t="s">
        <v>37823</v>
      </c>
      <c r="C10772" s="312" t="s">
        <v>110</v>
      </c>
      <c r="D10772" s="313">
        <v>947468.28</v>
      </c>
    </row>
    <row r="10773" spans="1:4" x14ac:dyDescent="0.2">
      <c r="A10773" s="344" t="s">
        <v>37824</v>
      </c>
      <c r="B10773" s="311" t="s">
        <v>37825</v>
      </c>
      <c r="C10773" s="312" t="s">
        <v>110</v>
      </c>
      <c r="D10773" s="313">
        <v>947468.28</v>
      </c>
    </row>
    <row r="10774" spans="1:4" x14ac:dyDescent="0.2">
      <c r="A10774" s="344" t="s">
        <v>37826</v>
      </c>
      <c r="B10774" s="311" t="s">
        <v>37827</v>
      </c>
      <c r="C10774" s="312" t="s">
        <v>110</v>
      </c>
      <c r="D10774" s="313">
        <v>947468.28</v>
      </c>
    </row>
    <row r="10775" spans="1:4" x14ac:dyDescent="0.2">
      <c r="A10775" s="344" t="s">
        <v>37828</v>
      </c>
      <c r="B10775" s="311" t="s">
        <v>37829</v>
      </c>
      <c r="C10775" s="312" t="s">
        <v>110</v>
      </c>
      <c r="D10775" s="313">
        <v>685611.34</v>
      </c>
    </row>
    <row r="10776" spans="1:4" x14ac:dyDescent="0.2">
      <c r="A10776" s="344" t="s">
        <v>37830</v>
      </c>
      <c r="B10776" s="311" t="s">
        <v>37831</v>
      </c>
      <c r="C10776" s="312" t="s">
        <v>110</v>
      </c>
      <c r="D10776" s="313">
        <v>685611.34</v>
      </c>
    </row>
    <row r="10777" spans="1:4" x14ac:dyDescent="0.2">
      <c r="A10777" s="344" t="s">
        <v>37832</v>
      </c>
      <c r="B10777" s="311" t="s">
        <v>37833</v>
      </c>
      <c r="C10777" s="312" t="s">
        <v>110</v>
      </c>
      <c r="D10777" s="313">
        <v>685611.34</v>
      </c>
    </row>
    <row r="10778" spans="1:4" x14ac:dyDescent="0.2">
      <c r="A10778" s="344" t="s">
        <v>37834</v>
      </c>
      <c r="B10778" s="311" t="s">
        <v>37835</v>
      </c>
      <c r="C10778" s="312" t="s">
        <v>110</v>
      </c>
      <c r="D10778" s="313">
        <v>685611.34</v>
      </c>
    </row>
    <row r="10779" spans="1:4" x14ac:dyDescent="0.2">
      <c r="A10779" s="344" t="s">
        <v>37836</v>
      </c>
      <c r="B10779" s="311" t="s">
        <v>37837</v>
      </c>
      <c r="C10779" s="312" t="s">
        <v>110</v>
      </c>
      <c r="D10779" s="313">
        <v>881992.48</v>
      </c>
    </row>
    <row r="10780" spans="1:4" x14ac:dyDescent="0.2">
      <c r="A10780" s="344" t="s">
        <v>37838</v>
      </c>
      <c r="B10780" s="311" t="s">
        <v>37839</v>
      </c>
      <c r="C10780" s="312" t="s">
        <v>110</v>
      </c>
      <c r="D10780" s="313">
        <v>881992.48</v>
      </c>
    </row>
    <row r="10781" spans="1:4" x14ac:dyDescent="0.2">
      <c r="A10781" s="344" t="s">
        <v>37840</v>
      </c>
      <c r="B10781" s="311" t="s">
        <v>37841</v>
      </c>
      <c r="C10781" s="312" t="s">
        <v>110</v>
      </c>
      <c r="D10781" s="313">
        <v>881992.48</v>
      </c>
    </row>
    <row r="10782" spans="1:4" x14ac:dyDescent="0.2">
      <c r="A10782" s="344" t="s">
        <v>37842</v>
      </c>
      <c r="B10782" s="311" t="s">
        <v>37843</v>
      </c>
      <c r="C10782" s="312" t="s">
        <v>110</v>
      </c>
      <c r="D10782" s="313">
        <v>881992.48</v>
      </c>
    </row>
    <row r="10783" spans="1:4" x14ac:dyDescent="0.2">
      <c r="A10783" s="344" t="s">
        <v>37844</v>
      </c>
      <c r="B10783" s="311" t="s">
        <v>37845</v>
      </c>
      <c r="C10783" s="312" t="s">
        <v>110</v>
      </c>
      <c r="D10783" s="313">
        <v>1184729.1399999999</v>
      </c>
    </row>
    <row r="10784" spans="1:4" x14ac:dyDescent="0.2">
      <c r="A10784" s="344" t="s">
        <v>37846</v>
      </c>
      <c r="B10784" s="311" t="s">
        <v>37847</v>
      </c>
      <c r="C10784" s="312" t="s">
        <v>110</v>
      </c>
      <c r="D10784" s="313">
        <v>1184729.1399999999</v>
      </c>
    </row>
    <row r="10785" spans="1:4" x14ac:dyDescent="0.2">
      <c r="A10785" s="344" t="s">
        <v>37848</v>
      </c>
      <c r="B10785" s="311" t="s">
        <v>37849</v>
      </c>
      <c r="C10785" s="312" t="s">
        <v>110</v>
      </c>
      <c r="D10785" s="313">
        <v>1184729.1399999999</v>
      </c>
    </row>
    <row r="10786" spans="1:4" x14ac:dyDescent="0.2">
      <c r="A10786" s="344" t="s">
        <v>37850</v>
      </c>
      <c r="B10786" s="311" t="s">
        <v>37851</v>
      </c>
      <c r="C10786" s="312" t="s">
        <v>110</v>
      </c>
      <c r="D10786" s="313">
        <v>1184729.1399999999</v>
      </c>
    </row>
    <row r="10787" spans="1:4" x14ac:dyDescent="0.2">
      <c r="A10787" s="344" t="s">
        <v>37852</v>
      </c>
      <c r="B10787" s="311" t="s">
        <v>37853</v>
      </c>
      <c r="C10787" s="312" t="s">
        <v>110</v>
      </c>
      <c r="D10787" s="313">
        <v>1321266.08</v>
      </c>
    </row>
    <row r="10788" spans="1:4" x14ac:dyDescent="0.2">
      <c r="A10788" s="344" t="s">
        <v>37854</v>
      </c>
      <c r="B10788" s="311" t="s">
        <v>37855</v>
      </c>
      <c r="C10788" s="312" t="s">
        <v>110</v>
      </c>
      <c r="D10788" s="313">
        <v>1321266.08</v>
      </c>
    </row>
    <row r="10789" spans="1:4" x14ac:dyDescent="0.2">
      <c r="A10789" s="344" t="s">
        <v>37856</v>
      </c>
      <c r="B10789" s="311" t="s">
        <v>37857</v>
      </c>
      <c r="C10789" s="312" t="s">
        <v>110</v>
      </c>
      <c r="D10789" s="313">
        <v>1321266.08</v>
      </c>
    </row>
    <row r="10790" spans="1:4" x14ac:dyDescent="0.2">
      <c r="A10790" s="344" t="s">
        <v>37858</v>
      </c>
      <c r="B10790" s="311" t="s">
        <v>37859</v>
      </c>
      <c r="C10790" s="312" t="s">
        <v>110</v>
      </c>
      <c r="D10790" s="313">
        <v>1321266.08</v>
      </c>
    </row>
    <row r="10791" spans="1:4" x14ac:dyDescent="0.2">
      <c r="A10791" s="344" t="s">
        <v>37860</v>
      </c>
      <c r="B10791" s="311" t="s">
        <v>37861</v>
      </c>
      <c r="C10791" s="312" t="s">
        <v>110</v>
      </c>
      <c r="D10791" s="313">
        <v>1561688.42</v>
      </c>
    </row>
    <row r="10792" spans="1:4" x14ac:dyDescent="0.2">
      <c r="A10792" s="344" t="s">
        <v>37862</v>
      </c>
      <c r="B10792" s="311" t="s">
        <v>37863</v>
      </c>
      <c r="C10792" s="312" t="s">
        <v>110</v>
      </c>
      <c r="D10792" s="313">
        <v>1561688.42</v>
      </c>
    </row>
    <row r="10793" spans="1:4" x14ac:dyDescent="0.2">
      <c r="A10793" s="344" t="s">
        <v>37864</v>
      </c>
      <c r="B10793" s="311" t="s">
        <v>37865</v>
      </c>
      <c r="C10793" s="312" t="s">
        <v>110</v>
      </c>
      <c r="D10793" s="313">
        <v>1561688.42</v>
      </c>
    </row>
    <row r="10794" spans="1:4" x14ac:dyDescent="0.2">
      <c r="A10794" s="344" t="s">
        <v>37866</v>
      </c>
      <c r="B10794" s="311" t="s">
        <v>37867</v>
      </c>
      <c r="C10794" s="312" t="s">
        <v>110</v>
      </c>
      <c r="D10794" s="313">
        <v>1561688.42</v>
      </c>
    </row>
    <row r="10795" spans="1:4" x14ac:dyDescent="0.2">
      <c r="A10795" s="344" t="s">
        <v>37868</v>
      </c>
      <c r="B10795" s="311" t="s">
        <v>37869</v>
      </c>
      <c r="C10795" s="312" t="s">
        <v>110</v>
      </c>
      <c r="D10795" s="313">
        <v>2263596.14</v>
      </c>
    </row>
    <row r="10796" spans="1:4" x14ac:dyDescent="0.2">
      <c r="A10796" s="344" t="s">
        <v>37870</v>
      </c>
      <c r="B10796" s="311" t="s">
        <v>37871</v>
      </c>
      <c r="C10796" s="312" t="s">
        <v>110</v>
      </c>
      <c r="D10796" s="313">
        <v>2263596.14</v>
      </c>
    </row>
    <row r="10797" spans="1:4" x14ac:dyDescent="0.2">
      <c r="A10797" s="344" t="s">
        <v>37872</v>
      </c>
      <c r="B10797" s="311" t="s">
        <v>37873</v>
      </c>
      <c r="C10797" s="312" t="s">
        <v>110</v>
      </c>
      <c r="D10797" s="313">
        <v>2263596.14</v>
      </c>
    </row>
    <row r="10798" spans="1:4" x14ac:dyDescent="0.2">
      <c r="A10798" s="344" t="s">
        <v>37874</v>
      </c>
      <c r="B10798" s="311" t="s">
        <v>37875</v>
      </c>
      <c r="C10798" s="312" t="s">
        <v>110</v>
      </c>
      <c r="D10798" s="313">
        <v>2263596.14</v>
      </c>
    </row>
    <row r="10799" spans="1:4" x14ac:dyDescent="0.2">
      <c r="A10799" s="344" t="s">
        <v>37876</v>
      </c>
      <c r="B10799" s="311" t="s">
        <v>37877</v>
      </c>
      <c r="C10799" s="312" t="s">
        <v>110</v>
      </c>
      <c r="D10799" s="313">
        <v>5179224.5999999996</v>
      </c>
    </row>
    <row r="10800" spans="1:4" x14ac:dyDescent="0.2">
      <c r="A10800" s="344" t="s">
        <v>37878</v>
      </c>
      <c r="B10800" s="311" t="s">
        <v>37879</v>
      </c>
      <c r="C10800" s="312" t="s">
        <v>110</v>
      </c>
      <c r="D10800" s="313">
        <v>5179224.5999999996</v>
      </c>
    </row>
    <row r="10801" spans="1:4" x14ac:dyDescent="0.2">
      <c r="A10801" s="344" t="s">
        <v>37880</v>
      </c>
      <c r="B10801" s="311" t="s">
        <v>37881</v>
      </c>
      <c r="C10801" s="312" t="s">
        <v>110</v>
      </c>
      <c r="D10801" s="313">
        <v>5179224.5999999996</v>
      </c>
    </row>
    <row r="10802" spans="1:4" x14ac:dyDescent="0.2">
      <c r="A10802" s="344" t="s">
        <v>37882</v>
      </c>
      <c r="B10802" s="311" t="s">
        <v>37883</v>
      </c>
      <c r="C10802" s="312" t="s">
        <v>110</v>
      </c>
      <c r="D10802" s="313">
        <v>5179224.5999999996</v>
      </c>
    </row>
    <row r="10803" spans="1:4" x14ac:dyDescent="0.2">
      <c r="A10803" s="344" t="s">
        <v>37884</v>
      </c>
      <c r="B10803" s="311" t="s">
        <v>37885</v>
      </c>
      <c r="C10803" s="312" t="s">
        <v>110</v>
      </c>
      <c r="D10803" s="313">
        <v>6215069.5199999996</v>
      </c>
    </row>
    <row r="10804" spans="1:4" x14ac:dyDescent="0.2">
      <c r="A10804" s="344" t="s">
        <v>37886</v>
      </c>
      <c r="B10804" s="311" t="s">
        <v>37887</v>
      </c>
      <c r="C10804" s="312" t="s">
        <v>110</v>
      </c>
      <c r="D10804" s="313">
        <v>6215069.5199999996</v>
      </c>
    </row>
    <row r="10805" spans="1:4" x14ac:dyDescent="0.2">
      <c r="A10805" s="344" t="s">
        <v>37888</v>
      </c>
      <c r="B10805" s="311" t="s">
        <v>37889</v>
      </c>
      <c r="C10805" s="312" t="s">
        <v>110</v>
      </c>
      <c r="D10805" s="313">
        <v>6215069.5199999996</v>
      </c>
    </row>
    <row r="10806" spans="1:4" x14ac:dyDescent="0.2">
      <c r="A10806" s="344" t="s">
        <v>37890</v>
      </c>
      <c r="B10806" s="311" t="s">
        <v>37891</v>
      </c>
      <c r="C10806" s="312" t="s">
        <v>110</v>
      </c>
      <c r="D10806" s="313">
        <v>6215069.5199999996</v>
      </c>
    </row>
    <row r="10807" spans="1:4" x14ac:dyDescent="0.2">
      <c r="A10807" s="344" t="s">
        <v>37892</v>
      </c>
      <c r="B10807" s="311" t="s">
        <v>37893</v>
      </c>
      <c r="C10807" s="312" t="s">
        <v>110</v>
      </c>
      <c r="D10807" s="313">
        <v>1080456.21</v>
      </c>
    </row>
    <row r="10808" spans="1:4" x14ac:dyDescent="0.2">
      <c r="A10808" s="344" t="s">
        <v>37894</v>
      </c>
      <c r="B10808" s="311" t="s">
        <v>37895</v>
      </c>
      <c r="C10808" s="312" t="s">
        <v>110</v>
      </c>
      <c r="D10808" s="313">
        <v>1080456.21</v>
      </c>
    </row>
    <row r="10809" spans="1:4" x14ac:dyDescent="0.2">
      <c r="A10809" s="344" t="s">
        <v>37896</v>
      </c>
      <c r="B10809" s="311" t="s">
        <v>37897</v>
      </c>
      <c r="C10809" s="312" t="s">
        <v>110</v>
      </c>
      <c r="D10809" s="313">
        <v>1080456.21</v>
      </c>
    </row>
    <row r="10810" spans="1:4" x14ac:dyDescent="0.2">
      <c r="A10810" s="344" t="s">
        <v>37898</v>
      </c>
      <c r="B10810" s="311" t="s">
        <v>37899</v>
      </c>
      <c r="C10810" s="312" t="s">
        <v>110</v>
      </c>
      <c r="D10810" s="313">
        <v>1080456.21</v>
      </c>
    </row>
    <row r="10811" spans="1:4" x14ac:dyDescent="0.2">
      <c r="A10811" s="344" t="s">
        <v>37900</v>
      </c>
      <c r="B10811" s="311" t="s">
        <v>37901</v>
      </c>
      <c r="C10811" s="312" t="s">
        <v>110</v>
      </c>
      <c r="D10811" s="313">
        <v>451854.5</v>
      </c>
    </row>
    <row r="10812" spans="1:4" x14ac:dyDescent="0.2">
      <c r="A10812" s="344" t="s">
        <v>37902</v>
      </c>
      <c r="B10812" s="311" t="s">
        <v>37903</v>
      </c>
      <c r="C10812" s="312" t="s">
        <v>110</v>
      </c>
      <c r="D10812" s="313">
        <v>451854.5</v>
      </c>
    </row>
    <row r="10813" spans="1:4" x14ac:dyDescent="0.2">
      <c r="A10813" s="344" t="s">
        <v>37904</v>
      </c>
      <c r="B10813" s="311" t="s">
        <v>37905</v>
      </c>
      <c r="C10813" s="312" t="s">
        <v>110</v>
      </c>
      <c r="D10813" s="313">
        <v>451854.5</v>
      </c>
    </row>
    <row r="10814" spans="1:4" x14ac:dyDescent="0.2">
      <c r="A10814" s="344" t="s">
        <v>37906</v>
      </c>
      <c r="B10814" s="311" t="s">
        <v>37907</v>
      </c>
      <c r="C10814" s="312" t="s">
        <v>110</v>
      </c>
      <c r="D10814" s="313">
        <v>451854.5</v>
      </c>
    </row>
    <row r="10815" spans="1:4" x14ac:dyDescent="0.2">
      <c r="A10815" s="344" t="s">
        <v>37908</v>
      </c>
      <c r="B10815" s="311" t="s">
        <v>37909</v>
      </c>
      <c r="C10815" s="312" t="s">
        <v>110</v>
      </c>
      <c r="D10815" s="313">
        <v>457250.97</v>
      </c>
    </row>
    <row r="10816" spans="1:4" x14ac:dyDescent="0.2">
      <c r="A10816" s="344" t="s">
        <v>37910</v>
      </c>
      <c r="B10816" s="311" t="s">
        <v>37911</v>
      </c>
      <c r="C10816" s="312" t="s">
        <v>110</v>
      </c>
      <c r="D10816" s="313">
        <v>457250.97</v>
      </c>
    </row>
    <row r="10817" spans="1:4" x14ac:dyDescent="0.2">
      <c r="A10817" s="344" t="s">
        <v>37912</v>
      </c>
      <c r="B10817" s="311" t="s">
        <v>37913</v>
      </c>
      <c r="C10817" s="312" t="s">
        <v>110</v>
      </c>
      <c r="D10817" s="313">
        <v>457250.97</v>
      </c>
    </row>
    <row r="10818" spans="1:4" x14ac:dyDescent="0.2">
      <c r="A10818" s="344" t="s">
        <v>37914</v>
      </c>
      <c r="B10818" s="311" t="s">
        <v>37915</v>
      </c>
      <c r="C10818" s="312" t="s">
        <v>110</v>
      </c>
      <c r="D10818" s="313">
        <v>457250.97</v>
      </c>
    </row>
    <row r="10819" spans="1:4" x14ac:dyDescent="0.2">
      <c r="A10819" s="344" t="s">
        <v>37916</v>
      </c>
      <c r="B10819" s="311" t="s">
        <v>37917</v>
      </c>
      <c r="C10819" s="312" t="s">
        <v>110</v>
      </c>
      <c r="D10819" s="313">
        <v>1078902.17</v>
      </c>
    </row>
    <row r="10820" spans="1:4" x14ac:dyDescent="0.2">
      <c r="A10820" s="344" t="s">
        <v>37918</v>
      </c>
      <c r="B10820" s="311" t="s">
        <v>37919</v>
      </c>
      <c r="C10820" s="312" t="s">
        <v>110</v>
      </c>
      <c r="D10820" s="313">
        <v>1078902.17</v>
      </c>
    </row>
    <row r="10821" spans="1:4" x14ac:dyDescent="0.2">
      <c r="A10821" s="344" t="s">
        <v>37920</v>
      </c>
      <c r="B10821" s="311" t="s">
        <v>37921</v>
      </c>
      <c r="C10821" s="312" t="s">
        <v>110</v>
      </c>
      <c r="D10821" s="313">
        <v>1078902.17</v>
      </c>
    </row>
    <row r="10822" spans="1:4" x14ac:dyDescent="0.2">
      <c r="A10822" s="344" t="s">
        <v>37922</v>
      </c>
      <c r="B10822" s="311" t="s">
        <v>37923</v>
      </c>
      <c r="C10822" s="312" t="s">
        <v>110</v>
      </c>
      <c r="D10822" s="313">
        <v>1078902.17</v>
      </c>
    </row>
    <row r="10823" spans="1:4" x14ac:dyDescent="0.2">
      <c r="A10823" s="344" t="s">
        <v>37924</v>
      </c>
      <c r="B10823" s="311" t="s">
        <v>37925</v>
      </c>
      <c r="C10823" s="312" t="s">
        <v>110</v>
      </c>
      <c r="D10823" s="313">
        <v>994131.28</v>
      </c>
    </row>
    <row r="10824" spans="1:4" x14ac:dyDescent="0.2">
      <c r="A10824" s="344" t="s">
        <v>37926</v>
      </c>
      <c r="B10824" s="311" t="s">
        <v>37927</v>
      </c>
      <c r="C10824" s="312" t="s">
        <v>110</v>
      </c>
      <c r="D10824" s="313">
        <v>994131.28</v>
      </c>
    </row>
    <row r="10825" spans="1:4" x14ac:dyDescent="0.2">
      <c r="A10825" s="344" t="s">
        <v>37928</v>
      </c>
      <c r="B10825" s="311" t="s">
        <v>37929</v>
      </c>
      <c r="C10825" s="312" t="s">
        <v>110</v>
      </c>
      <c r="D10825" s="313">
        <v>994131.28</v>
      </c>
    </row>
    <row r="10826" spans="1:4" x14ac:dyDescent="0.2">
      <c r="A10826" s="344" t="s">
        <v>37930</v>
      </c>
      <c r="B10826" s="311" t="s">
        <v>37931</v>
      </c>
      <c r="C10826" s="312" t="s">
        <v>110</v>
      </c>
      <c r="D10826" s="313">
        <v>994131.28</v>
      </c>
    </row>
    <row r="10827" spans="1:4" x14ac:dyDescent="0.2">
      <c r="A10827" s="344" t="s">
        <v>37932</v>
      </c>
      <c r="B10827" s="311" t="s">
        <v>37933</v>
      </c>
      <c r="C10827" s="312" t="s">
        <v>110</v>
      </c>
      <c r="D10827" s="313">
        <v>1089691.19</v>
      </c>
    </row>
    <row r="10828" spans="1:4" x14ac:dyDescent="0.2">
      <c r="A10828" s="344" t="s">
        <v>37934</v>
      </c>
      <c r="B10828" s="311" t="s">
        <v>37935</v>
      </c>
      <c r="C10828" s="312" t="s">
        <v>110</v>
      </c>
      <c r="D10828" s="313">
        <v>1089691.19</v>
      </c>
    </row>
    <row r="10829" spans="1:4" x14ac:dyDescent="0.2">
      <c r="A10829" s="344" t="s">
        <v>37936</v>
      </c>
      <c r="B10829" s="311" t="s">
        <v>37937</v>
      </c>
      <c r="C10829" s="312" t="s">
        <v>110</v>
      </c>
      <c r="D10829" s="313">
        <v>1089691.19</v>
      </c>
    </row>
    <row r="10830" spans="1:4" x14ac:dyDescent="0.2">
      <c r="A10830" s="344" t="s">
        <v>37938</v>
      </c>
      <c r="B10830" s="311" t="s">
        <v>37939</v>
      </c>
      <c r="C10830" s="312" t="s">
        <v>110</v>
      </c>
      <c r="D10830" s="313">
        <v>1089691.19</v>
      </c>
    </row>
    <row r="10831" spans="1:4" x14ac:dyDescent="0.2">
      <c r="A10831" s="344" t="s">
        <v>37940</v>
      </c>
      <c r="B10831" s="311" t="s">
        <v>37941</v>
      </c>
      <c r="C10831" s="312" t="s">
        <v>110</v>
      </c>
      <c r="D10831" s="313">
        <v>480882.11</v>
      </c>
    </row>
    <row r="10832" spans="1:4" x14ac:dyDescent="0.2">
      <c r="A10832" s="344" t="s">
        <v>37942</v>
      </c>
      <c r="B10832" s="311" t="s">
        <v>37943</v>
      </c>
      <c r="C10832" s="312" t="s">
        <v>110</v>
      </c>
      <c r="D10832" s="313">
        <v>480882.11</v>
      </c>
    </row>
    <row r="10833" spans="1:4" x14ac:dyDescent="0.2">
      <c r="A10833" s="344" t="s">
        <v>37944</v>
      </c>
      <c r="B10833" s="311" t="s">
        <v>37945</v>
      </c>
      <c r="C10833" s="312" t="s">
        <v>110</v>
      </c>
      <c r="D10833" s="313">
        <v>480882.11</v>
      </c>
    </row>
    <row r="10834" spans="1:4" x14ac:dyDescent="0.2">
      <c r="A10834" s="344" t="s">
        <v>37946</v>
      </c>
      <c r="B10834" s="311" t="s">
        <v>37947</v>
      </c>
      <c r="C10834" s="312" t="s">
        <v>110</v>
      </c>
      <c r="D10834" s="313">
        <v>480882.11</v>
      </c>
    </row>
    <row r="10835" spans="1:4" x14ac:dyDescent="0.2">
      <c r="A10835" s="344" t="s">
        <v>37948</v>
      </c>
      <c r="B10835" s="311" t="s">
        <v>37949</v>
      </c>
      <c r="C10835" s="312" t="s">
        <v>110</v>
      </c>
      <c r="D10835" s="313">
        <v>39233.51</v>
      </c>
    </row>
    <row r="10836" spans="1:4" x14ac:dyDescent="0.2">
      <c r="A10836" s="344" t="s">
        <v>37950</v>
      </c>
      <c r="B10836" s="311" t="s">
        <v>37951</v>
      </c>
      <c r="C10836" s="312" t="s">
        <v>110</v>
      </c>
      <c r="D10836" s="313">
        <v>39233.51</v>
      </c>
    </row>
    <row r="10837" spans="1:4" x14ac:dyDescent="0.2">
      <c r="A10837" s="344" t="s">
        <v>37952</v>
      </c>
      <c r="B10837" s="311" t="s">
        <v>37953</v>
      </c>
      <c r="C10837" s="312" t="s">
        <v>110</v>
      </c>
      <c r="D10837" s="313">
        <v>39233.51</v>
      </c>
    </row>
    <row r="10838" spans="1:4" x14ac:dyDescent="0.2">
      <c r="A10838" s="344" t="s">
        <v>37954</v>
      </c>
      <c r="B10838" s="311" t="s">
        <v>37955</v>
      </c>
      <c r="C10838" s="312" t="s">
        <v>110</v>
      </c>
      <c r="D10838" s="313">
        <v>39233.51</v>
      </c>
    </row>
    <row r="10839" spans="1:4" x14ac:dyDescent="0.2">
      <c r="A10839" s="344" t="s">
        <v>37956</v>
      </c>
      <c r="B10839" s="311" t="s">
        <v>37957</v>
      </c>
      <c r="C10839" s="312" t="s">
        <v>110</v>
      </c>
      <c r="D10839" s="313">
        <v>72055.25</v>
      </c>
    </row>
    <row r="10840" spans="1:4" x14ac:dyDescent="0.2">
      <c r="A10840" s="344" t="s">
        <v>37958</v>
      </c>
      <c r="B10840" s="311" t="s">
        <v>37959</v>
      </c>
      <c r="C10840" s="312" t="s">
        <v>110</v>
      </c>
      <c r="D10840" s="313">
        <v>72055.25</v>
      </c>
    </row>
    <row r="10841" spans="1:4" x14ac:dyDescent="0.2">
      <c r="A10841" s="344" t="s">
        <v>37960</v>
      </c>
      <c r="B10841" s="311" t="s">
        <v>37961</v>
      </c>
      <c r="C10841" s="312" t="s">
        <v>110</v>
      </c>
      <c r="D10841" s="313">
        <v>72055.25</v>
      </c>
    </row>
    <row r="10842" spans="1:4" x14ac:dyDescent="0.2">
      <c r="A10842" s="344" t="s">
        <v>37962</v>
      </c>
      <c r="B10842" s="311" t="s">
        <v>37963</v>
      </c>
      <c r="C10842" s="312" t="s">
        <v>110</v>
      </c>
      <c r="D10842" s="313">
        <v>72055.25</v>
      </c>
    </row>
    <row r="10843" spans="1:4" x14ac:dyDescent="0.2">
      <c r="A10843" s="344" t="s">
        <v>37964</v>
      </c>
      <c r="B10843" s="311" t="s">
        <v>37965</v>
      </c>
      <c r="C10843" s="312" t="s">
        <v>110</v>
      </c>
      <c r="D10843" s="313">
        <v>176580.32</v>
      </c>
    </row>
    <row r="10844" spans="1:4" x14ac:dyDescent="0.2">
      <c r="A10844" s="344" t="s">
        <v>37966</v>
      </c>
      <c r="B10844" s="311" t="s">
        <v>37967</v>
      </c>
      <c r="C10844" s="312" t="s">
        <v>110</v>
      </c>
      <c r="D10844" s="313">
        <v>176580.32</v>
      </c>
    </row>
    <row r="10845" spans="1:4" x14ac:dyDescent="0.2">
      <c r="A10845" s="344" t="s">
        <v>37968</v>
      </c>
      <c r="B10845" s="311" t="s">
        <v>37969</v>
      </c>
      <c r="C10845" s="312" t="s">
        <v>110</v>
      </c>
      <c r="D10845" s="313">
        <v>176580.32</v>
      </c>
    </row>
    <row r="10846" spans="1:4" x14ac:dyDescent="0.2">
      <c r="A10846" s="344" t="s">
        <v>37970</v>
      </c>
      <c r="B10846" s="311" t="s">
        <v>37971</v>
      </c>
      <c r="C10846" s="312" t="s">
        <v>110</v>
      </c>
      <c r="D10846" s="313">
        <v>176580.32</v>
      </c>
    </row>
    <row r="10847" spans="1:4" x14ac:dyDescent="0.2">
      <c r="A10847" s="344" t="s">
        <v>37972</v>
      </c>
      <c r="B10847" s="311" t="s">
        <v>37973</v>
      </c>
      <c r="C10847" s="312" t="s">
        <v>110</v>
      </c>
      <c r="D10847" s="313">
        <v>221932.74</v>
      </c>
    </row>
    <row r="10848" spans="1:4" x14ac:dyDescent="0.2">
      <c r="A10848" s="344" t="s">
        <v>37974</v>
      </c>
      <c r="B10848" s="311" t="s">
        <v>37975</v>
      </c>
      <c r="C10848" s="312" t="s">
        <v>110</v>
      </c>
      <c r="D10848" s="313">
        <v>221932.74</v>
      </c>
    </row>
    <row r="10849" spans="1:4" x14ac:dyDescent="0.2">
      <c r="A10849" s="344" t="s">
        <v>37976</v>
      </c>
      <c r="B10849" s="311" t="s">
        <v>37977</v>
      </c>
      <c r="C10849" s="312" t="s">
        <v>110</v>
      </c>
      <c r="D10849" s="313">
        <v>221932.74</v>
      </c>
    </row>
    <row r="10850" spans="1:4" x14ac:dyDescent="0.2">
      <c r="A10850" s="344" t="s">
        <v>37978</v>
      </c>
      <c r="B10850" s="311" t="s">
        <v>37979</v>
      </c>
      <c r="C10850" s="312" t="s">
        <v>110</v>
      </c>
      <c r="D10850" s="313">
        <v>221932.74</v>
      </c>
    </row>
    <row r="10851" spans="1:4" x14ac:dyDescent="0.2">
      <c r="A10851" s="344" t="s">
        <v>37980</v>
      </c>
      <c r="B10851" s="311" t="s">
        <v>37981</v>
      </c>
      <c r="C10851" s="312" t="s">
        <v>110</v>
      </c>
      <c r="D10851" s="313">
        <v>1378480.73</v>
      </c>
    </row>
    <row r="10852" spans="1:4" x14ac:dyDescent="0.2">
      <c r="A10852" s="344" t="s">
        <v>37982</v>
      </c>
      <c r="B10852" s="311" t="s">
        <v>37983</v>
      </c>
      <c r="C10852" s="312" t="s">
        <v>110</v>
      </c>
      <c r="D10852" s="313">
        <v>1378480.73</v>
      </c>
    </row>
    <row r="10853" spans="1:4" x14ac:dyDescent="0.2">
      <c r="A10853" s="344" t="s">
        <v>37984</v>
      </c>
      <c r="B10853" s="311" t="s">
        <v>37985</v>
      </c>
      <c r="C10853" s="312" t="s">
        <v>110</v>
      </c>
      <c r="D10853" s="313">
        <v>1378480.73</v>
      </c>
    </row>
    <row r="10854" spans="1:4" x14ac:dyDescent="0.2">
      <c r="A10854" s="344" t="s">
        <v>37986</v>
      </c>
      <c r="B10854" s="311" t="s">
        <v>37987</v>
      </c>
      <c r="C10854" s="312" t="s">
        <v>110</v>
      </c>
      <c r="D10854" s="313">
        <v>1378480.73</v>
      </c>
    </row>
    <row r="10855" spans="1:4" x14ac:dyDescent="0.2">
      <c r="A10855" s="344" t="s">
        <v>37988</v>
      </c>
      <c r="B10855" s="311" t="s">
        <v>37989</v>
      </c>
      <c r="C10855" s="312" t="s">
        <v>110</v>
      </c>
      <c r="D10855" s="313">
        <v>749818.21</v>
      </c>
    </row>
    <row r="10856" spans="1:4" x14ac:dyDescent="0.2">
      <c r="A10856" s="344" t="s">
        <v>37990</v>
      </c>
      <c r="B10856" s="311" t="s">
        <v>37991</v>
      </c>
      <c r="C10856" s="312" t="s">
        <v>110</v>
      </c>
      <c r="D10856" s="313">
        <v>749818.21</v>
      </c>
    </row>
    <row r="10857" spans="1:4" x14ac:dyDescent="0.2">
      <c r="A10857" s="344" t="s">
        <v>37992</v>
      </c>
      <c r="B10857" s="311" t="s">
        <v>37993</v>
      </c>
      <c r="C10857" s="312" t="s">
        <v>110</v>
      </c>
      <c r="D10857" s="313">
        <v>749818.21</v>
      </c>
    </row>
    <row r="10858" spans="1:4" x14ac:dyDescent="0.2">
      <c r="A10858" s="344" t="s">
        <v>37994</v>
      </c>
      <c r="B10858" s="311" t="s">
        <v>37995</v>
      </c>
      <c r="C10858" s="312" t="s">
        <v>110</v>
      </c>
      <c r="D10858" s="313">
        <v>749818.21</v>
      </c>
    </row>
    <row r="10859" spans="1:4" x14ac:dyDescent="0.2">
      <c r="A10859" s="344" t="s">
        <v>37996</v>
      </c>
      <c r="B10859" s="311" t="s">
        <v>37997</v>
      </c>
      <c r="C10859" s="312" t="s">
        <v>110</v>
      </c>
      <c r="D10859" s="313">
        <v>1014681.8</v>
      </c>
    </row>
    <row r="10860" spans="1:4" x14ac:dyDescent="0.2">
      <c r="A10860" s="344" t="s">
        <v>37998</v>
      </c>
      <c r="B10860" s="311" t="s">
        <v>37999</v>
      </c>
      <c r="C10860" s="312" t="s">
        <v>110</v>
      </c>
      <c r="D10860" s="313">
        <v>1014681.8</v>
      </c>
    </row>
    <row r="10861" spans="1:4" x14ac:dyDescent="0.2">
      <c r="A10861" s="344" t="s">
        <v>38000</v>
      </c>
      <c r="B10861" s="311" t="s">
        <v>38001</v>
      </c>
      <c r="C10861" s="312" t="s">
        <v>110</v>
      </c>
      <c r="D10861" s="313">
        <v>1014681.8</v>
      </c>
    </row>
    <row r="10862" spans="1:4" x14ac:dyDescent="0.2">
      <c r="A10862" s="344" t="s">
        <v>38002</v>
      </c>
      <c r="B10862" s="311" t="s">
        <v>38003</v>
      </c>
      <c r="C10862" s="312" t="s">
        <v>110</v>
      </c>
      <c r="D10862" s="313">
        <v>1014681.8</v>
      </c>
    </row>
    <row r="10863" spans="1:4" x14ac:dyDescent="0.2">
      <c r="A10863" s="344" t="s">
        <v>38004</v>
      </c>
      <c r="B10863" s="311" t="s">
        <v>38005</v>
      </c>
      <c r="C10863" s="312" t="s">
        <v>110</v>
      </c>
      <c r="D10863" s="313">
        <v>981287.21</v>
      </c>
    </row>
    <row r="10864" spans="1:4" x14ac:dyDescent="0.2">
      <c r="A10864" s="344" t="s">
        <v>38006</v>
      </c>
      <c r="B10864" s="311" t="s">
        <v>38007</v>
      </c>
      <c r="C10864" s="312" t="s">
        <v>110</v>
      </c>
      <c r="D10864" s="313">
        <v>981287.21</v>
      </c>
    </row>
    <row r="10865" spans="1:4" x14ac:dyDescent="0.2">
      <c r="A10865" s="344" t="s">
        <v>38008</v>
      </c>
      <c r="B10865" s="311" t="s">
        <v>38009</v>
      </c>
      <c r="C10865" s="312" t="s">
        <v>110</v>
      </c>
      <c r="D10865" s="313">
        <v>981287.21</v>
      </c>
    </row>
    <row r="10866" spans="1:4" x14ac:dyDescent="0.2">
      <c r="A10866" s="344" t="s">
        <v>38010</v>
      </c>
      <c r="B10866" s="311" t="s">
        <v>38011</v>
      </c>
      <c r="C10866" s="312" t="s">
        <v>110</v>
      </c>
      <c r="D10866" s="313">
        <v>981287.21</v>
      </c>
    </row>
    <row r="10867" spans="1:4" x14ac:dyDescent="0.2">
      <c r="A10867" s="344" t="s">
        <v>38012</v>
      </c>
      <c r="B10867" s="311" t="s">
        <v>38013</v>
      </c>
      <c r="C10867" s="312" t="s">
        <v>110</v>
      </c>
      <c r="D10867" s="313">
        <v>1024957.06</v>
      </c>
    </row>
    <row r="10868" spans="1:4" x14ac:dyDescent="0.2">
      <c r="A10868" s="344" t="s">
        <v>38014</v>
      </c>
      <c r="B10868" s="311" t="s">
        <v>38015</v>
      </c>
      <c r="C10868" s="312" t="s">
        <v>110</v>
      </c>
      <c r="D10868" s="313">
        <v>1024957.06</v>
      </c>
    </row>
    <row r="10869" spans="1:4" x14ac:dyDescent="0.2">
      <c r="A10869" s="344" t="s">
        <v>38016</v>
      </c>
      <c r="B10869" s="311" t="s">
        <v>38017</v>
      </c>
      <c r="C10869" s="312" t="s">
        <v>110</v>
      </c>
      <c r="D10869" s="313">
        <v>1024957.06</v>
      </c>
    </row>
    <row r="10870" spans="1:4" x14ac:dyDescent="0.2">
      <c r="A10870" s="344" t="s">
        <v>38018</v>
      </c>
      <c r="B10870" s="311" t="s">
        <v>38019</v>
      </c>
      <c r="C10870" s="312" t="s">
        <v>110</v>
      </c>
      <c r="D10870" s="313">
        <v>1024957.06</v>
      </c>
    </row>
    <row r="10871" spans="1:4" x14ac:dyDescent="0.2">
      <c r="A10871" s="344" t="s">
        <v>38020</v>
      </c>
      <c r="B10871" s="311" t="s">
        <v>38021</v>
      </c>
      <c r="C10871" s="312" t="s">
        <v>110</v>
      </c>
      <c r="D10871" s="313">
        <v>544331.82999999996</v>
      </c>
    </row>
    <row r="10872" spans="1:4" x14ac:dyDescent="0.2">
      <c r="A10872" s="344" t="s">
        <v>38022</v>
      </c>
      <c r="B10872" s="311" t="s">
        <v>38023</v>
      </c>
      <c r="C10872" s="312" t="s">
        <v>110</v>
      </c>
      <c r="D10872" s="313">
        <v>544331.82999999996</v>
      </c>
    </row>
    <row r="10873" spans="1:4" x14ac:dyDescent="0.2">
      <c r="A10873" s="344" t="s">
        <v>38024</v>
      </c>
      <c r="B10873" s="311" t="s">
        <v>38025</v>
      </c>
      <c r="C10873" s="312" t="s">
        <v>110</v>
      </c>
      <c r="D10873" s="313">
        <v>544331.82999999996</v>
      </c>
    </row>
    <row r="10874" spans="1:4" x14ac:dyDescent="0.2">
      <c r="A10874" s="344" t="s">
        <v>38026</v>
      </c>
      <c r="B10874" s="311" t="s">
        <v>38027</v>
      </c>
      <c r="C10874" s="312" t="s">
        <v>110</v>
      </c>
      <c r="D10874" s="313">
        <v>544331.82999999996</v>
      </c>
    </row>
    <row r="10875" spans="1:4" x14ac:dyDescent="0.2">
      <c r="A10875" s="344" t="s">
        <v>38028</v>
      </c>
      <c r="B10875" s="311" t="s">
        <v>38029</v>
      </c>
      <c r="C10875" s="312" t="s">
        <v>110</v>
      </c>
      <c r="D10875" s="313">
        <v>345068.88</v>
      </c>
    </row>
    <row r="10876" spans="1:4" x14ac:dyDescent="0.2">
      <c r="A10876" s="344" t="s">
        <v>38030</v>
      </c>
      <c r="B10876" s="311" t="s">
        <v>38031</v>
      </c>
      <c r="C10876" s="312" t="s">
        <v>110</v>
      </c>
      <c r="D10876" s="313">
        <v>345068.88</v>
      </c>
    </row>
    <row r="10877" spans="1:4" x14ac:dyDescent="0.2">
      <c r="A10877" s="344" t="s">
        <v>38032</v>
      </c>
      <c r="B10877" s="311" t="s">
        <v>38033</v>
      </c>
      <c r="C10877" s="312" t="s">
        <v>110</v>
      </c>
      <c r="D10877" s="313">
        <v>345068.88</v>
      </c>
    </row>
    <row r="10878" spans="1:4" x14ac:dyDescent="0.2">
      <c r="A10878" s="344" t="s">
        <v>38034</v>
      </c>
      <c r="B10878" s="311" t="s">
        <v>38035</v>
      </c>
      <c r="C10878" s="312" t="s">
        <v>110</v>
      </c>
      <c r="D10878" s="313">
        <v>345068.88</v>
      </c>
    </row>
    <row r="10879" spans="1:4" x14ac:dyDescent="0.2">
      <c r="A10879" s="344" t="s">
        <v>38036</v>
      </c>
      <c r="B10879" s="311" t="s">
        <v>38037</v>
      </c>
      <c r="C10879" s="312" t="s">
        <v>110</v>
      </c>
      <c r="D10879" s="313">
        <v>480064.86</v>
      </c>
    </row>
    <row r="10880" spans="1:4" x14ac:dyDescent="0.2">
      <c r="A10880" s="344" t="s">
        <v>38038</v>
      </c>
      <c r="B10880" s="311" t="s">
        <v>38039</v>
      </c>
      <c r="C10880" s="312" t="s">
        <v>110</v>
      </c>
      <c r="D10880" s="313">
        <v>480064.86</v>
      </c>
    </row>
    <row r="10881" spans="1:4" x14ac:dyDescent="0.2">
      <c r="A10881" s="344" t="s">
        <v>38040</v>
      </c>
      <c r="B10881" s="311" t="s">
        <v>38041</v>
      </c>
      <c r="C10881" s="312" t="s">
        <v>110</v>
      </c>
      <c r="D10881" s="313">
        <v>480064.86</v>
      </c>
    </row>
    <row r="10882" spans="1:4" x14ac:dyDescent="0.2">
      <c r="A10882" s="344" t="s">
        <v>38042</v>
      </c>
      <c r="B10882" s="311" t="s">
        <v>38043</v>
      </c>
      <c r="C10882" s="312" t="s">
        <v>110</v>
      </c>
      <c r="D10882" s="313">
        <v>480064.86</v>
      </c>
    </row>
    <row r="10883" spans="1:4" x14ac:dyDescent="0.2">
      <c r="A10883" s="344" t="s">
        <v>38044</v>
      </c>
      <c r="B10883" s="311" t="s">
        <v>38045</v>
      </c>
      <c r="C10883" s="312" t="s">
        <v>110</v>
      </c>
      <c r="D10883" s="313">
        <v>963628.74</v>
      </c>
    </row>
    <row r="10884" spans="1:4" x14ac:dyDescent="0.2">
      <c r="A10884" s="344" t="s">
        <v>38046</v>
      </c>
      <c r="B10884" s="311" t="s">
        <v>38047</v>
      </c>
      <c r="C10884" s="312" t="s">
        <v>110</v>
      </c>
      <c r="D10884" s="313">
        <v>963628.74</v>
      </c>
    </row>
    <row r="10885" spans="1:4" x14ac:dyDescent="0.2">
      <c r="A10885" s="344" t="s">
        <v>38048</v>
      </c>
      <c r="B10885" s="311" t="s">
        <v>38049</v>
      </c>
      <c r="C10885" s="312" t="s">
        <v>110</v>
      </c>
      <c r="D10885" s="313">
        <v>963628.74</v>
      </c>
    </row>
    <row r="10886" spans="1:4" x14ac:dyDescent="0.2">
      <c r="A10886" s="344" t="s">
        <v>38050</v>
      </c>
      <c r="B10886" s="311" t="s">
        <v>38051</v>
      </c>
      <c r="C10886" s="312" t="s">
        <v>110</v>
      </c>
      <c r="D10886" s="313">
        <v>963628.74</v>
      </c>
    </row>
    <row r="10887" spans="1:4" x14ac:dyDescent="0.2">
      <c r="A10887" s="344" t="s">
        <v>38052</v>
      </c>
      <c r="B10887" s="311" t="s">
        <v>38053</v>
      </c>
      <c r="C10887" s="312" t="s">
        <v>110</v>
      </c>
      <c r="D10887" s="313">
        <v>1840000</v>
      </c>
    </row>
    <row r="10888" spans="1:4" x14ac:dyDescent="0.2">
      <c r="A10888" s="344" t="s">
        <v>38054</v>
      </c>
      <c r="B10888" s="311" t="s">
        <v>38055</v>
      </c>
      <c r="C10888" s="312" t="s">
        <v>110</v>
      </c>
      <c r="D10888" s="313">
        <v>1840000</v>
      </c>
    </row>
    <row r="10889" spans="1:4" x14ac:dyDescent="0.2">
      <c r="A10889" s="344" t="s">
        <v>38056</v>
      </c>
      <c r="B10889" s="311" t="s">
        <v>38057</v>
      </c>
      <c r="C10889" s="312" t="s">
        <v>110</v>
      </c>
      <c r="D10889" s="313">
        <v>1840000</v>
      </c>
    </row>
    <row r="10890" spans="1:4" x14ac:dyDescent="0.2">
      <c r="A10890" s="344" t="s">
        <v>38058</v>
      </c>
      <c r="B10890" s="311" t="s">
        <v>38059</v>
      </c>
      <c r="C10890" s="312" t="s">
        <v>110</v>
      </c>
      <c r="D10890" s="313">
        <v>1840000</v>
      </c>
    </row>
    <row r="10891" spans="1:4" x14ac:dyDescent="0.2">
      <c r="A10891" s="344" t="s">
        <v>38060</v>
      </c>
      <c r="B10891" s="311" t="s">
        <v>38061</v>
      </c>
      <c r="C10891" s="312" t="s">
        <v>110</v>
      </c>
      <c r="D10891" s="313">
        <v>999268.91</v>
      </c>
    </row>
    <row r="10892" spans="1:4" x14ac:dyDescent="0.2">
      <c r="A10892" s="344" t="s">
        <v>38062</v>
      </c>
      <c r="B10892" s="311" t="s">
        <v>38063</v>
      </c>
      <c r="C10892" s="312" t="s">
        <v>110</v>
      </c>
      <c r="D10892" s="313">
        <v>999268.91</v>
      </c>
    </row>
    <row r="10893" spans="1:4" x14ac:dyDescent="0.2">
      <c r="A10893" s="344" t="s">
        <v>38064</v>
      </c>
      <c r="B10893" s="311" t="s">
        <v>38065</v>
      </c>
      <c r="C10893" s="312" t="s">
        <v>110</v>
      </c>
      <c r="D10893" s="313">
        <v>999268.91</v>
      </c>
    </row>
    <row r="10894" spans="1:4" x14ac:dyDescent="0.2">
      <c r="A10894" s="344" t="s">
        <v>38066</v>
      </c>
      <c r="B10894" s="311" t="s">
        <v>38067</v>
      </c>
      <c r="C10894" s="312" t="s">
        <v>110</v>
      </c>
      <c r="D10894" s="313">
        <v>999268.91</v>
      </c>
    </row>
    <row r="10895" spans="1:4" x14ac:dyDescent="0.2">
      <c r="A10895" s="344" t="s">
        <v>38068</v>
      </c>
      <c r="B10895" s="311" t="s">
        <v>38069</v>
      </c>
      <c r="C10895" s="312" t="s">
        <v>110</v>
      </c>
      <c r="D10895" s="313">
        <v>736257.87</v>
      </c>
    </row>
    <row r="10896" spans="1:4" x14ac:dyDescent="0.2">
      <c r="A10896" s="344" t="s">
        <v>38070</v>
      </c>
      <c r="B10896" s="311" t="s">
        <v>38071</v>
      </c>
      <c r="C10896" s="312" t="s">
        <v>110</v>
      </c>
      <c r="D10896" s="313">
        <v>736257.87</v>
      </c>
    </row>
    <row r="10897" spans="1:4" x14ac:dyDescent="0.2">
      <c r="A10897" s="344" t="s">
        <v>38072</v>
      </c>
      <c r="B10897" s="311" t="s">
        <v>38073</v>
      </c>
      <c r="C10897" s="312" t="s">
        <v>110</v>
      </c>
      <c r="D10897" s="313">
        <v>736257.87</v>
      </c>
    </row>
    <row r="10898" spans="1:4" x14ac:dyDescent="0.2">
      <c r="A10898" s="344" t="s">
        <v>38074</v>
      </c>
      <c r="B10898" s="311" t="s">
        <v>38075</v>
      </c>
      <c r="C10898" s="312" t="s">
        <v>110</v>
      </c>
      <c r="D10898" s="313">
        <v>736257.87</v>
      </c>
    </row>
    <row r="10899" spans="1:4" x14ac:dyDescent="0.2">
      <c r="A10899" s="344" t="s">
        <v>38076</v>
      </c>
      <c r="B10899" s="311" t="s">
        <v>38077</v>
      </c>
      <c r="C10899" s="312" t="s">
        <v>110</v>
      </c>
      <c r="D10899" s="313">
        <v>829026.56</v>
      </c>
    </row>
    <row r="10900" spans="1:4" x14ac:dyDescent="0.2">
      <c r="A10900" s="344" t="s">
        <v>38078</v>
      </c>
      <c r="B10900" s="311" t="s">
        <v>38079</v>
      </c>
      <c r="C10900" s="312" t="s">
        <v>110</v>
      </c>
      <c r="D10900" s="313">
        <v>829026.56</v>
      </c>
    </row>
    <row r="10901" spans="1:4" x14ac:dyDescent="0.2">
      <c r="A10901" s="344" t="s">
        <v>38080</v>
      </c>
      <c r="B10901" s="311" t="s">
        <v>38081</v>
      </c>
      <c r="C10901" s="312" t="s">
        <v>110</v>
      </c>
      <c r="D10901" s="313">
        <v>829026.56</v>
      </c>
    </row>
    <row r="10902" spans="1:4" x14ac:dyDescent="0.2">
      <c r="A10902" s="344" t="s">
        <v>38082</v>
      </c>
      <c r="B10902" s="311" t="s">
        <v>38083</v>
      </c>
      <c r="C10902" s="312" t="s">
        <v>110</v>
      </c>
      <c r="D10902" s="313">
        <v>829026.56</v>
      </c>
    </row>
    <row r="10903" spans="1:4" x14ac:dyDescent="0.2">
      <c r="A10903" s="344" t="s">
        <v>38084</v>
      </c>
      <c r="B10903" s="311" t="s">
        <v>38085</v>
      </c>
      <c r="C10903" s="312" t="s">
        <v>110</v>
      </c>
      <c r="D10903" s="313">
        <v>946617.26</v>
      </c>
    </row>
    <row r="10904" spans="1:4" x14ac:dyDescent="0.2">
      <c r="A10904" s="344" t="s">
        <v>38086</v>
      </c>
      <c r="B10904" s="311" t="s">
        <v>38087</v>
      </c>
      <c r="C10904" s="312" t="s">
        <v>110</v>
      </c>
      <c r="D10904" s="313">
        <v>946617.26</v>
      </c>
    </row>
    <row r="10905" spans="1:4" x14ac:dyDescent="0.2">
      <c r="A10905" s="344" t="s">
        <v>38088</v>
      </c>
      <c r="B10905" s="311" t="s">
        <v>38089</v>
      </c>
      <c r="C10905" s="312" t="s">
        <v>110</v>
      </c>
      <c r="D10905" s="313">
        <v>946617.26</v>
      </c>
    </row>
    <row r="10906" spans="1:4" x14ac:dyDescent="0.2">
      <c r="A10906" s="344" t="s">
        <v>38090</v>
      </c>
      <c r="B10906" s="311" t="s">
        <v>38091</v>
      </c>
      <c r="C10906" s="312" t="s">
        <v>110</v>
      </c>
      <c r="D10906" s="313">
        <v>946617.26</v>
      </c>
    </row>
    <row r="10907" spans="1:4" x14ac:dyDescent="0.2">
      <c r="A10907" s="344" t="s">
        <v>38092</v>
      </c>
      <c r="B10907" s="311" t="s">
        <v>38093</v>
      </c>
      <c r="C10907" s="312" t="s">
        <v>110</v>
      </c>
      <c r="D10907" s="313">
        <v>945790.86</v>
      </c>
    </row>
    <row r="10908" spans="1:4" x14ac:dyDescent="0.2">
      <c r="A10908" s="344" t="s">
        <v>38094</v>
      </c>
      <c r="B10908" s="311" t="s">
        <v>38095</v>
      </c>
      <c r="C10908" s="312" t="s">
        <v>110</v>
      </c>
      <c r="D10908" s="313">
        <v>945790.86</v>
      </c>
    </row>
    <row r="10909" spans="1:4" x14ac:dyDescent="0.2">
      <c r="A10909" s="344" t="s">
        <v>38096</v>
      </c>
      <c r="B10909" s="311" t="s">
        <v>38097</v>
      </c>
      <c r="C10909" s="312" t="s">
        <v>110</v>
      </c>
      <c r="D10909" s="313">
        <v>945790.86</v>
      </c>
    </row>
    <row r="10910" spans="1:4" x14ac:dyDescent="0.2">
      <c r="A10910" s="344" t="s">
        <v>38098</v>
      </c>
      <c r="B10910" s="311" t="s">
        <v>38099</v>
      </c>
      <c r="C10910" s="312" t="s">
        <v>110</v>
      </c>
      <c r="D10910" s="313">
        <v>945790.86</v>
      </c>
    </row>
    <row r="10911" spans="1:4" x14ac:dyDescent="0.2">
      <c r="A10911" s="344" t="s">
        <v>38100</v>
      </c>
      <c r="B10911" s="311" t="s">
        <v>38101</v>
      </c>
      <c r="C10911" s="312" t="s">
        <v>110</v>
      </c>
      <c r="D10911" s="313">
        <v>1097584.46</v>
      </c>
    </row>
    <row r="10912" spans="1:4" x14ac:dyDescent="0.2">
      <c r="A10912" s="344" t="s">
        <v>38102</v>
      </c>
      <c r="B10912" s="311" t="s">
        <v>38103</v>
      </c>
      <c r="C10912" s="312" t="s">
        <v>110</v>
      </c>
      <c r="D10912" s="313">
        <v>1097584.46</v>
      </c>
    </row>
    <row r="10913" spans="1:4" x14ac:dyDescent="0.2">
      <c r="A10913" s="344" t="s">
        <v>38104</v>
      </c>
      <c r="B10913" s="311" t="s">
        <v>38105</v>
      </c>
      <c r="C10913" s="312" t="s">
        <v>110</v>
      </c>
      <c r="D10913" s="313">
        <v>1097584.46</v>
      </c>
    </row>
    <row r="10914" spans="1:4" x14ac:dyDescent="0.2">
      <c r="A10914" s="344" t="s">
        <v>38106</v>
      </c>
      <c r="B10914" s="311" t="s">
        <v>38107</v>
      </c>
      <c r="C10914" s="312" t="s">
        <v>110</v>
      </c>
      <c r="D10914" s="313">
        <v>1097584.46</v>
      </c>
    </row>
    <row r="10915" spans="1:4" x14ac:dyDescent="0.2">
      <c r="A10915" s="344" t="s">
        <v>38108</v>
      </c>
      <c r="B10915" s="311" t="s">
        <v>38109</v>
      </c>
      <c r="C10915" s="312" t="s">
        <v>110</v>
      </c>
      <c r="D10915" s="313">
        <v>1156976.6599999999</v>
      </c>
    </row>
    <row r="10916" spans="1:4" x14ac:dyDescent="0.2">
      <c r="A10916" s="344" t="s">
        <v>38110</v>
      </c>
      <c r="B10916" s="311" t="s">
        <v>38111</v>
      </c>
      <c r="C10916" s="312" t="s">
        <v>110</v>
      </c>
      <c r="D10916" s="313">
        <v>1156976.6599999999</v>
      </c>
    </row>
    <row r="10917" spans="1:4" x14ac:dyDescent="0.2">
      <c r="A10917" s="344" t="s">
        <v>38112</v>
      </c>
      <c r="B10917" s="311" t="s">
        <v>38113</v>
      </c>
      <c r="C10917" s="312" t="s">
        <v>110</v>
      </c>
      <c r="D10917" s="313">
        <v>1156976.6599999999</v>
      </c>
    </row>
    <row r="10918" spans="1:4" x14ac:dyDescent="0.2">
      <c r="A10918" s="344" t="s">
        <v>38114</v>
      </c>
      <c r="B10918" s="311" t="s">
        <v>38115</v>
      </c>
      <c r="C10918" s="312" t="s">
        <v>110</v>
      </c>
      <c r="D10918" s="313">
        <v>1156976.6599999999</v>
      </c>
    </row>
    <row r="10919" spans="1:4" x14ac:dyDescent="0.2">
      <c r="A10919" s="344" t="s">
        <v>38116</v>
      </c>
      <c r="B10919" s="311" t="s">
        <v>38117</v>
      </c>
      <c r="C10919" s="312" t="s">
        <v>110</v>
      </c>
      <c r="D10919" s="313">
        <v>1254771.3899999999</v>
      </c>
    </row>
    <row r="10920" spans="1:4" x14ac:dyDescent="0.2">
      <c r="A10920" s="344" t="s">
        <v>38118</v>
      </c>
      <c r="B10920" s="311" t="s">
        <v>38119</v>
      </c>
      <c r="C10920" s="312" t="s">
        <v>110</v>
      </c>
      <c r="D10920" s="313">
        <v>1254771.3899999999</v>
      </c>
    </row>
    <row r="10921" spans="1:4" x14ac:dyDescent="0.2">
      <c r="A10921" s="344" t="s">
        <v>38120</v>
      </c>
      <c r="B10921" s="311" t="s">
        <v>38121</v>
      </c>
      <c r="C10921" s="312" t="s">
        <v>110</v>
      </c>
      <c r="D10921" s="313">
        <v>1254771.3899999999</v>
      </c>
    </row>
    <row r="10922" spans="1:4" x14ac:dyDescent="0.2">
      <c r="A10922" s="344" t="s">
        <v>38122</v>
      </c>
      <c r="B10922" s="311" t="s">
        <v>38123</v>
      </c>
      <c r="C10922" s="312" t="s">
        <v>110</v>
      </c>
      <c r="D10922" s="313">
        <v>1254771.3899999999</v>
      </c>
    </row>
    <row r="10923" spans="1:4" x14ac:dyDescent="0.2">
      <c r="A10923" s="344" t="s">
        <v>38124</v>
      </c>
      <c r="B10923" s="311" t="s">
        <v>38125</v>
      </c>
      <c r="C10923" s="312" t="s">
        <v>110</v>
      </c>
      <c r="D10923" s="313">
        <v>1529612.38</v>
      </c>
    </row>
    <row r="10924" spans="1:4" x14ac:dyDescent="0.2">
      <c r="A10924" s="344" t="s">
        <v>38126</v>
      </c>
      <c r="B10924" s="311" t="s">
        <v>38127</v>
      </c>
      <c r="C10924" s="312" t="s">
        <v>110</v>
      </c>
      <c r="D10924" s="313">
        <v>1529612.38</v>
      </c>
    </row>
    <row r="10925" spans="1:4" x14ac:dyDescent="0.2">
      <c r="A10925" s="344" t="s">
        <v>38128</v>
      </c>
      <c r="B10925" s="311" t="s">
        <v>38129</v>
      </c>
      <c r="C10925" s="312" t="s">
        <v>110</v>
      </c>
      <c r="D10925" s="313">
        <v>1529612.38</v>
      </c>
    </row>
    <row r="10926" spans="1:4" x14ac:dyDescent="0.2">
      <c r="A10926" s="344" t="s">
        <v>38130</v>
      </c>
      <c r="B10926" s="311" t="s">
        <v>38131</v>
      </c>
      <c r="C10926" s="312" t="s">
        <v>110</v>
      </c>
      <c r="D10926" s="313">
        <v>1529612.38</v>
      </c>
    </row>
    <row r="10927" spans="1:4" x14ac:dyDescent="0.2">
      <c r="A10927" s="344" t="s">
        <v>38132</v>
      </c>
      <c r="B10927" s="311" t="s">
        <v>38133</v>
      </c>
      <c r="C10927" s="312" t="s">
        <v>110</v>
      </c>
      <c r="D10927" s="313">
        <v>1454883.23</v>
      </c>
    </row>
    <row r="10928" spans="1:4" x14ac:dyDescent="0.2">
      <c r="A10928" s="344" t="s">
        <v>38134</v>
      </c>
      <c r="B10928" s="311" t="s">
        <v>38135</v>
      </c>
      <c r="C10928" s="312" t="s">
        <v>110</v>
      </c>
      <c r="D10928" s="313">
        <v>1454883.23</v>
      </c>
    </row>
    <row r="10929" spans="1:4" x14ac:dyDescent="0.2">
      <c r="A10929" s="344" t="s">
        <v>38136</v>
      </c>
      <c r="B10929" s="311" t="s">
        <v>38137</v>
      </c>
      <c r="C10929" s="312" t="s">
        <v>110</v>
      </c>
      <c r="D10929" s="313">
        <v>1454883.23</v>
      </c>
    </row>
    <row r="10930" spans="1:4" x14ac:dyDescent="0.2">
      <c r="A10930" s="344" t="s">
        <v>38138</v>
      </c>
      <c r="B10930" s="311" t="s">
        <v>38139</v>
      </c>
      <c r="C10930" s="312" t="s">
        <v>110</v>
      </c>
      <c r="D10930" s="313">
        <v>1454883.23</v>
      </c>
    </row>
    <row r="10931" spans="1:4" x14ac:dyDescent="0.2">
      <c r="A10931" s="344" t="s">
        <v>38140</v>
      </c>
      <c r="B10931" s="311" t="s">
        <v>38141</v>
      </c>
      <c r="C10931" s="312" t="s">
        <v>110</v>
      </c>
      <c r="D10931" s="313">
        <v>3356798.81</v>
      </c>
    </row>
    <row r="10932" spans="1:4" x14ac:dyDescent="0.2">
      <c r="A10932" s="344" t="s">
        <v>38142</v>
      </c>
      <c r="B10932" s="311" t="s">
        <v>38143</v>
      </c>
      <c r="C10932" s="312" t="s">
        <v>110</v>
      </c>
      <c r="D10932" s="313">
        <v>3356798.81</v>
      </c>
    </row>
    <row r="10933" spans="1:4" x14ac:dyDescent="0.2">
      <c r="A10933" s="344" t="s">
        <v>38144</v>
      </c>
      <c r="B10933" s="311" t="s">
        <v>38145</v>
      </c>
      <c r="C10933" s="312" t="s">
        <v>110</v>
      </c>
      <c r="D10933" s="313">
        <v>3356798.81</v>
      </c>
    </row>
    <row r="10934" spans="1:4" x14ac:dyDescent="0.2">
      <c r="A10934" s="344" t="s">
        <v>38146</v>
      </c>
      <c r="B10934" s="311" t="s">
        <v>38147</v>
      </c>
      <c r="C10934" s="312" t="s">
        <v>110</v>
      </c>
      <c r="D10934" s="313">
        <v>3356798.81</v>
      </c>
    </row>
    <row r="10935" spans="1:4" x14ac:dyDescent="0.2">
      <c r="A10935" s="344" t="s">
        <v>38148</v>
      </c>
      <c r="B10935" s="311" t="s">
        <v>38149</v>
      </c>
      <c r="C10935" s="312" t="s">
        <v>110</v>
      </c>
      <c r="D10935" s="313">
        <v>3580585.4</v>
      </c>
    </row>
    <row r="10936" spans="1:4" x14ac:dyDescent="0.2">
      <c r="A10936" s="344" t="s">
        <v>38150</v>
      </c>
      <c r="B10936" s="311" t="s">
        <v>38151</v>
      </c>
      <c r="C10936" s="312" t="s">
        <v>110</v>
      </c>
      <c r="D10936" s="313">
        <v>3580585.4</v>
      </c>
    </row>
    <row r="10937" spans="1:4" x14ac:dyDescent="0.2">
      <c r="A10937" s="344" t="s">
        <v>38152</v>
      </c>
      <c r="B10937" s="311" t="s">
        <v>38153</v>
      </c>
      <c r="C10937" s="312" t="s">
        <v>110</v>
      </c>
      <c r="D10937" s="313">
        <v>3580585.4</v>
      </c>
    </row>
    <row r="10938" spans="1:4" x14ac:dyDescent="0.2">
      <c r="A10938" s="344" t="s">
        <v>38154</v>
      </c>
      <c r="B10938" s="311" t="s">
        <v>38155</v>
      </c>
      <c r="C10938" s="312" t="s">
        <v>110</v>
      </c>
      <c r="D10938" s="313">
        <v>3580585.4</v>
      </c>
    </row>
    <row r="10939" spans="1:4" x14ac:dyDescent="0.2">
      <c r="A10939" s="344" t="s">
        <v>38156</v>
      </c>
      <c r="B10939" s="311" t="s">
        <v>38157</v>
      </c>
      <c r="C10939" s="312" t="s">
        <v>110</v>
      </c>
      <c r="D10939" s="313">
        <v>4475731.75</v>
      </c>
    </row>
    <row r="10940" spans="1:4" x14ac:dyDescent="0.2">
      <c r="A10940" s="344" t="s">
        <v>38158</v>
      </c>
      <c r="B10940" s="311" t="s">
        <v>38159</v>
      </c>
      <c r="C10940" s="312" t="s">
        <v>110</v>
      </c>
      <c r="D10940" s="313">
        <v>4475731.75</v>
      </c>
    </row>
    <row r="10941" spans="1:4" x14ac:dyDescent="0.2">
      <c r="A10941" s="344" t="s">
        <v>38160</v>
      </c>
      <c r="B10941" s="311" t="s">
        <v>38161</v>
      </c>
      <c r="C10941" s="312" t="s">
        <v>110</v>
      </c>
      <c r="D10941" s="313">
        <v>4475731.75</v>
      </c>
    </row>
    <row r="10942" spans="1:4" x14ac:dyDescent="0.2">
      <c r="A10942" s="344" t="s">
        <v>38162</v>
      </c>
      <c r="B10942" s="311" t="s">
        <v>38163</v>
      </c>
      <c r="C10942" s="312" t="s">
        <v>110</v>
      </c>
      <c r="D10942" s="313">
        <v>4475731.75</v>
      </c>
    </row>
    <row r="10943" spans="1:4" x14ac:dyDescent="0.2">
      <c r="A10943" s="344" t="s">
        <v>38164</v>
      </c>
      <c r="B10943" s="311" t="s">
        <v>38165</v>
      </c>
      <c r="C10943" s="312" t="s">
        <v>110</v>
      </c>
      <c r="D10943" s="313">
        <v>4923304.92</v>
      </c>
    </row>
    <row r="10944" spans="1:4" x14ac:dyDescent="0.2">
      <c r="A10944" s="344" t="s">
        <v>38166</v>
      </c>
      <c r="B10944" s="311" t="s">
        <v>38167</v>
      </c>
      <c r="C10944" s="312" t="s">
        <v>110</v>
      </c>
      <c r="D10944" s="313">
        <v>4923304.92</v>
      </c>
    </row>
    <row r="10945" spans="1:4" x14ac:dyDescent="0.2">
      <c r="A10945" s="344" t="s">
        <v>38168</v>
      </c>
      <c r="B10945" s="311" t="s">
        <v>38169</v>
      </c>
      <c r="C10945" s="312" t="s">
        <v>110</v>
      </c>
      <c r="D10945" s="313">
        <v>4923304.92</v>
      </c>
    </row>
    <row r="10946" spans="1:4" x14ac:dyDescent="0.2">
      <c r="A10946" s="344" t="s">
        <v>38170</v>
      </c>
      <c r="B10946" s="311" t="s">
        <v>38171</v>
      </c>
      <c r="C10946" s="312" t="s">
        <v>110</v>
      </c>
      <c r="D10946" s="313">
        <v>4923304.92</v>
      </c>
    </row>
    <row r="10947" spans="1:4" x14ac:dyDescent="0.2">
      <c r="A10947" s="344" t="s">
        <v>38172</v>
      </c>
      <c r="B10947" s="311" t="s">
        <v>38173</v>
      </c>
      <c r="C10947" s="312" t="s">
        <v>110</v>
      </c>
      <c r="D10947" s="313">
        <v>5370878.0899999999</v>
      </c>
    </row>
    <row r="10948" spans="1:4" x14ac:dyDescent="0.2">
      <c r="A10948" s="344" t="s">
        <v>38174</v>
      </c>
      <c r="B10948" s="311" t="s">
        <v>38175</v>
      </c>
      <c r="C10948" s="312" t="s">
        <v>110</v>
      </c>
      <c r="D10948" s="313">
        <v>5370878.0899999999</v>
      </c>
    </row>
    <row r="10949" spans="1:4" x14ac:dyDescent="0.2">
      <c r="A10949" s="344" t="s">
        <v>38176</v>
      </c>
      <c r="B10949" s="311" t="s">
        <v>38177</v>
      </c>
      <c r="C10949" s="312" t="s">
        <v>110</v>
      </c>
      <c r="D10949" s="313">
        <v>5370878.0899999999</v>
      </c>
    </row>
    <row r="10950" spans="1:4" x14ac:dyDescent="0.2">
      <c r="A10950" s="344" t="s">
        <v>38178</v>
      </c>
      <c r="B10950" s="311" t="s">
        <v>38179</v>
      </c>
      <c r="C10950" s="312" t="s">
        <v>110</v>
      </c>
      <c r="D10950" s="313">
        <v>5370878.0899999999</v>
      </c>
    </row>
    <row r="10951" spans="1:4" x14ac:dyDescent="0.2">
      <c r="A10951" s="344" t="s">
        <v>38180</v>
      </c>
      <c r="B10951" s="311" t="s">
        <v>38181</v>
      </c>
      <c r="C10951" s="312" t="s">
        <v>110</v>
      </c>
      <c r="D10951" s="313">
        <v>7384957.3799999999</v>
      </c>
    </row>
    <row r="10952" spans="1:4" x14ac:dyDescent="0.2">
      <c r="A10952" s="344" t="s">
        <v>38182</v>
      </c>
      <c r="B10952" s="311" t="s">
        <v>38183</v>
      </c>
      <c r="C10952" s="312" t="s">
        <v>110</v>
      </c>
      <c r="D10952" s="313">
        <v>7384957.3799999999</v>
      </c>
    </row>
    <row r="10953" spans="1:4" x14ac:dyDescent="0.2">
      <c r="A10953" s="344" t="s">
        <v>38184</v>
      </c>
      <c r="B10953" s="311" t="s">
        <v>38185</v>
      </c>
      <c r="C10953" s="312" t="s">
        <v>110</v>
      </c>
      <c r="D10953" s="313">
        <v>7384957.3799999999</v>
      </c>
    </row>
    <row r="10954" spans="1:4" x14ac:dyDescent="0.2">
      <c r="A10954" s="344" t="s">
        <v>38186</v>
      </c>
      <c r="B10954" s="311" t="s">
        <v>38187</v>
      </c>
      <c r="C10954" s="312" t="s">
        <v>110</v>
      </c>
      <c r="D10954" s="313">
        <v>7384957.3799999999</v>
      </c>
    </row>
    <row r="10955" spans="1:4" x14ac:dyDescent="0.2">
      <c r="A10955" s="344" t="s">
        <v>38188</v>
      </c>
      <c r="B10955" s="311" t="s">
        <v>38189</v>
      </c>
      <c r="C10955" s="312" t="s">
        <v>110</v>
      </c>
      <c r="D10955" s="313">
        <v>1611347.39</v>
      </c>
    </row>
    <row r="10956" spans="1:4" x14ac:dyDescent="0.2">
      <c r="A10956" s="344" t="s">
        <v>38190</v>
      </c>
      <c r="B10956" s="311" t="s">
        <v>38191</v>
      </c>
      <c r="C10956" s="312" t="s">
        <v>110</v>
      </c>
      <c r="D10956" s="313">
        <v>1611347.39</v>
      </c>
    </row>
    <row r="10957" spans="1:4" x14ac:dyDescent="0.2">
      <c r="A10957" s="344" t="s">
        <v>38192</v>
      </c>
      <c r="B10957" s="311" t="s">
        <v>38193</v>
      </c>
      <c r="C10957" s="312" t="s">
        <v>110</v>
      </c>
      <c r="D10957" s="313">
        <v>1611347.39</v>
      </c>
    </row>
    <row r="10958" spans="1:4" x14ac:dyDescent="0.2">
      <c r="A10958" s="344" t="s">
        <v>38194</v>
      </c>
      <c r="B10958" s="311" t="s">
        <v>38195</v>
      </c>
      <c r="C10958" s="312" t="s">
        <v>110</v>
      </c>
      <c r="D10958" s="313">
        <v>1611347.39</v>
      </c>
    </row>
    <row r="10959" spans="1:4" x14ac:dyDescent="0.2">
      <c r="A10959" s="344" t="s">
        <v>38196</v>
      </c>
      <c r="B10959" s="311" t="s">
        <v>38197</v>
      </c>
      <c r="C10959" s="312" t="s">
        <v>110</v>
      </c>
      <c r="D10959" s="313">
        <v>4787336.46</v>
      </c>
    </row>
    <row r="10960" spans="1:4" x14ac:dyDescent="0.2">
      <c r="A10960" s="344" t="s">
        <v>38198</v>
      </c>
      <c r="B10960" s="311" t="s">
        <v>38199</v>
      </c>
      <c r="C10960" s="312" t="s">
        <v>110</v>
      </c>
      <c r="D10960" s="313">
        <v>4787336.46</v>
      </c>
    </row>
    <row r="10961" spans="1:4" x14ac:dyDescent="0.2">
      <c r="A10961" s="344" t="s">
        <v>38200</v>
      </c>
      <c r="B10961" s="311" t="s">
        <v>38201</v>
      </c>
      <c r="C10961" s="312" t="s">
        <v>110</v>
      </c>
      <c r="D10961" s="313">
        <v>4787336.46</v>
      </c>
    </row>
    <row r="10962" spans="1:4" x14ac:dyDescent="0.2">
      <c r="A10962" s="344" t="s">
        <v>38202</v>
      </c>
      <c r="B10962" s="311" t="s">
        <v>38203</v>
      </c>
      <c r="C10962" s="312" t="s">
        <v>110</v>
      </c>
      <c r="D10962" s="313">
        <v>4787336.46</v>
      </c>
    </row>
    <row r="10963" spans="1:4" x14ac:dyDescent="0.2">
      <c r="A10963" s="344" t="s">
        <v>38204</v>
      </c>
      <c r="B10963" s="311" t="s">
        <v>38205</v>
      </c>
      <c r="C10963" s="312" t="s">
        <v>110</v>
      </c>
      <c r="D10963" s="313">
        <v>137753.10999999999</v>
      </c>
    </row>
    <row r="10964" spans="1:4" x14ac:dyDescent="0.2">
      <c r="A10964" s="344" t="s">
        <v>38206</v>
      </c>
      <c r="B10964" s="311" t="s">
        <v>38207</v>
      </c>
      <c r="C10964" s="312" t="s">
        <v>110</v>
      </c>
      <c r="D10964" s="313">
        <v>137753.10999999999</v>
      </c>
    </row>
    <row r="10965" spans="1:4" x14ac:dyDescent="0.2">
      <c r="A10965" s="344" t="s">
        <v>38208</v>
      </c>
      <c r="B10965" s="311" t="s">
        <v>38209</v>
      </c>
      <c r="C10965" s="312" t="s">
        <v>110</v>
      </c>
      <c r="D10965" s="313">
        <v>137753.10999999999</v>
      </c>
    </row>
    <row r="10966" spans="1:4" x14ac:dyDescent="0.2">
      <c r="A10966" s="344" t="s">
        <v>38210</v>
      </c>
      <c r="B10966" s="311" t="s">
        <v>38211</v>
      </c>
      <c r="C10966" s="312" t="s">
        <v>110</v>
      </c>
      <c r="D10966" s="313">
        <v>137753.10999999999</v>
      </c>
    </row>
    <row r="10967" spans="1:4" x14ac:dyDescent="0.2">
      <c r="A10967" s="344" t="s">
        <v>38212</v>
      </c>
      <c r="B10967" s="311" t="s">
        <v>38213</v>
      </c>
      <c r="C10967" s="312" t="s">
        <v>110</v>
      </c>
      <c r="D10967" s="313">
        <v>193361.69</v>
      </c>
    </row>
    <row r="10968" spans="1:4" x14ac:dyDescent="0.2">
      <c r="A10968" s="344" t="s">
        <v>38214</v>
      </c>
      <c r="B10968" s="311" t="s">
        <v>38215</v>
      </c>
      <c r="C10968" s="312" t="s">
        <v>110</v>
      </c>
      <c r="D10968" s="313">
        <v>193361.69</v>
      </c>
    </row>
    <row r="10969" spans="1:4" x14ac:dyDescent="0.2">
      <c r="A10969" s="344" t="s">
        <v>38216</v>
      </c>
      <c r="B10969" s="311" t="s">
        <v>38217</v>
      </c>
      <c r="C10969" s="312" t="s">
        <v>110</v>
      </c>
      <c r="D10969" s="313">
        <v>193361.69</v>
      </c>
    </row>
    <row r="10970" spans="1:4" x14ac:dyDescent="0.2">
      <c r="A10970" s="344" t="s">
        <v>38218</v>
      </c>
      <c r="B10970" s="311" t="s">
        <v>38219</v>
      </c>
      <c r="C10970" s="312" t="s">
        <v>110</v>
      </c>
      <c r="D10970" s="313">
        <v>193361.69</v>
      </c>
    </row>
    <row r="10971" spans="1:4" x14ac:dyDescent="0.2">
      <c r="A10971" s="344" t="s">
        <v>38220</v>
      </c>
      <c r="B10971" s="311" t="s">
        <v>38221</v>
      </c>
      <c r="C10971" s="312" t="s">
        <v>110</v>
      </c>
      <c r="D10971" s="313">
        <v>193890</v>
      </c>
    </row>
    <row r="10972" spans="1:4" x14ac:dyDescent="0.2">
      <c r="A10972" s="344" t="s">
        <v>38222</v>
      </c>
      <c r="B10972" s="311" t="s">
        <v>38223</v>
      </c>
      <c r="C10972" s="312" t="s">
        <v>110</v>
      </c>
      <c r="D10972" s="313">
        <v>193890</v>
      </c>
    </row>
    <row r="10973" spans="1:4" x14ac:dyDescent="0.2">
      <c r="A10973" s="344" t="s">
        <v>38224</v>
      </c>
      <c r="B10973" s="311" t="s">
        <v>38225</v>
      </c>
      <c r="C10973" s="312" t="s">
        <v>110</v>
      </c>
      <c r="D10973" s="313">
        <v>193890</v>
      </c>
    </row>
    <row r="10974" spans="1:4" x14ac:dyDescent="0.2">
      <c r="A10974" s="344" t="s">
        <v>38226</v>
      </c>
      <c r="B10974" s="311" t="s">
        <v>38227</v>
      </c>
      <c r="C10974" s="312" t="s">
        <v>110</v>
      </c>
      <c r="D10974" s="313">
        <v>193890</v>
      </c>
    </row>
    <row r="10975" spans="1:4" x14ac:dyDescent="0.2">
      <c r="A10975" s="344" t="s">
        <v>38228</v>
      </c>
      <c r="B10975" s="311" t="s">
        <v>38229</v>
      </c>
      <c r="C10975" s="312" t="s">
        <v>110</v>
      </c>
      <c r="D10975" s="313">
        <v>232300</v>
      </c>
    </row>
    <row r="10976" spans="1:4" x14ac:dyDescent="0.2">
      <c r="A10976" s="344" t="s">
        <v>38230</v>
      </c>
      <c r="B10976" s="311" t="s">
        <v>38231</v>
      </c>
      <c r="C10976" s="312" t="s">
        <v>110</v>
      </c>
      <c r="D10976" s="313">
        <v>232300</v>
      </c>
    </row>
    <row r="10977" spans="1:4" x14ac:dyDescent="0.2">
      <c r="A10977" s="344" t="s">
        <v>38232</v>
      </c>
      <c r="B10977" s="311" t="s">
        <v>38233</v>
      </c>
      <c r="C10977" s="312" t="s">
        <v>110</v>
      </c>
      <c r="D10977" s="313">
        <v>232300</v>
      </c>
    </row>
    <row r="10978" spans="1:4" x14ac:dyDescent="0.2">
      <c r="A10978" s="344" t="s">
        <v>38234</v>
      </c>
      <c r="B10978" s="311" t="s">
        <v>38235</v>
      </c>
      <c r="C10978" s="312" t="s">
        <v>110</v>
      </c>
      <c r="D10978" s="313">
        <v>232300</v>
      </c>
    </row>
    <row r="10979" spans="1:4" x14ac:dyDescent="0.2">
      <c r="A10979" s="344" t="s">
        <v>38236</v>
      </c>
      <c r="B10979" s="311" t="s">
        <v>38237</v>
      </c>
      <c r="C10979" s="312" t="s">
        <v>110</v>
      </c>
      <c r="D10979" s="313">
        <v>269100</v>
      </c>
    </row>
    <row r="10980" spans="1:4" x14ac:dyDescent="0.2">
      <c r="A10980" s="344" t="s">
        <v>38238</v>
      </c>
      <c r="B10980" s="311" t="s">
        <v>38239</v>
      </c>
      <c r="C10980" s="312" t="s">
        <v>110</v>
      </c>
      <c r="D10980" s="313">
        <v>269100</v>
      </c>
    </row>
    <row r="10981" spans="1:4" x14ac:dyDescent="0.2">
      <c r="A10981" s="344" t="s">
        <v>38240</v>
      </c>
      <c r="B10981" s="311" t="s">
        <v>38241</v>
      </c>
      <c r="C10981" s="312" t="s">
        <v>110</v>
      </c>
      <c r="D10981" s="313">
        <v>269100</v>
      </c>
    </row>
    <row r="10982" spans="1:4" x14ac:dyDescent="0.2">
      <c r="A10982" s="344" t="s">
        <v>38242</v>
      </c>
      <c r="B10982" s="311" t="s">
        <v>38243</v>
      </c>
      <c r="C10982" s="312" t="s">
        <v>110</v>
      </c>
      <c r="D10982" s="313">
        <v>269100</v>
      </c>
    </row>
    <row r="10983" spans="1:4" x14ac:dyDescent="0.2">
      <c r="A10983" s="344" t="s">
        <v>38244</v>
      </c>
      <c r="B10983" s="311" t="s">
        <v>38245</v>
      </c>
      <c r="C10983" s="312" t="s">
        <v>110</v>
      </c>
      <c r="D10983" s="313">
        <v>293480</v>
      </c>
    </row>
    <row r="10984" spans="1:4" x14ac:dyDescent="0.2">
      <c r="A10984" s="344" t="s">
        <v>38246</v>
      </c>
      <c r="B10984" s="311" t="s">
        <v>38247</v>
      </c>
      <c r="C10984" s="312" t="s">
        <v>110</v>
      </c>
      <c r="D10984" s="313">
        <v>293480</v>
      </c>
    </row>
    <row r="10985" spans="1:4" x14ac:dyDescent="0.2">
      <c r="A10985" s="344" t="s">
        <v>38248</v>
      </c>
      <c r="B10985" s="311" t="s">
        <v>38249</v>
      </c>
      <c r="C10985" s="312" t="s">
        <v>110</v>
      </c>
      <c r="D10985" s="313">
        <v>293480</v>
      </c>
    </row>
    <row r="10986" spans="1:4" x14ac:dyDescent="0.2">
      <c r="A10986" s="344" t="s">
        <v>38250</v>
      </c>
      <c r="B10986" s="311" t="s">
        <v>38251</v>
      </c>
      <c r="C10986" s="312" t="s">
        <v>110</v>
      </c>
      <c r="D10986" s="313">
        <v>293480</v>
      </c>
    </row>
    <row r="10987" spans="1:4" x14ac:dyDescent="0.2">
      <c r="A10987" s="344" t="s">
        <v>38252</v>
      </c>
      <c r="B10987" s="311" t="s">
        <v>38253</v>
      </c>
      <c r="C10987" s="312" t="s">
        <v>110</v>
      </c>
      <c r="D10987" s="313">
        <v>340400</v>
      </c>
    </row>
    <row r="10988" spans="1:4" x14ac:dyDescent="0.2">
      <c r="A10988" s="344" t="s">
        <v>38254</v>
      </c>
      <c r="B10988" s="311" t="s">
        <v>38255</v>
      </c>
      <c r="C10988" s="312" t="s">
        <v>110</v>
      </c>
      <c r="D10988" s="313">
        <v>340400</v>
      </c>
    </row>
    <row r="10989" spans="1:4" x14ac:dyDescent="0.2">
      <c r="A10989" s="344" t="s">
        <v>38256</v>
      </c>
      <c r="B10989" s="311" t="s">
        <v>38257</v>
      </c>
      <c r="C10989" s="312" t="s">
        <v>110</v>
      </c>
      <c r="D10989" s="313">
        <v>340400</v>
      </c>
    </row>
    <row r="10990" spans="1:4" x14ac:dyDescent="0.2">
      <c r="A10990" s="344" t="s">
        <v>38258</v>
      </c>
      <c r="B10990" s="311" t="s">
        <v>38259</v>
      </c>
      <c r="C10990" s="312" t="s">
        <v>110</v>
      </c>
      <c r="D10990" s="313">
        <v>340400</v>
      </c>
    </row>
    <row r="10991" spans="1:4" x14ac:dyDescent="0.2">
      <c r="A10991" s="344" t="s">
        <v>38260</v>
      </c>
      <c r="B10991" s="311" t="s">
        <v>38261</v>
      </c>
      <c r="C10991" s="312" t="s">
        <v>110</v>
      </c>
      <c r="D10991" s="313">
        <v>358800</v>
      </c>
    </row>
    <row r="10992" spans="1:4" x14ac:dyDescent="0.2">
      <c r="A10992" s="344" t="s">
        <v>38262</v>
      </c>
      <c r="B10992" s="311" t="s">
        <v>38263</v>
      </c>
      <c r="C10992" s="312" t="s">
        <v>110</v>
      </c>
      <c r="D10992" s="313">
        <v>358800</v>
      </c>
    </row>
    <row r="10993" spans="1:4" x14ac:dyDescent="0.2">
      <c r="A10993" s="344" t="s">
        <v>38264</v>
      </c>
      <c r="B10993" s="311" t="s">
        <v>38265</v>
      </c>
      <c r="C10993" s="312" t="s">
        <v>110</v>
      </c>
      <c r="D10993" s="313">
        <v>358800</v>
      </c>
    </row>
    <row r="10994" spans="1:4" x14ac:dyDescent="0.2">
      <c r="A10994" s="344" t="s">
        <v>38266</v>
      </c>
      <c r="B10994" s="311" t="s">
        <v>38267</v>
      </c>
      <c r="C10994" s="312" t="s">
        <v>110</v>
      </c>
      <c r="D10994" s="313">
        <v>358800</v>
      </c>
    </row>
    <row r="10995" spans="1:4" x14ac:dyDescent="0.2">
      <c r="A10995" s="344" t="s">
        <v>38268</v>
      </c>
      <c r="B10995" s="311" t="s">
        <v>38269</v>
      </c>
      <c r="C10995" s="312" t="s">
        <v>110</v>
      </c>
      <c r="D10995" s="313">
        <v>569809.80000000005</v>
      </c>
    </row>
    <row r="10996" spans="1:4" x14ac:dyDescent="0.2">
      <c r="A10996" s="344" t="s">
        <v>38270</v>
      </c>
      <c r="B10996" s="311" t="s">
        <v>38271</v>
      </c>
      <c r="C10996" s="312" t="s">
        <v>110</v>
      </c>
      <c r="D10996" s="313">
        <v>569809.80000000005</v>
      </c>
    </row>
    <row r="10997" spans="1:4" x14ac:dyDescent="0.2">
      <c r="A10997" s="344" t="s">
        <v>38272</v>
      </c>
      <c r="B10997" s="311" t="s">
        <v>38273</v>
      </c>
      <c r="C10997" s="312" t="s">
        <v>110</v>
      </c>
      <c r="D10997" s="313">
        <v>569809.80000000005</v>
      </c>
    </row>
    <row r="10998" spans="1:4" x14ac:dyDescent="0.2">
      <c r="A10998" s="344" t="s">
        <v>38274</v>
      </c>
      <c r="B10998" s="311" t="s">
        <v>38275</v>
      </c>
      <c r="C10998" s="312" t="s">
        <v>110</v>
      </c>
      <c r="D10998" s="313">
        <v>569809.80000000005</v>
      </c>
    </row>
    <row r="10999" spans="1:4" x14ac:dyDescent="0.2">
      <c r="A10999" s="344" t="s">
        <v>38276</v>
      </c>
      <c r="B10999" s="311" t="s">
        <v>38277</v>
      </c>
      <c r="C10999" s="312" t="s">
        <v>110</v>
      </c>
      <c r="D10999" s="313">
        <v>630527.24</v>
      </c>
    </row>
    <row r="11000" spans="1:4" x14ac:dyDescent="0.2">
      <c r="A11000" s="344" t="s">
        <v>38278</v>
      </c>
      <c r="B11000" s="311" t="s">
        <v>38279</v>
      </c>
      <c r="C11000" s="312" t="s">
        <v>110</v>
      </c>
      <c r="D11000" s="313">
        <v>630527.24</v>
      </c>
    </row>
    <row r="11001" spans="1:4" x14ac:dyDescent="0.2">
      <c r="A11001" s="344" t="s">
        <v>38280</v>
      </c>
      <c r="B11001" s="311" t="s">
        <v>38281</v>
      </c>
      <c r="C11001" s="312" t="s">
        <v>110</v>
      </c>
      <c r="D11001" s="313">
        <v>630527.24</v>
      </c>
    </row>
    <row r="11002" spans="1:4" x14ac:dyDescent="0.2">
      <c r="A11002" s="344" t="s">
        <v>38282</v>
      </c>
      <c r="B11002" s="311" t="s">
        <v>38283</v>
      </c>
      <c r="C11002" s="312" t="s">
        <v>110</v>
      </c>
      <c r="D11002" s="313">
        <v>630527.24</v>
      </c>
    </row>
    <row r="11003" spans="1:4" x14ac:dyDescent="0.2">
      <c r="A11003" s="344" t="s">
        <v>38284</v>
      </c>
      <c r="B11003" s="311" t="s">
        <v>38285</v>
      </c>
      <c r="C11003" s="312" t="s">
        <v>110</v>
      </c>
      <c r="D11003" s="313">
        <v>1278800</v>
      </c>
    </row>
    <row r="11004" spans="1:4" x14ac:dyDescent="0.2">
      <c r="A11004" s="344" t="s">
        <v>38286</v>
      </c>
      <c r="B11004" s="311" t="s">
        <v>38287</v>
      </c>
      <c r="C11004" s="312" t="s">
        <v>110</v>
      </c>
      <c r="D11004" s="313">
        <v>1278800</v>
      </c>
    </row>
    <row r="11005" spans="1:4" x14ac:dyDescent="0.2">
      <c r="A11005" s="344" t="s">
        <v>38288</v>
      </c>
      <c r="B11005" s="311" t="s">
        <v>38289</v>
      </c>
      <c r="C11005" s="312" t="s">
        <v>110</v>
      </c>
      <c r="D11005" s="313">
        <v>1278800</v>
      </c>
    </row>
    <row r="11006" spans="1:4" x14ac:dyDescent="0.2">
      <c r="A11006" s="344" t="s">
        <v>38290</v>
      </c>
      <c r="B11006" s="311" t="s">
        <v>38291</v>
      </c>
      <c r="C11006" s="312" t="s">
        <v>110</v>
      </c>
      <c r="D11006" s="313">
        <v>1278800</v>
      </c>
    </row>
    <row r="11007" spans="1:4" x14ac:dyDescent="0.2">
      <c r="A11007" s="344" t="s">
        <v>38292</v>
      </c>
      <c r="B11007" s="311" t="s">
        <v>38293</v>
      </c>
      <c r="C11007" s="312" t="s">
        <v>110</v>
      </c>
      <c r="D11007" s="313">
        <v>2047000</v>
      </c>
    </row>
    <row r="11008" spans="1:4" x14ac:dyDescent="0.2">
      <c r="A11008" s="344" t="s">
        <v>38294</v>
      </c>
      <c r="B11008" s="311" t="s">
        <v>38295</v>
      </c>
      <c r="C11008" s="312" t="s">
        <v>110</v>
      </c>
      <c r="D11008" s="313">
        <v>2047000</v>
      </c>
    </row>
    <row r="11009" spans="1:4" x14ac:dyDescent="0.2">
      <c r="A11009" s="344" t="s">
        <v>38296</v>
      </c>
      <c r="B11009" s="311" t="s">
        <v>38297</v>
      </c>
      <c r="C11009" s="312" t="s">
        <v>110</v>
      </c>
      <c r="D11009" s="313">
        <v>2047000</v>
      </c>
    </row>
    <row r="11010" spans="1:4" x14ac:dyDescent="0.2">
      <c r="A11010" s="344" t="s">
        <v>38298</v>
      </c>
      <c r="B11010" s="311" t="s">
        <v>38299</v>
      </c>
      <c r="C11010" s="312" t="s">
        <v>110</v>
      </c>
      <c r="D11010" s="313">
        <v>2047000</v>
      </c>
    </row>
    <row r="11011" spans="1:4" x14ac:dyDescent="0.2">
      <c r="A11011" s="344" t="s">
        <v>38300</v>
      </c>
      <c r="B11011" s="311" t="s">
        <v>38301</v>
      </c>
      <c r="C11011" s="312" t="s">
        <v>110</v>
      </c>
      <c r="D11011" s="313">
        <v>3988668.62</v>
      </c>
    </row>
    <row r="11012" spans="1:4" x14ac:dyDescent="0.2">
      <c r="A11012" s="344" t="s">
        <v>38302</v>
      </c>
      <c r="B11012" s="311" t="s">
        <v>38303</v>
      </c>
      <c r="C11012" s="312" t="s">
        <v>110</v>
      </c>
      <c r="D11012" s="313">
        <v>3988668.62</v>
      </c>
    </row>
    <row r="11013" spans="1:4" x14ac:dyDescent="0.2">
      <c r="A11013" s="344" t="s">
        <v>38304</v>
      </c>
      <c r="B11013" s="311" t="s">
        <v>38305</v>
      </c>
      <c r="C11013" s="312" t="s">
        <v>110</v>
      </c>
      <c r="D11013" s="313">
        <v>3988668.62</v>
      </c>
    </row>
    <row r="11014" spans="1:4" x14ac:dyDescent="0.2">
      <c r="A11014" s="344" t="s">
        <v>38306</v>
      </c>
      <c r="B11014" s="311" t="s">
        <v>38307</v>
      </c>
      <c r="C11014" s="312" t="s">
        <v>110</v>
      </c>
      <c r="D11014" s="313">
        <v>3988668.62</v>
      </c>
    </row>
    <row r="11015" spans="1:4" x14ac:dyDescent="0.2">
      <c r="A11015" s="344" t="s">
        <v>38308</v>
      </c>
      <c r="B11015" s="311" t="s">
        <v>38309</v>
      </c>
      <c r="C11015" s="312" t="s">
        <v>110</v>
      </c>
      <c r="D11015" s="313">
        <v>2898000</v>
      </c>
    </row>
    <row r="11016" spans="1:4" x14ac:dyDescent="0.2">
      <c r="A11016" s="344" t="s">
        <v>38310</v>
      </c>
      <c r="B11016" s="311" t="s">
        <v>38311</v>
      </c>
      <c r="C11016" s="312" t="s">
        <v>110</v>
      </c>
      <c r="D11016" s="313">
        <v>2898000</v>
      </c>
    </row>
    <row r="11017" spans="1:4" x14ac:dyDescent="0.2">
      <c r="A11017" s="344" t="s">
        <v>38312</v>
      </c>
      <c r="B11017" s="311" t="s">
        <v>38313</v>
      </c>
      <c r="C11017" s="312" t="s">
        <v>110</v>
      </c>
      <c r="D11017" s="313">
        <v>2898000</v>
      </c>
    </row>
    <row r="11018" spans="1:4" x14ac:dyDescent="0.2">
      <c r="A11018" s="344" t="s">
        <v>38314</v>
      </c>
      <c r="B11018" s="311" t="s">
        <v>38315</v>
      </c>
      <c r="C11018" s="312" t="s">
        <v>110</v>
      </c>
      <c r="D11018" s="313">
        <v>2898000</v>
      </c>
    </row>
    <row r="11019" spans="1:4" x14ac:dyDescent="0.2">
      <c r="A11019" s="344" t="s">
        <v>38316</v>
      </c>
      <c r="B11019" s="311" t="s">
        <v>38317</v>
      </c>
      <c r="C11019" s="312" t="s">
        <v>110</v>
      </c>
      <c r="D11019" s="313">
        <v>3220000</v>
      </c>
    </row>
    <row r="11020" spans="1:4" x14ac:dyDescent="0.2">
      <c r="A11020" s="344" t="s">
        <v>38318</v>
      </c>
      <c r="B11020" s="311" t="s">
        <v>38319</v>
      </c>
      <c r="C11020" s="312" t="s">
        <v>110</v>
      </c>
      <c r="D11020" s="313">
        <v>3220000</v>
      </c>
    </row>
    <row r="11021" spans="1:4" x14ac:dyDescent="0.2">
      <c r="A11021" s="344" t="s">
        <v>38320</v>
      </c>
      <c r="B11021" s="311" t="s">
        <v>38321</v>
      </c>
      <c r="C11021" s="312" t="s">
        <v>110</v>
      </c>
      <c r="D11021" s="313">
        <v>3220000</v>
      </c>
    </row>
    <row r="11022" spans="1:4" x14ac:dyDescent="0.2">
      <c r="A11022" s="344" t="s">
        <v>38322</v>
      </c>
      <c r="B11022" s="311" t="s">
        <v>38323</v>
      </c>
      <c r="C11022" s="312" t="s">
        <v>110</v>
      </c>
      <c r="D11022" s="313">
        <v>3220000</v>
      </c>
    </row>
    <row r="11023" spans="1:4" x14ac:dyDescent="0.2">
      <c r="A11023" s="344" t="s">
        <v>38324</v>
      </c>
      <c r="B11023" s="311" t="s">
        <v>38325</v>
      </c>
      <c r="C11023" s="312" t="s">
        <v>110</v>
      </c>
      <c r="D11023" s="313">
        <v>4203514.9400000004</v>
      </c>
    </row>
    <row r="11024" spans="1:4" x14ac:dyDescent="0.2">
      <c r="A11024" s="344" t="s">
        <v>38326</v>
      </c>
      <c r="B11024" s="311" t="s">
        <v>38327</v>
      </c>
      <c r="C11024" s="312" t="s">
        <v>110</v>
      </c>
      <c r="D11024" s="313">
        <v>4203514.9400000004</v>
      </c>
    </row>
    <row r="11025" spans="1:4" x14ac:dyDescent="0.2">
      <c r="A11025" s="344" t="s">
        <v>38328</v>
      </c>
      <c r="B11025" s="311" t="s">
        <v>38329</v>
      </c>
      <c r="C11025" s="312" t="s">
        <v>110</v>
      </c>
      <c r="D11025" s="313">
        <v>4203514.9400000004</v>
      </c>
    </row>
    <row r="11026" spans="1:4" x14ac:dyDescent="0.2">
      <c r="A11026" s="344" t="s">
        <v>38330</v>
      </c>
      <c r="B11026" s="311" t="s">
        <v>38331</v>
      </c>
      <c r="C11026" s="312" t="s">
        <v>110</v>
      </c>
      <c r="D11026" s="313">
        <v>4203514.9400000004</v>
      </c>
    </row>
    <row r="11027" spans="1:4" x14ac:dyDescent="0.2">
      <c r="A11027" s="344" t="s">
        <v>38332</v>
      </c>
      <c r="B11027" s="311" t="s">
        <v>38333</v>
      </c>
      <c r="C11027" s="312" t="s">
        <v>110</v>
      </c>
      <c r="D11027" s="313">
        <v>8042725.25</v>
      </c>
    </row>
    <row r="11028" spans="1:4" x14ac:dyDescent="0.2">
      <c r="A11028" s="344" t="s">
        <v>38334</v>
      </c>
      <c r="B11028" s="311" t="s">
        <v>38335</v>
      </c>
      <c r="C11028" s="312" t="s">
        <v>110</v>
      </c>
      <c r="D11028" s="313">
        <v>8042725.25</v>
      </c>
    </row>
    <row r="11029" spans="1:4" x14ac:dyDescent="0.2">
      <c r="A11029" s="344" t="s">
        <v>38336</v>
      </c>
      <c r="B11029" s="311" t="s">
        <v>38337</v>
      </c>
      <c r="C11029" s="312" t="s">
        <v>110</v>
      </c>
      <c r="D11029" s="313">
        <v>8042725.25</v>
      </c>
    </row>
    <row r="11030" spans="1:4" x14ac:dyDescent="0.2">
      <c r="A11030" s="344" t="s">
        <v>38338</v>
      </c>
      <c r="B11030" s="311" t="s">
        <v>38339</v>
      </c>
      <c r="C11030" s="312" t="s">
        <v>110</v>
      </c>
      <c r="D11030" s="313">
        <v>8042725.25</v>
      </c>
    </row>
    <row r="11031" spans="1:4" x14ac:dyDescent="0.2">
      <c r="A11031" s="344" t="s">
        <v>38340</v>
      </c>
      <c r="B11031" s="311" t="s">
        <v>38341</v>
      </c>
      <c r="C11031" s="312" t="s">
        <v>110</v>
      </c>
      <c r="D11031" s="313">
        <v>2211749.44</v>
      </c>
    </row>
    <row r="11032" spans="1:4" x14ac:dyDescent="0.2">
      <c r="A11032" s="344" t="s">
        <v>38342</v>
      </c>
      <c r="B11032" s="311" t="s">
        <v>38343</v>
      </c>
      <c r="C11032" s="312" t="s">
        <v>110</v>
      </c>
      <c r="D11032" s="313">
        <v>2211749.44</v>
      </c>
    </row>
    <row r="11033" spans="1:4" x14ac:dyDescent="0.2">
      <c r="A11033" s="344" t="s">
        <v>38344</v>
      </c>
      <c r="B11033" s="311" t="s">
        <v>38345</v>
      </c>
      <c r="C11033" s="312" t="s">
        <v>110</v>
      </c>
      <c r="D11033" s="313">
        <v>2211749.44</v>
      </c>
    </row>
    <row r="11034" spans="1:4" x14ac:dyDescent="0.2">
      <c r="A11034" s="344" t="s">
        <v>38346</v>
      </c>
      <c r="B11034" s="311" t="s">
        <v>38347</v>
      </c>
      <c r="C11034" s="312" t="s">
        <v>110</v>
      </c>
      <c r="D11034" s="313">
        <v>2211749.44</v>
      </c>
    </row>
    <row r="11035" spans="1:4" x14ac:dyDescent="0.2">
      <c r="A11035" s="344" t="s">
        <v>38348</v>
      </c>
      <c r="B11035" s="311" t="s">
        <v>38349</v>
      </c>
      <c r="C11035" s="312" t="s">
        <v>110</v>
      </c>
      <c r="D11035" s="313">
        <v>4445567.34</v>
      </c>
    </row>
    <row r="11036" spans="1:4" x14ac:dyDescent="0.2">
      <c r="A11036" s="344" t="s">
        <v>38350</v>
      </c>
      <c r="B11036" s="311" t="s">
        <v>38351</v>
      </c>
      <c r="C11036" s="312" t="s">
        <v>110</v>
      </c>
      <c r="D11036" s="313">
        <v>4445567.34</v>
      </c>
    </row>
    <row r="11037" spans="1:4" x14ac:dyDescent="0.2">
      <c r="A11037" s="344" t="s">
        <v>38352</v>
      </c>
      <c r="B11037" s="311" t="s">
        <v>38353</v>
      </c>
      <c r="C11037" s="312" t="s">
        <v>110</v>
      </c>
      <c r="D11037" s="313">
        <v>4445567.34</v>
      </c>
    </row>
    <row r="11038" spans="1:4" x14ac:dyDescent="0.2">
      <c r="A11038" s="344" t="s">
        <v>38354</v>
      </c>
      <c r="B11038" s="311" t="s">
        <v>38355</v>
      </c>
      <c r="C11038" s="312" t="s">
        <v>110</v>
      </c>
      <c r="D11038" s="313">
        <v>4445567.34</v>
      </c>
    </row>
    <row r="11039" spans="1:4" x14ac:dyDescent="0.2">
      <c r="A11039" s="344" t="s">
        <v>38356</v>
      </c>
      <c r="B11039" s="311" t="s">
        <v>38357</v>
      </c>
      <c r="C11039" s="312" t="s">
        <v>110</v>
      </c>
      <c r="D11039" s="313">
        <v>2824762.04</v>
      </c>
    </row>
    <row r="11040" spans="1:4" x14ac:dyDescent="0.2">
      <c r="A11040" s="344" t="s">
        <v>38358</v>
      </c>
      <c r="B11040" s="311" t="s">
        <v>38359</v>
      </c>
      <c r="C11040" s="312" t="s">
        <v>110</v>
      </c>
      <c r="D11040" s="313">
        <v>2824762.04</v>
      </c>
    </row>
    <row r="11041" spans="1:4" x14ac:dyDescent="0.2">
      <c r="A11041" s="344" t="s">
        <v>38360</v>
      </c>
      <c r="B11041" s="311" t="s">
        <v>38361</v>
      </c>
      <c r="C11041" s="312" t="s">
        <v>110</v>
      </c>
      <c r="D11041" s="313">
        <v>2824762.04</v>
      </c>
    </row>
    <row r="11042" spans="1:4" x14ac:dyDescent="0.2">
      <c r="A11042" s="344" t="s">
        <v>38362</v>
      </c>
      <c r="B11042" s="311" t="s">
        <v>38363</v>
      </c>
      <c r="C11042" s="312" t="s">
        <v>110</v>
      </c>
      <c r="D11042" s="313">
        <v>2824762.04</v>
      </c>
    </row>
    <row r="11043" spans="1:4" x14ac:dyDescent="0.2">
      <c r="A11043" s="344" t="s">
        <v>38364</v>
      </c>
      <c r="B11043" s="311" t="s">
        <v>38365</v>
      </c>
      <c r="C11043" s="312" t="s">
        <v>110</v>
      </c>
      <c r="D11043" s="313">
        <v>5263734.82</v>
      </c>
    </row>
    <row r="11044" spans="1:4" x14ac:dyDescent="0.2">
      <c r="A11044" s="344" t="s">
        <v>38366</v>
      </c>
      <c r="B11044" s="311" t="s">
        <v>38367</v>
      </c>
      <c r="C11044" s="312" t="s">
        <v>110</v>
      </c>
      <c r="D11044" s="313">
        <v>5263734.82</v>
      </c>
    </row>
    <row r="11045" spans="1:4" x14ac:dyDescent="0.2">
      <c r="A11045" s="344" t="s">
        <v>38368</v>
      </c>
      <c r="B11045" s="311" t="s">
        <v>38369</v>
      </c>
      <c r="C11045" s="312" t="s">
        <v>110</v>
      </c>
      <c r="D11045" s="313">
        <v>5263734.82</v>
      </c>
    </row>
    <row r="11046" spans="1:4" x14ac:dyDescent="0.2">
      <c r="A11046" s="344" t="s">
        <v>38370</v>
      </c>
      <c r="B11046" s="311" t="s">
        <v>38371</v>
      </c>
      <c r="C11046" s="312" t="s">
        <v>110</v>
      </c>
      <c r="D11046" s="313">
        <v>5263734.82</v>
      </c>
    </row>
    <row r="11047" spans="1:4" x14ac:dyDescent="0.2">
      <c r="A11047" s="344" t="s">
        <v>38372</v>
      </c>
      <c r="B11047" s="311" t="s">
        <v>38373</v>
      </c>
      <c r="C11047" s="312" t="s">
        <v>110</v>
      </c>
      <c r="D11047" s="313">
        <v>8017037.0999999996</v>
      </c>
    </row>
    <row r="11048" spans="1:4" x14ac:dyDescent="0.2">
      <c r="A11048" s="344" t="s">
        <v>38374</v>
      </c>
      <c r="B11048" s="311" t="s">
        <v>38375</v>
      </c>
      <c r="C11048" s="312" t="s">
        <v>110</v>
      </c>
      <c r="D11048" s="313">
        <v>8017037.0999999996</v>
      </c>
    </row>
    <row r="11049" spans="1:4" x14ac:dyDescent="0.2">
      <c r="A11049" s="344" t="s">
        <v>38376</v>
      </c>
      <c r="B11049" s="311" t="s">
        <v>38377</v>
      </c>
      <c r="C11049" s="312" t="s">
        <v>110</v>
      </c>
      <c r="D11049" s="313">
        <v>8017037.0999999996</v>
      </c>
    </row>
    <row r="11050" spans="1:4" x14ac:dyDescent="0.2">
      <c r="A11050" s="344" t="s">
        <v>38378</v>
      </c>
      <c r="B11050" s="311" t="s">
        <v>38379</v>
      </c>
      <c r="C11050" s="312" t="s">
        <v>110</v>
      </c>
      <c r="D11050" s="313">
        <v>8017037.0999999996</v>
      </c>
    </row>
    <row r="11051" spans="1:4" x14ac:dyDescent="0.2">
      <c r="A11051" s="344" t="s">
        <v>38380</v>
      </c>
      <c r="B11051" s="311" t="s">
        <v>38381</v>
      </c>
      <c r="C11051" s="312" t="s">
        <v>110</v>
      </c>
      <c r="D11051" s="313">
        <v>3318604.98</v>
      </c>
    </row>
    <row r="11052" spans="1:4" x14ac:dyDescent="0.2">
      <c r="A11052" s="344" t="s">
        <v>38382</v>
      </c>
      <c r="B11052" s="311" t="s">
        <v>38383</v>
      </c>
      <c r="C11052" s="312" t="s">
        <v>110</v>
      </c>
      <c r="D11052" s="313">
        <v>3318604.98</v>
      </c>
    </row>
    <row r="11053" spans="1:4" x14ac:dyDescent="0.2">
      <c r="A11053" s="344" t="s">
        <v>38384</v>
      </c>
      <c r="B11053" s="311" t="s">
        <v>38385</v>
      </c>
      <c r="C11053" s="312" t="s">
        <v>110</v>
      </c>
      <c r="D11053" s="313">
        <v>3318604.98</v>
      </c>
    </row>
    <row r="11054" spans="1:4" x14ac:dyDescent="0.2">
      <c r="A11054" s="344" t="s">
        <v>38386</v>
      </c>
      <c r="B11054" s="311" t="s">
        <v>38387</v>
      </c>
      <c r="C11054" s="312" t="s">
        <v>110</v>
      </c>
      <c r="D11054" s="313">
        <v>3318604.98</v>
      </c>
    </row>
    <row r="11055" spans="1:4" x14ac:dyDescent="0.2">
      <c r="A11055" s="344" t="s">
        <v>38388</v>
      </c>
      <c r="B11055" s="311" t="s">
        <v>38389</v>
      </c>
      <c r="C11055" s="312" t="s">
        <v>110</v>
      </c>
      <c r="D11055" s="313">
        <v>109680.75</v>
      </c>
    </row>
    <row r="11056" spans="1:4" x14ac:dyDescent="0.2">
      <c r="A11056" s="344" t="s">
        <v>38390</v>
      </c>
      <c r="B11056" s="311" t="s">
        <v>38391</v>
      </c>
      <c r="C11056" s="312" t="s">
        <v>110</v>
      </c>
      <c r="D11056" s="313">
        <v>109680.75</v>
      </c>
    </row>
    <row r="11057" spans="1:4" x14ac:dyDescent="0.2">
      <c r="A11057" s="344" t="s">
        <v>38392</v>
      </c>
      <c r="B11057" s="311" t="s">
        <v>38393</v>
      </c>
      <c r="C11057" s="312" t="s">
        <v>110</v>
      </c>
      <c r="D11057" s="313">
        <v>109680.75</v>
      </c>
    </row>
    <row r="11058" spans="1:4" x14ac:dyDescent="0.2">
      <c r="A11058" s="344" t="s">
        <v>38394</v>
      </c>
      <c r="B11058" s="311" t="s">
        <v>38395</v>
      </c>
      <c r="C11058" s="312" t="s">
        <v>110</v>
      </c>
      <c r="D11058" s="313">
        <v>109680.75</v>
      </c>
    </row>
    <row r="11059" spans="1:4" x14ac:dyDescent="0.2">
      <c r="A11059" s="344" t="s">
        <v>38396</v>
      </c>
      <c r="B11059" s="311" t="s">
        <v>38397</v>
      </c>
      <c r="C11059" s="312" t="s">
        <v>110</v>
      </c>
      <c r="D11059" s="313">
        <v>40017.81</v>
      </c>
    </row>
    <row r="11060" spans="1:4" x14ac:dyDescent="0.2">
      <c r="A11060" s="344" t="s">
        <v>38398</v>
      </c>
      <c r="B11060" s="311" t="s">
        <v>38399</v>
      </c>
      <c r="C11060" s="312" t="s">
        <v>110</v>
      </c>
      <c r="D11060" s="313">
        <v>40017.81</v>
      </c>
    </row>
    <row r="11061" spans="1:4" x14ac:dyDescent="0.2">
      <c r="A11061" s="344" t="s">
        <v>38400</v>
      </c>
      <c r="B11061" s="311" t="s">
        <v>38401</v>
      </c>
      <c r="C11061" s="312" t="s">
        <v>110</v>
      </c>
      <c r="D11061" s="313">
        <v>40017.81</v>
      </c>
    </row>
    <row r="11062" spans="1:4" x14ac:dyDescent="0.2">
      <c r="A11062" s="344" t="s">
        <v>38402</v>
      </c>
      <c r="B11062" s="311" t="s">
        <v>38403</v>
      </c>
      <c r="C11062" s="312" t="s">
        <v>110</v>
      </c>
      <c r="D11062" s="313">
        <v>40017.81</v>
      </c>
    </row>
    <row r="11063" spans="1:4" x14ac:dyDescent="0.2">
      <c r="A11063" s="344" t="s">
        <v>38404</v>
      </c>
      <c r="B11063" s="311" t="s">
        <v>38405</v>
      </c>
      <c r="C11063" s="312" t="s">
        <v>110</v>
      </c>
      <c r="D11063" s="313">
        <v>1538953.52</v>
      </c>
    </row>
    <row r="11064" spans="1:4" x14ac:dyDescent="0.2">
      <c r="A11064" s="344" t="s">
        <v>38406</v>
      </c>
      <c r="B11064" s="311" t="s">
        <v>38407</v>
      </c>
      <c r="C11064" s="312" t="s">
        <v>110</v>
      </c>
      <c r="D11064" s="313">
        <v>1538953.52</v>
      </c>
    </row>
    <row r="11065" spans="1:4" x14ac:dyDescent="0.2">
      <c r="A11065" s="344" t="s">
        <v>38408</v>
      </c>
      <c r="B11065" s="311" t="s">
        <v>38409</v>
      </c>
      <c r="C11065" s="312" t="s">
        <v>110</v>
      </c>
      <c r="D11065" s="313">
        <v>1538953.52</v>
      </c>
    </row>
    <row r="11066" spans="1:4" x14ac:dyDescent="0.2">
      <c r="A11066" s="344" t="s">
        <v>38410</v>
      </c>
      <c r="B11066" s="311" t="s">
        <v>38411</v>
      </c>
      <c r="C11066" s="312" t="s">
        <v>110</v>
      </c>
      <c r="D11066" s="313">
        <v>1538953.52</v>
      </c>
    </row>
    <row r="11067" spans="1:4" x14ac:dyDescent="0.2">
      <c r="A11067" s="344" t="s">
        <v>38412</v>
      </c>
      <c r="B11067" s="311" t="s">
        <v>38413</v>
      </c>
      <c r="C11067" s="312" t="s">
        <v>110</v>
      </c>
      <c r="D11067" s="313">
        <v>1185008.79</v>
      </c>
    </row>
    <row r="11068" spans="1:4" x14ac:dyDescent="0.2">
      <c r="A11068" s="344" t="s">
        <v>38414</v>
      </c>
      <c r="B11068" s="311" t="s">
        <v>38415</v>
      </c>
      <c r="C11068" s="312" t="s">
        <v>110</v>
      </c>
      <c r="D11068" s="313">
        <v>1185008.79</v>
      </c>
    </row>
    <row r="11069" spans="1:4" x14ac:dyDescent="0.2">
      <c r="A11069" s="344" t="s">
        <v>38416</v>
      </c>
      <c r="B11069" s="311" t="s">
        <v>38417</v>
      </c>
      <c r="C11069" s="312" t="s">
        <v>110</v>
      </c>
      <c r="D11069" s="313">
        <v>1185008.79</v>
      </c>
    </row>
    <row r="11070" spans="1:4" x14ac:dyDescent="0.2">
      <c r="A11070" s="344" t="s">
        <v>38418</v>
      </c>
      <c r="B11070" s="311" t="s">
        <v>38419</v>
      </c>
      <c r="C11070" s="312" t="s">
        <v>110</v>
      </c>
      <c r="D11070" s="313">
        <v>1185008.79</v>
      </c>
    </row>
    <row r="11071" spans="1:4" x14ac:dyDescent="0.2">
      <c r="A11071" s="344" t="s">
        <v>38420</v>
      </c>
      <c r="B11071" s="311" t="s">
        <v>38421</v>
      </c>
      <c r="C11071" s="312" t="s">
        <v>110</v>
      </c>
      <c r="D11071" s="313">
        <v>1362179.23</v>
      </c>
    </row>
    <row r="11072" spans="1:4" x14ac:dyDescent="0.2">
      <c r="A11072" s="344" t="s">
        <v>38422</v>
      </c>
      <c r="B11072" s="311" t="s">
        <v>38423</v>
      </c>
      <c r="C11072" s="312" t="s">
        <v>110</v>
      </c>
      <c r="D11072" s="313">
        <v>1362179.23</v>
      </c>
    </row>
    <row r="11073" spans="1:4" x14ac:dyDescent="0.2">
      <c r="A11073" s="344" t="s">
        <v>38424</v>
      </c>
      <c r="B11073" s="311" t="s">
        <v>38425</v>
      </c>
      <c r="C11073" s="312" t="s">
        <v>110</v>
      </c>
      <c r="D11073" s="313">
        <v>1362179.23</v>
      </c>
    </row>
    <row r="11074" spans="1:4" x14ac:dyDescent="0.2">
      <c r="A11074" s="344" t="s">
        <v>38426</v>
      </c>
      <c r="B11074" s="311" t="s">
        <v>38427</v>
      </c>
      <c r="C11074" s="312" t="s">
        <v>110</v>
      </c>
      <c r="D11074" s="313">
        <v>1362179.23</v>
      </c>
    </row>
    <row r="11075" spans="1:4" x14ac:dyDescent="0.2">
      <c r="A11075" s="344" t="s">
        <v>38428</v>
      </c>
      <c r="B11075" s="311" t="s">
        <v>38429</v>
      </c>
      <c r="C11075" s="312" t="s">
        <v>110</v>
      </c>
      <c r="D11075" s="313">
        <v>1538953.52</v>
      </c>
    </row>
    <row r="11076" spans="1:4" x14ac:dyDescent="0.2">
      <c r="A11076" s="344" t="s">
        <v>38430</v>
      </c>
      <c r="B11076" s="311" t="s">
        <v>38431</v>
      </c>
      <c r="C11076" s="312" t="s">
        <v>110</v>
      </c>
      <c r="D11076" s="313">
        <v>1538953.52</v>
      </c>
    </row>
    <row r="11077" spans="1:4" x14ac:dyDescent="0.2">
      <c r="A11077" s="344" t="s">
        <v>38432</v>
      </c>
      <c r="B11077" s="311" t="s">
        <v>38433</v>
      </c>
      <c r="C11077" s="312" t="s">
        <v>110</v>
      </c>
      <c r="D11077" s="313">
        <v>1538953.52</v>
      </c>
    </row>
    <row r="11078" spans="1:4" x14ac:dyDescent="0.2">
      <c r="A11078" s="344" t="s">
        <v>38434</v>
      </c>
      <c r="B11078" s="311" t="s">
        <v>38435</v>
      </c>
      <c r="C11078" s="312" t="s">
        <v>110</v>
      </c>
      <c r="D11078" s="313">
        <v>1538953.52</v>
      </c>
    </row>
    <row r="11079" spans="1:4" x14ac:dyDescent="0.2">
      <c r="A11079" s="344" t="s">
        <v>38436</v>
      </c>
      <c r="B11079" s="311" t="s">
        <v>38437</v>
      </c>
      <c r="C11079" s="312" t="s">
        <v>110</v>
      </c>
      <c r="D11079" s="313">
        <v>1571647.53</v>
      </c>
    </row>
    <row r="11080" spans="1:4" x14ac:dyDescent="0.2">
      <c r="A11080" s="344" t="s">
        <v>38438</v>
      </c>
      <c r="B11080" s="311" t="s">
        <v>38439</v>
      </c>
      <c r="C11080" s="312" t="s">
        <v>110</v>
      </c>
      <c r="D11080" s="313">
        <v>1571647.53</v>
      </c>
    </row>
    <row r="11081" spans="1:4" x14ac:dyDescent="0.2">
      <c r="A11081" s="344" t="s">
        <v>38440</v>
      </c>
      <c r="B11081" s="311" t="s">
        <v>38441</v>
      </c>
      <c r="C11081" s="312" t="s">
        <v>110</v>
      </c>
      <c r="D11081" s="313">
        <v>1571647.53</v>
      </c>
    </row>
    <row r="11082" spans="1:4" x14ac:dyDescent="0.2">
      <c r="A11082" s="344" t="s">
        <v>38442</v>
      </c>
      <c r="B11082" s="311" t="s">
        <v>38443</v>
      </c>
      <c r="C11082" s="312" t="s">
        <v>110</v>
      </c>
      <c r="D11082" s="313">
        <v>1571647.53</v>
      </c>
    </row>
    <row r="11083" spans="1:4" x14ac:dyDescent="0.2">
      <c r="A11083" s="344" t="s">
        <v>38444</v>
      </c>
      <c r="B11083" s="311" t="s">
        <v>38445</v>
      </c>
      <c r="C11083" s="312" t="s">
        <v>110</v>
      </c>
      <c r="D11083" s="313">
        <v>111247.62</v>
      </c>
    </row>
    <row r="11084" spans="1:4" x14ac:dyDescent="0.2">
      <c r="A11084" s="344" t="s">
        <v>38446</v>
      </c>
      <c r="B11084" s="311" t="s">
        <v>38447</v>
      </c>
      <c r="C11084" s="312" t="s">
        <v>110</v>
      </c>
      <c r="D11084" s="313">
        <v>111247.62</v>
      </c>
    </row>
    <row r="11085" spans="1:4" x14ac:dyDescent="0.2">
      <c r="A11085" s="344" t="s">
        <v>38448</v>
      </c>
      <c r="B11085" s="311" t="s">
        <v>38449</v>
      </c>
      <c r="C11085" s="312" t="s">
        <v>110</v>
      </c>
      <c r="D11085" s="313">
        <v>111247.62</v>
      </c>
    </row>
    <row r="11086" spans="1:4" x14ac:dyDescent="0.2">
      <c r="A11086" s="344" t="s">
        <v>38450</v>
      </c>
      <c r="B11086" s="311" t="s">
        <v>38451</v>
      </c>
      <c r="C11086" s="312" t="s">
        <v>110</v>
      </c>
      <c r="D11086" s="313">
        <v>111247.62</v>
      </c>
    </row>
    <row r="11087" spans="1:4" x14ac:dyDescent="0.2">
      <c r="A11087" s="344" t="s">
        <v>38452</v>
      </c>
      <c r="B11087" s="311" t="s">
        <v>38453</v>
      </c>
      <c r="C11087" s="312" t="s">
        <v>110</v>
      </c>
      <c r="D11087" s="313">
        <v>447229.19</v>
      </c>
    </row>
    <row r="11088" spans="1:4" x14ac:dyDescent="0.2">
      <c r="A11088" s="344" t="s">
        <v>38454</v>
      </c>
      <c r="B11088" s="311" t="s">
        <v>38455</v>
      </c>
      <c r="C11088" s="312" t="s">
        <v>110</v>
      </c>
      <c r="D11088" s="313">
        <v>447229.19</v>
      </c>
    </row>
    <row r="11089" spans="1:4" x14ac:dyDescent="0.2">
      <c r="A11089" s="344" t="s">
        <v>38456</v>
      </c>
      <c r="B11089" s="311" t="s">
        <v>38457</v>
      </c>
      <c r="C11089" s="312" t="s">
        <v>110</v>
      </c>
      <c r="D11089" s="313">
        <v>447229.19</v>
      </c>
    </row>
    <row r="11090" spans="1:4" x14ac:dyDescent="0.2">
      <c r="A11090" s="344" t="s">
        <v>38458</v>
      </c>
      <c r="B11090" s="311" t="s">
        <v>38459</v>
      </c>
      <c r="C11090" s="312" t="s">
        <v>110</v>
      </c>
      <c r="D11090" s="313">
        <v>447229.19</v>
      </c>
    </row>
    <row r="11091" spans="1:4" x14ac:dyDescent="0.2">
      <c r="A11091" s="344" t="s">
        <v>38460</v>
      </c>
      <c r="B11091" s="311" t="s">
        <v>38461</v>
      </c>
      <c r="C11091" s="312" t="s">
        <v>110</v>
      </c>
      <c r="D11091" s="313">
        <v>447229.19</v>
      </c>
    </row>
    <row r="11092" spans="1:4" x14ac:dyDescent="0.2">
      <c r="A11092" s="344" t="s">
        <v>38462</v>
      </c>
      <c r="B11092" s="311" t="s">
        <v>38463</v>
      </c>
      <c r="C11092" s="312" t="s">
        <v>110</v>
      </c>
      <c r="D11092" s="313">
        <v>476338.1</v>
      </c>
    </row>
    <row r="11093" spans="1:4" x14ac:dyDescent="0.2">
      <c r="A11093" s="344" t="s">
        <v>38464</v>
      </c>
      <c r="B11093" s="311" t="s">
        <v>38465</v>
      </c>
      <c r="C11093" s="312" t="s">
        <v>110</v>
      </c>
      <c r="D11093" s="313">
        <v>476338.1</v>
      </c>
    </row>
    <row r="11094" spans="1:4" x14ac:dyDescent="0.2">
      <c r="A11094" s="344" t="s">
        <v>38466</v>
      </c>
      <c r="B11094" s="311" t="s">
        <v>38467</v>
      </c>
      <c r="C11094" s="312" t="s">
        <v>110</v>
      </c>
      <c r="D11094" s="313">
        <v>476338.1</v>
      </c>
    </row>
    <row r="11095" spans="1:4" x14ac:dyDescent="0.2">
      <c r="A11095" s="344" t="s">
        <v>38468</v>
      </c>
      <c r="B11095" s="311" t="s">
        <v>38469</v>
      </c>
      <c r="C11095" s="312" t="s">
        <v>110</v>
      </c>
      <c r="D11095" s="313">
        <v>476338.1</v>
      </c>
    </row>
    <row r="11096" spans="1:4" x14ac:dyDescent="0.2">
      <c r="A11096" s="344" t="s">
        <v>38470</v>
      </c>
      <c r="B11096" s="311" t="s">
        <v>38471</v>
      </c>
      <c r="C11096" s="312" t="s">
        <v>110</v>
      </c>
      <c r="D11096" s="313">
        <v>476338.1</v>
      </c>
    </row>
    <row r="11097" spans="1:4" x14ac:dyDescent="0.2">
      <c r="A11097" s="344" t="s">
        <v>38472</v>
      </c>
      <c r="B11097" s="311" t="s">
        <v>38473</v>
      </c>
      <c r="C11097" s="312" t="s">
        <v>110</v>
      </c>
      <c r="D11097" s="313">
        <v>595913.14</v>
      </c>
    </row>
    <row r="11098" spans="1:4" x14ac:dyDescent="0.2">
      <c r="A11098" s="344" t="s">
        <v>38474</v>
      </c>
      <c r="B11098" s="311" t="s">
        <v>38475</v>
      </c>
      <c r="C11098" s="312" t="s">
        <v>110</v>
      </c>
      <c r="D11098" s="313">
        <v>595913.14</v>
      </c>
    </row>
    <row r="11099" spans="1:4" x14ac:dyDescent="0.2">
      <c r="A11099" s="344" t="s">
        <v>38476</v>
      </c>
      <c r="B11099" s="311" t="s">
        <v>38477</v>
      </c>
      <c r="C11099" s="312" t="s">
        <v>110</v>
      </c>
      <c r="D11099" s="313">
        <v>595913.14</v>
      </c>
    </row>
    <row r="11100" spans="1:4" x14ac:dyDescent="0.2">
      <c r="A11100" s="344" t="s">
        <v>38478</v>
      </c>
      <c r="B11100" s="311" t="s">
        <v>38479</v>
      </c>
      <c r="C11100" s="312" t="s">
        <v>110</v>
      </c>
      <c r="D11100" s="313">
        <v>595913.14</v>
      </c>
    </row>
    <row r="11101" spans="1:4" x14ac:dyDescent="0.2">
      <c r="A11101" s="344" t="s">
        <v>38480</v>
      </c>
      <c r="B11101" s="311" t="s">
        <v>38481</v>
      </c>
      <c r="C11101" s="312" t="s">
        <v>110</v>
      </c>
      <c r="D11101" s="313">
        <v>595913.14</v>
      </c>
    </row>
    <row r="11102" spans="1:4" x14ac:dyDescent="0.2">
      <c r="A11102" s="344" t="s">
        <v>38482</v>
      </c>
      <c r="B11102" s="311" t="s">
        <v>38483</v>
      </c>
      <c r="C11102" s="312" t="s">
        <v>110</v>
      </c>
      <c r="D11102" s="313">
        <v>703784.63</v>
      </c>
    </row>
    <row r="11103" spans="1:4" x14ac:dyDescent="0.2">
      <c r="A11103" s="344" t="s">
        <v>38484</v>
      </c>
      <c r="B11103" s="311" t="s">
        <v>38485</v>
      </c>
      <c r="C11103" s="312" t="s">
        <v>110</v>
      </c>
      <c r="D11103" s="313">
        <v>703784.63</v>
      </c>
    </row>
    <row r="11104" spans="1:4" x14ac:dyDescent="0.2">
      <c r="A11104" s="344" t="s">
        <v>38486</v>
      </c>
      <c r="B11104" s="311" t="s">
        <v>38487</v>
      </c>
      <c r="C11104" s="312" t="s">
        <v>110</v>
      </c>
      <c r="D11104" s="313">
        <v>703784.63</v>
      </c>
    </row>
    <row r="11105" spans="1:4" x14ac:dyDescent="0.2">
      <c r="A11105" s="344" t="s">
        <v>38488</v>
      </c>
      <c r="B11105" s="311" t="s">
        <v>38489</v>
      </c>
      <c r="C11105" s="312" t="s">
        <v>110</v>
      </c>
      <c r="D11105" s="313">
        <v>703784.63</v>
      </c>
    </row>
    <row r="11106" spans="1:4" x14ac:dyDescent="0.2">
      <c r="A11106" s="344" t="s">
        <v>38490</v>
      </c>
      <c r="B11106" s="311" t="s">
        <v>38491</v>
      </c>
      <c r="C11106" s="312" t="s">
        <v>110</v>
      </c>
      <c r="D11106" s="313">
        <v>703784.63</v>
      </c>
    </row>
    <row r="11107" spans="1:4" x14ac:dyDescent="0.2">
      <c r="A11107" s="344" t="s">
        <v>38492</v>
      </c>
      <c r="B11107" s="311" t="s">
        <v>38493</v>
      </c>
      <c r="C11107" s="312" t="s">
        <v>110</v>
      </c>
      <c r="D11107" s="313">
        <v>1014541.28</v>
      </c>
    </row>
    <row r="11108" spans="1:4" x14ac:dyDescent="0.2">
      <c r="A11108" s="344" t="s">
        <v>38494</v>
      </c>
      <c r="B11108" s="311" t="s">
        <v>38495</v>
      </c>
      <c r="C11108" s="312" t="s">
        <v>110</v>
      </c>
      <c r="D11108" s="313">
        <v>1014541.28</v>
      </c>
    </row>
    <row r="11109" spans="1:4" x14ac:dyDescent="0.2">
      <c r="A11109" s="344" t="s">
        <v>38496</v>
      </c>
      <c r="B11109" s="311" t="s">
        <v>38497</v>
      </c>
      <c r="C11109" s="312" t="s">
        <v>110</v>
      </c>
      <c r="D11109" s="313">
        <v>1014541.28</v>
      </c>
    </row>
    <row r="11110" spans="1:4" x14ac:dyDescent="0.2">
      <c r="A11110" s="344" t="s">
        <v>38498</v>
      </c>
      <c r="B11110" s="311" t="s">
        <v>38499</v>
      </c>
      <c r="C11110" s="312" t="s">
        <v>110</v>
      </c>
      <c r="D11110" s="313">
        <v>1014541.28</v>
      </c>
    </row>
    <row r="11111" spans="1:4" x14ac:dyDescent="0.2">
      <c r="A11111" s="344" t="s">
        <v>38500</v>
      </c>
      <c r="B11111" s="311" t="s">
        <v>38501</v>
      </c>
      <c r="C11111" s="312" t="s">
        <v>110</v>
      </c>
      <c r="D11111" s="313">
        <v>1014541.28</v>
      </c>
    </row>
    <row r="11112" spans="1:4" x14ac:dyDescent="0.2">
      <c r="A11112" s="344" t="s">
        <v>38502</v>
      </c>
      <c r="B11112" s="311" t="s">
        <v>38503</v>
      </c>
      <c r="C11112" s="312" t="s">
        <v>110</v>
      </c>
      <c r="D11112" s="313">
        <v>813018.06</v>
      </c>
    </row>
    <row r="11113" spans="1:4" x14ac:dyDescent="0.2">
      <c r="A11113" s="344" t="s">
        <v>38504</v>
      </c>
      <c r="B11113" s="311" t="s">
        <v>38505</v>
      </c>
      <c r="C11113" s="312" t="s">
        <v>110</v>
      </c>
      <c r="D11113" s="313">
        <v>813018.06</v>
      </c>
    </row>
    <row r="11114" spans="1:4" x14ac:dyDescent="0.2">
      <c r="A11114" s="344" t="s">
        <v>38506</v>
      </c>
      <c r="B11114" s="311" t="s">
        <v>38507</v>
      </c>
      <c r="C11114" s="312" t="s">
        <v>110</v>
      </c>
      <c r="D11114" s="313">
        <v>813018.06</v>
      </c>
    </row>
    <row r="11115" spans="1:4" x14ac:dyDescent="0.2">
      <c r="A11115" s="344" t="s">
        <v>38508</v>
      </c>
      <c r="B11115" s="311" t="s">
        <v>38509</v>
      </c>
      <c r="C11115" s="312" t="s">
        <v>110</v>
      </c>
      <c r="D11115" s="313">
        <v>813018.06</v>
      </c>
    </row>
    <row r="11116" spans="1:4" x14ac:dyDescent="0.2">
      <c r="A11116" s="344" t="s">
        <v>38510</v>
      </c>
      <c r="B11116" s="311" t="s">
        <v>38511</v>
      </c>
      <c r="C11116" s="312" t="s">
        <v>110</v>
      </c>
      <c r="D11116" s="313">
        <v>813018.06</v>
      </c>
    </row>
    <row r="11117" spans="1:4" x14ac:dyDescent="0.2">
      <c r="A11117" s="344" t="s">
        <v>38512</v>
      </c>
      <c r="B11117" s="311" t="s">
        <v>38513</v>
      </c>
      <c r="C11117" s="312" t="s">
        <v>110</v>
      </c>
      <c r="D11117" s="313">
        <v>1110339.82</v>
      </c>
    </row>
    <row r="11118" spans="1:4" x14ac:dyDescent="0.2">
      <c r="A11118" s="344" t="s">
        <v>38514</v>
      </c>
      <c r="B11118" s="311" t="s">
        <v>38515</v>
      </c>
      <c r="C11118" s="312" t="s">
        <v>110</v>
      </c>
      <c r="D11118" s="313">
        <v>1110339.82</v>
      </c>
    </row>
    <row r="11119" spans="1:4" x14ac:dyDescent="0.2">
      <c r="A11119" s="344" t="s">
        <v>38516</v>
      </c>
      <c r="B11119" s="311" t="s">
        <v>38517</v>
      </c>
      <c r="C11119" s="312" t="s">
        <v>110</v>
      </c>
      <c r="D11119" s="313">
        <v>1110339.82</v>
      </c>
    </row>
    <row r="11120" spans="1:4" x14ac:dyDescent="0.2">
      <c r="A11120" s="344" t="s">
        <v>38518</v>
      </c>
      <c r="B11120" s="311" t="s">
        <v>38519</v>
      </c>
      <c r="C11120" s="312" t="s">
        <v>110</v>
      </c>
      <c r="D11120" s="313">
        <v>1110339.82</v>
      </c>
    </row>
    <row r="11121" spans="1:4" x14ac:dyDescent="0.2">
      <c r="A11121" s="344" t="s">
        <v>38520</v>
      </c>
      <c r="B11121" s="311" t="s">
        <v>38521</v>
      </c>
      <c r="C11121" s="312" t="s">
        <v>110</v>
      </c>
      <c r="D11121" s="313">
        <v>1110339.82</v>
      </c>
    </row>
    <row r="11122" spans="1:4" x14ac:dyDescent="0.2">
      <c r="A11122" s="344" t="s">
        <v>38522</v>
      </c>
      <c r="B11122" s="311" t="s">
        <v>38523</v>
      </c>
      <c r="C11122" s="312" t="s">
        <v>110</v>
      </c>
      <c r="D11122" s="313">
        <v>1988022.37</v>
      </c>
    </row>
    <row r="11123" spans="1:4" x14ac:dyDescent="0.2">
      <c r="A11123" s="344" t="s">
        <v>38524</v>
      </c>
      <c r="B11123" s="311" t="s">
        <v>38525</v>
      </c>
      <c r="C11123" s="312" t="s">
        <v>110</v>
      </c>
      <c r="D11123" s="313">
        <v>1988022.37</v>
      </c>
    </row>
    <row r="11124" spans="1:4" x14ac:dyDescent="0.2">
      <c r="A11124" s="344" t="s">
        <v>38526</v>
      </c>
      <c r="B11124" s="311" t="s">
        <v>38527</v>
      </c>
      <c r="C11124" s="312" t="s">
        <v>110</v>
      </c>
      <c r="D11124" s="313">
        <v>1988022.37</v>
      </c>
    </row>
    <row r="11125" spans="1:4" x14ac:dyDescent="0.2">
      <c r="A11125" s="344" t="s">
        <v>38528</v>
      </c>
      <c r="B11125" s="311" t="s">
        <v>38529</v>
      </c>
      <c r="C11125" s="312" t="s">
        <v>110</v>
      </c>
      <c r="D11125" s="313">
        <v>1988022.37</v>
      </c>
    </row>
    <row r="11126" spans="1:4" x14ac:dyDescent="0.2">
      <c r="A11126" s="344" t="s">
        <v>38530</v>
      </c>
      <c r="B11126" s="311" t="s">
        <v>38531</v>
      </c>
      <c r="C11126" s="312" t="s">
        <v>110</v>
      </c>
      <c r="D11126" s="313">
        <v>2104725.7000000002</v>
      </c>
    </row>
    <row r="11127" spans="1:4" x14ac:dyDescent="0.2">
      <c r="A11127" s="344" t="s">
        <v>38532</v>
      </c>
      <c r="B11127" s="311" t="s">
        <v>38533</v>
      </c>
      <c r="C11127" s="312" t="s">
        <v>110</v>
      </c>
      <c r="D11127" s="313">
        <v>2104725.7000000002</v>
      </c>
    </row>
    <row r="11128" spans="1:4" x14ac:dyDescent="0.2">
      <c r="A11128" s="344" t="s">
        <v>38534</v>
      </c>
      <c r="B11128" s="311" t="s">
        <v>38535</v>
      </c>
      <c r="C11128" s="312" t="s">
        <v>110</v>
      </c>
      <c r="D11128" s="313">
        <v>2104725.7000000002</v>
      </c>
    </row>
    <row r="11129" spans="1:4" x14ac:dyDescent="0.2">
      <c r="A11129" s="344" t="s">
        <v>38536</v>
      </c>
      <c r="B11129" s="311" t="s">
        <v>38537</v>
      </c>
      <c r="C11129" s="312" t="s">
        <v>110</v>
      </c>
      <c r="D11129" s="313">
        <v>2104725.7000000002</v>
      </c>
    </row>
    <row r="11130" spans="1:4" x14ac:dyDescent="0.2">
      <c r="A11130" s="344" t="s">
        <v>38538</v>
      </c>
      <c r="B11130" s="311" t="s">
        <v>38539</v>
      </c>
      <c r="C11130" s="312" t="s">
        <v>110</v>
      </c>
      <c r="D11130" s="313">
        <v>2565190.16</v>
      </c>
    </row>
    <row r="11131" spans="1:4" x14ac:dyDescent="0.2">
      <c r="A11131" s="344" t="s">
        <v>38540</v>
      </c>
      <c r="B11131" s="311" t="s">
        <v>38541</v>
      </c>
      <c r="C11131" s="312" t="s">
        <v>110</v>
      </c>
      <c r="D11131" s="313">
        <v>2565190.16</v>
      </c>
    </row>
    <row r="11132" spans="1:4" x14ac:dyDescent="0.2">
      <c r="A11132" s="344" t="s">
        <v>38542</v>
      </c>
      <c r="B11132" s="311" t="s">
        <v>38543</v>
      </c>
      <c r="C11132" s="312" t="s">
        <v>110</v>
      </c>
      <c r="D11132" s="313">
        <v>2565190.16</v>
      </c>
    </row>
    <row r="11133" spans="1:4" x14ac:dyDescent="0.2">
      <c r="A11133" s="344" t="s">
        <v>38544</v>
      </c>
      <c r="B11133" s="311" t="s">
        <v>38545</v>
      </c>
      <c r="C11133" s="312" t="s">
        <v>110</v>
      </c>
      <c r="D11133" s="313">
        <v>2565190.16</v>
      </c>
    </row>
    <row r="11134" spans="1:4" x14ac:dyDescent="0.2">
      <c r="A11134" s="344" t="s">
        <v>38546</v>
      </c>
      <c r="B11134" s="311" t="s">
        <v>38547</v>
      </c>
      <c r="C11134" s="312" t="s">
        <v>110</v>
      </c>
      <c r="D11134" s="313">
        <v>541896.62</v>
      </c>
    </row>
    <row r="11135" spans="1:4" x14ac:dyDescent="0.2">
      <c r="A11135" s="344" t="s">
        <v>38548</v>
      </c>
      <c r="B11135" s="311" t="s">
        <v>38549</v>
      </c>
      <c r="C11135" s="312" t="s">
        <v>110</v>
      </c>
      <c r="D11135" s="313">
        <v>541896.62</v>
      </c>
    </row>
    <row r="11136" spans="1:4" x14ac:dyDescent="0.2">
      <c r="A11136" s="344" t="s">
        <v>38550</v>
      </c>
      <c r="B11136" s="311" t="s">
        <v>38551</v>
      </c>
      <c r="C11136" s="312" t="s">
        <v>110</v>
      </c>
      <c r="D11136" s="313">
        <v>541896.62</v>
      </c>
    </row>
    <row r="11137" spans="1:4" x14ac:dyDescent="0.2">
      <c r="A11137" s="344" t="s">
        <v>38552</v>
      </c>
      <c r="B11137" s="311" t="s">
        <v>38553</v>
      </c>
      <c r="C11137" s="312" t="s">
        <v>110</v>
      </c>
      <c r="D11137" s="313">
        <v>541896.62</v>
      </c>
    </row>
    <row r="11138" spans="1:4" x14ac:dyDescent="0.2">
      <c r="A11138" s="344" t="s">
        <v>38554</v>
      </c>
      <c r="B11138" s="311" t="s">
        <v>38555</v>
      </c>
      <c r="C11138" s="312" t="s">
        <v>110</v>
      </c>
      <c r="D11138" s="313">
        <v>541896.62</v>
      </c>
    </row>
    <row r="11139" spans="1:4" x14ac:dyDescent="0.2">
      <c r="A11139" s="344" t="s">
        <v>38556</v>
      </c>
      <c r="B11139" s="311" t="s">
        <v>38557</v>
      </c>
      <c r="C11139" s="312" t="s">
        <v>110</v>
      </c>
      <c r="D11139" s="313">
        <v>901614.4</v>
      </c>
    </row>
    <row r="11140" spans="1:4" x14ac:dyDescent="0.2">
      <c r="A11140" s="344" t="s">
        <v>38558</v>
      </c>
      <c r="B11140" s="311" t="s">
        <v>38559</v>
      </c>
      <c r="C11140" s="312" t="s">
        <v>110</v>
      </c>
      <c r="D11140" s="313">
        <v>901614.4</v>
      </c>
    </row>
    <row r="11141" spans="1:4" x14ac:dyDescent="0.2">
      <c r="A11141" s="344" t="s">
        <v>38560</v>
      </c>
      <c r="B11141" s="311" t="s">
        <v>38561</v>
      </c>
      <c r="C11141" s="312" t="s">
        <v>110</v>
      </c>
      <c r="D11141" s="313">
        <v>901614.4</v>
      </c>
    </row>
    <row r="11142" spans="1:4" x14ac:dyDescent="0.2">
      <c r="A11142" s="344" t="s">
        <v>38562</v>
      </c>
      <c r="B11142" s="311" t="s">
        <v>38563</v>
      </c>
      <c r="C11142" s="312" t="s">
        <v>110</v>
      </c>
      <c r="D11142" s="313">
        <v>901614.4</v>
      </c>
    </row>
    <row r="11143" spans="1:4" x14ac:dyDescent="0.2">
      <c r="A11143" s="344" t="s">
        <v>38564</v>
      </c>
      <c r="B11143" s="311" t="s">
        <v>38565</v>
      </c>
      <c r="C11143" s="312" t="s">
        <v>110</v>
      </c>
      <c r="D11143" s="313">
        <v>901614.4</v>
      </c>
    </row>
    <row r="11144" spans="1:4" x14ac:dyDescent="0.2">
      <c r="A11144" s="344" t="s">
        <v>38566</v>
      </c>
      <c r="B11144" s="311" t="s">
        <v>38567</v>
      </c>
      <c r="C11144" s="312" t="s">
        <v>110</v>
      </c>
      <c r="D11144" s="313">
        <v>288711.44</v>
      </c>
    </row>
    <row r="11145" spans="1:4" x14ac:dyDescent="0.2">
      <c r="A11145" s="344" t="s">
        <v>38568</v>
      </c>
      <c r="B11145" s="311" t="s">
        <v>38569</v>
      </c>
      <c r="C11145" s="312" t="s">
        <v>110</v>
      </c>
      <c r="D11145" s="313">
        <v>288711.44</v>
      </c>
    </row>
    <row r="11146" spans="1:4" x14ac:dyDescent="0.2">
      <c r="A11146" s="344" t="s">
        <v>38570</v>
      </c>
      <c r="B11146" s="311" t="s">
        <v>38571</v>
      </c>
      <c r="C11146" s="312" t="s">
        <v>110</v>
      </c>
      <c r="D11146" s="313">
        <v>288711.44</v>
      </c>
    </row>
    <row r="11147" spans="1:4" x14ac:dyDescent="0.2">
      <c r="A11147" s="344" t="s">
        <v>38572</v>
      </c>
      <c r="B11147" s="311" t="s">
        <v>38573</v>
      </c>
      <c r="C11147" s="312" t="s">
        <v>110</v>
      </c>
      <c r="D11147" s="313">
        <v>288711.44</v>
      </c>
    </row>
    <row r="11148" spans="1:4" x14ac:dyDescent="0.2">
      <c r="A11148" s="344" t="s">
        <v>38574</v>
      </c>
      <c r="B11148" s="311" t="s">
        <v>38575</v>
      </c>
      <c r="C11148" s="312" t="s">
        <v>110</v>
      </c>
      <c r="D11148" s="313">
        <v>288711.44</v>
      </c>
    </row>
    <row r="11149" spans="1:4" x14ac:dyDescent="0.2">
      <c r="A11149" s="344" t="s">
        <v>38576</v>
      </c>
      <c r="B11149" s="311" t="s">
        <v>38577</v>
      </c>
      <c r="C11149" s="312" t="s">
        <v>110</v>
      </c>
      <c r="D11149" s="313">
        <v>412834.04</v>
      </c>
    </row>
    <row r="11150" spans="1:4" x14ac:dyDescent="0.2">
      <c r="A11150" s="344" t="s">
        <v>38578</v>
      </c>
      <c r="B11150" s="311" t="s">
        <v>38579</v>
      </c>
      <c r="C11150" s="312" t="s">
        <v>110</v>
      </c>
      <c r="D11150" s="313">
        <v>412834.04</v>
      </c>
    </row>
    <row r="11151" spans="1:4" x14ac:dyDescent="0.2">
      <c r="A11151" s="344" t="s">
        <v>38580</v>
      </c>
      <c r="B11151" s="311" t="s">
        <v>38581</v>
      </c>
      <c r="C11151" s="312" t="s">
        <v>110</v>
      </c>
      <c r="D11151" s="313">
        <v>412834.04</v>
      </c>
    </row>
    <row r="11152" spans="1:4" x14ac:dyDescent="0.2">
      <c r="A11152" s="344" t="s">
        <v>38582</v>
      </c>
      <c r="B11152" s="311" t="s">
        <v>38583</v>
      </c>
      <c r="C11152" s="312" t="s">
        <v>110</v>
      </c>
      <c r="D11152" s="313">
        <v>412834.04</v>
      </c>
    </row>
    <row r="11153" spans="1:4" x14ac:dyDescent="0.2">
      <c r="A11153" s="344" t="s">
        <v>38584</v>
      </c>
      <c r="B11153" s="311" t="s">
        <v>38585</v>
      </c>
      <c r="C11153" s="312" t="s">
        <v>110</v>
      </c>
      <c r="D11153" s="313">
        <v>412834.04</v>
      </c>
    </row>
    <row r="11154" spans="1:4" x14ac:dyDescent="0.2">
      <c r="A11154" s="344" t="s">
        <v>38586</v>
      </c>
      <c r="B11154" s="311" t="s">
        <v>38587</v>
      </c>
      <c r="C11154" s="312" t="s">
        <v>110</v>
      </c>
      <c r="D11154" s="313">
        <v>659925.05000000005</v>
      </c>
    </row>
    <row r="11155" spans="1:4" x14ac:dyDescent="0.2">
      <c r="A11155" s="344" t="s">
        <v>38588</v>
      </c>
      <c r="B11155" s="311" t="s">
        <v>38589</v>
      </c>
      <c r="C11155" s="312" t="s">
        <v>110</v>
      </c>
      <c r="D11155" s="313">
        <v>659925.05000000005</v>
      </c>
    </row>
    <row r="11156" spans="1:4" x14ac:dyDescent="0.2">
      <c r="A11156" s="344" t="s">
        <v>38590</v>
      </c>
      <c r="B11156" s="311" t="s">
        <v>38591</v>
      </c>
      <c r="C11156" s="312" t="s">
        <v>110</v>
      </c>
      <c r="D11156" s="313">
        <v>659925.05000000005</v>
      </c>
    </row>
    <row r="11157" spans="1:4" x14ac:dyDescent="0.2">
      <c r="A11157" s="344" t="s">
        <v>38592</v>
      </c>
      <c r="B11157" s="311" t="s">
        <v>38593</v>
      </c>
      <c r="C11157" s="312" t="s">
        <v>110</v>
      </c>
      <c r="D11157" s="313">
        <v>659925.05000000005</v>
      </c>
    </row>
    <row r="11158" spans="1:4" x14ac:dyDescent="0.2">
      <c r="A11158" s="344" t="s">
        <v>38594</v>
      </c>
      <c r="B11158" s="311" t="s">
        <v>38595</v>
      </c>
      <c r="C11158" s="312" t="s">
        <v>110</v>
      </c>
      <c r="D11158" s="313">
        <v>659925.05000000005</v>
      </c>
    </row>
    <row r="11159" spans="1:4" x14ac:dyDescent="0.2">
      <c r="A11159" s="344" t="s">
        <v>38596</v>
      </c>
      <c r="B11159" s="311" t="s">
        <v>38597</v>
      </c>
      <c r="C11159" s="312" t="s">
        <v>110</v>
      </c>
      <c r="D11159" s="313">
        <v>662464.29</v>
      </c>
    </row>
    <row r="11160" spans="1:4" x14ac:dyDescent="0.2">
      <c r="A11160" s="344" t="s">
        <v>38598</v>
      </c>
      <c r="B11160" s="311" t="s">
        <v>38599</v>
      </c>
      <c r="C11160" s="312" t="s">
        <v>110</v>
      </c>
      <c r="D11160" s="313">
        <v>662464.29</v>
      </c>
    </row>
    <row r="11161" spans="1:4" x14ac:dyDescent="0.2">
      <c r="A11161" s="344" t="s">
        <v>38600</v>
      </c>
      <c r="B11161" s="311" t="s">
        <v>38601</v>
      </c>
      <c r="C11161" s="312" t="s">
        <v>110</v>
      </c>
      <c r="D11161" s="313">
        <v>662464.29</v>
      </c>
    </row>
    <row r="11162" spans="1:4" x14ac:dyDescent="0.2">
      <c r="A11162" s="344" t="s">
        <v>38602</v>
      </c>
      <c r="B11162" s="311" t="s">
        <v>38603</v>
      </c>
      <c r="C11162" s="312" t="s">
        <v>110</v>
      </c>
      <c r="D11162" s="313">
        <v>662464.29</v>
      </c>
    </row>
    <row r="11163" spans="1:4" x14ac:dyDescent="0.2">
      <c r="A11163" s="344" t="s">
        <v>38604</v>
      </c>
      <c r="B11163" s="311" t="s">
        <v>38605</v>
      </c>
      <c r="C11163" s="312" t="s">
        <v>110</v>
      </c>
      <c r="D11163" s="313">
        <v>662464.29</v>
      </c>
    </row>
    <row r="11164" spans="1:4" x14ac:dyDescent="0.2">
      <c r="A11164" s="344" t="s">
        <v>38606</v>
      </c>
      <c r="B11164" s="311" t="s">
        <v>38607</v>
      </c>
      <c r="C11164" s="312" t="s">
        <v>110</v>
      </c>
      <c r="D11164" s="313">
        <v>760709.74</v>
      </c>
    </row>
    <row r="11165" spans="1:4" x14ac:dyDescent="0.2">
      <c r="A11165" s="344" t="s">
        <v>38608</v>
      </c>
      <c r="B11165" s="311" t="s">
        <v>38609</v>
      </c>
      <c r="C11165" s="312" t="s">
        <v>110</v>
      </c>
      <c r="D11165" s="313">
        <v>760709.74</v>
      </c>
    </row>
    <row r="11166" spans="1:4" x14ac:dyDescent="0.2">
      <c r="A11166" s="344" t="s">
        <v>38610</v>
      </c>
      <c r="B11166" s="311" t="s">
        <v>38611</v>
      </c>
      <c r="C11166" s="312" t="s">
        <v>110</v>
      </c>
      <c r="D11166" s="313">
        <v>760709.74</v>
      </c>
    </row>
    <row r="11167" spans="1:4" x14ac:dyDescent="0.2">
      <c r="A11167" s="344" t="s">
        <v>38612</v>
      </c>
      <c r="B11167" s="311" t="s">
        <v>38613</v>
      </c>
      <c r="C11167" s="312" t="s">
        <v>110</v>
      </c>
      <c r="D11167" s="313">
        <v>760709.74</v>
      </c>
    </row>
    <row r="11168" spans="1:4" x14ac:dyDescent="0.2">
      <c r="A11168" s="344" t="s">
        <v>38614</v>
      </c>
      <c r="B11168" s="311" t="s">
        <v>38615</v>
      </c>
      <c r="C11168" s="312" t="s">
        <v>110</v>
      </c>
      <c r="D11168" s="313">
        <v>760709.74</v>
      </c>
    </row>
    <row r="11169" spans="1:4" x14ac:dyDescent="0.2">
      <c r="A11169" s="344" t="s">
        <v>38616</v>
      </c>
      <c r="B11169" s="311" t="s">
        <v>38617</v>
      </c>
      <c r="C11169" s="312" t="s">
        <v>110</v>
      </c>
      <c r="D11169" s="313">
        <v>567866.11</v>
      </c>
    </row>
    <row r="11170" spans="1:4" x14ac:dyDescent="0.2">
      <c r="A11170" s="344" t="s">
        <v>38618</v>
      </c>
      <c r="B11170" s="311" t="s">
        <v>38619</v>
      </c>
      <c r="C11170" s="312" t="s">
        <v>110</v>
      </c>
      <c r="D11170" s="313">
        <v>567866.11</v>
      </c>
    </row>
    <row r="11171" spans="1:4" x14ac:dyDescent="0.2">
      <c r="A11171" s="344" t="s">
        <v>38620</v>
      </c>
      <c r="B11171" s="311" t="s">
        <v>38621</v>
      </c>
      <c r="C11171" s="312" t="s">
        <v>110</v>
      </c>
      <c r="D11171" s="313">
        <v>567866.11</v>
      </c>
    </row>
    <row r="11172" spans="1:4" x14ac:dyDescent="0.2">
      <c r="A11172" s="344" t="s">
        <v>38622</v>
      </c>
      <c r="B11172" s="311" t="s">
        <v>38623</v>
      </c>
      <c r="C11172" s="312" t="s">
        <v>110</v>
      </c>
      <c r="D11172" s="313">
        <v>567866.11</v>
      </c>
    </row>
    <row r="11173" spans="1:4" x14ac:dyDescent="0.2">
      <c r="A11173" s="344" t="s">
        <v>38624</v>
      </c>
      <c r="B11173" s="311" t="s">
        <v>38625</v>
      </c>
      <c r="C11173" s="312" t="s">
        <v>110</v>
      </c>
      <c r="D11173" s="313">
        <v>567866.11</v>
      </c>
    </row>
    <row r="11174" spans="1:4" x14ac:dyDescent="0.2">
      <c r="A11174" s="344" t="s">
        <v>38626</v>
      </c>
      <c r="B11174" s="311" t="s">
        <v>38627</v>
      </c>
      <c r="C11174" s="312" t="s">
        <v>110</v>
      </c>
      <c r="D11174" s="313">
        <v>814957.1</v>
      </c>
    </row>
    <row r="11175" spans="1:4" x14ac:dyDescent="0.2">
      <c r="A11175" s="344" t="s">
        <v>38628</v>
      </c>
      <c r="B11175" s="311" t="s">
        <v>38629</v>
      </c>
      <c r="C11175" s="312" t="s">
        <v>110</v>
      </c>
      <c r="D11175" s="313">
        <v>814957.1</v>
      </c>
    </row>
    <row r="11176" spans="1:4" x14ac:dyDescent="0.2">
      <c r="A11176" s="344" t="s">
        <v>38630</v>
      </c>
      <c r="B11176" s="311" t="s">
        <v>38631</v>
      </c>
      <c r="C11176" s="312" t="s">
        <v>110</v>
      </c>
      <c r="D11176" s="313">
        <v>814957.1</v>
      </c>
    </row>
    <row r="11177" spans="1:4" x14ac:dyDescent="0.2">
      <c r="A11177" s="344" t="s">
        <v>38632</v>
      </c>
      <c r="B11177" s="311" t="s">
        <v>38633</v>
      </c>
      <c r="C11177" s="312" t="s">
        <v>110</v>
      </c>
      <c r="D11177" s="313">
        <v>814957.1</v>
      </c>
    </row>
    <row r="11178" spans="1:4" x14ac:dyDescent="0.2">
      <c r="A11178" s="344" t="s">
        <v>38634</v>
      </c>
      <c r="B11178" s="311" t="s">
        <v>38635</v>
      </c>
      <c r="C11178" s="312" t="s">
        <v>110</v>
      </c>
      <c r="D11178" s="313">
        <v>814957.1</v>
      </c>
    </row>
    <row r="11179" spans="1:4" x14ac:dyDescent="0.2">
      <c r="A11179" s="344" t="s">
        <v>38636</v>
      </c>
      <c r="B11179" s="311" t="s">
        <v>38637</v>
      </c>
      <c r="C11179" s="312" t="s">
        <v>110</v>
      </c>
      <c r="D11179" s="313">
        <v>856185.12</v>
      </c>
    </row>
    <row r="11180" spans="1:4" x14ac:dyDescent="0.2">
      <c r="A11180" s="344" t="s">
        <v>38638</v>
      </c>
      <c r="B11180" s="311" t="s">
        <v>38639</v>
      </c>
      <c r="C11180" s="312" t="s">
        <v>110</v>
      </c>
      <c r="D11180" s="313">
        <v>856185.12</v>
      </c>
    </row>
    <row r="11181" spans="1:4" x14ac:dyDescent="0.2">
      <c r="A11181" s="344" t="s">
        <v>38640</v>
      </c>
      <c r="B11181" s="311" t="s">
        <v>38641</v>
      </c>
      <c r="C11181" s="312" t="s">
        <v>110</v>
      </c>
      <c r="D11181" s="313">
        <v>856185.12</v>
      </c>
    </row>
    <row r="11182" spans="1:4" x14ac:dyDescent="0.2">
      <c r="A11182" s="344" t="s">
        <v>38642</v>
      </c>
      <c r="B11182" s="311" t="s">
        <v>38643</v>
      </c>
      <c r="C11182" s="312" t="s">
        <v>110</v>
      </c>
      <c r="D11182" s="313">
        <v>856185.12</v>
      </c>
    </row>
    <row r="11183" spans="1:4" x14ac:dyDescent="0.2">
      <c r="A11183" s="344" t="s">
        <v>38644</v>
      </c>
      <c r="B11183" s="311" t="s">
        <v>38645</v>
      </c>
      <c r="C11183" s="312" t="s">
        <v>110</v>
      </c>
      <c r="D11183" s="313">
        <v>856185.12</v>
      </c>
    </row>
    <row r="11184" spans="1:4" x14ac:dyDescent="0.2">
      <c r="A11184" s="344" t="s">
        <v>38646</v>
      </c>
      <c r="B11184" s="311" t="s">
        <v>38647</v>
      </c>
      <c r="C11184" s="312" t="s">
        <v>110</v>
      </c>
      <c r="D11184" s="313">
        <v>140117.16</v>
      </c>
    </row>
    <row r="11185" spans="1:4" x14ac:dyDescent="0.2">
      <c r="A11185" s="344" t="s">
        <v>38648</v>
      </c>
      <c r="B11185" s="311" t="s">
        <v>38649</v>
      </c>
      <c r="C11185" s="312" t="s">
        <v>110</v>
      </c>
      <c r="D11185" s="313">
        <v>140117.16</v>
      </c>
    </row>
    <row r="11186" spans="1:4" x14ac:dyDescent="0.2">
      <c r="A11186" s="344" t="s">
        <v>38650</v>
      </c>
      <c r="B11186" s="311" t="s">
        <v>38651</v>
      </c>
      <c r="C11186" s="312" t="s">
        <v>110</v>
      </c>
      <c r="D11186" s="313">
        <v>140117.16</v>
      </c>
    </row>
    <row r="11187" spans="1:4" x14ac:dyDescent="0.2">
      <c r="A11187" s="344" t="s">
        <v>38652</v>
      </c>
      <c r="B11187" s="311" t="s">
        <v>38653</v>
      </c>
      <c r="C11187" s="312" t="s">
        <v>110</v>
      </c>
      <c r="D11187" s="313">
        <v>140117.16</v>
      </c>
    </row>
    <row r="11188" spans="1:4" x14ac:dyDescent="0.2">
      <c r="A11188" s="344" t="s">
        <v>38654</v>
      </c>
      <c r="B11188" s="311" t="s">
        <v>38655</v>
      </c>
      <c r="C11188" s="312" t="s">
        <v>110</v>
      </c>
      <c r="D11188" s="313">
        <v>140117.16</v>
      </c>
    </row>
    <row r="11189" spans="1:4" x14ac:dyDescent="0.2">
      <c r="A11189" s="344" t="s">
        <v>38656</v>
      </c>
      <c r="B11189" s="311" t="s">
        <v>38657</v>
      </c>
      <c r="C11189" s="312" t="s">
        <v>110</v>
      </c>
      <c r="D11189" s="313">
        <v>418553.32</v>
      </c>
    </row>
    <row r="11190" spans="1:4" x14ac:dyDescent="0.2">
      <c r="A11190" s="344" t="s">
        <v>38658</v>
      </c>
      <c r="B11190" s="311" t="s">
        <v>38659</v>
      </c>
      <c r="C11190" s="312" t="s">
        <v>110</v>
      </c>
      <c r="D11190" s="313">
        <v>418553.32</v>
      </c>
    </row>
    <row r="11191" spans="1:4" x14ac:dyDescent="0.2">
      <c r="A11191" s="344" t="s">
        <v>38660</v>
      </c>
      <c r="B11191" s="311" t="s">
        <v>38661</v>
      </c>
      <c r="C11191" s="312" t="s">
        <v>110</v>
      </c>
      <c r="D11191" s="313">
        <v>418553.32</v>
      </c>
    </row>
    <row r="11192" spans="1:4" x14ac:dyDescent="0.2">
      <c r="A11192" s="344" t="s">
        <v>38662</v>
      </c>
      <c r="B11192" s="311" t="s">
        <v>38663</v>
      </c>
      <c r="C11192" s="312" t="s">
        <v>110</v>
      </c>
      <c r="D11192" s="313">
        <v>418553.32</v>
      </c>
    </row>
    <row r="11193" spans="1:4" x14ac:dyDescent="0.2">
      <c r="A11193" s="344" t="s">
        <v>38664</v>
      </c>
      <c r="B11193" s="311" t="s">
        <v>38665</v>
      </c>
      <c r="C11193" s="312" t="s">
        <v>110</v>
      </c>
      <c r="D11193" s="313">
        <v>418553.32</v>
      </c>
    </row>
    <row r="11194" spans="1:4" x14ac:dyDescent="0.2">
      <c r="A11194" s="344" t="s">
        <v>38666</v>
      </c>
      <c r="B11194" s="311" t="s">
        <v>38667</v>
      </c>
      <c r="C11194" s="312" t="s">
        <v>110</v>
      </c>
      <c r="D11194" s="313">
        <v>926706.69</v>
      </c>
    </row>
    <row r="11195" spans="1:4" x14ac:dyDescent="0.2">
      <c r="A11195" s="344" t="s">
        <v>38668</v>
      </c>
      <c r="B11195" s="311" t="s">
        <v>38669</v>
      </c>
      <c r="C11195" s="312" t="s">
        <v>110</v>
      </c>
      <c r="D11195" s="313">
        <v>926706.69</v>
      </c>
    </row>
    <row r="11196" spans="1:4" x14ac:dyDescent="0.2">
      <c r="A11196" s="344" t="s">
        <v>38670</v>
      </c>
      <c r="B11196" s="311" t="s">
        <v>38671</v>
      </c>
      <c r="C11196" s="312" t="s">
        <v>110</v>
      </c>
      <c r="D11196" s="313">
        <v>926706.69</v>
      </c>
    </row>
    <row r="11197" spans="1:4" x14ac:dyDescent="0.2">
      <c r="A11197" s="344" t="s">
        <v>38672</v>
      </c>
      <c r="B11197" s="311" t="s">
        <v>38673</v>
      </c>
      <c r="C11197" s="312" t="s">
        <v>110</v>
      </c>
      <c r="D11197" s="313">
        <v>926706.69</v>
      </c>
    </row>
    <row r="11198" spans="1:4" x14ac:dyDescent="0.2">
      <c r="A11198" s="344" t="s">
        <v>38674</v>
      </c>
      <c r="B11198" s="311" t="s">
        <v>38675</v>
      </c>
      <c r="C11198" s="312" t="s">
        <v>110</v>
      </c>
      <c r="D11198" s="313">
        <v>926706.69</v>
      </c>
    </row>
    <row r="11199" spans="1:4" x14ac:dyDescent="0.2">
      <c r="A11199" s="344" t="s">
        <v>38676</v>
      </c>
      <c r="B11199" s="311" t="s">
        <v>38677</v>
      </c>
      <c r="C11199" s="312" t="s">
        <v>110</v>
      </c>
      <c r="D11199" s="313">
        <v>445636.39</v>
      </c>
    </row>
    <row r="11200" spans="1:4" x14ac:dyDescent="0.2">
      <c r="A11200" s="344" t="s">
        <v>38678</v>
      </c>
      <c r="B11200" s="311" t="s">
        <v>38679</v>
      </c>
      <c r="C11200" s="312" t="s">
        <v>110</v>
      </c>
      <c r="D11200" s="313">
        <v>445636.39</v>
      </c>
    </row>
    <row r="11201" spans="1:4" x14ac:dyDescent="0.2">
      <c r="A11201" s="344" t="s">
        <v>38680</v>
      </c>
      <c r="B11201" s="311" t="s">
        <v>38681</v>
      </c>
      <c r="C11201" s="312" t="s">
        <v>110</v>
      </c>
      <c r="D11201" s="313">
        <v>445636.39</v>
      </c>
    </row>
    <row r="11202" spans="1:4" x14ac:dyDescent="0.2">
      <c r="A11202" s="344" t="s">
        <v>38682</v>
      </c>
      <c r="B11202" s="311" t="s">
        <v>38683</v>
      </c>
      <c r="C11202" s="312" t="s">
        <v>110</v>
      </c>
      <c r="D11202" s="313">
        <v>445636.39</v>
      </c>
    </row>
    <row r="11203" spans="1:4" x14ac:dyDescent="0.2">
      <c r="A11203" s="344" t="s">
        <v>38684</v>
      </c>
      <c r="B11203" s="311" t="s">
        <v>38685</v>
      </c>
      <c r="C11203" s="312" t="s">
        <v>110</v>
      </c>
      <c r="D11203" s="313">
        <v>445636.39</v>
      </c>
    </row>
    <row r="11204" spans="1:4" x14ac:dyDescent="0.2">
      <c r="A11204" s="344" t="s">
        <v>38686</v>
      </c>
      <c r="B11204" s="311" t="s">
        <v>38687</v>
      </c>
      <c r="C11204" s="312" t="s">
        <v>110</v>
      </c>
      <c r="D11204" s="313">
        <v>451892.15</v>
      </c>
    </row>
    <row r="11205" spans="1:4" x14ac:dyDescent="0.2">
      <c r="A11205" s="344" t="s">
        <v>38688</v>
      </c>
      <c r="B11205" s="311" t="s">
        <v>38689</v>
      </c>
      <c r="C11205" s="312" t="s">
        <v>110</v>
      </c>
      <c r="D11205" s="313">
        <v>451892.15</v>
      </c>
    </row>
    <row r="11206" spans="1:4" x14ac:dyDescent="0.2">
      <c r="A11206" s="344" t="s">
        <v>38690</v>
      </c>
      <c r="B11206" s="311" t="s">
        <v>38691</v>
      </c>
      <c r="C11206" s="312" t="s">
        <v>110</v>
      </c>
      <c r="D11206" s="313">
        <v>451892.15</v>
      </c>
    </row>
    <row r="11207" spans="1:4" x14ac:dyDescent="0.2">
      <c r="A11207" s="344" t="s">
        <v>38692</v>
      </c>
      <c r="B11207" s="311" t="s">
        <v>38693</v>
      </c>
      <c r="C11207" s="312" t="s">
        <v>110</v>
      </c>
      <c r="D11207" s="313">
        <v>451892.15</v>
      </c>
    </row>
    <row r="11208" spans="1:4" x14ac:dyDescent="0.2">
      <c r="A11208" s="344" t="s">
        <v>38694</v>
      </c>
      <c r="B11208" s="311" t="s">
        <v>38695</v>
      </c>
      <c r="C11208" s="312" t="s">
        <v>110</v>
      </c>
      <c r="D11208" s="313">
        <v>451892.15</v>
      </c>
    </row>
    <row r="11209" spans="1:4" x14ac:dyDescent="0.2">
      <c r="A11209" s="344" t="s">
        <v>38696</v>
      </c>
      <c r="B11209" s="311" t="s">
        <v>38697</v>
      </c>
      <c r="C11209" s="312" t="s">
        <v>110</v>
      </c>
      <c r="D11209" s="313">
        <v>698521.48</v>
      </c>
    </row>
    <row r="11210" spans="1:4" x14ac:dyDescent="0.2">
      <c r="A11210" s="344" t="s">
        <v>38698</v>
      </c>
      <c r="B11210" s="311" t="s">
        <v>38699</v>
      </c>
      <c r="C11210" s="312" t="s">
        <v>110</v>
      </c>
      <c r="D11210" s="313">
        <v>698521.48</v>
      </c>
    </row>
    <row r="11211" spans="1:4" x14ac:dyDescent="0.2">
      <c r="A11211" s="344" t="s">
        <v>38700</v>
      </c>
      <c r="B11211" s="311" t="s">
        <v>38701</v>
      </c>
      <c r="C11211" s="312" t="s">
        <v>110</v>
      </c>
      <c r="D11211" s="313">
        <v>698521.48</v>
      </c>
    </row>
    <row r="11212" spans="1:4" x14ac:dyDescent="0.2">
      <c r="A11212" s="344" t="s">
        <v>38702</v>
      </c>
      <c r="B11212" s="311" t="s">
        <v>38703</v>
      </c>
      <c r="C11212" s="312" t="s">
        <v>110</v>
      </c>
      <c r="D11212" s="313">
        <v>698521.48</v>
      </c>
    </row>
    <row r="11213" spans="1:4" x14ac:dyDescent="0.2">
      <c r="A11213" s="344" t="s">
        <v>38704</v>
      </c>
      <c r="B11213" s="311" t="s">
        <v>38705</v>
      </c>
      <c r="C11213" s="312" t="s">
        <v>110</v>
      </c>
      <c r="D11213" s="313">
        <v>698521.48</v>
      </c>
    </row>
    <row r="11214" spans="1:4" x14ac:dyDescent="0.2">
      <c r="A11214" s="344" t="s">
        <v>38706</v>
      </c>
      <c r="B11214" s="311" t="s">
        <v>38707</v>
      </c>
      <c r="C11214" s="312" t="s">
        <v>110</v>
      </c>
      <c r="D11214" s="313">
        <v>703322.95</v>
      </c>
    </row>
    <row r="11215" spans="1:4" x14ac:dyDescent="0.2">
      <c r="A11215" s="344" t="s">
        <v>38708</v>
      </c>
      <c r="B11215" s="311" t="s">
        <v>38709</v>
      </c>
      <c r="C11215" s="312" t="s">
        <v>110</v>
      </c>
      <c r="D11215" s="313">
        <v>703322.95</v>
      </c>
    </row>
    <row r="11216" spans="1:4" x14ac:dyDescent="0.2">
      <c r="A11216" s="344" t="s">
        <v>38710</v>
      </c>
      <c r="B11216" s="311" t="s">
        <v>38711</v>
      </c>
      <c r="C11216" s="312" t="s">
        <v>110</v>
      </c>
      <c r="D11216" s="313">
        <v>703322.95</v>
      </c>
    </row>
    <row r="11217" spans="1:4" x14ac:dyDescent="0.2">
      <c r="A11217" s="344" t="s">
        <v>38712</v>
      </c>
      <c r="B11217" s="311" t="s">
        <v>38713</v>
      </c>
      <c r="C11217" s="312" t="s">
        <v>110</v>
      </c>
      <c r="D11217" s="313">
        <v>703322.95</v>
      </c>
    </row>
    <row r="11218" spans="1:4" x14ac:dyDescent="0.2">
      <c r="A11218" s="344" t="s">
        <v>38714</v>
      </c>
      <c r="B11218" s="311" t="s">
        <v>38715</v>
      </c>
      <c r="C11218" s="312" t="s">
        <v>110</v>
      </c>
      <c r="D11218" s="313">
        <v>703322.95</v>
      </c>
    </row>
    <row r="11219" spans="1:4" x14ac:dyDescent="0.2">
      <c r="A11219" s="344" t="s">
        <v>38716</v>
      </c>
      <c r="B11219" s="311" t="s">
        <v>38717</v>
      </c>
      <c r="C11219" s="312" t="s">
        <v>110</v>
      </c>
      <c r="D11219" s="313">
        <v>335711</v>
      </c>
    </row>
    <row r="11220" spans="1:4" x14ac:dyDescent="0.2">
      <c r="A11220" s="344" t="s">
        <v>38718</v>
      </c>
      <c r="B11220" s="311" t="s">
        <v>38719</v>
      </c>
      <c r="C11220" s="312" t="s">
        <v>110</v>
      </c>
      <c r="D11220" s="313">
        <v>335711</v>
      </c>
    </row>
    <row r="11221" spans="1:4" x14ac:dyDescent="0.2">
      <c r="A11221" s="344" t="s">
        <v>38720</v>
      </c>
      <c r="B11221" s="311" t="s">
        <v>38721</v>
      </c>
      <c r="C11221" s="312" t="s">
        <v>110</v>
      </c>
      <c r="D11221" s="313">
        <v>335711</v>
      </c>
    </row>
    <row r="11222" spans="1:4" x14ac:dyDescent="0.2">
      <c r="A11222" s="344" t="s">
        <v>38722</v>
      </c>
      <c r="B11222" s="311" t="s">
        <v>38723</v>
      </c>
      <c r="C11222" s="312" t="s">
        <v>110</v>
      </c>
      <c r="D11222" s="313">
        <v>335711</v>
      </c>
    </row>
    <row r="11223" spans="1:4" x14ac:dyDescent="0.2">
      <c r="A11223" s="344" t="s">
        <v>38724</v>
      </c>
      <c r="B11223" s="311" t="s">
        <v>38725</v>
      </c>
      <c r="C11223" s="312" t="s">
        <v>110</v>
      </c>
      <c r="D11223" s="313">
        <v>335711</v>
      </c>
    </row>
    <row r="11224" spans="1:4" x14ac:dyDescent="0.2">
      <c r="A11224" s="344" t="s">
        <v>38726</v>
      </c>
      <c r="B11224" s="311" t="s">
        <v>38727</v>
      </c>
      <c r="C11224" s="312" t="s">
        <v>110</v>
      </c>
      <c r="D11224" s="313">
        <v>410334.19</v>
      </c>
    </row>
    <row r="11225" spans="1:4" x14ac:dyDescent="0.2">
      <c r="A11225" s="344" t="s">
        <v>38728</v>
      </c>
      <c r="B11225" s="311" t="s">
        <v>38729</v>
      </c>
      <c r="C11225" s="312" t="s">
        <v>110</v>
      </c>
      <c r="D11225" s="313">
        <v>410334.19</v>
      </c>
    </row>
    <row r="11226" spans="1:4" x14ac:dyDescent="0.2">
      <c r="A11226" s="344" t="s">
        <v>38730</v>
      </c>
      <c r="B11226" s="311" t="s">
        <v>38731</v>
      </c>
      <c r="C11226" s="312" t="s">
        <v>110</v>
      </c>
      <c r="D11226" s="313">
        <v>410334.19</v>
      </c>
    </row>
    <row r="11227" spans="1:4" x14ac:dyDescent="0.2">
      <c r="A11227" s="344" t="s">
        <v>38732</v>
      </c>
      <c r="B11227" s="311" t="s">
        <v>38733</v>
      </c>
      <c r="C11227" s="312" t="s">
        <v>110</v>
      </c>
      <c r="D11227" s="313">
        <v>410334.19</v>
      </c>
    </row>
    <row r="11228" spans="1:4" x14ac:dyDescent="0.2">
      <c r="A11228" s="344" t="s">
        <v>38734</v>
      </c>
      <c r="B11228" s="311" t="s">
        <v>38735</v>
      </c>
      <c r="C11228" s="312" t="s">
        <v>110</v>
      </c>
      <c r="D11228" s="313">
        <v>410334.19</v>
      </c>
    </row>
    <row r="11229" spans="1:4" x14ac:dyDescent="0.2">
      <c r="A11229" s="344" t="s">
        <v>38736</v>
      </c>
      <c r="B11229" s="311" t="s">
        <v>38737</v>
      </c>
      <c r="C11229" s="312" t="s">
        <v>110</v>
      </c>
      <c r="D11229" s="313">
        <v>341270.92</v>
      </c>
    </row>
    <row r="11230" spans="1:4" x14ac:dyDescent="0.2">
      <c r="A11230" s="344" t="s">
        <v>38738</v>
      </c>
      <c r="B11230" s="311" t="s">
        <v>38739</v>
      </c>
      <c r="C11230" s="312" t="s">
        <v>110</v>
      </c>
      <c r="D11230" s="313">
        <v>341270.92</v>
      </c>
    </row>
    <row r="11231" spans="1:4" x14ac:dyDescent="0.2">
      <c r="A11231" s="344" t="s">
        <v>38740</v>
      </c>
      <c r="B11231" s="311" t="s">
        <v>38741</v>
      </c>
      <c r="C11231" s="312" t="s">
        <v>110</v>
      </c>
      <c r="D11231" s="313">
        <v>341270.92</v>
      </c>
    </row>
    <row r="11232" spans="1:4" x14ac:dyDescent="0.2">
      <c r="A11232" s="344" t="s">
        <v>38742</v>
      </c>
      <c r="B11232" s="311" t="s">
        <v>38743</v>
      </c>
      <c r="C11232" s="312" t="s">
        <v>110</v>
      </c>
      <c r="D11232" s="313">
        <v>341270.92</v>
      </c>
    </row>
    <row r="11233" spans="1:4" x14ac:dyDescent="0.2">
      <c r="A11233" s="344" t="s">
        <v>38744</v>
      </c>
      <c r="B11233" s="311" t="s">
        <v>38745</v>
      </c>
      <c r="C11233" s="312" t="s">
        <v>110</v>
      </c>
      <c r="D11233" s="313">
        <v>341270.92</v>
      </c>
    </row>
    <row r="11234" spans="1:4" x14ac:dyDescent="0.2">
      <c r="A11234" s="344" t="s">
        <v>38746</v>
      </c>
      <c r="B11234" s="311" t="s">
        <v>38747</v>
      </c>
      <c r="C11234" s="312" t="s">
        <v>110</v>
      </c>
      <c r="D11234" s="313">
        <v>652122.66</v>
      </c>
    </row>
    <row r="11235" spans="1:4" x14ac:dyDescent="0.2">
      <c r="A11235" s="344" t="s">
        <v>38748</v>
      </c>
      <c r="B11235" s="311" t="s">
        <v>38749</v>
      </c>
      <c r="C11235" s="312" t="s">
        <v>110</v>
      </c>
      <c r="D11235" s="313">
        <v>652122.66</v>
      </c>
    </row>
    <row r="11236" spans="1:4" x14ac:dyDescent="0.2">
      <c r="A11236" s="344" t="s">
        <v>38750</v>
      </c>
      <c r="B11236" s="311" t="s">
        <v>38751</v>
      </c>
      <c r="C11236" s="312" t="s">
        <v>110</v>
      </c>
      <c r="D11236" s="313">
        <v>652122.66</v>
      </c>
    </row>
    <row r="11237" spans="1:4" x14ac:dyDescent="0.2">
      <c r="A11237" s="344" t="s">
        <v>38752</v>
      </c>
      <c r="B11237" s="311" t="s">
        <v>38753</v>
      </c>
      <c r="C11237" s="312" t="s">
        <v>110</v>
      </c>
      <c r="D11237" s="313">
        <v>652122.66</v>
      </c>
    </row>
    <row r="11238" spans="1:4" x14ac:dyDescent="0.2">
      <c r="A11238" s="344" t="s">
        <v>38754</v>
      </c>
      <c r="B11238" s="311" t="s">
        <v>38755</v>
      </c>
      <c r="C11238" s="312" t="s">
        <v>110</v>
      </c>
      <c r="D11238" s="313">
        <v>652122.66</v>
      </c>
    </row>
    <row r="11239" spans="1:4" x14ac:dyDescent="0.2">
      <c r="A11239" s="344" t="s">
        <v>38756</v>
      </c>
      <c r="B11239" s="311" t="s">
        <v>38757</v>
      </c>
      <c r="C11239" s="312" t="s">
        <v>110</v>
      </c>
      <c r="D11239" s="313">
        <v>485455.28</v>
      </c>
    </row>
    <row r="11240" spans="1:4" x14ac:dyDescent="0.2">
      <c r="A11240" s="344" t="s">
        <v>38758</v>
      </c>
      <c r="B11240" s="311" t="s">
        <v>38759</v>
      </c>
      <c r="C11240" s="312" t="s">
        <v>110</v>
      </c>
      <c r="D11240" s="313">
        <v>485455.28</v>
      </c>
    </row>
    <row r="11241" spans="1:4" x14ac:dyDescent="0.2">
      <c r="A11241" s="344" t="s">
        <v>38760</v>
      </c>
      <c r="B11241" s="311" t="s">
        <v>38761</v>
      </c>
      <c r="C11241" s="312" t="s">
        <v>110</v>
      </c>
      <c r="D11241" s="313">
        <v>485455.28</v>
      </c>
    </row>
    <row r="11242" spans="1:4" x14ac:dyDescent="0.2">
      <c r="A11242" s="344" t="s">
        <v>38762</v>
      </c>
      <c r="B11242" s="311" t="s">
        <v>38763</v>
      </c>
      <c r="C11242" s="312" t="s">
        <v>110</v>
      </c>
      <c r="D11242" s="313">
        <v>485455.28</v>
      </c>
    </row>
    <row r="11243" spans="1:4" x14ac:dyDescent="0.2">
      <c r="A11243" s="344" t="s">
        <v>38764</v>
      </c>
      <c r="B11243" s="311" t="s">
        <v>38765</v>
      </c>
      <c r="C11243" s="312" t="s">
        <v>110</v>
      </c>
      <c r="D11243" s="313">
        <v>485455.28</v>
      </c>
    </row>
    <row r="11244" spans="1:4" x14ac:dyDescent="0.2">
      <c r="A11244" s="344" t="s">
        <v>38766</v>
      </c>
      <c r="B11244" s="311" t="s">
        <v>38767</v>
      </c>
      <c r="C11244" s="312" t="s">
        <v>110</v>
      </c>
      <c r="D11244" s="313">
        <v>663248.09</v>
      </c>
    </row>
    <row r="11245" spans="1:4" x14ac:dyDescent="0.2">
      <c r="A11245" s="344" t="s">
        <v>38768</v>
      </c>
      <c r="B11245" s="311" t="s">
        <v>38769</v>
      </c>
      <c r="C11245" s="312" t="s">
        <v>110</v>
      </c>
      <c r="D11245" s="313">
        <v>663248.09</v>
      </c>
    </row>
    <row r="11246" spans="1:4" x14ac:dyDescent="0.2">
      <c r="A11246" s="344" t="s">
        <v>38770</v>
      </c>
      <c r="B11246" s="311" t="s">
        <v>38771</v>
      </c>
      <c r="C11246" s="312" t="s">
        <v>110</v>
      </c>
      <c r="D11246" s="313">
        <v>663248.09</v>
      </c>
    </row>
    <row r="11247" spans="1:4" x14ac:dyDescent="0.2">
      <c r="A11247" s="344" t="s">
        <v>38772</v>
      </c>
      <c r="B11247" s="311" t="s">
        <v>38773</v>
      </c>
      <c r="C11247" s="312" t="s">
        <v>110</v>
      </c>
      <c r="D11247" s="313">
        <v>663248.09</v>
      </c>
    </row>
    <row r="11248" spans="1:4" x14ac:dyDescent="0.2">
      <c r="A11248" s="344" t="s">
        <v>38774</v>
      </c>
      <c r="B11248" s="311" t="s">
        <v>38775</v>
      </c>
      <c r="C11248" s="312" t="s">
        <v>110</v>
      </c>
      <c r="D11248" s="313">
        <v>663248.09</v>
      </c>
    </row>
    <row r="11249" spans="1:4" x14ac:dyDescent="0.2">
      <c r="A11249" s="344" t="s">
        <v>38776</v>
      </c>
      <c r="B11249" s="311" t="s">
        <v>38777</v>
      </c>
      <c r="C11249" s="312" t="s">
        <v>110</v>
      </c>
      <c r="D11249" s="313">
        <v>1005307.67</v>
      </c>
    </row>
    <row r="11250" spans="1:4" x14ac:dyDescent="0.2">
      <c r="A11250" s="344" t="s">
        <v>38778</v>
      </c>
      <c r="B11250" s="311" t="s">
        <v>38779</v>
      </c>
      <c r="C11250" s="312" t="s">
        <v>110</v>
      </c>
      <c r="D11250" s="313">
        <v>1005307.67</v>
      </c>
    </row>
    <row r="11251" spans="1:4" x14ac:dyDescent="0.2">
      <c r="A11251" s="344" t="s">
        <v>38780</v>
      </c>
      <c r="B11251" s="311" t="s">
        <v>38781</v>
      </c>
      <c r="C11251" s="312" t="s">
        <v>110</v>
      </c>
      <c r="D11251" s="313">
        <v>1005307.67</v>
      </c>
    </row>
    <row r="11252" spans="1:4" x14ac:dyDescent="0.2">
      <c r="A11252" s="344" t="s">
        <v>38782</v>
      </c>
      <c r="B11252" s="311" t="s">
        <v>38783</v>
      </c>
      <c r="C11252" s="312" t="s">
        <v>110</v>
      </c>
      <c r="D11252" s="313">
        <v>1005307.67</v>
      </c>
    </row>
    <row r="11253" spans="1:4" x14ac:dyDescent="0.2">
      <c r="A11253" s="344" t="s">
        <v>38784</v>
      </c>
      <c r="B11253" s="311" t="s">
        <v>38785</v>
      </c>
      <c r="C11253" s="312" t="s">
        <v>110</v>
      </c>
      <c r="D11253" s="313">
        <v>1005307.67</v>
      </c>
    </row>
    <row r="11254" spans="1:4" x14ac:dyDescent="0.2">
      <c r="A11254" s="344" t="s">
        <v>38786</v>
      </c>
      <c r="B11254" s="311" t="s">
        <v>38787</v>
      </c>
      <c r="C11254" s="312" t="s">
        <v>110</v>
      </c>
      <c r="D11254" s="313">
        <v>1276082.8600000001</v>
      </c>
    </row>
    <row r="11255" spans="1:4" x14ac:dyDescent="0.2">
      <c r="A11255" s="344" t="s">
        <v>38788</v>
      </c>
      <c r="B11255" s="311" t="s">
        <v>38789</v>
      </c>
      <c r="C11255" s="312" t="s">
        <v>110</v>
      </c>
      <c r="D11255" s="313">
        <v>1276082.8600000001</v>
      </c>
    </row>
    <row r="11256" spans="1:4" x14ac:dyDescent="0.2">
      <c r="A11256" s="344" t="s">
        <v>38790</v>
      </c>
      <c r="B11256" s="311" t="s">
        <v>38791</v>
      </c>
      <c r="C11256" s="312" t="s">
        <v>110</v>
      </c>
      <c r="D11256" s="313">
        <v>1276082.8600000001</v>
      </c>
    </row>
    <row r="11257" spans="1:4" x14ac:dyDescent="0.2">
      <c r="A11257" s="344" t="s">
        <v>38792</v>
      </c>
      <c r="B11257" s="311" t="s">
        <v>38793</v>
      </c>
      <c r="C11257" s="312" t="s">
        <v>110</v>
      </c>
      <c r="D11257" s="313">
        <v>1276082.8600000001</v>
      </c>
    </row>
    <row r="11258" spans="1:4" x14ac:dyDescent="0.2">
      <c r="A11258" s="344" t="s">
        <v>38794</v>
      </c>
      <c r="B11258" s="311" t="s">
        <v>38795</v>
      </c>
      <c r="C11258" s="312" t="s">
        <v>110</v>
      </c>
      <c r="D11258" s="313">
        <v>1276082.8600000001</v>
      </c>
    </row>
    <row r="11259" spans="1:4" x14ac:dyDescent="0.2">
      <c r="A11259" s="344" t="s">
        <v>38796</v>
      </c>
      <c r="B11259" s="311" t="s">
        <v>38797</v>
      </c>
      <c r="C11259" s="312" t="s">
        <v>110</v>
      </c>
      <c r="D11259" s="313">
        <v>1326867.6200000001</v>
      </c>
    </row>
    <row r="11260" spans="1:4" x14ac:dyDescent="0.2">
      <c r="A11260" s="344" t="s">
        <v>38798</v>
      </c>
      <c r="B11260" s="311" t="s">
        <v>38799</v>
      </c>
      <c r="C11260" s="312" t="s">
        <v>110</v>
      </c>
      <c r="D11260" s="313">
        <v>1326867.6200000001</v>
      </c>
    </row>
    <row r="11261" spans="1:4" x14ac:dyDescent="0.2">
      <c r="A11261" s="344" t="s">
        <v>38800</v>
      </c>
      <c r="B11261" s="311" t="s">
        <v>38801</v>
      </c>
      <c r="C11261" s="312" t="s">
        <v>110</v>
      </c>
      <c r="D11261" s="313">
        <v>1326867.6200000001</v>
      </c>
    </row>
    <row r="11262" spans="1:4" x14ac:dyDescent="0.2">
      <c r="A11262" s="344" t="s">
        <v>38802</v>
      </c>
      <c r="B11262" s="311" t="s">
        <v>38803</v>
      </c>
      <c r="C11262" s="312" t="s">
        <v>110</v>
      </c>
      <c r="D11262" s="313">
        <v>1326867.6200000001</v>
      </c>
    </row>
    <row r="11263" spans="1:4" x14ac:dyDescent="0.2">
      <c r="A11263" s="344" t="s">
        <v>38804</v>
      </c>
      <c r="B11263" s="311" t="s">
        <v>38805</v>
      </c>
      <c r="C11263" s="312" t="s">
        <v>110</v>
      </c>
      <c r="D11263" s="313">
        <v>1326867.6200000001</v>
      </c>
    </row>
    <row r="11264" spans="1:4" x14ac:dyDescent="0.2">
      <c r="A11264" s="344" t="s">
        <v>38806</v>
      </c>
      <c r="B11264" s="311" t="s">
        <v>38807</v>
      </c>
      <c r="C11264" s="312" t="s">
        <v>110</v>
      </c>
      <c r="D11264" s="313">
        <v>612978.72</v>
      </c>
    </row>
    <row r="11265" spans="1:4" x14ac:dyDescent="0.2">
      <c r="A11265" s="344" t="s">
        <v>38808</v>
      </c>
      <c r="B11265" s="311" t="s">
        <v>38809</v>
      </c>
      <c r="C11265" s="312" t="s">
        <v>110</v>
      </c>
      <c r="D11265" s="313">
        <v>612978.72</v>
      </c>
    </row>
    <row r="11266" spans="1:4" x14ac:dyDescent="0.2">
      <c r="A11266" s="344" t="s">
        <v>38810</v>
      </c>
      <c r="B11266" s="311" t="s">
        <v>38811</v>
      </c>
      <c r="C11266" s="312" t="s">
        <v>110</v>
      </c>
      <c r="D11266" s="313">
        <v>612978.72</v>
      </c>
    </row>
    <row r="11267" spans="1:4" x14ac:dyDescent="0.2">
      <c r="A11267" s="344" t="s">
        <v>38812</v>
      </c>
      <c r="B11267" s="311" t="s">
        <v>38813</v>
      </c>
      <c r="C11267" s="312" t="s">
        <v>110</v>
      </c>
      <c r="D11267" s="313">
        <v>612978.72</v>
      </c>
    </row>
    <row r="11268" spans="1:4" x14ac:dyDescent="0.2">
      <c r="A11268" s="344" t="s">
        <v>38814</v>
      </c>
      <c r="B11268" s="311" t="s">
        <v>38815</v>
      </c>
      <c r="C11268" s="312" t="s">
        <v>110</v>
      </c>
      <c r="D11268" s="313">
        <v>335000</v>
      </c>
    </row>
    <row r="11269" spans="1:4" x14ac:dyDescent="0.2">
      <c r="A11269" s="344" t="s">
        <v>38816</v>
      </c>
      <c r="B11269" s="311" t="s">
        <v>38817</v>
      </c>
      <c r="C11269" s="312" t="s">
        <v>110</v>
      </c>
      <c r="D11269" s="313">
        <v>335000</v>
      </c>
    </row>
    <row r="11270" spans="1:4" x14ac:dyDescent="0.2">
      <c r="A11270" s="344" t="s">
        <v>38818</v>
      </c>
      <c r="B11270" s="311" t="s">
        <v>38819</v>
      </c>
      <c r="C11270" s="312" t="s">
        <v>110</v>
      </c>
      <c r="D11270" s="313">
        <v>335000</v>
      </c>
    </row>
    <row r="11271" spans="1:4" x14ac:dyDescent="0.2">
      <c r="A11271" s="344" t="s">
        <v>38820</v>
      </c>
      <c r="B11271" s="311" t="s">
        <v>38821</v>
      </c>
      <c r="C11271" s="312" t="s">
        <v>110</v>
      </c>
      <c r="D11271" s="313">
        <v>335000</v>
      </c>
    </row>
    <row r="11272" spans="1:4" x14ac:dyDescent="0.2">
      <c r="A11272" s="344" t="s">
        <v>38822</v>
      </c>
      <c r="B11272" s="311" t="s">
        <v>38823</v>
      </c>
      <c r="C11272" s="312" t="s">
        <v>110</v>
      </c>
      <c r="D11272" s="313">
        <v>70493.39</v>
      </c>
    </row>
    <row r="11273" spans="1:4" x14ac:dyDescent="0.2">
      <c r="A11273" s="344" t="s">
        <v>38824</v>
      </c>
      <c r="B11273" s="311" t="s">
        <v>38825</v>
      </c>
      <c r="C11273" s="312" t="s">
        <v>110</v>
      </c>
      <c r="D11273" s="313">
        <v>70493.39</v>
      </c>
    </row>
    <row r="11274" spans="1:4" x14ac:dyDescent="0.2">
      <c r="A11274" s="344" t="s">
        <v>38826</v>
      </c>
      <c r="B11274" s="311" t="s">
        <v>38827</v>
      </c>
      <c r="C11274" s="312" t="s">
        <v>110</v>
      </c>
      <c r="D11274" s="313">
        <v>70493.39</v>
      </c>
    </row>
    <row r="11275" spans="1:4" x14ac:dyDescent="0.2">
      <c r="A11275" s="344" t="s">
        <v>38828</v>
      </c>
      <c r="B11275" s="311" t="s">
        <v>38829</v>
      </c>
      <c r="C11275" s="312" t="s">
        <v>110</v>
      </c>
      <c r="D11275" s="313">
        <v>70493.39</v>
      </c>
    </row>
    <row r="11276" spans="1:4" x14ac:dyDescent="0.2">
      <c r="A11276" s="344" t="s">
        <v>38830</v>
      </c>
      <c r="B11276" s="311" t="s">
        <v>38831</v>
      </c>
      <c r="C11276" s="312" t="s">
        <v>110</v>
      </c>
      <c r="D11276" s="313">
        <v>70493.39</v>
      </c>
    </row>
    <row r="11277" spans="1:4" x14ac:dyDescent="0.2">
      <c r="A11277" s="344" t="s">
        <v>38832</v>
      </c>
      <c r="B11277" s="311" t="s">
        <v>38833</v>
      </c>
      <c r="C11277" s="312" t="s">
        <v>110</v>
      </c>
      <c r="D11277" s="313">
        <v>75476.03</v>
      </c>
    </row>
    <row r="11278" spans="1:4" x14ac:dyDescent="0.2">
      <c r="A11278" s="344" t="s">
        <v>38834</v>
      </c>
      <c r="B11278" s="311" t="s">
        <v>38835</v>
      </c>
      <c r="C11278" s="312" t="s">
        <v>110</v>
      </c>
      <c r="D11278" s="313">
        <v>75476.03</v>
      </c>
    </row>
    <row r="11279" spans="1:4" x14ac:dyDescent="0.2">
      <c r="A11279" s="344" t="s">
        <v>38836</v>
      </c>
      <c r="B11279" s="311" t="s">
        <v>38837</v>
      </c>
      <c r="C11279" s="312" t="s">
        <v>110</v>
      </c>
      <c r="D11279" s="313">
        <v>75476.03</v>
      </c>
    </row>
    <row r="11280" spans="1:4" x14ac:dyDescent="0.2">
      <c r="A11280" s="344" t="s">
        <v>38838</v>
      </c>
      <c r="B11280" s="311" t="s">
        <v>38839</v>
      </c>
      <c r="C11280" s="312" t="s">
        <v>110</v>
      </c>
      <c r="D11280" s="313">
        <v>75476.03</v>
      </c>
    </row>
    <row r="11281" spans="1:4" x14ac:dyDescent="0.2">
      <c r="A11281" s="344" t="s">
        <v>38840</v>
      </c>
      <c r="B11281" s="311" t="s">
        <v>38841</v>
      </c>
      <c r="C11281" s="312" t="s">
        <v>110</v>
      </c>
      <c r="D11281" s="313">
        <v>75476.03</v>
      </c>
    </row>
    <row r="11282" spans="1:4" x14ac:dyDescent="0.2">
      <c r="A11282" s="344" t="s">
        <v>38842</v>
      </c>
      <c r="B11282" s="311" t="s">
        <v>38843</v>
      </c>
      <c r="C11282" s="312" t="s">
        <v>110</v>
      </c>
      <c r="D11282" s="313">
        <v>42305.43</v>
      </c>
    </row>
    <row r="11283" spans="1:4" x14ac:dyDescent="0.2">
      <c r="A11283" s="344" t="s">
        <v>38844</v>
      </c>
      <c r="B11283" s="311" t="s">
        <v>38845</v>
      </c>
      <c r="C11283" s="312" t="s">
        <v>110</v>
      </c>
      <c r="D11283" s="313">
        <v>42305.43</v>
      </c>
    </row>
    <row r="11284" spans="1:4" x14ac:dyDescent="0.2">
      <c r="A11284" s="344" t="s">
        <v>38846</v>
      </c>
      <c r="B11284" s="311" t="s">
        <v>38847</v>
      </c>
      <c r="C11284" s="312" t="s">
        <v>110</v>
      </c>
      <c r="D11284" s="313">
        <v>42305.43</v>
      </c>
    </row>
    <row r="11285" spans="1:4" x14ac:dyDescent="0.2">
      <c r="A11285" s="344" t="s">
        <v>38848</v>
      </c>
      <c r="B11285" s="311" t="s">
        <v>38849</v>
      </c>
      <c r="C11285" s="312" t="s">
        <v>110</v>
      </c>
      <c r="D11285" s="313">
        <v>42305.43</v>
      </c>
    </row>
    <row r="11286" spans="1:4" x14ac:dyDescent="0.2">
      <c r="A11286" s="344" t="s">
        <v>38850</v>
      </c>
      <c r="B11286" s="311" t="s">
        <v>38851</v>
      </c>
      <c r="C11286" s="312" t="s">
        <v>110</v>
      </c>
      <c r="D11286" s="313">
        <v>42305.43</v>
      </c>
    </row>
    <row r="11287" spans="1:4" x14ac:dyDescent="0.2">
      <c r="A11287" s="344" t="s">
        <v>38852</v>
      </c>
      <c r="B11287" s="311" t="s">
        <v>38853</v>
      </c>
      <c r="C11287" s="312" t="s">
        <v>110</v>
      </c>
      <c r="D11287" s="313">
        <v>47280.24</v>
      </c>
    </row>
    <row r="11288" spans="1:4" x14ac:dyDescent="0.2">
      <c r="A11288" s="344" t="s">
        <v>38854</v>
      </c>
      <c r="B11288" s="311" t="s">
        <v>38855</v>
      </c>
      <c r="C11288" s="312" t="s">
        <v>110</v>
      </c>
      <c r="D11288" s="313">
        <v>47280.24</v>
      </c>
    </row>
    <row r="11289" spans="1:4" x14ac:dyDescent="0.2">
      <c r="A11289" s="344" t="s">
        <v>38856</v>
      </c>
      <c r="B11289" s="311" t="s">
        <v>38857</v>
      </c>
      <c r="C11289" s="312" t="s">
        <v>110</v>
      </c>
      <c r="D11289" s="313">
        <v>47280.24</v>
      </c>
    </row>
    <row r="11290" spans="1:4" x14ac:dyDescent="0.2">
      <c r="A11290" s="344" t="s">
        <v>38858</v>
      </c>
      <c r="B11290" s="311" t="s">
        <v>38859</v>
      </c>
      <c r="C11290" s="312" t="s">
        <v>110</v>
      </c>
      <c r="D11290" s="313">
        <v>47280.24</v>
      </c>
    </row>
    <row r="11291" spans="1:4" x14ac:dyDescent="0.2">
      <c r="A11291" s="344" t="s">
        <v>38860</v>
      </c>
      <c r="B11291" s="311" t="s">
        <v>38861</v>
      </c>
      <c r="C11291" s="312" t="s">
        <v>110</v>
      </c>
      <c r="D11291" s="313">
        <v>47280.24</v>
      </c>
    </row>
    <row r="11292" spans="1:4" x14ac:dyDescent="0.2">
      <c r="A11292" s="344" t="s">
        <v>38862</v>
      </c>
      <c r="B11292" s="311" t="s">
        <v>38863</v>
      </c>
      <c r="C11292" s="312" t="s">
        <v>110</v>
      </c>
      <c r="D11292" s="313">
        <v>52239.38</v>
      </c>
    </row>
    <row r="11293" spans="1:4" x14ac:dyDescent="0.2">
      <c r="A11293" s="344" t="s">
        <v>38864</v>
      </c>
      <c r="B11293" s="311" t="s">
        <v>38865</v>
      </c>
      <c r="C11293" s="312" t="s">
        <v>110</v>
      </c>
      <c r="D11293" s="313">
        <v>52239.38</v>
      </c>
    </row>
    <row r="11294" spans="1:4" x14ac:dyDescent="0.2">
      <c r="A11294" s="344" t="s">
        <v>38866</v>
      </c>
      <c r="B11294" s="311" t="s">
        <v>38867</v>
      </c>
      <c r="C11294" s="312" t="s">
        <v>110</v>
      </c>
      <c r="D11294" s="313">
        <v>52239.38</v>
      </c>
    </row>
    <row r="11295" spans="1:4" x14ac:dyDescent="0.2">
      <c r="A11295" s="344" t="s">
        <v>38868</v>
      </c>
      <c r="B11295" s="311" t="s">
        <v>38869</v>
      </c>
      <c r="C11295" s="312" t="s">
        <v>110</v>
      </c>
      <c r="D11295" s="313">
        <v>52239.38</v>
      </c>
    </row>
    <row r="11296" spans="1:4" x14ac:dyDescent="0.2">
      <c r="A11296" s="344" t="s">
        <v>38870</v>
      </c>
      <c r="B11296" s="311" t="s">
        <v>38871</v>
      </c>
      <c r="C11296" s="312" t="s">
        <v>110</v>
      </c>
      <c r="D11296" s="313">
        <v>52239.38</v>
      </c>
    </row>
    <row r="11297" spans="1:4" x14ac:dyDescent="0.2">
      <c r="A11297" s="344" t="s">
        <v>38872</v>
      </c>
      <c r="B11297" s="311" t="s">
        <v>38873</v>
      </c>
      <c r="C11297" s="312" t="s">
        <v>110</v>
      </c>
      <c r="D11297" s="313">
        <v>57190.68</v>
      </c>
    </row>
    <row r="11298" spans="1:4" x14ac:dyDescent="0.2">
      <c r="A11298" s="344" t="s">
        <v>38874</v>
      </c>
      <c r="B11298" s="311" t="s">
        <v>38875</v>
      </c>
      <c r="C11298" s="312" t="s">
        <v>110</v>
      </c>
      <c r="D11298" s="313">
        <v>57190.68</v>
      </c>
    </row>
    <row r="11299" spans="1:4" x14ac:dyDescent="0.2">
      <c r="A11299" s="344" t="s">
        <v>38876</v>
      </c>
      <c r="B11299" s="311" t="s">
        <v>38877</v>
      </c>
      <c r="C11299" s="312" t="s">
        <v>110</v>
      </c>
      <c r="D11299" s="313">
        <v>57190.68</v>
      </c>
    </row>
    <row r="11300" spans="1:4" x14ac:dyDescent="0.2">
      <c r="A11300" s="344" t="s">
        <v>38878</v>
      </c>
      <c r="B11300" s="311" t="s">
        <v>38879</v>
      </c>
      <c r="C11300" s="312" t="s">
        <v>110</v>
      </c>
      <c r="D11300" s="313">
        <v>57190.68</v>
      </c>
    </row>
    <row r="11301" spans="1:4" x14ac:dyDescent="0.2">
      <c r="A11301" s="344" t="s">
        <v>38880</v>
      </c>
      <c r="B11301" s="311" t="s">
        <v>38881</v>
      </c>
      <c r="C11301" s="312" t="s">
        <v>110</v>
      </c>
      <c r="D11301" s="313">
        <v>57190.68</v>
      </c>
    </row>
    <row r="11302" spans="1:4" x14ac:dyDescent="0.2">
      <c r="A11302" s="344" t="s">
        <v>38882</v>
      </c>
      <c r="B11302" s="311" t="s">
        <v>38883</v>
      </c>
      <c r="C11302" s="312" t="s">
        <v>110</v>
      </c>
      <c r="D11302" s="313">
        <v>132870.39999999999</v>
      </c>
    </row>
    <row r="11303" spans="1:4" x14ac:dyDescent="0.2">
      <c r="A11303" s="344" t="s">
        <v>38884</v>
      </c>
      <c r="B11303" s="311" t="s">
        <v>38885</v>
      </c>
      <c r="C11303" s="312" t="s">
        <v>110</v>
      </c>
      <c r="D11303" s="313">
        <v>132870.39999999999</v>
      </c>
    </row>
    <row r="11304" spans="1:4" x14ac:dyDescent="0.2">
      <c r="A11304" s="344" t="s">
        <v>38886</v>
      </c>
      <c r="B11304" s="311" t="s">
        <v>38887</v>
      </c>
      <c r="C11304" s="312" t="s">
        <v>110</v>
      </c>
      <c r="D11304" s="313">
        <v>132870.39999999999</v>
      </c>
    </row>
    <row r="11305" spans="1:4" x14ac:dyDescent="0.2">
      <c r="A11305" s="344" t="s">
        <v>38888</v>
      </c>
      <c r="B11305" s="311" t="s">
        <v>38889</v>
      </c>
      <c r="C11305" s="312" t="s">
        <v>110</v>
      </c>
      <c r="D11305" s="313">
        <v>132870.39999999999</v>
      </c>
    </row>
    <row r="11306" spans="1:4" x14ac:dyDescent="0.2">
      <c r="A11306" s="344" t="s">
        <v>38890</v>
      </c>
      <c r="B11306" s="311" t="s">
        <v>38891</v>
      </c>
      <c r="C11306" s="312" t="s">
        <v>110</v>
      </c>
      <c r="D11306" s="313">
        <v>132870.39999999999</v>
      </c>
    </row>
    <row r="11307" spans="1:4" x14ac:dyDescent="0.2">
      <c r="A11307" s="344" t="s">
        <v>38892</v>
      </c>
      <c r="B11307" s="311" t="s">
        <v>38893</v>
      </c>
      <c r="C11307" s="312" t="s">
        <v>110</v>
      </c>
      <c r="D11307" s="313">
        <v>173828.33</v>
      </c>
    </row>
    <row r="11308" spans="1:4" x14ac:dyDescent="0.2">
      <c r="A11308" s="344" t="s">
        <v>38894</v>
      </c>
      <c r="B11308" s="311" t="s">
        <v>38895</v>
      </c>
      <c r="C11308" s="312" t="s">
        <v>110</v>
      </c>
      <c r="D11308" s="313">
        <v>173828.33</v>
      </c>
    </row>
    <row r="11309" spans="1:4" x14ac:dyDescent="0.2">
      <c r="A11309" s="344" t="s">
        <v>38896</v>
      </c>
      <c r="B11309" s="311" t="s">
        <v>38897</v>
      </c>
      <c r="C11309" s="312" t="s">
        <v>110</v>
      </c>
      <c r="D11309" s="313">
        <v>173828.33</v>
      </c>
    </row>
    <row r="11310" spans="1:4" x14ac:dyDescent="0.2">
      <c r="A11310" s="344" t="s">
        <v>38898</v>
      </c>
      <c r="B11310" s="311" t="s">
        <v>38899</v>
      </c>
      <c r="C11310" s="312" t="s">
        <v>110</v>
      </c>
      <c r="D11310" s="313">
        <v>173828.33</v>
      </c>
    </row>
    <row r="11311" spans="1:4" x14ac:dyDescent="0.2">
      <c r="A11311" s="344" t="s">
        <v>38900</v>
      </c>
      <c r="B11311" s="311" t="s">
        <v>38901</v>
      </c>
      <c r="C11311" s="312" t="s">
        <v>110</v>
      </c>
      <c r="D11311" s="313">
        <v>173828.33</v>
      </c>
    </row>
    <row r="11312" spans="1:4" x14ac:dyDescent="0.2">
      <c r="A11312" s="479" t="s">
        <v>51931</v>
      </c>
      <c r="B11312" s="480"/>
      <c r="C11312" s="480"/>
      <c r="D11312" s="480"/>
    </row>
  </sheetData>
  <customSheetViews>
    <customSheetView guid="{EC7E7559-21BF-4033-976C-CAB6376DB74A}" hiddenColumns="1">
      <selection activeCell="B15" sqref="B15"/>
      <pageMargins left="0.511811024" right="0.511811024" top="0.78740157499999996" bottom="0.78740157499999996" header="0.31496062000000002" footer="0.31496062000000002"/>
      <pageSetup paperSize="4403" orientation="landscape" verticalDpi="0" r:id="rId1"/>
    </customSheetView>
  </customSheetViews>
  <mergeCells count="300">
    <mergeCell ref="B37:D37"/>
    <mergeCell ref="B69:D69"/>
    <mergeCell ref="B74:D74"/>
    <mergeCell ref="B78:D78"/>
    <mergeCell ref="B132:D132"/>
    <mergeCell ref="B176:D176"/>
    <mergeCell ref="B177:D177"/>
    <mergeCell ref="A2:D2"/>
    <mergeCell ref="B420:D420"/>
    <mergeCell ref="A3:D3"/>
    <mergeCell ref="A4:D4"/>
    <mergeCell ref="A5:D5"/>
    <mergeCell ref="B119:D119"/>
    <mergeCell ref="B121:D121"/>
    <mergeCell ref="B122:D122"/>
    <mergeCell ref="B9:D9"/>
    <mergeCell ref="B10:D10"/>
    <mergeCell ref="B525:D525"/>
    <mergeCell ref="B226:D226"/>
    <mergeCell ref="B232:D232"/>
    <mergeCell ref="B263:D263"/>
    <mergeCell ref="B335:D335"/>
    <mergeCell ref="B347:D347"/>
    <mergeCell ref="B359:D359"/>
    <mergeCell ref="B198:D198"/>
    <mergeCell ref="B217:D217"/>
    <mergeCell ref="B218:D218"/>
    <mergeCell ref="B360:D360"/>
    <mergeCell ref="B368:D368"/>
    <mergeCell ref="B375:D375"/>
    <mergeCell ref="B395:D395"/>
    <mergeCell ref="B777:D777"/>
    <mergeCell ref="B806:D806"/>
    <mergeCell ref="B807:D807"/>
    <mergeCell ref="B827:D827"/>
    <mergeCell ref="B851:D851"/>
    <mergeCell ref="B526:D526"/>
    <mergeCell ref="B571:D571"/>
    <mergeCell ref="B574:D574"/>
    <mergeCell ref="B600:D600"/>
    <mergeCell ref="B642:D642"/>
    <mergeCell ref="B643:D643"/>
    <mergeCell ref="B644:D644"/>
    <mergeCell ref="B1040:D1040"/>
    <mergeCell ref="B1041:D1041"/>
    <mergeCell ref="B1079:D1079"/>
    <mergeCell ref="B1081:D1081"/>
    <mergeCell ref="B1082:D1082"/>
    <mergeCell ref="B1087:D1087"/>
    <mergeCell ref="B852:D852"/>
    <mergeCell ref="B956:D956"/>
    <mergeCell ref="B957:D957"/>
    <mergeCell ref="B999:D999"/>
    <mergeCell ref="B1003:D1003"/>
    <mergeCell ref="B1036:D1036"/>
    <mergeCell ref="B1996:D1996"/>
    <mergeCell ref="B1150:D1150"/>
    <mergeCell ref="B1157:D1157"/>
    <mergeCell ref="B1161:D1161"/>
    <mergeCell ref="B1211:D1211"/>
    <mergeCell ref="B1242:D1242"/>
    <mergeCell ref="B1296:D1296"/>
    <mergeCell ref="B1101:D1101"/>
    <mergeCell ref="B1105:D1105"/>
    <mergeCell ref="B1133:D1133"/>
    <mergeCell ref="B1134:D1134"/>
    <mergeCell ref="B1137:D1137"/>
    <mergeCell ref="B1149:D1149"/>
    <mergeCell ref="B1299:D1299"/>
    <mergeCell ref="B1300:D1300"/>
    <mergeCell ref="B1707:D1707"/>
    <mergeCell ref="B1767:D1767"/>
    <mergeCell ref="B1891:D1891"/>
    <mergeCell ref="B2625:D2625"/>
    <mergeCell ref="B2634:D2634"/>
    <mergeCell ref="B2635:D2635"/>
    <mergeCell ref="B2659:D2659"/>
    <mergeCell ref="B2673:D2673"/>
    <mergeCell ref="B2306:D2306"/>
    <mergeCell ref="B2442:D2442"/>
    <mergeCell ref="B2491:D2491"/>
    <mergeCell ref="B2512:D2512"/>
    <mergeCell ref="B2534:D2534"/>
    <mergeCell ref="B2581:D2581"/>
    <mergeCell ref="B2607:D2607"/>
    <mergeCell ref="B2713:D2713"/>
    <mergeCell ref="B2815:D2815"/>
    <mergeCell ref="B2839:D2839"/>
    <mergeCell ref="B2845:D2845"/>
    <mergeCell ref="B2846:D2846"/>
    <mergeCell ref="B2876:D2876"/>
    <mergeCell ref="B2689:D2689"/>
    <mergeCell ref="B2690:D2690"/>
    <mergeCell ref="B2693:D2693"/>
    <mergeCell ref="B2697:D2697"/>
    <mergeCell ref="B2703:D2703"/>
    <mergeCell ref="B2704:D2704"/>
    <mergeCell ref="B3223:D3223"/>
    <mergeCell ref="B3235:D3235"/>
    <mergeCell ref="B3238:D3238"/>
    <mergeCell ref="B3240:D3240"/>
    <mergeCell ref="B3247:D3247"/>
    <mergeCell ref="B3250:D3250"/>
    <mergeCell ref="B3059:D3059"/>
    <mergeCell ref="B3070:D3070"/>
    <mergeCell ref="B2889:D2889"/>
    <mergeCell ref="B2894:D2894"/>
    <mergeCell ref="B2895:D2895"/>
    <mergeCell ref="B2902:D2902"/>
    <mergeCell ref="B2904:D2904"/>
    <mergeCell ref="B2906:D2906"/>
    <mergeCell ref="B3120:D3120"/>
    <mergeCell ref="B3157:D3157"/>
    <mergeCell ref="B3160:D3160"/>
    <mergeCell ref="B2908:D2908"/>
    <mergeCell ref="B2909:D2909"/>
    <mergeCell ref="B3042:D3042"/>
    <mergeCell ref="B3058:D3058"/>
    <mergeCell ref="B3188:D3188"/>
    <mergeCell ref="B3193:D3193"/>
    <mergeCell ref="B3194:D3194"/>
    <mergeCell ref="B3489:D3489"/>
    <mergeCell ref="B3472:D3472"/>
    <mergeCell ref="B3477:D3477"/>
    <mergeCell ref="B3479:D3479"/>
    <mergeCell ref="B3483:D3483"/>
    <mergeCell ref="B3485:D3485"/>
    <mergeCell ref="B3265:D3265"/>
    <mergeCell ref="B3299:D3299"/>
    <mergeCell ref="B3305:D3305"/>
    <mergeCell ref="B3309:D3309"/>
    <mergeCell ref="B3314:D3314"/>
    <mergeCell ref="B3417:D3417"/>
    <mergeCell ref="B3444:D3444"/>
    <mergeCell ref="B3448:D3448"/>
    <mergeCell ref="B3453:D3453"/>
    <mergeCell ref="B3464:D3464"/>
    <mergeCell ref="B3465:D3465"/>
    <mergeCell ref="B3389:D3389"/>
    <mergeCell ref="B3391:D3391"/>
    <mergeCell ref="B3404:D3404"/>
    <mergeCell ref="B3406:D3406"/>
    <mergeCell ref="B3407:D3407"/>
    <mergeCell ref="B3413:D3413"/>
    <mergeCell ref="B3523:D3523"/>
    <mergeCell ref="B3526:D3526"/>
    <mergeCell ref="B3531:D3531"/>
    <mergeCell ref="B3534:D3534"/>
    <mergeCell ref="B3491:D3491"/>
    <mergeCell ref="B3502:D3502"/>
    <mergeCell ref="B3507:D3507"/>
    <mergeCell ref="B3510:D3510"/>
    <mergeCell ref="B3513:D3513"/>
    <mergeCell ref="B3517:D3517"/>
    <mergeCell ref="B3519:D3519"/>
    <mergeCell ref="B3521:D3521"/>
    <mergeCell ref="B3908:D3908"/>
    <mergeCell ref="B3931:D3931"/>
    <mergeCell ref="B3956:D3956"/>
    <mergeCell ref="B3535:D3535"/>
    <mergeCell ref="B3539:D3539"/>
    <mergeCell ref="B3541:D3541"/>
    <mergeCell ref="B3563:D3563"/>
    <mergeCell ref="B3568:D3568"/>
    <mergeCell ref="B3570:D3570"/>
    <mergeCell ref="B4537:D4537"/>
    <mergeCell ref="B4542:D4542"/>
    <mergeCell ref="B4382:D4382"/>
    <mergeCell ref="B4389:D4389"/>
    <mergeCell ref="B4398:D4398"/>
    <mergeCell ref="B4478:D4478"/>
    <mergeCell ref="B4495:D4495"/>
    <mergeCell ref="B4496:D4496"/>
    <mergeCell ref="B4316:D4316"/>
    <mergeCell ref="B4320:D4320"/>
    <mergeCell ref="B4329:D4329"/>
    <mergeCell ref="B4349:D4349"/>
    <mergeCell ref="B4363:D4363"/>
    <mergeCell ref="B4374:D4374"/>
    <mergeCell ref="B4501:D4501"/>
    <mergeCell ref="B4514:D4514"/>
    <mergeCell ref="B4515:D4515"/>
    <mergeCell ref="B4524:D4524"/>
    <mergeCell ref="B4547:D4547"/>
    <mergeCell ref="B4548:D4548"/>
    <mergeCell ref="B4567:D4567"/>
    <mergeCell ref="B4572:D4572"/>
    <mergeCell ref="B4577:D4577"/>
    <mergeCell ref="B4590:D4590"/>
    <mergeCell ref="B4613:D4613"/>
    <mergeCell ref="B4630:D4630"/>
    <mergeCell ref="B4645:D4645"/>
    <mergeCell ref="B4684:D4684"/>
    <mergeCell ref="B4713:D4713"/>
    <mergeCell ref="B4716:D4716"/>
    <mergeCell ref="B4725:D4725"/>
    <mergeCell ref="B4740:D4740"/>
    <mergeCell ref="B4648:D4648"/>
    <mergeCell ref="B4653:D4653"/>
    <mergeCell ref="B4666:D4666"/>
    <mergeCell ref="B4776:D4776"/>
    <mergeCell ref="B4751:D4751"/>
    <mergeCell ref="B4754:D4754"/>
    <mergeCell ref="B4757:D4757"/>
    <mergeCell ref="B3109:D3109"/>
    <mergeCell ref="B3110:D3110"/>
    <mergeCell ref="B3116:D3116"/>
    <mergeCell ref="B4823:D4823"/>
    <mergeCell ref="B4830:D4830"/>
    <mergeCell ref="B4843:D4843"/>
    <mergeCell ref="B5165:D5165"/>
    <mergeCell ref="B5168:D5168"/>
    <mergeCell ref="B5175:D5175"/>
    <mergeCell ref="B5113:D5113"/>
    <mergeCell ref="B4933:D4933"/>
    <mergeCell ref="B4942:D4942"/>
    <mergeCell ref="B4953:D4953"/>
    <mergeCell ref="B4978:D4978"/>
    <mergeCell ref="B4981:D4981"/>
    <mergeCell ref="B5024:D5024"/>
    <mergeCell ref="B4871:D4871"/>
    <mergeCell ref="B4876:D4876"/>
    <mergeCell ref="B4883:D4883"/>
    <mergeCell ref="B4894:D4894"/>
    <mergeCell ref="B4899:D4899"/>
    <mergeCell ref="B4930:D4930"/>
    <mergeCell ref="B5130:D5130"/>
    <mergeCell ref="B5151:D5151"/>
    <mergeCell ref="B5223:D5223"/>
    <mergeCell ref="B5228:D5228"/>
    <mergeCell ref="B3203:D3203"/>
    <mergeCell ref="B3208:D3208"/>
    <mergeCell ref="B3164:D3164"/>
    <mergeCell ref="B3165:D3165"/>
    <mergeCell ref="B3172:D3172"/>
    <mergeCell ref="B3176:D3176"/>
    <mergeCell ref="B3179:D3179"/>
    <mergeCell ref="B5180:D5180"/>
    <mergeCell ref="B5183:D5183"/>
    <mergeCell ref="B5192:D5192"/>
    <mergeCell ref="B5156:D5156"/>
    <mergeCell ref="B5059:D5059"/>
    <mergeCell ref="B5076:D5076"/>
    <mergeCell ref="B5085:D5085"/>
    <mergeCell ref="B5096:D5096"/>
    <mergeCell ref="B5103:D5103"/>
    <mergeCell ref="B5110:D5110"/>
    <mergeCell ref="B5116:D5116"/>
    <mergeCell ref="B5127:D5127"/>
    <mergeCell ref="B4781:D4781"/>
    <mergeCell ref="B4788:D4788"/>
    <mergeCell ref="B4677:D4677"/>
    <mergeCell ref="B9120:D9120"/>
    <mergeCell ref="B9366:D9366"/>
    <mergeCell ref="A11312:D11312"/>
    <mergeCell ref="B9011:D9011"/>
    <mergeCell ref="B9058:D9058"/>
    <mergeCell ref="B4852:D4852"/>
    <mergeCell ref="B4857:D4857"/>
    <mergeCell ref="B4864:D4864"/>
    <mergeCell ref="B4793:D4793"/>
    <mergeCell ref="B4800:D4800"/>
    <mergeCell ref="B4805:D4805"/>
    <mergeCell ref="B4808:D4808"/>
    <mergeCell ref="B4811:D4811"/>
    <mergeCell ref="B4820:D4820"/>
    <mergeCell ref="B5237:D5237"/>
    <mergeCell ref="B5238:D5238"/>
    <mergeCell ref="B5254:D5254"/>
    <mergeCell ref="B5328:D5328"/>
    <mergeCell ref="B5199:D5199"/>
    <mergeCell ref="B5206:D5206"/>
    <mergeCell ref="B5213:D5213"/>
    <mergeCell ref="B9118:D9118"/>
    <mergeCell ref="B9119:D9119"/>
    <mergeCell ref="B5218:D5218"/>
    <mergeCell ref="B4176:D4176"/>
    <mergeCell ref="B4183:D4183"/>
    <mergeCell ref="B4224:D4224"/>
    <mergeCell ref="B4238:D4238"/>
    <mergeCell ref="B4242:D4242"/>
    <mergeCell ref="B4290:D4290"/>
    <mergeCell ref="B3218:D3218"/>
    <mergeCell ref="B3161:D3161"/>
    <mergeCell ref="B3336:D3336"/>
    <mergeCell ref="B3337:D3337"/>
    <mergeCell ref="B3356:D3356"/>
    <mergeCell ref="B3360:D3360"/>
    <mergeCell ref="B3362:D3362"/>
    <mergeCell ref="B3365:D3365"/>
    <mergeCell ref="B3260:D3260"/>
    <mergeCell ref="B3971:D3971"/>
    <mergeCell ref="B3996:D3996"/>
    <mergeCell ref="B4003:D4003"/>
    <mergeCell ref="B4109:D4109"/>
    <mergeCell ref="B4140:D4140"/>
    <mergeCell ref="B4155:D4155"/>
    <mergeCell ref="B3575:D3575"/>
    <mergeCell ref="B3577:D3577"/>
    <mergeCell ref="B3578:D3578"/>
  </mergeCells>
  <pageMargins left="0.511811024" right="0.511811024" top="0.78740157499999996" bottom="0.78740157499999996" header="0.31496062000000002" footer="0.31496062000000002"/>
  <pageSetup paperSize="4403"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29"/>
  <sheetViews>
    <sheetView zoomScaleNormal="100" workbookViewId="0">
      <selection activeCell="A5" sqref="A5:D5"/>
    </sheetView>
  </sheetViews>
  <sheetFormatPr defaultRowHeight="15" x14ac:dyDescent="0.25"/>
  <cols>
    <col min="1" max="1" width="9.42578125" style="102" customWidth="1"/>
    <col min="2" max="2" width="110.7109375" style="102" customWidth="1"/>
    <col min="3" max="3" width="9.42578125" style="102" customWidth="1"/>
    <col min="4" max="4" width="16.140625" style="102" customWidth="1"/>
    <col min="5" max="16384" width="9.140625" style="102"/>
  </cols>
  <sheetData>
    <row r="1" spans="1:4" x14ac:dyDescent="0.25">
      <c r="A1" s="353" t="s">
        <v>38908</v>
      </c>
      <c r="B1" s="490" t="s">
        <v>38909</v>
      </c>
      <c r="C1" s="490"/>
      <c r="D1" s="353" t="s">
        <v>38910</v>
      </c>
    </row>
    <row r="2" spans="1:4" x14ac:dyDescent="0.25">
      <c r="A2" s="351"/>
      <c r="B2" s="354" t="s">
        <v>53344</v>
      </c>
      <c r="C2" s="351"/>
      <c r="D2" s="351"/>
    </row>
    <row r="3" spans="1:4" ht="25.5" x14ac:dyDescent="0.25">
      <c r="A3" s="349" t="s">
        <v>38911</v>
      </c>
      <c r="B3" s="349" t="s">
        <v>38912</v>
      </c>
      <c r="C3" s="349" t="s">
        <v>175</v>
      </c>
      <c r="D3" s="349" t="s">
        <v>38913</v>
      </c>
    </row>
    <row r="4" spans="1:4" ht="25.5" x14ac:dyDescent="0.25">
      <c r="A4" s="352" t="s">
        <v>38911</v>
      </c>
      <c r="B4" s="355" t="s">
        <v>38912</v>
      </c>
      <c r="C4" s="355" t="s">
        <v>175</v>
      </c>
      <c r="D4" s="356" t="s">
        <v>38914</v>
      </c>
    </row>
    <row r="5" spans="1:4" x14ac:dyDescent="0.25">
      <c r="A5" s="357" t="s">
        <v>38915</v>
      </c>
      <c r="B5" s="350" t="s">
        <v>38916</v>
      </c>
      <c r="C5" s="357" t="s">
        <v>38917</v>
      </c>
      <c r="D5" s="358">
        <v>157.91</v>
      </c>
    </row>
    <row r="6" spans="1:4" x14ac:dyDescent="0.25">
      <c r="A6" s="357" t="s">
        <v>38918</v>
      </c>
      <c r="B6" s="350" t="s">
        <v>38919</v>
      </c>
      <c r="C6" s="357" t="s">
        <v>38917</v>
      </c>
      <c r="D6" s="358">
        <v>127.32</v>
      </c>
    </row>
    <row r="7" spans="1:4" x14ac:dyDescent="0.25">
      <c r="A7" s="357" t="s">
        <v>38920</v>
      </c>
      <c r="B7" s="350" t="s">
        <v>38921</v>
      </c>
      <c r="C7" s="357" t="s">
        <v>38904</v>
      </c>
      <c r="D7" s="358">
        <v>4939.84</v>
      </c>
    </row>
    <row r="8" spans="1:4" x14ac:dyDescent="0.25">
      <c r="A8" s="357" t="s">
        <v>38922</v>
      </c>
      <c r="B8" s="350" t="s">
        <v>38923</v>
      </c>
      <c r="C8" s="357" t="s">
        <v>38904</v>
      </c>
      <c r="D8" s="358">
        <v>29911.14</v>
      </c>
    </row>
    <row r="9" spans="1:4" x14ac:dyDescent="0.25">
      <c r="A9" s="357" t="s">
        <v>38924</v>
      </c>
      <c r="B9" s="350" t="s">
        <v>38925</v>
      </c>
      <c r="C9" s="357" t="s">
        <v>38904</v>
      </c>
      <c r="D9" s="358">
        <v>8287.75</v>
      </c>
    </row>
    <row r="10" spans="1:4" x14ac:dyDescent="0.25">
      <c r="A10" s="357" t="s">
        <v>38926</v>
      </c>
      <c r="B10" s="350" t="s">
        <v>38927</v>
      </c>
      <c r="C10" s="357" t="s">
        <v>38904</v>
      </c>
      <c r="D10" s="358">
        <v>10370.620000000001</v>
      </c>
    </row>
    <row r="11" spans="1:4" x14ac:dyDescent="0.25">
      <c r="A11" s="357" t="s">
        <v>38928</v>
      </c>
      <c r="B11" s="350" t="s">
        <v>38929</v>
      </c>
      <c r="C11" s="357" t="s">
        <v>38904</v>
      </c>
      <c r="D11" s="358">
        <v>15005.62</v>
      </c>
    </row>
    <row r="12" spans="1:4" x14ac:dyDescent="0.25">
      <c r="A12" s="357" t="s">
        <v>38930</v>
      </c>
      <c r="B12" s="350" t="s">
        <v>38931</v>
      </c>
      <c r="C12" s="357" t="s">
        <v>38904</v>
      </c>
      <c r="D12" s="358">
        <v>21075.83</v>
      </c>
    </row>
    <row r="13" spans="1:4" x14ac:dyDescent="0.25">
      <c r="A13" s="357" t="s">
        <v>38932</v>
      </c>
      <c r="B13" s="350" t="s">
        <v>38933</v>
      </c>
      <c r="C13" s="357" t="s">
        <v>38904</v>
      </c>
      <c r="D13" s="358">
        <v>2753.21</v>
      </c>
    </row>
    <row r="14" spans="1:4" x14ac:dyDescent="0.25">
      <c r="A14" s="357" t="s">
        <v>38934</v>
      </c>
      <c r="B14" s="350" t="s">
        <v>38935</v>
      </c>
      <c r="C14" s="357" t="s">
        <v>38904</v>
      </c>
      <c r="D14" s="358">
        <v>5196.95</v>
      </c>
    </row>
    <row r="15" spans="1:4" x14ac:dyDescent="0.25">
      <c r="A15" s="357" t="s">
        <v>38936</v>
      </c>
      <c r="B15" s="350" t="s">
        <v>38937</v>
      </c>
      <c r="C15" s="357" t="s">
        <v>38904</v>
      </c>
      <c r="D15" s="358">
        <v>31312.240000000002</v>
      </c>
    </row>
    <row r="16" spans="1:4" x14ac:dyDescent="0.25">
      <c r="A16" s="357" t="s">
        <v>38938</v>
      </c>
      <c r="B16" s="350" t="s">
        <v>38939</v>
      </c>
      <c r="C16" s="357" t="s">
        <v>38904</v>
      </c>
      <c r="D16" s="358">
        <v>8179.92</v>
      </c>
    </row>
    <row r="17" spans="1:4" x14ac:dyDescent="0.25">
      <c r="A17" s="357" t="s">
        <v>38940</v>
      </c>
      <c r="B17" s="350" t="s">
        <v>38941</v>
      </c>
      <c r="C17" s="357" t="s">
        <v>38904</v>
      </c>
      <c r="D17" s="358">
        <v>11966.46</v>
      </c>
    </row>
    <row r="18" spans="1:4" x14ac:dyDescent="0.25">
      <c r="A18" s="357" t="s">
        <v>38942</v>
      </c>
      <c r="B18" s="350" t="s">
        <v>38943</v>
      </c>
      <c r="C18" s="357" t="s">
        <v>38904</v>
      </c>
      <c r="D18" s="358">
        <v>16851.27</v>
      </c>
    </row>
    <row r="19" spans="1:4" x14ac:dyDescent="0.25">
      <c r="A19" s="357" t="s">
        <v>38944</v>
      </c>
      <c r="B19" s="350" t="s">
        <v>38945</v>
      </c>
      <c r="C19" s="357" t="s">
        <v>38904</v>
      </c>
      <c r="D19" s="358">
        <v>23310.25</v>
      </c>
    </row>
    <row r="20" spans="1:4" x14ac:dyDescent="0.25">
      <c r="A20" s="357" t="s">
        <v>38946</v>
      </c>
      <c r="B20" s="350" t="s">
        <v>38947</v>
      </c>
      <c r="C20" s="357" t="s">
        <v>38904</v>
      </c>
      <c r="D20" s="358">
        <v>5020.33</v>
      </c>
    </row>
    <row r="21" spans="1:4" x14ac:dyDescent="0.25">
      <c r="A21" s="357" t="s">
        <v>38948</v>
      </c>
      <c r="B21" s="350" t="s">
        <v>38949</v>
      </c>
      <c r="C21" s="357" t="s">
        <v>38904</v>
      </c>
      <c r="D21" s="358">
        <v>6780.5</v>
      </c>
    </row>
    <row r="22" spans="1:4" x14ac:dyDescent="0.25">
      <c r="A22" s="357" t="s">
        <v>38950</v>
      </c>
      <c r="B22" s="350" t="s">
        <v>38951</v>
      </c>
      <c r="C22" s="357" t="s">
        <v>38904</v>
      </c>
      <c r="D22" s="358">
        <v>49736.62</v>
      </c>
    </row>
    <row r="23" spans="1:4" x14ac:dyDescent="0.25">
      <c r="A23" s="357" t="s">
        <v>38952</v>
      </c>
      <c r="B23" s="350" t="s">
        <v>38953</v>
      </c>
      <c r="C23" s="357" t="s">
        <v>38904</v>
      </c>
      <c r="D23" s="358">
        <v>9748.84</v>
      </c>
    </row>
    <row r="24" spans="1:4" x14ac:dyDescent="0.25">
      <c r="A24" s="357" t="s">
        <v>38954</v>
      </c>
      <c r="B24" s="350" t="s">
        <v>38955</v>
      </c>
      <c r="C24" s="357" t="s">
        <v>38904</v>
      </c>
      <c r="D24" s="358">
        <v>18276.580000000002</v>
      </c>
    </row>
    <row r="25" spans="1:4" x14ac:dyDescent="0.25">
      <c r="A25" s="357" t="s">
        <v>38956</v>
      </c>
      <c r="B25" s="350" t="s">
        <v>38957</v>
      </c>
      <c r="C25" s="357" t="s">
        <v>38904</v>
      </c>
      <c r="D25" s="358">
        <v>25564.49</v>
      </c>
    </row>
    <row r="26" spans="1:4" x14ac:dyDescent="0.25">
      <c r="A26" s="357" t="s">
        <v>38958</v>
      </c>
      <c r="B26" s="350" t="s">
        <v>38959</v>
      </c>
      <c r="C26" s="357" t="s">
        <v>38904</v>
      </c>
      <c r="D26" s="358">
        <v>27153.279999999999</v>
      </c>
    </row>
    <row r="27" spans="1:4" x14ac:dyDescent="0.25">
      <c r="A27" s="357" t="s">
        <v>38960</v>
      </c>
      <c r="B27" s="350" t="s">
        <v>38961</v>
      </c>
      <c r="C27" s="357" t="s">
        <v>38904</v>
      </c>
      <c r="D27" s="358">
        <v>5116.4399999999996</v>
      </c>
    </row>
    <row r="28" spans="1:4" x14ac:dyDescent="0.25">
      <c r="A28" s="357" t="s">
        <v>38962</v>
      </c>
      <c r="B28" s="350" t="s">
        <v>38963</v>
      </c>
      <c r="C28" s="357" t="s">
        <v>38904</v>
      </c>
      <c r="D28" s="358">
        <v>8520.59</v>
      </c>
    </row>
    <row r="29" spans="1:4" x14ac:dyDescent="0.25">
      <c r="A29" s="357" t="s">
        <v>38964</v>
      </c>
      <c r="B29" s="350" t="s">
        <v>38965</v>
      </c>
      <c r="C29" s="357" t="s">
        <v>38904</v>
      </c>
      <c r="D29" s="358">
        <v>13356.77</v>
      </c>
    </row>
    <row r="30" spans="1:4" x14ac:dyDescent="0.25">
      <c r="A30" s="357" t="s">
        <v>38966</v>
      </c>
      <c r="B30" s="350" t="s">
        <v>38967</v>
      </c>
      <c r="C30" s="357" t="s">
        <v>38904</v>
      </c>
      <c r="D30" s="358">
        <v>82578</v>
      </c>
    </row>
    <row r="31" spans="1:4" x14ac:dyDescent="0.25">
      <c r="A31" s="357" t="s">
        <v>38968</v>
      </c>
      <c r="B31" s="350" t="s">
        <v>38969</v>
      </c>
      <c r="C31" s="357" t="s">
        <v>38904</v>
      </c>
      <c r="D31" s="358">
        <v>15322.1</v>
      </c>
    </row>
    <row r="32" spans="1:4" x14ac:dyDescent="0.25">
      <c r="A32" s="357" t="s">
        <v>38970</v>
      </c>
      <c r="B32" s="350" t="s">
        <v>38971</v>
      </c>
      <c r="C32" s="357" t="s">
        <v>38904</v>
      </c>
      <c r="D32" s="358">
        <v>18467.080000000002</v>
      </c>
    </row>
    <row r="33" spans="1:4" x14ac:dyDescent="0.25">
      <c r="A33" s="357" t="s">
        <v>38972</v>
      </c>
      <c r="B33" s="350" t="s">
        <v>38973</v>
      </c>
      <c r="C33" s="357" t="s">
        <v>38904</v>
      </c>
      <c r="D33" s="358">
        <v>20970.97</v>
      </c>
    </row>
    <row r="34" spans="1:4" x14ac:dyDescent="0.25">
      <c r="A34" s="357" t="s">
        <v>38974</v>
      </c>
      <c r="B34" s="350" t="s">
        <v>38975</v>
      </c>
      <c r="C34" s="357" t="s">
        <v>38904</v>
      </c>
      <c r="D34" s="358">
        <v>25466.04</v>
      </c>
    </row>
    <row r="35" spans="1:4" x14ac:dyDescent="0.25">
      <c r="A35" s="357" t="s">
        <v>38976</v>
      </c>
      <c r="B35" s="350" t="s">
        <v>38977</v>
      </c>
      <c r="C35" s="357" t="s">
        <v>38904</v>
      </c>
      <c r="D35" s="358">
        <v>34688.769999999997</v>
      </c>
    </row>
    <row r="36" spans="1:4" x14ac:dyDescent="0.25">
      <c r="A36" s="357" t="s">
        <v>38978</v>
      </c>
      <c r="B36" s="350" t="s">
        <v>38979</v>
      </c>
      <c r="C36" s="357" t="s">
        <v>38904</v>
      </c>
      <c r="D36" s="358">
        <v>37271.42</v>
      </c>
    </row>
    <row r="37" spans="1:4" x14ac:dyDescent="0.25">
      <c r="A37" s="357" t="s">
        <v>38980</v>
      </c>
      <c r="B37" s="350" t="s">
        <v>38981</v>
      </c>
      <c r="C37" s="357" t="s">
        <v>38904</v>
      </c>
      <c r="D37" s="358">
        <v>40122.22</v>
      </c>
    </row>
    <row r="38" spans="1:4" x14ac:dyDescent="0.25">
      <c r="A38" s="357" t="s">
        <v>38982</v>
      </c>
      <c r="B38" s="350" t="s">
        <v>38983</v>
      </c>
      <c r="C38" s="357" t="s">
        <v>38904</v>
      </c>
      <c r="D38" s="358">
        <v>41711.769999999997</v>
      </c>
    </row>
    <row r="39" spans="1:4" x14ac:dyDescent="0.25">
      <c r="A39" s="357" t="s">
        <v>38984</v>
      </c>
      <c r="B39" s="350" t="s">
        <v>38985</v>
      </c>
      <c r="C39" s="357" t="s">
        <v>38904</v>
      </c>
      <c r="D39" s="358">
        <v>46990.44</v>
      </c>
    </row>
    <row r="40" spans="1:4" x14ac:dyDescent="0.25">
      <c r="A40" s="357" t="s">
        <v>38986</v>
      </c>
      <c r="B40" s="350" t="s">
        <v>38987</v>
      </c>
      <c r="C40" s="357" t="s">
        <v>38904</v>
      </c>
      <c r="D40" s="358">
        <v>50742.87</v>
      </c>
    </row>
    <row r="41" spans="1:4" x14ac:dyDescent="0.25">
      <c r="A41" s="357" t="s">
        <v>38988</v>
      </c>
      <c r="B41" s="350" t="s">
        <v>38989</v>
      </c>
      <c r="C41" s="357" t="s">
        <v>38904</v>
      </c>
      <c r="D41" s="358">
        <v>60187.6</v>
      </c>
    </row>
    <row r="42" spans="1:4" x14ac:dyDescent="0.25">
      <c r="A42" s="357" t="s">
        <v>38990</v>
      </c>
      <c r="B42" s="350" t="s">
        <v>38991</v>
      </c>
      <c r="C42" s="357" t="s">
        <v>38904</v>
      </c>
      <c r="D42" s="358">
        <v>63139.75</v>
      </c>
    </row>
    <row r="43" spans="1:4" x14ac:dyDescent="0.25">
      <c r="A43" s="357" t="s">
        <v>38992</v>
      </c>
      <c r="B43" s="350" t="s">
        <v>38993</v>
      </c>
      <c r="C43" s="357" t="s">
        <v>38904</v>
      </c>
      <c r="D43" s="358">
        <v>62965.51</v>
      </c>
    </row>
    <row r="44" spans="1:4" x14ac:dyDescent="0.25">
      <c r="A44" s="357" t="s">
        <v>38994</v>
      </c>
      <c r="B44" s="350" t="s">
        <v>38995</v>
      </c>
      <c r="C44" s="357" t="s">
        <v>38904</v>
      </c>
      <c r="D44" s="358">
        <v>62985.27</v>
      </c>
    </row>
    <row r="45" spans="1:4" x14ac:dyDescent="0.25">
      <c r="A45" s="357" t="s">
        <v>38996</v>
      </c>
      <c r="B45" s="350" t="s">
        <v>38997</v>
      </c>
      <c r="C45" s="357" t="s">
        <v>38904</v>
      </c>
      <c r="D45" s="358">
        <v>74115.460000000006</v>
      </c>
    </row>
    <row r="46" spans="1:4" x14ac:dyDescent="0.25">
      <c r="A46" s="357" t="s">
        <v>38998</v>
      </c>
      <c r="B46" s="350" t="s">
        <v>38999</v>
      </c>
      <c r="C46" s="357" t="s">
        <v>38904</v>
      </c>
      <c r="D46" s="358">
        <v>78633.63</v>
      </c>
    </row>
    <row r="47" spans="1:4" x14ac:dyDescent="0.25">
      <c r="A47" s="357" t="s">
        <v>39000</v>
      </c>
      <c r="B47" s="350" t="s">
        <v>39001</v>
      </c>
      <c r="C47" s="357" t="s">
        <v>38904</v>
      </c>
      <c r="D47" s="358">
        <v>9080.6200000000008</v>
      </c>
    </row>
    <row r="48" spans="1:4" x14ac:dyDescent="0.25">
      <c r="A48" s="357" t="s">
        <v>39002</v>
      </c>
      <c r="B48" s="350" t="s">
        <v>39003</v>
      </c>
      <c r="C48" s="357" t="s">
        <v>38904</v>
      </c>
      <c r="D48" s="358">
        <v>12604.3</v>
      </c>
    </row>
    <row r="49" spans="1:4" x14ac:dyDescent="0.25">
      <c r="A49" s="357" t="s">
        <v>39004</v>
      </c>
      <c r="B49" s="350" t="s">
        <v>39005</v>
      </c>
      <c r="C49" s="357" t="s">
        <v>38904</v>
      </c>
      <c r="D49" s="358">
        <v>78653.83</v>
      </c>
    </row>
    <row r="50" spans="1:4" x14ac:dyDescent="0.25">
      <c r="A50" s="357" t="s">
        <v>39006</v>
      </c>
      <c r="B50" s="350" t="s">
        <v>39007</v>
      </c>
      <c r="C50" s="357" t="s">
        <v>38904</v>
      </c>
      <c r="D50" s="358">
        <v>16529.32</v>
      </c>
    </row>
    <row r="51" spans="1:4" x14ac:dyDescent="0.25">
      <c r="A51" s="357" t="s">
        <v>39008</v>
      </c>
      <c r="B51" s="350" t="s">
        <v>39009</v>
      </c>
      <c r="C51" s="357" t="s">
        <v>38904</v>
      </c>
      <c r="D51" s="358">
        <v>19757.54</v>
      </c>
    </row>
    <row r="52" spans="1:4" x14ac:dyDescent="0.25">
      <c r="A52" s="357" t="s">
        <v>39010</v>
      </c>
      <c r="B52" s="350" t="s">
        <v>39011</v>
      </c>
      <c r="C52" s="357" t="s">
        <v>38904</v>
      </c>
      <c r="D52" s="358">
        <v>22808.51</v>
      </c>
    </row>
    <row r="53" spans="1:4" x14ac:dyDescent="0.25">
      <c r="A53" s="357" t="s">
        <v>39012</v>
      </c>
      <c r="B53" s="350" t="s">
        <v>39013</v>
      </c>
      <c r="C53" s="357" t="s">
        <v>38904</v>
      </c>
      <c r="D53" s="358">
        <v>25786.7</v>
      </c>
    </row>
    <row r="54" spans="1:4" x14ac:dyDescent="0.25">
      <c r="A54" s="357" t="s">
        <v>39014</v>
      </c>
      <c r="B54" s="350" t="s">
        <v>39015</v>
      </c>
      <c r="C54" s="357" t="s">
        <v>38904</v>
      </c>
      <c r="D54" s="358">
        <v>29237.49</v>
      </c>
    </row>
    <row r="55" spans="1:4" x14ac:dyDescent="0.25">
      <c r="A55" s="357" t="s">
        <v>39016</v>
      </c>
      <c r="B55" s="350" t="s">
        <v>39017</v>
      </c>
      <c r="C55" s="357" t="s">
        <v>38904</v>
      </c>
      <c r="D55" s="358">
        <v>33743.51</v>
      </c>
    </row>
    <row r="56" spans="1:4" x14ac:dyDescent="0.25">
      <c r="A56" s="357" t="s">
        <v>39018</v>
      </c>
      <c r="B56" s="350" t="s">
        <v>39019</v>
      </c>
      <c r="C56" s="357" t="s">
        <v>38904</v>
      </c>
      <c r="D56" s="358">
        <v>37552.01</v>
      </c>
    </row>
    <row r="57" spans="1:4" x14ac:dyDescent="0.25">
      <c r="A57" s="357" t="s">
        <v>39020</v>
      </c>
      <c r="B57" s="350" t="s">
        <v>39021</v>
      </c>
      <c r="C57" s="357" t="s">
        <v>38904</v>
      </c>
      <c r="D57" s="358">
        <v>40588.22</v>
      </c>
    </row>
    <row r="58" spans="1:4" x14ac:dyDescent="0.25">
      <c r="A58" s="357" t="s">
        <v>39022</v>
      </c>
      <c r="B58" s="350" t="s">
        <v>39023</v>
      </c>
      <c r="C58" s="357" t="s">
        <v>38904</v>
      </c>
      <c r="D58" s="358">
        <v>45993.72</v>
      </c>
    </row>
    <row r="59" spans="1:4" x14ac:dyDescent="0.25">
      <c r="A59" s="357" t="s">
        <v>39024</v>
      </c>
      <c r="B59" s="350" t="s">
        <v>39025</v>
      </c>
      <c r="C59" s="357" t="s">
        <v>38904</v>
      </c>
      <c r="D59" s="358">
        <v>49704.03</v>
      </c>
    </row>
    <row r="60" spans="1:4" x14ac:dyDescent="0.25">
      <c r="A60" s="357" t="s">
        <v>39026</v>
      </c>
      <c r="B60" s="350" t="s">
        <v>39027</v>
      </c>
      <c r="C60" s="357" t="s">
        <v>38904</v>
      </c>
      <c r="D60" s="358">
        <v>53510.62</v>
      </c>
    </row>
    <row r="61" spans="1:4" x14ac:dyDescent="0.25">
      <c r="A61" s="357" t="s">
        <v>39028</v>
      </c>
      <c r="B61" s="350" t="s">
        <v>39029</v>
      </c>
      <c r="C61" s="357" t="s">
        <v>38904</v>
      </c>
      <c r="D61" s="358">
        <v>57701.03</v>
      </c>
    </row>
    <row r="62" spans="1:4" x14ac:dyDescent="0.25">
      <c r="A62" s="357" t="s">
        <v>39030</v>
      </c>
      <c r="B62" s="350" t="s">
        <v>39031</v>
      </c>
      <c r="C62" s="357" t="s">
        <v>38904</v>
      </c>
      <c r="D62" s="358">
        <v>61372.53</v>
      </c>
    </row>
    <row r="63" spans="1:4" x14ac:dyDescent="0.25">
      <c r="A63" s="357" t="s">
        <v>39032</v>
      </c>
      <c r="B63" s="350" t="s">
        <v>39033</v>
      </c>
      <c r="C63" s="357" t="s">
        <v>38904</v>
      </c>
      <c r="D63" s="358">
        <v>66827.740000000005</v>
      </c>
    </row>
    <row r="64" spans="1:4" x14ac:dyDescent="0.25">
      <c r="A64" s="357" t="s">
        <v>39034</v>
      </c>
      <c r="B64" s="350" t="s">
        <v>39035</v>
      </c>
      <c r="C64" s="357" t="s">
        <v>38904</v>
      </c>
      <c r="D64" s="358">
        <v>70634.820000000007</v>
      </c>
    </row>
    <row r="65" spans="1:4" x14ac:dyDescent="0.25">
      <c r="A65" s="357" t="s">
        <v>39036</v>
      </c>
      <c r="B65" s="350" t="s">
        <v>39037</v>
      </c>
      <c r="C65" s="357" t="s">
        <v>38904</v>
      </c>
      <c r="D65" s="358">
        <v>74924.490000000005</v>
      </c>
    </row>
    <row r="66" spans="1:4" x14ac:dyDescent="0.25">
      <c r="A66" s="357" t="s">
        <v>39038</v>
      </c>
      <c r="B66" s="350" t="s">
        <v>39039</v>
      </c>
      <c r="C66" s="357" t="s">
        <v>38904</v>
      </c>
      <c r="D66" s="358">
        <v>12089.22</v>
      </c>
    </row>
    <row r="67" spans="1:4" x14ac:dyDescent="0.25">
      <c r="A67" s="357" t="s">
        <v>39040</v>
      </c>
      <c r="B67" s="350" t="s">
        <v>39041</v>
      </c>
      <c r="C67" s="357" t="s">
        <v>38904</v>
      </c>
      <c r="D67" s="358">
        <v>16423.29</v>
      </c>
    </row>
    <row r="68" spans="1:4" x14ac:dyDescent="0.25">
      <c r="A68" s="357" t="s">
        <v>39042</v>
      </c>
      <c r="B68" s="350" t="s">
        <v>39043</v>
      </c>
      <c r="C68" s="357" t="s">
        <v>38904</v>
      </c>
      <c r="D68" s="358">
        <v>89818.92</v>
      </c>
    </row>
    <row r="69" spans="1:4" x14ac:dyDescent="0.25">
      <c r="A69" s="357" t="s">
        <v>39044</v>
      </c>
      <c r="B69" s="350" t="s">
        <v>39045</v>
      </c>
      <c r="C69" s="357" t="s">
        <v>38904</v>
      </c>
      <c r="D69" s="358">
        <v>20011.8</v>
      </c>
    </row>
    <row r="70" spans="1:4" x14ac:dyDescent="0.25">
      <c r="A70" s="357" t="s">
        <v>39046</v>
      </c>
      <c r="B70" s="350" t="s">
        <v>39047</v>
      </c>
      <c r="C70" s="357" t="s">
        <v>38904</v>
      </c>
      <c r="D70" s="358">
        <v>23742.04</v>
      </c>
    </row>
    <row r="71" spans="1:4" x14ac:dyDescent="0.25">
      <c r="A71" s="357" t="s">
        <v>39048</v>
      </c>
      <c r="B71" s="350" t="s">
        <v>39049</v>
      </c>
      <c r="C71" s="357" t="s">
        <v>38904</v>
      </c>
      <c r="D71" s="358">
        <v>27151.17</v>
      </c>
    </row>
    <row r="72" spans="1:4" x14ac:dyDescent="0.25">
      <c r="A72" s="357" t="s">
        <v>39050</v>
      </c>
      <c r="B72" s="350" t="s">
        <v>39051</v>
      </c>
      <c r="C72" s="357" t="s">
        <v>38904</v>
      </c>
      <c r="D72" s="358">
        <v>31467.11</v>
      </c>
    </row>
    <row r="73" spans="1:4" x14ac:dyDescent="0.25">
      <c r="A73" s="357" t="s">
        <v>39052</v>
      </c>
      <c r="B73" s="350" t="s">
        <v>39053</v>
      </c>
      <c r="C73" s="357" t="s">
        <v>38904</v>
      </c>
      <c r="D73" s="358">
        <v>35226.400000000001</v>
      </c>
    </row>
    <row r="74" spans="1:4" x14ac:dyDescent="0.25">
      <c r="A74" s="357" t="s">
        <v>39054</v>
      </c>
      <c r="B74" s="350" t="s">
        <v>39055</v>
      </c>
      <c r="C74" s="357" t="s">
        <v>38904</v>
      </c>
      <c r="D74" s="358">
        <v>40185.120000000003</v>
      </c>
    </row>
    <row r="75" spans="1:4" x14ac:dyDescent="0.25">
      <c r="A75" s="357" t="s">
        <v>39056</v>
      </c>
      <c r="B75" s="350" t="s">
        <v>39057</v>
      </c>
      <c r="C75" s="357" t="s">
        <v>38904</v>
      </c>
      <c r="D75" s="358">
        <v>49119.199999999997</v>
      </c>
    </row>
    <row r="76" spans="1:4" x14ac:dyDescent="0.25">
      <c r="A76" s="357" t="s">
        <v>39058</v>
      </c>
      <c r="B76" s="350" t="s">
        <v>39059</v>
      </c>
      <c r="C76" s="357" t="s">
        <v>38904</v>
      </c>
      <c r="D76" s="358">
        <v>48253.08</v>
      </c>
    </row>
    <row r="77" spans="1:4" x14ac:dyDescent="0.25">
      <c r="A77" s="357" t="s">
        <v>39060</v>
      </c>
      <c r="B77" s="350" t="s">
        <v>39061</v>
      </c>
      <c r="C77" s="357" t="s">
        <v>38904</v>
      </c>
      <c r="D77" s="358">
        <v>54156.56</v>
      </c>
    </row>
    <row r="78" spans="1:4" x14ac:dyDescent="0.25">
      <c r="A78" s="357" t="s">
        <v>39062</v>
      </c>
      <c r="B78" s="350" t="s">
        <v>39063</v>
      </c>
      <c r="C78" s="357" t="s">
        <v>38904</v>
      </c>
      <c r="D78" s="358">
        <v>57783.96</v>
      </c>
    </row>
    <row r="79" spans="1:4" x14ac:dyDescent="0.25">
      <c r="A79" s="357" t="s">
        <v>39064</v>
      </c>
      <c r="B79" s="350" t="s">
        <v>39065</v>
      </c>
      <c r="C79" s="357" t="s">
        <v>38904</v>
      </c>
      <c r="D79" s="358">
        <v>62039.17</v>
      </c>
    </row>
    <row r="80" spans="1:4" x14ac:dyDescent="0.25">
      <c r="A80" s="357" t="s">
        <v>39066</v>
      </c>
      <c r="B80" s="350" t="s">
        <v>39067</v>
      </c>
      <c r="C80" s="357" t="s">
        <v>38904</v>
      </c>
      <c r="D80" s="358">
        <v>66590.75</v>
      </c>
    </row>
    <row r="81" spans="1:4" x14ac:dyDescent="0.25">
      <c r="A81" s="357" t="s">
        <v>39068</v>
      </c>
      <c r="B81" s="350" t="s">
        <v>39069</v>
      </c>
      <c r="C81" s="357" t="s">
        <v>38904</v>
      </c>
      <c r="D81" s="358">
        <v>70723.38</v>
      </c>
    </row>
    <row r="82" spans="1:4" x14ac:dyDescent="0.25">
      <c r="A82" s="357" t="s">
        <v>39070</v>
      </c>
      <c r="B82" s="350" t="s">
        <v>39071</v>
      </c>
      <c r="C82" s="357" t="s">
        <v>38904</v>
      </c>
      <c r="D82" s="358">
        <v>76220.179999999993</v>
      </c>
    </row>
    <row r="83" spans="1:4" x14ac:dyDescent="0.25">
      <c r="A83" s="357" t="s">
        <v>39072</v>
      </c>
      <c r="B83" s="350" t="s">
        <v>39073</v>
      </c>
      <c r="C83" s="357" t="s">
        <v>38904</v>
      </c>
      <c r="D83" s="358">
        <v>80673.25</v>
      </c>
    </row>
    <row r="84" spans="1:4" x14ac:dyDescent="0.25">
      <c r="A84" s="357" t="s">
        <v>39074</v>
      </c>
      <c r="B84" s="350" t="s">
        <v>39075</v>
      </c>
      <c r="C84" s="357" t="s">
        <v>38904</v>
      </c>
      <c r="D84" s="358">
        <v>85296.61</v>
      </c>
    </row>
    <row r="85" spans="1:4" x14ac:dyDescent="0.25">
      <c r="A85" s="357" t="s">
        <v>39076</v>
      </c>
      <c r="B85" s="350" t="s">
        <v>39077</v>
      </c>
      <c r="C85" s="357" t="s">
        <v>38903</v>
      </c>
      <c r="D85" s="358">
        <v>302.05</v>
      </c>
    </row>
    <row r="86" spans="1:4" x14ac:dyDescent="0.25">
      <c r="A86" s="357" t="s">
        <v>39078</v>
      </c>
      <c r="B86" s="350" t="s">
        <v>39079</v>
      </c>
      <c r="C86" s="357" t="s">
        <v>38903</v>
      </c>
      <c r="D86" s="358">
        <v>331.75</v>
      </c>
    </row>
    <row r="87" spans="1:4" x14ac:dyDescent="0.25">
      <c r="A87" s="357" t="s">
        <v>39080</v>
      </c>
      <c r="B87" s="350" t="s">
        <v>39081</v>
      </c>
      <c r="C87" s="357" t="s">
        <v>38903</v>
      </c>
      <c r="D87" s="358">
        <v>493.46</v>
      </c>
    </row>
    <row r="88" spans="1:4" x14ac:dyDescent="0.25">
      <c r="A88" s="357" t="s">
        <v>39082</v>
      </c>
      <c r="B88" s="350" t="s">
        <v>39083</v>
      </c>
      <c r="C88" s="357" t="s">
        <v>38903</v>
      </c>
      <c r="D88" s="358">
        <v>575.24</v>
      </c>
    </row>
    <row r="89" spans="1:4" x14ac:dyDescent="0.25">
      <c r="A89" s="357" t="s">
        <v>39084</v>
      </c>
      <c r="B89" s="350" t="s">
        <v>39085</v>
      </c>
      <c r="C89" s="357" t="s">
        <v>38903</v>
      </c>
      <c r="D89" s="358">
        <v>606.85</v>
      </c>
    </row>
    <row r="90" spans="1:4" x14ac:dyDescent="0.25">
      <c r="A90" s="357" t="s">
        <v>39086</v>
      </c>
      <c r="B90" s="350" t="s">
        <v>39087</v>
      </c>
      <c r="C90" s="357" t="s">
        <v>38903</v>
      </c>
      <c r="D90" s="358">
        <v>0</v>
      </c>
    </row>
    <row r="91" spans="1:4" x14ac:dyDescent="0.25">
      <c r="A91" s="357" t="s">
        <v>39088</v>
      </c>
      <c r="B91" s="350" t="s">
        <v>39089</v>
      </c>
      <c r="C91" s="357" t="s">
        <v>38903</v>
      </c>
      <c r="D91" s="358">
        <v>36.83</v>
      </c>
    </row>
    <row r="92" spans="1:4" x14ac:dyDescent="0.25">
      <c r="A92" s="357" t="s">
        <v>39090</v>
      </c>
      <c r="B92" s="350" t="s">
        <v>39091</v>
      </c>
      <c r="C92" s="357" t="s">
        <v>38907</v>
      </c>
      <c r="D92" s="358">
        <v>13.49</v>
      </c>
    </row>
    <row r="93" spans="1:4" x14ac:dyDescent="0.25">
      <c r="A93" s="357" t="s">
        <v>39092</v>
      </c>
      <c r="B93" s="350" t="s">
        <v>39093</v>
      </c>
      <c r="C93" s="357" t="s">
        <v>38907</v>
      </c>
      <c r="D93" s="358">
        <v>13.77</v>
      </c>
    </row>
    <row r="94" spans="1:4" x14ac:dyDescent="0.25">
      <c r="A94" s="357" t="s">
        <v>39094</v>
      </c>
      <c r="B94" s="350" t="s">
        <v>39095</v>
      </c>
      <c r="C94" s="357" t="s">
        <v>38907</v>
      </c>
      <c r="D94" s="358">
        <v>13.54</v>
      </c>
    </row>
    <row r="95" spans="1:4" x14ac:dyDescent="0.25">
      <c r="A95" s="357" t="s">
        <v>39096</v>
      </c>
      <c r="B95" s="350" t="s">
        <v>39097</v>
      </c>
      <c r="C95" s="357" t="s">
        <v>38907</v>
      </c>
      <c r="D95" s="358">
        <v>18.11</v>
      </c>
    </row>
    <row r="96" spans="1:4" x14ac:dyDescent="0.25">
      <c r="A96" s="357" t="s">
        <v>39098</v>
      </c>
      <c r="B96" s="350" t="s">
        <v>39099</v>
      </c>
      <c r="C96" s="357" t="s">
        <v>38904</v>
      </c>
      <c r="D96" s="358">
        <v>19.02</v>
      </c>
    </row>
    <row r="97" spans="1:4" x14ac:dyDescent="0.25">
      <c r="A97" s="357" t="s">
        <v>39100</v>
      </c>
      <c r="B97" s="350" t="s">
        <v>39101</v>
      </c>
      <c r="C97" s="357" t="s">
        <v>38904</v>
      </c>
      <c r="D97" s="358">
        <v>25.79</v>
      </c>
    </row>
    <row r="98" spans="1:4" x14ac:dyDescent="0.25">
      <c r="A98" s="357" t="s">
        <v>39102</v>
      </c>
      <c r="B98" s="350" t="s">
        <v>39103</v>
      </c>
      <c r="C98" s="357" t="s">
        <v>38904</v>
      </c>
      <c r="D98" s="358">
        <v>35.65</v>
      </c>
    </row>
    <row r="99" spans="1:4" x14ac:dyDescent="0.25">
      <c r="A99" s="357" t="s">
        <v>39104</v>
      </c>
      <c r="B99" s="350" t="s">
        <v>39105</v>
      </c>
      <c r="C99" s="357" t="s">
        <v>38904</v>
      </c>
      <c r="D99" s="358">
        <v>47.17</v>
      </c>
    </row>
    <row r="100" spans="1:4" x14ac:dyDescent="0.25">
      <c r="A100" s="357" t="s">
        <v>39106</v>
      </c>
      <c r="B100" s="350" t="s">
        <v>39107</v>
      </c>
      <c r="C100" s="357" t="s">
        <v>38904</v>
      </c>
      <c r="D100" s="358">
        <v>68.680000000000007</v>
      </c>
    </row>
    <row r="101" spans="1:4" x14ac:dyDescent="0.25">
      <c r="A101" s="357" t="s">
        <v>39108</v>
      </c>
      <c r="B101" s="350" t="s">
        <v>39109</v>
      </c>
      <c r="C101" s="357" t="s">
        <v>38904</v>
      </c>
      <c r="D101" s="358">
        <v>22</v>
      </c>
    </row>
    <row r="102" spans="1:4" x14ac:dyDescent="0.25">
      <c r="A102" s="357" t="s">
        <v>39110</v>
      </c>
      <c r="B102" s="350" t="s">
        <v>39111</v>
      </c>
      <c r="C102" s="357" t="s">
        <v>38904</v>
      </c>
      <c r="D102" s="358">
        <v>27.51</v>
      </c>
    </row>
    <row r="103" spans="1:4" x14ac:dyDescent="0.25">
      <c r="A103" s="357" t="s">
        <v>39112</v>
      </c>
      <c r="B103" s="350" t="s">
        <v>39113</v>
      </c>
      <c r="C103" s="357" t="s">
        <v>38904</v>
      </c>
      <c r="D103" s="358">
        <v>40.74</v>
      </c>
    </row>
    <row r="104" spans="1:4" x14ac:dyDescent="0.25">
      <c r="A104" s="357" t="s">
        <v>39114</v>
      </c>
      <c r="B104" s="350" t="s">
        <v>39115</v>
      </c>
      <c r="C104" s="357" t="s">
        <v>38904</v>
      </c>
      <c r="D104" s="358">
        <v>67.89</v>
      </c>
    </row>
    <row r="105" spans="1:4" x14ac:dyDescent="0.25">
      <c r="A105" s="357" t="s">
        <v>39116</v>
      </c>
      <c r="B105" s="350" t="s">
        <v>39117</v>
      </c>
      <c r="C105" s="357" t="s">
        <v>38904</v>
      </c>
      <c r="D105" s="358">
        <v>131.16999999999999</v>
      </c>
    </row>
    <row r="106" spans="1:4" x14ac:dyDescent="0.25">
      <c r="A106" s="357" t="s">
        <v>39118</v>
      </c>
      <c r="B106" s="350" t="s">
        <v>39119</v>
      </c>
      <c r="C106" s="357" t="s">
        <v>38907</v>
      </c>
      <c r="D106" s="358">
        <v>10.94</v>
      </c>
    </row>
    <row r="107" spans="1:4" x14ac:dyDescent="0.25">
      <c r="A107" s="357" t="s">
        <v>39120</v>
      </c>
      <c r="B107" s="350" t="s">
        <v>39121</v>
      </c>
      <c r="C107" s="357" t="s">
        <v>38907</v>
      </c>
      <c r="D107" s="358">
        <v>11.18</v>
      </c>
    </row>
    <row r="108" spans="1:4" x14ac:dyDescent="0.25">
      <c r="A108" s="357" t="s">
        <v>39122</v>
      </c>
      <c r="B108" s="350" t="s">
        <v>39123</v>
      </c>
      <c r="C108" s="357" t="s">
        <v>38903</v>
      </c>
      <c r="D108" s="358">
        <v>56039.41</v>
      </c>
    </row>
    <row r="109" spans="1:4" x14ac:dyDescent="0.25">
      <c r="A109" s="357" t="s">
        <v>39124</v>
      </c>
      <c r="B109" s="350" t="s">
        <v>39125</v>
      </c>
      <c r="C109" s="357" t="s">
        <v>38903</v>
      </c>
      <c r="D109" s="358">
        <v>55295.02</v>
      </c>
    </row>
    <row r="110" spans="1:4" x14ac:dyDescent="0.25">
      <c r="A110" s="357" t="s">
        <v>39126</v>
      </c>
      <c r="B110" s="350" t="s">
        <v>39127</v>
      </c>
      <c r="C110" s="357" t="s">
        <v>38903</v>
      </c>
      <c r="D110" s="358">
        <v>56827.6</v>
      </c>
    </row>
    <row r="111" spans="1:4" x14ac:dyDescent="0.25">
      <c r="A111" s="357" t="s">
        <v>39128</v>
      </c>
      <c r="B111" s="350" t="s">
        <v>39129</v>
      </c>
      <c r="C111" s="357" t="s">
        <v>38903</v>
      </c>
      <c r="D111" s="358">
        <v>55718.49</v>
      </c>
    </row>
    <row r="112" spans="1:4" x14ac:dyDescent="0.25">
      <c r="A112" s="357" t="s">
        <v>39130</v>
      </c>
      <c r="B112" s="350" t="s">
        <v>39131</v>
      </c>
      <c r="C112" s="357" t="s">
        <v>38903</v>
      </c>
      <c r="D112" s="358">
        <v>51635.33</v>
      </c>
    </row>
    <row r="113" spans="1:4" x14ac:dyDescent="0.25">
      <c r="A113" s="357" t="s">
        <v>39132</v>
      </c>
      <c r="B113" s="350" t="s">
        <v>39133</v>
      </c>
      <c r="C113" s="357" t="s">
        <v>38903</v>
      </c>
      <c r="D113" s="358">
        <v>51327.77</v>
      </c>
    </row>
    <row r="114" spans="1:4" x14ac:dyDescent="0.25">
      <c r="A114" s="357" t="s">
        <v>39134</v>
      </c>
      <c r="B114" s="350" t="s">
        <v>39135</v>
      </c>
      <c r="C114" s="357" t="s">
        <v>38903</v>
      </c>
      <c r="D114" s="358">
        <v>58038.99</v>
      </c>
    </row>
    <row r="115" spans="1:4" x14ac:dyDescent="0.25">
      <c r="A115" s="357" t="s">
        <v>39136</v>
      </c>
      <c r="B115" s="350" t="s">
        <v>39137</v>
      </c>
      <c r="C115" s="357" t="s">
        <v>38903</v>
      </c>
      <c r="D115" s="358">
        <v>57265.37</v>
      </c>
    </row>
    <row r="116" spans="1:4" x14ac:dyDescent="0.25">
      <c r="A116" s="357" t="s">
        <v>39138</v>
      </c>
      <c r="B116" s="350" t="s">
        <v>39139</v>
      </c>
      <c r="C116" s="357" t="s">
        <v>38903</v>
      </c>
      <c r="D116" s="358">
        <v>66582.539999999994</v>
      </c>
    </row>
    <row r="117" spans="1:4" x14ac:dyDescent="0.25">
      <c r="A117" s="357" t="s">
        <v>39140</v>
      </c>
      <c r="B117" s="350" t="s">
        <v>39141</v>
      </c>
      <c r="C117" s="357" t="s">
        <v>38903</v>
      </c>
      <c r="D117" s="358">
        <v>65875.92</v>
      </c>
    </row>
    <row r="118" spans="1:4" x14ac:dyDescent="0.25">
      <c r="A118" s="357" t="s">
        <v>39142</v>
      </c>
      <c r="B118" s="350" t="s">
        <v>39143</v>
      </c>
      <c r="C118" s="357" t="s">
        <v>38903</v>
      </c>
      <c r="D118" s="358">
        <v>61034.54</v>
      </c>
    </row>
    <row r="119" spans="1:4" x14ac:dyDescent="0.25">
      <c r="A119" s="357" t="s">
        <v>39144</v>
      </c>
      <c r="B119" s="350" t="s">
        <v>39145</v>
      </c>
      <c r="C119" s="357" t="s">
        <v>38903</v>
      </c>
      <c r="D119" s="358">
        <v>60202.44</v>
      </c>
    </row>
    <row r="120" spans="1:4" x14ac:dyDescent="0.25">
      <c r="A120" s="357" t="s">
        <v>39146</v>
      </c>
      <c r="B120" s="350" t="s">
        <v>39147</v>
      </c>
      <c r="C120" s="357" t="s">
        <v>38903</v>
      </c>
      <c r="D120" s="358">
        <v>74007.95</v>
      </c>
    </row>
    <row r="121" spans="1:4" x14ac:dyDescent="0.25">
      <c r="A121" s="357" t="s">
        <v>39148</v>
      </c>
      <c r="B121" s="350" t="s">
        <v>39149</v>
      </c>
      <c r="C121" s="357" t="s">
        <v>38903</v>
      </c>
      <c r="D121" s="358">
        <v>73217.66</v>
      </c>
    </row>
    <row r="122" spans="1:4" x14ac:dyDescent="0.25">
      <c r="A122" s="357" t="s">
        <v>39150</v>
      </c>
      <c r="B122" s="350" t="s">
        <v>39151</v>
      </c>
      <c r="C122" s="357" t="s">
        <v>38903</v>
      </c>
      <c r="D122" s="358">
        <v>77164.86</v>
      </c>
    </row>
    <row r="123" spans="1:4" x14ac:dyDescent="0.25">
      <c r="A123" s="357" t="s">
        <v>39152</v>
      </c>
      <c r="B123" s="350" t="s">
        <v>39153</v>
      </c>
      <c r="C123" s="357" t="s">
        <v>38903</v>
      </c>
      <c r="D123" s="358">
        <v>76307.11</v>
      </c>
    </row>
    <row r="124" spans="1:4" x14ac:dyDescent="0.25">
      <c r="A124" s="357" t="s">
        <v>39154</v>
      </c>
      <c r="B124" s="350" t="s">
        <v>39155</v>
      </c>
      <c r="C124" s="357" t="s">
        <v>38903</v>
      </c>
      <c r="D124" s="358">
        <v>65971.64</v>
      </c>
    </row>
    <row r="125" spans="1:4" x14ac:dyDescent="0.25">
      <c r="A125" s="357" t="s">
        <v>39156</v>
      </c>
      <c r="B125" s="350" t="s">
        <v>39157</v>
      </c>
      <c r="C125" s="357" t="s">
        <v>38903</v>
      </c>
      <c r="D125" s="358">
        <v>65013.65</v>
      </c>
    </row>
    <row r="126" spans="1:4" x14ac:dyDescent="0.25">
      <c r="A126" s="357" t="s">
        <v>39158</v>
      </c>
      <c r="B126" s="350" t="s">
        <v>39159</v>
      </c>
      <c r="C126" s="357" t="s">
        <v>38903</v>
      </c>
      <c r="D126" s="358">
        <v>83289.83</v>
      </c>
    </row>
    <row r="127" spans="1:4" x14ac:dyDescent="0.25">
      <c r="A127" s="357" t="s">
        <v>39160</v>
      </c>
      <c r="B127" s="350" t="s">
        <v>39161</v>
      </c>
      <c r="C127" s="357" t="s">
        <v>38903</v>
      </c>
      <c r="D127" s="358">
        <v>82301.440000000002</v>
      </c>
    </row>
    <row r="128" spans="1:4" x14ac:dyDescent="0.25">
      <c r="A128" s="357" t="s">
        <v>39162</v>
      </c>
      <c r="B128" s="350" t="s">
        <v>39163</v>
      </c>
      <c r="C128" s="357" t="s">
        <v>38903</v>
      </c>
      <c r="D128" s="358">
        <v>26993.47</v>
      </c>
    </row>
    <row r="129" spans="1:4" x14ac:dyDescent="0.25">
      <c r="A129" s="357" t="s">
        <v>39164</v>
      </c>
      <c r="B129" s="350" t="s">
        <v>39165</v>
      </c>
      <c r="C129" s="357" t="s">
        <v>38903</v>
      </c>
      <c r="D129" s="358">
        <v>26734.38</v>
      </c>
    </row>
    <row r="130" spans="1:4" x14ac:dyDescent="0.25">
      <c r="A130" s="357" t="s">
        <v>39166</v>
      </c>
      <c r="B130" s="350" t="s">
        <v>39167</v>
      </c>
      <c r="C130" s="357" t="s">
        <v>38903</v>
      </c>
      <c r="D130" s="358">
        <v>31725.37</v>
      </c>
    </row>
    <row r="131" spans="1:4" x14ac:dyDescent="0.25">
      <c r="A131" s="357" t="s">
        <v>39168</v>
      </c>
      <c r="B131" s="350" t="s">
        <v>39169</v>
      </c>
      <c r="C131" s="357" t="s">
        <v>38903</v>
      </c>
      <c r="D131" s="358">
        <v>31427.55</v>
      </c>
    </row>
    <row r="132" spans="1:4" x14ac:dyDescent="0.25">
      <c r="A132" s="357" t="s">
        <v>39170</v>
      </c>
      <c r="B132" s="350" t="s">
        <v>39171</v>
      </c>
      <c r="C132" s="357" t="s">
        <v>38903</v>
      </c>
      <c r="D132" s="358">
        <v>31763.58</v>
      </c>
    </row>
    <row r="133" spans="1:4" x14ac:dyDescent="0.25">
      <c r="A133" s="357" t="s">
        <v>39172</v>
      </c>
      <c r="B133" s="350" t="s">
        <v>39173</v>
      </c>
      <c r="C133" s="357" t="s">
        <v>38903</v>
      </c>
      <c r="D133" s="358">
        <v>32067.02</v>
      </c>
    </row>
    <row r="134" spans="1:4" x14ac:dyDescent="0.25">
      <c r="A134" s="357" t="s">
        <v>39174</v>
      </c>
      <c r="B134" s="350" t="s">
        <v>39175</v>
      </c>
      <c r="C134" s="357" t="s">
        <v>38903</v>
      </c>
      <c r="D134" s="358">
        <v>33267.49</v>
      </c>
    </row>
    <row r="135" spans="1:4" x14ac:dyDescent="0.25">
      <c r="A135" s="357" t="s">
        <v>39176</v>
      </c>
      <c r="B135" s="350" t="s">
        <v>39177</v>
      </c>
      <c r="C135" s="357" t="s">
        <v>38903</v>
      </c>
      <c r="D135" s="358">
        <v>32951.26</v>
      </c>
    </row>
    <row r="136" spans="1:4" x14ac:dyDescent="0.25">
      <c r="A136" s="357" t="s">
        <v>39178</v>
      </c>
      <c r="B136" s="350" t="s">
        <v>39179</v>
      </c>
      <c r="C136" s="357" t="s">
        <v>38903</v>
      </c>
      <c r="D136" s="358">
        <v>37817.410000000003</v>
      </c>
    </row>
    <row r="137" spans="1:4" x14ac:dyDescent="0.25">
      <c r="A137" s="357" t="s">
        <v>39180</v>
      </c>
      <c r="B137" s="350" t="s">
        <v>39181</v>
      </c>
      <c r="C137" s="357" t="s">
        <v>38903</v>
      </c>
      <c r="D137" s="358">
        <v>37436.97</v>
      </c>
    </row>
    <row r="138" spans="1:4" x14ac:dyDescent="0.25">
      <c r="A138" s="357" t="s">
        <v>39182</v>
      </c>
      <c r="B138" s="350" t="s">
        <v>39183</v>
      </c>
      <c r="C138" s="357" t="s">
        <v>38903</v>
      </c>
      <c r="D138" s="358">
        <v>37863.019999999997</v>
      </c>
    </row>
    <row r="139" spans="1:4" x14ac:dyDescent="0.25">
      <c r="A139" s="357" t="s">
        <v>39184</v>
      </c>
      <c r="B139" s="350" t="s">
        <v>39185</v>
      </c>
      <c r="C139" s="357" t="s">
        <v>38903</v>
      </c>
      <c r="D139" s="358">
        <v>37493.03</v>
      </c>
    </row>
    <row r="140" spans="1:4" x14ac:dyDescent="0.25">
      <c r="A140" s="357" t="s">
        <v>39186</v>
      </c>
      <c r="B140" s="350" t="s">
        <v>39187</v>
      </c>
      <c r="C140" s="357" t="s">
        <v>38903</v>
      </c>
      <c r="D140" s="358">
        <v>33855.71</v>
      </c>
    </row>
    <row r="141" spans="1:4" x14ac:dyDescent="0.25">
      <c r="A141" s="357" t="s">
        <v>39188</v>
      </c>
      <c r="B141" s="350" t="s">
        <v>39189</v>
      </c>
      <c r="C141" s="357" t="s">
        <v>38903</v>
      </c>
      <c r="D141" s="358">
        <v>33529.26</v>
      </c>
    </row>
    <row r="142" spans="1:4" x14ac:dyDescent="0.25">
      <c r="A142" s="357" t="s">
        <v>39190</v>
      </c>
      <c r="B142" s="350" t="s">
        <v>39191</v>
      </c>
      <c r="C142" s="357" t="s">
        <v>38903</v>
      </c>
      <c r="D142" s="358">
        <v>34489.56</v>
      </c>
    </row>
    <row r="143" spans="1:4" x14ac:dyDescent="0.25">
      <c r="A143" s="357" t="s">
        <v>39192</v>
      </c>
      <c r="B143" s="350" t="s">
        <v>39193</v>
      </c>
      <c r="C143" s="357" t="s">
        <v>38903</v>
      </c>
      <c r="D143" s="358">
        <v>34145.79</v>
      </c>
    </row>
    <row r="144" spans="1:4" x14ac:dyDescent="0.25">
      <c r="A144" s="357" t="s">
        <v>39194</v>
      </c>
      <c r="B144" s="350" t="s">
        <v>39195</v>
      </c>
      <c r="C144" s="357" t="s">
        <v>38903</v>
      </c>
      <c r="D144" s="358">
        <v>39746.949999999997</v>
      </c>
    </row>
    <row r="145" spans="1:4" x14ac:dyDescent="0.25">
      <c r="A145" s="357" t="s">
        <v>39196</v>
      </c>
      <c r="B145" s="350" t="s">
        <v>39197</v>
      </c>
      <c r="C145" s="357" t="s">
        <v>38903</v>
      </c>
      <c r="D145" s="358">
        <v>39327.71</v>
      </c>
    </row>
    <row r="146" spans="1:4" x14ac:dyDescent="0.25">
      <c r="A146" s="357" t="s">
        <v>39198</v>
      </c>
      <c r="B146" s="350" t="s">
        <v>39199</v>
      </c>
      <c r="C146" s="357" t="s">
        <v>38903</v>
      </c>
      <c r="D146" s="358">
        <v>37344.1</v>
      </c>
    </row>
    <row r="147" spans="1:4" x14ac:dyDescent="0.25">
      <c r="A147" s="357" t="s">
        <v>39200</v>
      </c>
      <c r="B147" s="350" t="s">
        <v>39201</v>
      </c>
      <c r="C147" s="357" t="s">
        <v>38903</v>
      </c>
      <c r="D147" s="358">
        <v>36952.160000000003</v>
      </c>
    </row>
    <row r="148" spans="1:4" x14ac:dyDescent="0.25">
      <c r="A148" s="357" t="s">
        <v>39202</v>
      </c>
      <c r="B148" s="350" t="s">
        <v>39203</v>
      </c>
      <c r="C148" s="357" t="s">
        <v>38903</v>
      </c>
      <c r="D148" s="358">
        <v>36863.96</v>
      </c>
    </row>
    <row r="149" spans="1:4" x14ac:dyDescent="0.25">
      <c r="A149" s="357" t="s">
        <v>39204</v>
      </c>
      <c r="B149" s="350" t="s">
        <v>39205</v>
      </c>
      <c r="C149" s="357" t="s">
        <v>38903</v>
      </c>
      <c r="D149" s="358">
        <v>36473.480000000003</v>
      </c>
    </row>
    <row r="150" spans="1:4" x14ac:dyDescent="0.25">
      <c r="A150" s="357" t="s">
        <v>39206</v>
      </c>
      <c r="B150" s="350" t="s">
        <v>39207</v>
      </c>
      <c r="C150" s="357" t="s">
        <v>38903</v>
      </c>
      <c r="D150" s="358">
        <v>40998.800000000003</v>
      </c>
    </row>
    <row r="151" spans="1:4" x14ac:dyDescent="0.25">
      <c r="A151" s="357" t="s">
        <v>39208</v>
      </c>
      <c r="B151" s="350" t="s">
        <v>39209</v>
      </c>
      <c r="C151" s="357" t="s">
        <v>38903</v>
      </c>
      <c r="D151" s="358">
        <v>40548.47</v>
      </c>
    </row>
    <row r="152" spans="1:4" x14ac:dyDescent="0.25">
      <c r="A152" s="357" t="s">
        <v>39210</v>
      </c>
      <c r="B152" s="350" t="s">
        <v>39211</v>
      </c>
      <c r="C152" s="357" t="s">
        <v>38903</v>
      </c>
      <c r="D152" s="358">
        <v>38214.78</v>
      </c>
    </row>
    <row r="153" spans="1:4" x14ac:dyDescent="0.25">
      <c r="A153" s="357" t="s">
        <v>39212</v>
      </c>
      <c r="B153" s="350" t="s">
        <v>39213</v>
      </c>
      <c r="C153" s="357" t="s">
        <v>38903</v>
      </c>
      <c r="D153" s="358">
        <v>37803.93</v>
      </c>
    </row>
    <row r="154" spans="1:4" x14ac:dyDescent="0.25">
      <c r="A154" s="357" t="s">
        <v>39214</v>
      </c>
      <c r="B154" s="350" t="s">
        <v>39215</v>
      </c>
      <c r="C154" s="357" t="s">
        <v>38903</v>
      </c>
      <c r="D154" s="358">
        <v>41624.93</v>
      </c>
    </row>
    <row r="155" spans="1:4" x14ac:dyDescent="0.25">
      <c r="A155" s="357" t="s">
        <v>39216</v>
      </c>
      <c r="B155" s="350" t="s">
        <v>39217</v>
      </c>
      <c r="C155" s="357" t="s">
        <v>38903</v>
      </c>
      <c r="D155" s="358">
        <v>41160.18</v>
      </c>
    </row>
    <row r="156" spans="1:4" x14ac:dyDescent="0.25">
      <c r="A156" s="357" t="s">
        <v>39218</v>
      </c>
      <c r="B156" s="350" t="s">
        <v>39219</v>
      </c>
      <c r="C156" s="357" t="s">
        <v>38903</v>
      </c>
      <c r="D156" s="358">
        <v>42844.2</v>
      </c>
    </row>
    <row r="157" spans="1:4" x14ac:dyDescent="0.25">
      <c r="A157" s="357" t="s">
        <v>39220</v>
      </c>
      <c r="B157" s="350" t="s">
        <v>39221</v>
      </c>
      <c r="C157" s="357" t="s">
        <v>38903</v>
      </c>
      <c r="D157" s="358">
        <v>42357.07</v>
      </c>
    </row>
    <row r="158" spans="1:4" x14ac:dyDescent="0.25">
      <c r="A158" s="357" t="s">
        <v>39222</v>
      </c>
      <c r="B158" s="350" t="s">
        <v>39223</v>
      </c>
      <c r="C158" s="357" t="s">
        <v>38903</v>
      </c>
      <c r="D158" s="358">
        <v>39399.269999999997</v>
      </c>
    </row>
    <row r="159" spans="1:4" x14ac:dyDescent="0.25">
      <c r="A159" s="357" t="s">
        <v>39224</v>
      </c>
      <c r="B159" s="350" t="s">
        <v>39225</v>
      </c>
      <c r="C159" s="357" t="s">
        <v>38903</v>
      </c>
      <c r="D159" s="358">
        <v>38963.74</v>
      </c>
    </row>
    <row r="160" spans="1:4" x14ac:dyDescent="0.25">
      <c r="A160" s="357" t="s">
        <v>39226</v>
      </c>
      <c r="B160" s="350" t="s">
        <v>39227</v>
      </c>
      <c r="C160" s="357" t="s">
        <v>38903</v>
      </c>
      <c r="D160" s="358">
        <v>41256.47</v>
      </c>
    </row>
    <row r="161" spans="1:4" x14ac:dyDescent="0.25">
      <c r="A161" s="357" t="s">
        <v>39228</v>
      </c>
      <c r="B161" s="350" t="s">
        <v>39229</v>
      </c>
      <c r="C161" s="357" t="s">
        <v>38903</v>
      </c>
      <c r="D161" s="358">
        <v>40779.49</v>
      </c>
    </row>
    <row r="162" spans="1:4" x14ac:dyDescent="0.25">
      <c r="A162" s="357" t="s">
        <v>39230</v>
      </c>
      <c r="B162" s="350" t="s">
        <v>39231</v>
      </c>
      <c r="C162" s="357" t="s">
        <v>38903</v>
      </c>
      <c r="D162" s="358">
        <v>45457.9</v>
      </c>
    </row>
    <row r="163" spans="1:4" x14ac:dyDescent="0.25">
      <c r="A163" s="357" t="s">
        <v>39232</v>
      </c>
      <c r="B163" s="350" t="s">
        <v>39233</v>
      </c>
      <c r="C163" s="357" t="s">
        <v>38903</v>
      </c>
      <c r="D163" s="358">
        <v>44900.58</v>
      </c>
    </row>
    <row r="164" spans="1:4" x14ac:dyDescent="0.25">
      <c r="A164" s="357" t="s">
        <v>39234</v>
      </c>
      <c r="B164" s="350" t="s">
        <v>39235</v>
      </c>
      <c r="C164" s="357" t="s">
        <v>38903</v>
      </c>
      <c r="D164" s="358">
        <v>48458.75</v>
      </c>
    </row>
    <row r="165" spans="1:4" x14ac:dyDescent="0.25">
      <c r="A165" s="357" t="s">
        <v>39236</v>
      </c>
      <c r="B165" s="350" t="s">
        <v>39237</v>
      </c>
      <c r="C165" s="357" t="s">
        <v>38903</v>
      </c>
      <c r="D165" s="358">
        <v>47846.17</v>
      </c>
    </row>
    <row r="166" spans="1:4" x14ac:dyDescent="0.25">
      <c r="A166" s="357" t="s">
        <v>39238</v>
      </c>
      <c r="B166" s="350" t="s">
        <v>39239</v>
      </c>
      <c r="C166" s="357" t="s">
        <v>38903</v>
      </c>
      <c r="D166" s="358">
        <v>45533.38</v>
      </c>
    </row>
    <row r="167" spans="1:4" x14ac:dyDescent="0.25">
      <c r="A167" s="357" t="s">
        <v>39240</v>
      </c>
      <c r="B167" s="350" t="s">
        <v>39241</v>
      </c>
      <c r="C167" s="357" t="s">
        <v>38903</v>
      </c>
      <c r="D167" s="358">
        <v>44991.45</v>
      </c>
    </row>
    <row r="168" spans="1:4" x14ac:dyDescent="0.25">
      <c r="A168" s="357" t="s">
        <v>39242</v>
      </c>
      <c r="B168" s="350" t="s">
        <v>39243</v>
      </c>
      <c r="C168" s="357" t="s">
        <v>38903</v>
      </c>
      <c r="D168" s="358">
        <v>46261.5</v>
      </c>
    </row>
    <row r="169" spans="1:4" x14ac:dyDescent="0.25">
      <c r="A169" s="357" t="s">
        <v>39244</v>
      </c>
      <c r="B169" s="350" t="s">
        <v>39245</v>
      </c>
      <c r="C169" s="357" t="s">
        <v>38903</v>
      </c>
      <c r="D169" s="358">
        <v>45703.27</v>
      </c>
    </row>
    <row r="170" spans="1:4" x14ac:dyDescent="0.25">
      <c r="A170" s="357" t="s">
        <v>39246</v>
      </c>
      <c r="B170" s="350" t="s">
        <v>39247</v>
      </c>
      <c r="C170" s="357" t="s">
        <v>38903</v>
      </c>
      <c r="D170" s="358">
        <v>50420.54</v>
      </c>
    </row>
    <row r="171" spans="1:4" x14ac:dyDescent="0.25">
      <c r="A171" s="357" t="s">
        <v>39248</v>
      </c>
      <c r="B171" s="350" t="s">
        <v>39249</v>
      </c>
      <c r="C171" s="357" t="s">
        <v>38903</v>
      </c>
      <c r="D171" s="358">
        <v>49765.02</v>
      </c>
    </row>
    <row r="172" spans="1:4" x14ac:dyDescent="0.25">
      <c r="A172" s="357" t="s">
        <v>39250</v>
      </c>
      <c r="B172" s="350" t="s">
        <v>39251</v>
      </c>
      <c r="C172" s="357" t="s">
        <v>38903</v>
      </c>
      <c r="D172" s="358">
        <v>49957.11</v>
      </c>
    </row>
    <row r="173" spans="1:4" x14ac:dyDescent="0.25">
      <c r="A173" s="357" t="s">
        <v>39252</v>
      </c>
      <c r="B173" s="350" t="s">
        <v>39253</v>
      </c>
      <c r="C173" s="357" t="s">
        <v>38903</v>
      </c>
      <c r="D173" s="358">
        <v>49316.58</v>
      </c>
    </row>
    <row r="174" spans="1:4" x14ac:dyDescent="0.25">
      <c r="A174" s="357" t="s">
        <v>39254</v>
      </c>
      <c r="B174" s="350" t="s">
        <v>39255</v>
      </c>
      <c r="C174" s="357" t="s">
        <v>38903</v>
      </c>
      <c r="D174" s="358">
        <v>49285.36</v>
      </c>
    </row>
    <row r="175" spans="1:4" x14ac:dyDescent="0.25">
      <c r="A175" s="357" t="s">
        <v>39256</v>
      </c>
      <c r="B175" s="350" t="s">
        <v>39257</v>
      </c>
      <c r="C175" s="357" t="s">
        <v>38903</v>
      </c>
      <c r="D175" s="358">
        <v>48665.29</v>
      </c>
    </row>
    <row r="176" spans="1:4" x14ac:dyDescent="0.25">
      <c r="A176" s="357" t="s">
        <v>39258</v>
      </c>
      <c r="B176" s="350" t="s">
        <v>39259</v>
      </c>
      <c r="C176" s="357" t="s">
        <v>38903</v>
      </c>
      <c r="D176" s="358">
        <v>55182.68</v>
      </c>
    </row>
    <row r="177" spans="1:4" x14ac:dyDescent="0.25">
      <c r="A177" s="357" t="s">
        <v>39260</v>
      </c>
      <c r="B177" s="350" t="s">
        <v>39261</v>
      </c>
      <c r="C177" s="357" t="s">
        <v>38903</v>
      </c>
      <c r="D177" s="358">
        <v>54463.85</v>
      </c>
    </row>
    <row r="178" spans="1:4" x14ac:dyDescent="0.25">
      <c r="A178" s="357" t="s">
        <v>39262</v>
      </c>
      <c r="B178" s="350" t="s">
        <v>39263</v>
      </c>
      <c r="C178" s="357" t="s">
        <v>38903</v>
      </c>
      <c r="D178" s="358">
        <v>50178.91</v>
      </c>
    </row>
    <row r="179" spans="1:4" x14ac:dyDescent="0.25">
      <c r="A179" s="357" t="s">
        <v>39264</v>
      </c>
      <c r="B179" s="350" t="s">
        <v>39265</v>
      </c>
      <c r="C179" s="357" t="s">
        <v>38903</v>
      </c>
      <c r="D179" s="358">
        <v>49518.35</v>
      </c>
    </row>
    <row r="180" spans="1:4" x14ac:dyDescent="0.25">
      <c r="A180" s="357" t="s">
        <v>39266</v>
      </c>
      <c r="B180" s="350" t="s">
        <v>39267</v>
      </c>
      <c r="C180" s="357" t="s">
        <v>38903</v>
      </c>
      <c r="D180" s="358">
        <v>61681.64</v>
      </c>
    </row>
    <row r="181" spans="1:4" x14ac:dyDescent="0.25">
      <c r="A181" s="357" t="s">
        <v>39268</v>
      </c>
      <c r="B181" s="350" t="s">
        <v>39269</v>
      </c>
      <c r="C181" s="357" t="s">
        <v>38903</v>
      </c>
      <c r="D181" s="358">
        <v>61272.88</v>
      </c>
    </row>
    <row r="182" spans="1:4" x14ac:dyDescent="0.25">
      <c r="A182" s="357" t="s">
        <v>39270</v>
      </c>
      <c r="B182" s="350" t="s">
        <v>39271</v>
      </c>
      <c r="C182" s="357" t="s">
        <v>38903</v>
      </c>
      <c r="D182" s="358">
        <v>64128.25</v>
      </c>
    </row>
    <row r="183" spans="1:4" x14ac:dyDescent="0.25">
      <c r="A183" s="357" t="s">
        <v>39272</v>
      </c>
      <c r="B183" s="350" t="s">
        <v>39273</v>
      </c>
      <c r="C183" s="357" t="s">
        <v>38903</v>
      </c>
      <c r="D183" s="358">
        <v>63700.12</v>
      </c>
    </row>
    <row r="184" spans="1:4" x14ac:dyDescent="0.25">
      <c r="A184" s="357" t="s">
        <v>39274</v>
      </c>
      <c r="B184" s="350" t="s">
        <v>39275</v>
      </c>
      <c r="C184" s="357" t="s">
        <v>38903</v>
      </c>
      <c r="D184" s="358">
        <v>66575.69</v>
      </c>
    </row>
    <row r="185" spans="1:4" x14ac:dyDescent="0.25">
      <c r="A185" s="357" t="s">
        <v>39276</v>
      </c>
      <c r="B185" s="350" t="s">
        <v>39277</v>
      </c>
      <c r="C185" s="357" t="s">
        <v>38903</v>
      </c>
      <c r="D185" s="358">
        <v>66147.820000000007</v>
      </c>
    </row>
    <row r="186" spans="1:4" x14ac:dyDescent="0.25">
      <c r="A186" s="357" t="s">
        <v>39278</v>
      </c>
      <c r="B186" s="350" t="s">
        <v>39279</v>
      </c>
      <c r="C186" s="357" t="s">
        <v>38903</v>
      </c>
      <c r="D186" s="358">
        <v>65109.54</v>
      </c>
    </row>
    <row r="187" spans="1:4" x14ac:dyDescent="0.25">
      <c r="A187" s="357" t="s">
        <v>39280</v>
      </c>
      <c r="B187" s="350" t="s">
        <v>39281</v>
      </c>
      <c r="C187" s="357" t="s">
        <v>38903</v>
      </c>
      <c r="D187" s="358">
        <v>64669.38</v>
      </c>
    </row>
    <row r="188" spans="1:4" x14ac:dyDescent="0.25">
      <c r="A188" s="357" t="s">
        <v>39282</v>
      </c>
      <c r="B188" s="350" t="s">
        <v>39283</v>
      </c>
      <c r="C188" s="357" t="s">
        <v>38903</v>
      </c>
      <c r="D188" s="358">
        <v>69584.899999999994</v>
      </c>
    </row>
    <row r="189" spans="1:4" x14ac:dyDescent="0.25">
      <c r="A189" s="357" t="s">
        <v>39284</v>
      </c>
      <c r="B189" s="350" t="s">
        <v>39285</v>
      </c>
      <c r="C189" s="357" t="s">
        <v>38903</v>
      </c>
      <c r="D189" s="358">
        <v>69105.78</v>
      </c>
    </row>
    <row r="190" spans="1:4" x14ac:dyDescent="0.25">
      <c r="A190" s="357" t="s">
        <v>39286</v>
      </c>
      <c r="B190" s="350" t="s">
        <v>39287</v>
      </c>
      <c r="C190" s="357" t="s">
        <v>38903</v>
      </c>
      <c r="D190" s="358">
        <v>71424.67</v>
      </c>
    </row>
    <row r="191" spans="1:4" x14ac:dyDescent="0.25">
      <c r="A191" s="357" t="s">
        <v>39288</v>
      </c>
      <c r="B191" s="350" t="s">
        <v>39289</v>
      </c>
      <c r="C191" s="357" t="s">
        <v>38903</v>
      </c>
      <c r="D191" s="358">
        <v>70939.81</v>
      </c>
    </row>
    <row r="192" spans="1:4" x14ac:dyDescent="0.25">
      <c r="A192" s="357" t="s">
        <v>39290</v>
      </c>
      <c r="B192" s="350" t="s">
        <v>39291</v>
      </c>
      <c r="C192" s="357" t="s">
        <v>38903</v>
      </c>
      <c r="D192" s="358">
        <v>72025.279999999999</v>
      </c>
    </row>
    <row r="193" spans="1:4" x14ac:dyDescent="0.25">
      <c r="A193" s="357" t="s">
        <v>39292</v>
      </c>
      <c r="B193" s="350" t="s">
        <v>39293</v>
      </c>
      <c r="C193" s="357" t="s">
        <v>38903</v>
      </c>
      <c r="D193" s="358">
        <v>71521.75</v>
      </c>
    </row>
    <row r="194" spans="1:4" x14ac:dyDescent="0.25">
      <c r="A194" s="357" t="s">
        <v>39294</v>
      </c>
      <c r="B194" s="350" t="s">
        <v>39295</v>
      </c>
      <c r="C194" s="357" t="s">
        <v>38903</v>
      </c>
      <c r="D194" s="358">
        <v>76295.240000000005</v>
      </c>
    </row>
    <row r="195" spans="1:4" x14ac:dyDescent="0.25">
      <c r="A195" s="357" t="s">
        <v>39296</v>
      </c>
      <c r="B195" s="350" t="s">
        <v>39297</v>
      </c>
      <c r="C195" s="357" t="s">
        <v>38903</v>
      </c>
      <c r="D195" s="358">
        <v>75802.509999999995</v>
      </c>
    </row>
    <row r="196" spans="1:4" x14ac:dyDescent="0.25">
      <c r="A196" s="357" t="s">
        <v>39298</v>
      </c>
      <c r="B196" s="350" t="s">
        <v>39299</v>
      </c>
      <c r="C196" s="357" t="s">
        <v>38903</v>
      </c>
      <c r="D196" s="358">
        <v>76947.62</v>
      </c>
    </row>
    <row r="197" spans="1:4" x14ac:dyDescent="0.25">
      <c r="A197" s="357" t="s">
        <v>39300</v>
      </c>
      <c r="B197" s="350" t="s">
        <v>39301</v>
      </c>
      <c r="C197" s="357" t="s">
        <v>38903</v>
      </c>
      <c r="D197" s="358">
        <v>76410.86</v>
      </c>
    </row>
    <row r="198" spans="1:4" x14ac:dyDescent="0.25">
      <c r="A198" s="357" t="s">
        <v>39302</v>
      </c>
      <c r="B198" s="350" t="s">
        <v>39303</v>
      </c>
      <c r="C198" s="357" t="s">
        <v>38903</v>
      </c>
      <c r="D198" s="358">
        <v>79250.69</v>
      </c>
    </row>
    <row r="199" spans="1:4" x14ac:dyDescent="0.25">
      <c r="A199" s="357" t="s">
        <v>39304</v>
      </c>
      <c r="B199" s="350" t="s">
        <v>39305</v>
      </c>
      <c r="C199" s="357" t="s">
        <v>38903</v>
      </c>
      <c r="D199" s="358">
        <v>78735.009999999995</v>
      </c>
    </row>
    <row r="200" spans="1:4" x14ac:dyDescent="0.25">
      <c r="A200" s="357" t="s">
        <v>39306</v>
      </c>
      <c r="B200" s="350" t="s">
        <v>39307</v>
      </c>
      <c r="C200" s="357" t="s">
        <v>39308</v>
      </c>
      <c r="D200" s="358">
        <v>352.27</v>
      </c>
    </row>
    <row r="201" spans="1:4" x14ac:dyDescent="0.25">
      <c r="A201" s="357" t="s">
        <v>39309</v>
      </c>
      <c r="B201" s="350" t="s">
        <v>39310</v>
      </c>
      <c r="C201" s="357" t="s">
        <v>38903</v>
      </c>
      <c r="D201" s="358">
        <v>1467.82</v>
      </c>
    </row>
    <row r="202" spans="1:4" x14ac:dyDescent="0.25">
      <c r="A202" s="357" t="s">
        <v>39311</v>
      </c>
      <c r="B202" s="350" t="s">
        <v>39312</v>
      </c>
      <c r="C202" s="357" t="s">
        <v>38903</v>
      </c>
      <c r="D202" s="358">
        <v>1433.97</v>
      </c>
    </row>
    <row r="203" spans="1:4" x14ac:dyDescent="0.25">
      <c r="A203" s="357" t="s">
        <v>39313</v>
      </c>
      <c r="B203" s="350" t="s">
        <v>39314</v>
      </c>
      <c r="C203" s="357" t="s">
        <v>38903</v>
      </c>
      <c r="D203" s="358">
        <v>1686.85</v>
      </c>
    </row>
    <row r="204" spans="1:4" x14ac:dyDescent="0.25">
      <c r="A204" s="357" t="s">
        <v>39315</v>
      </c>
      <c r="B204" s="350" t="s">
        <v>39316</v>
      </c>
      <c r="C204" s="357" t="s">
        <v>38903</v>
      </c>
      <c r="D204" s="358">
        <v>1650.87</v>
      </c>
    </row>
    <row r="205" spans="1:4" x14ac:dyDescent="0.25">
      <c r="A205" s="357" t="s">
        <v>39317</v>
      </c>
      <c r="B205" s="350" t="s">
        <v>39318</v>
      </c>
      <c r="C205" s="357" t="s">
        <v>38903</v>
      </c>
      <c r="D205" s="358">
        <v>1905.9</v>
      </c>
    </row>
    <row r="206" spans="1:4" x14ac:dyDescent="0.25">
      <c r="A206" s="357" t="s">
        <v>39319</v>
      </c>
      <c r="B206" s="350" t="s">
        <v>39320</v>
      </c>
      <c r="C206" s="357" t="s">
        <v>38903</v>
      </c>
      <c r="D206" s="358">
        <v>1867.81</v>
      </c>
    </row>
    <row r="207" spans="1:4" x14ac:dyDescent="0.25">
      <c r="A207" s="357" t="s">
        <v>39321</v>
      </c>
      <c r="B207" s="350" t="s">
        <v>39322</v>
      </c>
      <c r="C207" s="357" t="s">
        <v>38903</v>
      </c>
      <c r="D207" s="358">
        <v>2082.67</v>
      </c>
    </row>
    <row r="208" spans="1:4" x14ac:dyDescent="0.25">
      <c r="A208" s="357" t="s">
        <v>39323</v>
      </c>
      <c r="B208" s="350" t="s">
        <v>39324</v>
      </c>
      <c r="C208" s="357" t="s">
        <v>38903</v>
      </c>
      <c r="D208" s="358">
        <v>2042.46</v>
      </c>
    </row>
    <row r="209" spans="1:4" x14ac:dyDescent="0.25">
      <c r="A209" s="357" t="s">
        <v>39325</v>
      </c>
      <c r="B209" s="350" t="s">
        <v>39326</v>
      </c>
      <c r="C209" s="357" t="s">
        <v>38903</v>
      </c>
      <c r="D209" s="358">
        <v>2301.63</v>
      </c>
    </row>
    <row r="210" spans="1:4" x14ac:dyDescent="0.25">
      <c r="A210" s="357" t="s">
        <v>39327</v>
      </c>
      <c r="B210" s="350" t="s">
        <v>39328</v>
      </c>
      <c r="C210" s="357" t="s">
        <v>38903</v>
      </c>
      <c r="D210" s="358">
        <v>2259.3000000000002</v>
      </c>
    </row>
    <row r="211" spans="1:4" x14ac:dyDescent="0.25">
      <c r="A211" s="357" t="s">
        <v>39329</v>
      </c>
      <c r="B211" s="350" t="s">
        <v>39330</v>
      </c>
      <c r="C211" s="357" t="s">
        <v>38903</v>
      </c>
      <c r="D211" s="358">
        <v>2605.4</v>
      </c>
    </row>
    <row r="212" spans="1:4" x14ac:dyDescent="0.25">
      <c r="A212" s="357" t="s">
        <v>39331</v>
      </c>
      <c r="B212" s="350" t="s">
        <v>39332</v>
      </c>
      <c r="C212" s="357" t="s">
        <v>38903</v>
      </c>
      <c r="D212" s="358">
        <v>2560.96</v>
      </c>
    </row>
    <row r="213" spans="1:4" x14ac:dyDescent="0.25">
      <c r="A213" s="357" t="s">
        <v>39333</v>
      </c>
      <c r="B213" s="350" t="s">
        <v>39334</v>
      </c>
      <c r="C213" s="357" t="s">
        <v>38903</v>
      </c>
      <c r="D213" s="358">
        <v>2782.1</v>
      </c>
    </row>
    <row r="214" spans="1:4" x14ac:dyDescent="0.25">
      <c r="A214" s="357" t="s">
        <v>39335</v>
      </c>
      <c r="B214" s="350" t="s">
        <v>39336</v>
      </c>
      <c r="C214" s="357" t="s">
        <v>38903</v>
      </c>
      <c r="D214" s="358">
        <v>2735.54</v>
      </c>
    </row>
    <row r="215" spans="1:4" x14ac:dyDescent="0.25">
      <c r="A215" s="357" t="s">
        <v>39337</v>
      </c>
      <c r="B215" s="350" t="s">
        <v>39338</v>
      </c>
      <c r="C215" s="357" t="s">
        <v>38903</v>
      </c>
      <c r="D215" s="358">
        <v>3048.58</v>
      </c>
    </row>
    <row r="216" spans="1:4" x14ac:dyDescent="0.25">
      <c r="A216" s="357" t="s">
        <v>39339</v>
      </c>
      <c r="B216" s="350" t="s">
        <v>39340</v>
      </c>
      <c r="C216" s="357" t="s">
        <v>38903</v>
      </c>
      <c r="D216" s="358">
        <v>2975.57</v>
      </c>
    </row>
    <row r="217" spans="1:4" x14ac:dyDescent="0.25">
      <c r="A217" s="357" t="s">
        <v>39341</v>
      </c>
      <c r="B217" s="350" t="s">
        <v>39342</v>
      </c>
      <c r="C217" s="357" t="s">
        <v>38903</v>
      </c>
      <c r="D217" s="358">
        <v>3230.87</v>
      </c>
    </row>
    <row r="218" spans="1:4" x14ac:dyDescent="0.25">
      <c r="A218" s="357" t="s">
        <v>39343</v>
      </c>
      <c r="B218" s="350" t="s">
        <v>39344</v>
      </c>
      <c r="C218" s="357" t="s">
        <v>38903</v>
      </c>
      <c r="D218" s="358">
        <v>3154.69</v>
      </c>
    </row>
    <row r="219" spans="1:4" x14ac:dyDescent="0.25">
      <c r="A219" s="357" t="s">
        <v>39345</v>
      </c>
      <c r="B219" s="350" t="s">
        <v>39346</v>
      </c>
      <c r="C219" s="357" t="s">
        <v>38903</v>
      </c>
      <c r="D219" s="358">
        <v>3456.39</v>
      </c>
    </row>
    <row r="220" spans="1:4" x14ac:dyDescent="0.25">
      <c r="A220" s="357" t="s">
        <v>39347</v>
      </c>
      <c r="B220" s="350" t="s">
        <v>39348</v>
      </c>
      <c r="C220" s="357" t="s">
        <v>38903</v>
      </c>
      <c r="D220" s="358">
        <v>3377.03</v>
      </c>
    </row>
    <row r="221" spans="1:4" x14ac:dyDescent="0.25">
      <c r="A221" s="357" t="s">
        <v>39349</v>
      </c>
      <c r="B221" s="350" t="s">
        <v>39350</v>
      </c>
      <c r="C221" s="357" t="s">
        <v>38903</v>
      </c>
      <c r="D221" s="358">
        <v>3686.94</v>
      </c>
    </row>
    <row r="222" spans="1:4" x14ac:dyDescent="0.25">
      <c r="A222" s="357" t="s">
        <v>39351</v>
      </c>
      <c r="B222" s="350" t="s">
        <v>39352</v>
      </c>
      <c r="C222" s="357" t="s">
        <v>38903</v>
      </c>
      <c r="D222" s="358">
        <v>3604.41</v>
      </c>
    </row>
    <row r="223" spans="1:4" x14ac:dyDescent="0.25">
      <c r="A223" s="357" t="s">
        <v>39353</v>
      </c>
      <c r="B223" s="350" t="s">
        <v>39354</v>
      </c>
      <c r="C223" s="357" t="s">
        <v>38903</v>
      </c>
      <c r="D223" s="358">
        <v>3877.02</v>
      </c>
    </row>
    <row r="224" spans="1:4" x14ac:dyDescent="0.25">
      <c r="A224" s="357" t="s">
        <v>39355</v>
      </c>
      <c r="B224" s="350" t="s">
        <v>39356</v>
      </c>
      <c r="C224" s="357" t="s">
        <v>38903</v>
      </c>
      <c r="D224" s="358">
        <v>3791.31</v>
      </c>
    </row>
    <row r="225" spans="1:4" x14ac:dyDescent="0.25">
      <c r="A225" s="357" t="s">
        <v>39357</v>
      </c>
      <c r="B225" s="350" t="s">
        <v>39358</v>
      </c>
      <c r="C225" s="357" t="s">
        <v>38903</v>
      </c>
      <c r="D225" s="358">
        <v>4334.25</v>
      </c>
    </row>
    <row r="226" spans="1:4" x14ac:dyDescent="0.25">
      <c r="A226" s="357" t="s">
        <v>39359</v>
      </c>
      <c r="B226" s="350" t="s">
        <v>39360</v>
      </c>
      <c r="C226" s="357" t="s">
        <v>38903</v>
      </c>
      <c r="D226" s="358">
        <v>4245.37</v>
      </c>
    </row>
    <row r="227" spans="1:4" x14ac:dyDescent="0.25">
      <c r="A227" s="357" t="s">
        <v>39361</v>
      </c>
      <c r="B227" s="350" t="s">
        <v>39362</v>
      </c>
      <c r="C227" s="357" t="s">
        <v>38903</v>
      </c>
      <c r="D227" s="358">
        <v>5067.74</v>
      </c>
    </row>
    <row r="228" spans="1:4" x14ac:dyDescent="0.25">
      <c r="A228" s="357" t="s">
        <v>39363</v>
      </c>
      <c r="B228" s="350" t="s">
        <v>39364</v>
      </c>
      <c r="C228" s="357" t="s">
        <v>38903</v>
      </c>
      <c r="D228" s="358">
        <v>4975.68</v>
      </c>
    </row>
    <row r="229" spans="1:4" x14ac:dyDescent="0.25">
      <c r="A229" s="357" t="s">
        <v>39365</v>
      </c>
      <c r="B229" s="350" t="s">
        <v>39366</v>
      </c>
      <c r="C229" s="357" t="s">
        <v>38903</v>
      </c>
      <c r="D229" s="358">
        <v>5308.6</v>
      </c>
    </row>
    <row r="230" spans="1:4" x14ac:dyDescent="0.25">
      <c r="A230" s="357" t="s">
        <v>39367</v>
      </c>
      <c r="B230" s="350" t="s">
        <v>39368</v>
      </c>
      <c r="C230" s="357" t="s">
        <v>38903</v>
      </c>
      <c r="D230" s="358">
        <v>5213.37</v>
      </c>
    </row>
    <row r="231" spans="1:4" x14ac:dyDescent="0.25">
      <c r="A231" s="357" t="s">
        <v>39369</v>
      </c>
      <c r="B231" s="350" t="s">
        <v>39370</v>
      </c>
      <c r="C231" s="357" t="s">
        <v>38903</v>
      </c>
      <c r="D231" s="358">
        <v>5709.47</v>
      </c>
    </row>
    <row r="232" spans="1:4" x14ac:dyDescent="0.25">
      <c r="A232" s="357" t="s">
        <v>39371</v>
      </c>
      <c r="B232" s="350" t="s">
        <v>39372</v>
      </c>
      <c r="C232" s="357" t="s">
        <v>38903</v>
      </c>
      <c r="D232" s="358">
        <v>5611.06</v>
      </c>
    </row>
    <row r="233" spans="1:4" x14ac:dyDescent="0.25">
      <c r="A233" s="357" t="s">
        <v>39373</v>
      </c>
      <c r="B233" s="350" t="s">
        <v>39374</v>
      </c>
      <c r="C233" s="357" t="s">
        <v>38903</v>
      </c>
      <c r="D233" s="358">
        <v>5916.51</v>
      </c>
    </row>
    <row r="234" spans="1:4" x14ac:dyDescent="0.25">
      <c r="A234" s="357" t="s">
        <v>39375</v>
      </c>
      <c r="B234" s="350" t="s">
        <v>39376</v>
      </c>
      <c r="C234" s="357" t="s">
        <v>38903</v>
      </c>
      <c r="D234" s="358">
        <v>5814.94</v>
      </c>
    </row>
    <row r="235" spans="1:4" x14ac:dyDescent="0.25">
      <c r="A235" s="357" t="s">
        <v>39377</v>
      </c>
      <c r="B235" s="350" t="s">
        <v>39378</v>
      </c>
      <c r="C235" s="357" t="s">
        <v>38903</v>
      </c>
      <c r="D235" s="358">
        <v>6251.11</v>
      </c>
    </row>
    <row r="236" spans="1:4" x14ac:dyDescent="0.25">
      <c r="A236" s="357" t="s">
        <v>39379</v>
      </c>
      <c r="B236" s="350" t="s">
        <v>39380</v>
      </c>
      <c r="C236" s="357" t="s">
        <v>38903</v>
      </c>
      <c r="D236" s="358">
        <v>6146.35</v>
      </c>
    </row>
    <row r="237" spans="1:4" x14ac:dyDescent="0.25">
      <c r="A237" s="357" t="s">
        <v>39381</v>
      </c>
      <c r="B237" s="350" t="s">
        <v>39382</v>
      </c>
      <c r="C237" s="357" t="s">
        <v>38903</v>
      </c>
      <c r="D237" s="358">
        <v>8248.89</v>
      </c>
    </row>
    <row r="238" spans="1:4" x14ac:dyDescent="0.25">
      <c r="A238" s="357" t="s">
        <v>39383</v>
      </c>
      <c r="B238" s="350" t="s">
        <v>39384</v>
      </c>
      <c r="C238" s="357" t="s">
        <v>38903</v>
      </c>
      <c r="D238" s="358">
        <v>8140.96</v>
      </c>
    </row>
    <row r="239" spans="1:4" x14ac:dyDescent="0.25">
      <c r="A239" s="357" t="s">
        <v>39385</v>
      </c>
      <c r="B239" s="350" t="s">
        <v>39386</v>
      </c>
      <c r="C239" s="357" t="s">
        <v>38903</v>
      </c>
      <c r="D239" s="358">
        <v>10463.39</v>
      </c>
    </row>
    <row r="240" spans="1:4" x14ac:dyDescent="0.25">
      <c r="A240" s="357" t="s">
        <v>39387</v>
      </c>
      <c r="B240" s="350" t="s">
        <v>39388</v>
      </c>
      <c r="C240" s="357" t="s">
        <v>38903</v>
      </c>
      <c r="D240" s="358">
        <v>10352.290000000001</v>
      </c>
    </row>
    <row r="241" spans="1:4" x14ac:dyDescent="0.25">
      <c r="A241" s="357" t="s">
        <v>39389</v>
      </c>
      <c r="B241" s="350" t="s">
        <v>39390</v>
      </c>
      <c r="C241" s="357" t="s">
        <v>38903</v>
      </c>
      <c r="D241" s="358">
        <v>11203.54</v>
      </c>
    </row>
    <row r="242" spans="1:4" x14ac:dyDescent="0.25">
      <c r="A242" s="357" t="s">
        <v>39391</v>
      </c>
      <c r="B242" s="350" t="s">
        <v>39392</v>
      </c>
      <c r="C242" s="357" t="s">
        <v>38903</v>
      </c>
      <c r="D242" s="358">
        <v>11089.27</v>
      </c>
    </row>
    <row r="243" spans="1:4" x14ac:dyDescent="0.25">
      <c r="A243" s="357" t="s">
        <v>39393</v>
      </c>
      <c r="B243" s="350" t="s">
        <v>39394</v>
      </c>
      <c r="C243" s="357" t="s">
        <v>38903</v>
      </c>
      <c r="D243" s="358">
        <v>11675.01</v>
      </c>
    </row>
    <row r="244" spans="1:4" x14ac:dyDescent="0.25">
      <c r="A244" s="357" t="s">
        <v>39395</v>
      </c>
      <c r="B244" s="350" t="s">
        <v>39396</v>
      </c>
      <c r="C244" s="357" t="s">
        <v>38903</v>
      </c>
      <c r="D244" s="358">
        <v>11557.56</v>
      </c>
    </row>
    <row r="245" spans="1:4" x14ac:dyDescent="0.25">
      <c r="A245" s="357" t="s">
        <v>39397</v>
      </c>
      <c r="B245" s="350" t="s">
        <v>39398</v>
      </c>
      <c r="C245" s="357" t="s">
        <v>38903</v>
      </c>
      <c r="D245" s="358">
        <v>12490.04</v>
      </c>
    </row>
    <row r="246" spans="1:4" x14ac:dyDescent="0.25">
      <c r="A246" s="357" t="s">
        <v>39399</v>
      </c>
      <c r="B246" s="350" t="s">
        <v>39400</v>
      </c>
      <c r="C246" s="357" t="s">
        <v>38903</v>
      </c>
      <c r="D246" s="358">
        <v>12369.42</v>
      </c>
    </row>
    <row r="247" spans="1:4" x14ac:dyDescent="0.25">
      <c r="A247" s="357" t="s">
        <v>39401</v>
      </c>
      <c r="B247" s="350" t="s">
        <v>39402</v>
      </c>
      <c r="C247" s="357" t="s">
        <v>38903</v>
      </c>
      <c r="D247" s="358">
        <v>1402.47</v>
      </c>
    </row>
    <row r="248" spans="1:4" x14ac:dyDescent="0.25">
      <c r="A248" s="357" t="s">
        <v>39403</v>
      </c>
      <c r="B248" s="350" t="s">
        <v>39404</v>
      </c>
      <c r="C248" s="357" t="s">
        <v>38903</v>
      </c>
      <c r="D248" s="358">
        <v>1368.61</v>
      </c>
    </row>
    <row r="249" spans="1:4" x14ac:dyDescent="0.25">
      <c r="A249" s="357" t="s">
        <v>39405</v>
      </c>
      <c r="B249" s="350" t="s">
        <v>39406</v>
      </c>
      <c r="C249" s="357" t="s">
        <v>38903</v>
      </c>
      <c r="D249" s="358">
        <v>1611.28</v>
      </c>
    </row>
    <row r="250" spans="1:4" x14ac:dyDescent="0.25">
      <c r="A250" s="357" t="s">
        <v>39407</v>
      </c>
      <c r="B250" s="350" t="s">
        <v>39408</v>
      </c>
      <c r="C250" s="357" t="s">
        <v>38903</v>
      </c>
      <c r="D250" s="358">
        <v>1575.3</v>
      </c>
    </row>
    <row r="251" spans="1:4" x14ac:dyDescent="0.25">
      <c r="A251" s="357" t="s">
        <v>39409</v>
      </c>
      <c r="B251" s="350" t="s">
        <v>39410</v>
      </c>
      <c r="C251" s="357" t="s">
        <v>38903</v>
      </c>
      <c r="D251" s="358">
        <v>1820.12</v>
      </c>
    </row>
    <row r="252" spans="1:4" x14ac:dyDescent="0.25">
      <c r="A252" s="357" t="s">
        <v>39411</v>
      </c>
      <c r="B252" s="350" t="s">
        <v>39412</v>
      </c>
      <c r="C252" s="357" t="s">
        <v>38903</v>
      </c>
      <c r="D252" s="358">
        <v>1782.03</v>
      </c>
    </row>
    <row r="253" spans="1:4" x14ac:dyDescent="0.25">
      <c r="A253" s="357" t="s">
        <v>39413</v>
      </c>
      <c r="B253" s="350" t="s">
        <v>39414</v>
      </c>
      <c r="C253" s="357" t="s">
        <v>38903</v>
      </c>
      <c r="D253" s="358">
        <v>1988.72</v>
      </c>
    </row>
    <row r="254" spans="1:4" x14ac:dyDescent="0.25">
      <c r="A254" s="357" t="s">
        <v>39415</v>
      </c>
      <c r="B254" s="350" t="s">
        <v>39416</v>
      </c>
      <c r="C254" s="357" t="s">
        <v>38903</v>
      </c>
      <c r="D254" s="358">
        <v>1948.51</v>
      </c>
    </row>
    <row r="255" spans="1:4" x14ac:dyDescent="0.25">
      <c r="A255" s="357" t="s">
        <v>39417</v>
      </c>
      <c r="B255" s="350" t="s">
        <v>39418</v>
      </c>
      <c r="C255" s="357" t="s">
        <v>38903</v>
      </c>
      <c r="D255" s="358">
        <v>2197.46</v>
      </c>
    </row>
    <row r="256" spans="1:4" x14ac:dyDescent="0.25">
      <c r="A256" s="357" t="s">
        <v>39419</v>
      </c>
      <c r="B256" s="350" t="s">
        <v>39420</v>
      </c>
      <c r="C256" s="357" t="s">
        <v>38903</v>
      </c>
      <c r="D256" s="358">
        <v>2155.14</v>
      </c>
    </row>
    <row r="257" spans="1:4" x14ac:dyDescent="0.25">
      <c r="A257" s="357" t="s">
        <v>39421</v>
      </c>
      <c r="B257" s="350" t="s">
        <v>39422</v>
      </c>
      <c r="C257" s="357" t="s">
        <v>38903</v>
      </c>
      <c r="D257" s="358">
        <v>2486.94</v>
      </c>
    </row>
    <row r="258" spans="1:4" x14ac:dyDescent="0.25">
      <c r="A258" s="357" t="s">
        <v>39423</v>
      </c>
      <c r="B258" s="350" t="s">
        <v>39424</v>
      </c>
      <c r="C258" s="357" t="s">
        <v>38903</v>
      </c>
      <c r="D258" s="358">
        <v>2442.5</v>
      </c>
    </row>
    <row r="259" spans="1:4" x14ac:dyDescent="0.25">
      <c r="A259" s="357" t="s">
        <v>39425</v>
      </c>
      <c r="B259" s="350" t="s">
        <v>39426</v>
      </c>
      <c r="C259" s="357" t="s">
        <v>38903</v>
      </c>
      <c r="D259" s="358">
        <v>2655.47</v>
      </c>
    </row>
    <row r="260" spans="1:4" x14ac:dyDescent="0.25">
      <c r="A260" s="357" t="s">
        <v>39427</v>
      </c>
      <c r="B260" s="350" t="s">
        <v>39428</v>
      </c>
      <c r="C260" s="357" t="s">
        <v>38903</v>
      </c>
      <c r="D260" s="358">
        <v>2608.91</v>
      </c>
    </row>
    <row r="261" spans="1:4" x14ac:dyDescent="0.25">
      <c r="A261" s="357" t="s">
        <v>39429</v>
      </c>
      <c r="B261" s="350" t="s">
        <v>39430</v>
      </c>
      <c r="C261" s="357" t="s">
        <v>38903</v>
      </c>
      <c r="D261" s="358">
        <v>2911.73</v>
      </c>
    </row>
    <row r="262" spans="1:4" x14ac:dyDescent="0.25">
      <c r="A262" s="357" t="s">
        <v>39431</v>
      </c>
      <c r="B262" s="350" t="s">
        <v>39432</v>
      </c>
      <c r="C262" s="357" t="s">
        <v>38903</v>
      </c>
      <c r="D262" s="358">
        <v>2838.73</v>
      </c>
    </row>
    <row r="263" spans="1:4" x14ac:dyDescent="0.25">
      <c r="A263" s="357" t="s">
        <v>39433</v>
      </c>
      <c r="B263" s="350" t="s">
        <v>39434</v>
      </c>
      <c r="C263" s="357" t="s">
        <v>38903</v>
      </c>
      <c r="D263" s="358">
        <v>3085.86</v>
      </c>
    </row>
    <row r="264" spans="1:4" x14ac:dyDescent="0.25">
      <c r="A264" s="357" t="s">
        <v>39435</v>
      </c>
      <c r="B264" s="350" t="s">
        <v>39436</v>
      </c>
      <c r="C264" s="357" t="s">
        <v>38903</v>
      </c>
      <c r="D264" s="358">
        <v>3009.67</v>
      </c>
    </row>
    <row r="265" spans="1:4" x14ac:dyDescent="0.25">
      <c r="A265" s="357" t="s">
        <v>39437</v>
      </c>
      <c r="B265" s="350" t="s">
        <v>39438</v>
      </c>
      <c r="C265" s="357" t="s">
        <v>38903</v>
      </c>
      <c r="D265" s="358">
        <v>3301.16</v>
      </c>
    </row>
    <row r="266" spans="1:4" x14ac:dyDescent="0.25">
      <c r="A266" s="357" t="s">
        <v>39439</v>
      </c>
      <c r="B266" s="350" t="s">
        <v>39440</v>
      </c>
      <c r="C266" s="357" t="s">
        <v>38903</v>
      </c>
      <c r="D266" s="358">
        <v>3221.81</v>
      </c>
    </row>
    <row r="267" spans="1:4" x14ac:dyDescent="0.25">
      <c r="A267" s="357" t="s">
        <v>39441</v>
      </c>
      <c r="B267" s="350" t="s">
        <v>39442</v>
      </c>
      <c r="C267" s="357" t="s">
        <v>38903</v>
      </c>
      <c r="D267" s="358">
        <v>3521.5</v>
      </c>
    </row>
    <row r="268" spans="1:4" x14ac:dyDescent="0.25">
      <c r="A268" s="357" t="s">
        <v>39443</v>
      </c>
      <c r="B268" s="350" t="s">
        <v>39444</v>
      </c>
      <c r="C268" s="357" t="s">
        <v>38903</v>
      </c>
      <c r="D268" s="358">
        <v>3438.97</v>
      </c>
    </row>
    <row r="269" spans="1:4" x14ac:dyDescent="0.25">
      <c r="A269" s="357" t="s">
        <v>39445</v>
      </c>
      <c r="B269" s="350" t="s">
        <v>39446</v>
      </c>
      <c r="C269" s="357" t="s">
        <v>38903</v>
      </c>
      <c r="D269" s="358">
        <v>3703.41</v>
      </c>
    </row>
    <row r="270" spans="1:4" x14ac:dyDescent="0.25">
      <c r="A270" s="357" t="s">
        <v>39447</v>
      </c>
      <c r="B270" s="350" t="s">
        <v>39448</v>
      </c>
      <c r="C270" s="357" t="s">
        <v>38903</v>
      </c>
      <c r="D270" s="358">
        <v>3617.7</v>
      </c>
    </row>
    <row r="271" spans="1:4" x14ac:dyDescent="0.25">
      <c r="A271" s="357" t="s">
        <v>39449</v>
      </c>
      <c r="B271" s="350" t="s">
        <v>39450</v>
      </c>
      <c r="C271" s="357" t="s">
        <v>38903</v>
      </c>
      <c r="D271" s="358">
        <v>4150.71</v>
      </c>
    </row>
    <row r="272" spans="1:4" x14ac:dyDescent="0.25">
      <c r="A272" s="357" t="s">
        <v>39451</v>
      </c>
      <c r="B272" s="350" t="s">
        <v>39452</v>
      </c>
      <c r="C272" s="357" t="s">
        <v>38903</v>
      </c>
      <c r="D272" s="358">
        <v>4061.83</v>
      </c>
    </row>
    <row r="273" spans="1:4" x14ac:dyDescent="0.25">
      <c r="A273" s="357" t="s">
        <v>39453</v>
      </c>
      <c r="B273" s="350" t="s">
        <v>39454</v>
      </c>
      <c r="C273" s="357" t="s">
        <v>38903</v>
      </c>
      <c r="D273" s="358">
        <v>4827.68</v>
      </c>
    </row>
    <row r="274" spans="1:4" x14ac:dyDescent="0.25">
      <c r="A274" s="357" t="s">
        <v>39455</v>
      </c>
      <c r="B274" s="350" t="s">
        <v>39456</v>
      </c>
      <c r="C274" s="357" t="s">
        <v>38903</v>
      </c>
      <c r="D274" s="358">
        <v>4735.62</v>
      </c>
    </row>
    <row r="275" spans="1:4" x14ac:dyDescent="0.25">
      <c r="A275" s="357" t="s">
        <v>39457</v>
      </c>
      <c r="B275" s="350" t="s">
        <v>39458</v>
      </c>
      <c r="C275" s="357" t="s">
        <v>38903</v>
      </c>
      <c r="D275" s="358">
        <v>5055.5600000000004</v>
      </c>
    </row>
    <row r="276" spans="1:4" x14ac:dyDescent="0.25">
      <c r="A276" s="357" t="s">
        <v>39459</v>
      </c>
      <c r="B276" s="350" t="s">
        <v>39460</v>
      </c>
      <c r="C276" s="357" t="s">
        <v>38903</v>
      </c>
      <c r="D276" s="358">
        <v>4960.33</v>
      </c>
    </row>
    <row r="277" spans="1:4" x14ac:dyDescent="0.25">
      <c r="A277" s="357" t="s">
        <v>39461</v>
      </c>
      <c r="B277" s="350" t="s">
        <v>39462</v>
      </c>
      <c r="C277" s="357" t="s">
        <v>38903</v>
      </c>
      <c r="D277" s="358">
        <v>5439.12</v>
      </c>
    </row>
    <row r="278" spans="1:4" x14ac:dyDescent="0.25">
      <c r="A278" s="357" t="s">
        <v>39463</v>
      </c>
      <c r="B278" s="350" t="s">
        <v>39464</v>
      </c>
      <c r="C278" s="357" t="s">
        <v>38903</v>
      </c>
      <c r="D278" s="358">
        <v>5340.72</v>
      </c>
    </row>
    <row r="279" spans="1:4" x14ac:dyDescent="0.25">
      <c r="A279" s="357" t="s">
        <v>39465</v>
      </c>
      <c r="B279" s="350" t="s">
        <v>39466</v>
      </c>
      <c r="C279" s="357" t="s">
        <v>38903</v>
      </c>
      <c r="D279" s="358">
        <v>5639.69</v>
      </c>
    </row>
    <row r="280" spans="1:4" x14ac:dyDescent="0.25">
      <c r="A280" s="357" t="s">
        <v>39467</v>
      </c>
      <c r="B280" s="350" t="s">
        <v>39468</v>
      </c>
      <c r="C280" s="357" t="s">
        <v>38903</v>
      </c>
      <c r="D280" s="358">
        <v>5538.11</v>
      </c>
    </row>
    <row r="281" spans="1:4" x14ac:dyDescent="0.25">
      <c r="A281" s="357" t="s">
        <v>39469</v>
      </c>
      <c r="B281" s="350" t="s">
        <v>39470</v>
      </c>
      <c r="C281" s="357" t="s">
        <v>38903</v>
      </c>
      <c r="D281" s="358">
        <v>5963.47</v>
      </c>
    </row>
    <row r="282" spans="1:4" x14ac:dyDescent="0.25">
      <c r="A282" s="357" t="s">
        <v>39471</v>
      </c>
      <c r="B282" s="350" t="s">
        <v>39472</v>
      </c>
      <c r="C282" s="357" t="s">
        <v>38903</v>
      </c>
      <c r="D282" s="358">
        <v>5858.72</v>
      </c>
    </row>
    <row r="283" spans="1:4" x14ac:dyDescent="0.25">
      <c r="A283" s="357" t="s">
        <v>39473</v>
      </c>
      <c r="B283" s="350" t="s">
        <v>39474</v>
      </c>
      <c r="C283" s="357" t="s">
        <v>38903</v>
      </c>
      <c r="D283" s="358">
        <v>7767.57</v>
      </c>
    </row>
    <row r="284" spans="1:4" x14ac:dyDescent="0.25">
      <c r="A284" s="357" t="s">
        <v>39475</v>
      </c>
      <c r="B284" s="350" t="s">
        <v>39476</v>
      </c>
      <c r="C284" s="357" t="s">
        <v>38903</v>
      </c>
      <c r="D284" s="358">
        <v>7659.64</v>
      </c>
    </row>
    <row r="285" spans="1:4" x14ac:dyDescent="0.25">
      <c r="A285" s="357" t="s">
        <v>39477</v>
      </c>
      <c r="B285" s="350" t="s">
        <v>39478</v>
      </c>
      <c r="C285" s="357" t="s">
        <v>38903</v>
      </c>
      <c r="D285" s="358">
        <v>9779.6200000000008</v>
      </c>
    </row>
    <row r="286" spans="1:4" x14ac:dyDescent="0.25">
      <c r="A286" s="357" t="s">
        <v>39479</v>
      </c>
      <c r="B286" s="350" t="s">
        <v>39480</v>
      </c>
      <c r="C286" s="357" t="s">
        <v>38903</v>
      </c>
      <c r="D286" s="358">
        <v>9668.52</v>
      </c>
    </row>
    <row r="287" spans="1:4" x14ac:dyDescent="0.25">
      <c r="A287" s="357" t="s">
        <v>39481</v>
      </c>
      <c r="B287" s="350" t="s">
        <v>39482</v>
      </c>
      <c r="C287" s="357" t="s">
        <v>38903</v>
      </c>
      <c r="D287" s="358">
        <v>10480.85</v>
      </c>
    </row>
    <row r="288" spans="1:4" x14ac:dyDescent="0.25">
      <c r="A288" s="357" t="s">
        <v>39483</v>
      </c>
      <c r="B288" s="350" t="s">
        <v>39484</v>
      </c>
      <c r="C288" s="357" t="s">
        <v>38903</v>
      </c>
      <c r="D288" s="358">
        <v>10366.58</v>
      </c>
    </row>
    <row r="289" spans="1:4" x14ac:dyDescent="0.25">
      <c r="A289" s="357" t="s">
        <v>39485</v>
      </c>
      <c r="B289" s="350" t="s">
        <v>39486</v>
      </c>
      <c r="C289" s="357" t="s">
        <v>38903</v>
      </c>
      <c r="D289" s="358">
        <v>10938.42</v>
      </c>
    </row>
    <row r="290" spans="1:4" x14ac:dyDescent="0.25">
      <c r="A290" s="357" t="s">
        <v>39487</v>
      </c>
      <c r="B290" s="350" t="s">
        <v>39488</v>
      </c>
      <c r="C290" s="357" t="s">
        <v>38903</v>
      </c>
      <c r="D290" s="358">
        <v>10820.97</v>
      </c>
    </row>
    <row r="291" spans="1:4" x14ac:dyDescent="0.25">
      <c r="A291" s="357" t="s">
        <v>39489</v>
      </c>
      <c r="B291" s="350" t="s">
        <v>39490</v>
      </c>
      <c r="C291" s="357" t="s">
        <v>38903</v>
      </c>
      <c r="D291" s="358">
        <v>11717.32</v>
      </c>
    </row>
    <row r="292" spans="1:4" x14ac:dyDescent="0.25">
      <c r="A292" s="357" t="s">
        <v>39491</v>
      </c>
      <c r="B292" s="350" t="s">
        <v>39492</v>
      </c>
      <c r="C292" s="357" t="s">
        <v>38903</v>
      </c>
      <c r="D292" s="358">
        <v>11596.7</v>
      </c>
    </row>
    <row r="293" spans="1:4" x14ac:dyDescent="0.25">
      <c r="A293" s="357" t="s">
        <v>39493</v>
      </c>
      <c r="B293" s="350" t="s">
        <v>39494</v>
      </c>
      <c r="C293" s="357" t="s">
        <v>38903</v>
      </c>
      <c r="D293" s="358">
        <v>6856.8</v>
      </c>
    </row>
    <row r="294" spans="1:4" x14ac:dyDescent="0.25">
      <c r="A294" s="357" t="s">
        <v>39495</v>
      </c>
      <c r="B294" s="350" t="s">
        <v>39496</v>
      </c>
      <c r="C294" s="357" t="s">
        <v>38903</v>
      </c>
      <c r="D294" s="358">
        <v>6777.45</v>
      </c>
    </row>
    <row r="295" spans="1:4" x14ac:dyDescent="0.25">
      <c r="A295" s="357" t="s">
        <v>39497</v>
      </c>
      <c r="B295" s="350" t="s">
        <v>39498</v>
      </c>
      <c r="C295" s="357" t="s">
        <v>38903</v>
      </c>
      <c r="D295" s="358">
        <v>8528.92</v>
      </c>
    </row>
    <row r="296" spans="1:4" x14ac:dyDescent="0.25">
      <c r="A296" s="357" t="s">
        <v>39499</v>
      </c>
      <c r="B296" s="350" t="s">
        <v>39500</v>
      </c>
      <c r="C296" s="357" t="s">
        <v>38903</v>
      </c>
      <c r="D296" s="358">
        <v>8440.0400000000009</v>
      </c>
    </row>
    <row r="297" spans="1:4" x14ac:dyDescent="0.25">
      <c r="A297" s="357" t="s">
        <v>39501</v>
      </c>
      <c r="B297" s="350" t="s">
        <v>39502</v>
      </c>
      <c r="C297" s="357" t="s">
        <v>38903</v>
      </c>
      <c r="D297" s="358">
        <v>8806.85</v>
      </c>
    </row>
    <row r="298" spans="1:4" x14ac:dyDescent="0.25">
      <c r="A298" s="357" t="s">
        <v>39503</v>
      </c>
      <c r="B298" s="350" t="s">
        <v>39504</v>
      </c>
      <c r="C298" s="357" t="s">
        <v>38903</v>
      </c>
      <c r="D298" s="358">
        <v>8714.7999999999993</v>
      </c>
    </row>
    <row r="299" spans="1:4" x14ac:dyDescent="0.25">
      <c r="A299" s="357" t="s">
        <v>39505</v>
      </c>
      <c r="B299" s="350" t="s">
        <v>39506</v>
      </c>
      <c r="C299" s="357" t="s">
        <v>38903</v>
      </c>
      <c r="D299" s="358">
        <v>9970.81</v>
      </c>
    </row>
    <row r="300" spans="1:4" x14ac:dyDescent="0.25">
      <c r="A300" s="357" t="s">
        <v>39507</v>
      </c>
      <c r="B300" s="350" t="s">
        <v>39508</v>
      </c>
      <c r="C300" s="357" t="s">
        <v>38903</v>
      </c>
      <c r="D300" s="358">
        <v>9870.82</v>
      </c>
    </row>
    <row r="301" spans="1:4" x14ac:dyDescent="0.25">
      <c r="A301" s="357" t="s">
        <v>39509</v>
      </c>
      <c r="B301" s="350" t="s">
        <v>39510</v>
      </c>
      <c r="C301" s="357" t="s">
        <v>38903</v>
      </c>
      <c r="D301" s="358">
        <v>10575.41</v>
      </c>
    </row>
    <row r="302" spans="1:4" x14ac:dyDescent="0.25">
      <c r="A302" s="357" t="s">
        <v>39511</v>
      </c>
      <c r="B302" s="350" t="s">
        <v>39512</v>
      </c>
      <c r="C302" s="357" t="s">
        <v>38903</v>
      </c>
      <c r="D302" s="358">
        <v>10470.66</v>
      </c>
    </row>
    <row r="303" spans="1:4" x14ac:dyDescent="0.25">
      <c r="A303" s="357" t="s">
        <v>39513</v>
      </c>
      <c r="B303" s="350" t="s">
        <v>39514</v>
      </c>
      <c r="C303" s="357" t="s">
        <v>38903</v>
      </c>
      <c r="D303" s="358">
        <v>12374.37</v>
      </c>
    </row>
    <row r="304" spans="1:4" x14ac:dyDescent="0.25">
      <c r="A304" s="357" t="s">
        <v>39515</v>
      </c>
      <c r="B304" s="350" t="s">
        <v>39516</v>
      </c>
      <c r="C304" s="357" t="s">
        <v>38903</v>
      </c>
      <c r="D304" s="358">
        <v>12258.5</v>
      </c>
    </row>
    <row r="305" spans="1:4" x14ac:dyDescent="0.25">
      <c r="A305" s="357" t="s">
        <v>39517</v>
      </c>
      <c r="B305" s="350" t="s">
        <v>39518</v>
      </c>
      <c r="C305" s="357" t="s">
        <v>38903</v>
      </c>
      <c r="D305" s="358">
        <v>14131.2</v>
      </c>
    </row>
    <row r="306" spans="1:4" x14ac:dyDescent="0.25">
      <c r="A306" s="357" t="s">
        <v>39519</v>
      </c>
      <c r="B306" s="350" t="s">
        <v>39520</v>
      </c>
      <c r="C306" s="357" t="s">
        <v>38903</v>
      </c>
      <c r="D306" s="358">
        <v>13970.9</v>
      </c>
    </row>
    <row r="307" spans="1:4" x14ac:dyDescent="0.25">
      <c r="A307" s="357" t="s">
        <v>39521</v>
      </c>
      <c r="B307" s="350" t="s">
        <v>39522</v>
      </c>
      <c r="C307" s="357" t="s">
        <v>38903</v>
      </c>
      <c r="D307" s="358">
        <v>14998.98</v>
      </c>
    </row>
    <row r="308" spans="1:4" x14ac:dyDescent="0.25">
      <c r="A308" s="357" t="s">
        <v>39523</v>
      </c>
      <c r="B308" s="350" t="s">
        <v>39524</v>
      </c>
      <c r="C308" s="357" t="s">
        <v>38903</v>
      </c>
      <c r="D308" s="358">
        <v>14833.92</v>
      </c>
    </row>
    <row r="309" spans="1:4" x14ac:dyDescent="0.25">
      <c r="A309" s="357" t="s">
        <v>39525</v>
      </c>
      <c r="B309" s="350" t="s">
        <v>39526</v>
      </c>
      <c r="C309" s="357" t="s">
        <v>38903</v>
      </c>
      <c r="D309" s="358">
        <v>15874.53</v>
      </c>
    </row>
    <row r="310" spans="1:4" x14ac:dyDescent="0.25">
      <c r="A310" s="357" t="s">
        <v>39527</v>
      </c>
      <c r="B310" s="350" t="s">
        <v>39528</v>
      </c>
      <c r="C310" s="357" t="s">
        <v>38903</v>
      </c>
      <c r="D310" s="358">
        <v>15703.12</v>
      </c>
    </row>
    <row r="311" spans="1:4" x14ac:dyDescent="0.25">
      <c r="A311" s="357" t="s">
        <v>39529</v>
      </c>
      <c r="B311" s="350" t="s">
        <v>39530</v>
      </c>
      <c r="C311" s="357" t="s">
        <v>38903</v>
      </c>
      <c r="D311" s="358">
        <v>17010</v>
      </c>
    </row>
    <row r="312" spans="1:4" x14ac:dyDescent="0.25">
      <c r="A312" s="357" t="s">
        <v>39531</v>
      </c>
      <c r="B312" s="350" t="s">
        <v>39532</v>
      </c>
      <c r="C312" s="357" t="s">
        <v>38903</v>
      </c>
      <c r="D312" s="358">
        <v>16830.650000000001</v>
      </c>
    </row>
    <row r="313" spans="1:4" x14ac:dyDescent="0.25">
      <c r="A313" s="357" t="s">
        <v>39533</v>
      </c>
      <c r="B313" s="350" t="s">
        <v>39534</v>
      </c>
      <c r="C313" s="357" t="s">
        <v>38903</v>
      </c>
      <c r="D313" s="358">
        <v>17655.98</v>
      </c>
    </row>
    <row r="314" spans="1:4" x14ac:dyDescent="0.25">
      <c r="A314" s="357" t="s">
        <v>39535</v>
      </c>
      <c r="B314" s="350" t="s">
        <v>39536</v>
      </c>
      <c r="C314" s="357" t="s">
        <v>38903</v>
      </c>
      <c r="D314" s="358">
        <v>17471.87</v>
      </c>
    </row>
    <row r="315" spans="1:4" x14ac:dyDescent="0.25">
      <c r="A315" s="357" t="s">
        <v>39537</v>
      </c>
      <c r="B315" s="350" t="s">
        <v>39538</v>
      </c>
      <c r="C315" s="357" t="s">
        <v>38903</v>
      </c>
      <c r="D315" s="358">
        <v>19385.919999999998</v>
      </c>
    </row>
    <row r="316" spans="1:4" x14ac:dyDescent="0.25">
      <c r="A316" s="357" t="s">
        <v>39539</v>
      </c>
      <c r="B316" s="350" t="s">
        <v>39540</v>
      </c>
      <c r="C316" s="357" t="s">
        <v>38903</v>
      </c>
      <c r="D316" s="358">
        <v>19189.12</v>
      </c>
    </row>
    <row r="317" spans="1:4" x14ac:dyDescent="0.25">
      <c r="A317" s="357" t="s">
        <v>39541</v>
      </c>
      <c r="B317" s="350" t="s">
        <v>39542</v>
      </c>
      <c r="C317" s="357" t="s">
        <v>38903</v>
      </c>
      <c r="D317" s="358">
        <v>21187.07</v>
      </c>
    </row>
    <row r="318" spans="1:4" x14ac:dyDescent="0.25">
      <c r="A318" s="357" t="s">
        <v>39543</v>
      </c>
      <c r="B318" s="350" t="s">
        <v>39544</v>
      </c>
      <c r="C318" s="357" t="s">
        <v>38903</v>
      </c>
      <c r="D318" s="358">
        <v>20977.57</v>
      </c>
    </row>
    <row r="319" spans="1:4" x14ac:dyDescent="0.25">
      <c r="A319" s="357" t="s">
        <v>39545</v>
      </c>
      <c r="B319" s="350" t="s">
        <v>39546</v>
      </c>
      <c r="C319" s="357" t="s">
        <v>38903</v>
      </c>
      <c r="D319" s="358">
        <v>26984.82</v>
      </c>
    </row>
    <row r="320" spans="1:4" x14ac:dyDescent="0.25">
      <c r="A320" s="357" t="s">
        <v>39547</v>
      </c>
      <c r="B320" s="350" t="s">
        <v>39548</v>
      </c>
      <c r="C320" s="357" t="s">
        <v>38903</v>
      </c>
      <c r="D320" s="358">
        <v>26768.97</v>
      </c>
    </row>
    <row r="321" spans="1:4" x14ac:dyDescent="0.25">
      <c r="A321" s="357" t="s">
        <v>39549</v>
      </c>
      <c r="B321" s="350" t="s">
        <v>39550</v>
      </c>
      <c r="C321" s="357" t="s">
        <v>38903</v>
      </c>
      <c r="D321" s="358">
        <v>27952.799999999999</v>
      </c>
    </row>
    <row r="322" spans="1:4" x14ac:dyDescent="0.25">
      <c r="A322" s="357" t="s">
        <v>39551</v>
      </c>
      <c r="B322" s="350" t="s">
        <v>39552</v>
      </c>
      <c r="C322" s="357" t="s">
        <v>38903</v>
      </c>
      <c r="D322" s="358">
        <v>27693.57</v>
      </c>
    </row>
    <row r="323" spans="1:4" x14ac:dyDescent="0.25">
      <c r="A323" s="357" t="s">
        <v>39553</v>
      </c>
      <c r="B323" s="350" t="s">
        <v>39554</v>
      </c>
      <c r="C323" s="357" t="s">
        <v>38903</v>
      </c>
      <c r="D323" s="358">
        <v>33647.589999999997</v>
      </c>
    </row>
    <row r="324" spans="1:4" x14ac:dyDescent="0.25">
      <c r="A324" s="357" t="s">
        <v>39555</v>
      </c>
      <c r="B324" s="350" t="s">
        <v>39556</v>
      </c>
      <c r="C324" s="357" t="s">
        <v>38903</v>
      </c>
      <c r="D324" s="358">
        <v>33375.39</v>
      </c>
    </row>
    <row r="325" spans="1:4" x14ac:dyDescent="0.25">
      <c r="A325" s="357" t="s">
        <v>39557</v>
      </c>
      <c r="B325" s="350" t="s">
        <v>39558</v>
      </c>
      <c r="C325" s="357" t="s">
        <v>38903</v>
      </c>
      <c r="D325" s="358">
        <v>36177.910000000003</v>
      </c>
    </row>
    <row r="326" spans="1:4" x14ac:dyDescent="0.25">
      <c r="A326" s="357" t="s">
        <v>39559</v>
      </c>
      <c r="B326" s="350" t="s">
        <v>39560</v>
      </c>
      <c r="C326" s="357" t="s">
        <v>38903</v>
      </c>
      <c r="D326" s="358">
        <v>35892.76</v>
      </c>
    </row>
    <row r="327" spans="1:4" x14ac:dyDescent="0.25">
      <c r="A327" s="357" t="s">
        <v>39561</v>
      </c>
      <c r="B327" s="350" t="s">
        <v>39562</v>
      </c>
      <c r="C327" s="357" t="s">
        <v>38903</v>
      </c>
      <c r="D327" s="358">
        <v>44105.48</v>
      </c>
    </row>
    <row r="328" spans="1:4" x14ac:dyDescent="0.25">
      <c r="A328" s="357" t="s">
        <v>39563</v>
      </c>
      <c r="B328" s="350" t="s">
        <v>39564</v>
      </c>
      <c r="C328" s="357" t="s">
        <v>38903</v>
      </c>
      <c r="D328" s="358">
        <v>43805.51</v>
      </c>
    </row>
    <row r="329" spans="1:4" x14ac:dyDescent="0.25">
      <c r="A329" s="357" t="s">
        <v>39565</v>
      </c>
      <c r="B329" s="350" t="s">
        <v>39566</v>
      </c>
      <c r="C329" s="357" t="s">
        <v>38903</v>
      </c>
      <c r="D329" s="358">
        <v>56284.66</v>
      </c>
    </row>
    <row r="330" spans="1:4" x14ac:dyDescent="0.25">
      <c r="A330" s="357" t="s">
        <v>39567</v>
      </c>
      <c r="B330" s="350" t="s">
        <v>39568</v>
      </c>
      <c r="C330" s="357" t="s">
        <v>38903</v>
      </c>
      <c r="D330" s="358">
        <v>55969.88</v>
      </c>
    </row>
    <row r="331" spans="1:4" x14ac:dyDescent="0.25">
      <c r="A331" s="357" t="s">
        <v>39569</v>
      </c>
      <c r="B331" s="350" t="s">
        <v>39570</v>
      </c>
      <c r="C331" s="357" t="s">
        <v>38903</v>
      </c>
      <c r="D331" s="358">
        <v>57416.97</v>
      </c>
    </row>
    <row r="332" spans="1:4" x14ac:dyDescent="0.25">
      <c r="A332" s="357" t="s">
        <v>39571</v>
      </c>
      <c r="B332" s="350" t="s">
        <v>39572</v>
      </c>
      <c r="C332" s="357" t="s">
        <v>38903</v>
      </c>
      <c r="D332" s="358">
        <v>57089.23</v>
      </c>
    </row>
    <row r="333" spans="1:4" x14ac:dyDescent="0.25">
      <c r="A333" s="357" t="s">
        <v>39573</v>
      </c>
      <c r="B333" s="350" t="s">
        <v>39574</v>
      </c>
      <c r="C333" s="357" t="s">
        <v>38903</v>
      </c>
      <c r="D333" s="358">
        <v>63649.22</v>
      </c>
    </row>
    <row r="334" spans="1:4" x14ac:dyDescent="0.25">
      <c r="A334" s="357" t="s">
        <v>39575</v>
      </c>
      <c r="B334" s="350" t="s">
        <v>39576</v>
      </c>
      <c r="C334" s="357" t="s">
        <v>38903</v>
      </c>
      <c r="D334" s="358">
        <v>63306.66</v>
      </c>
    </row>
    <row r="335" spans="1:4" x14ac:dyDescent="0.25">
      <c r="A335" s="357" t="s">
        <v>39577</v>
      </c>
      <c r="B335" s="350" t="s">
        <v>39578</v>
      </c>
      <c r="C335" s="357" t="s">
        <v>38903</v>
      </c>
      <c r="D335" s="358">
        <v>6642.88</v>
      </c>
    </row>
    <row r="336" spans="1:4" x14ac:dyDescent="0.25">
      <c r="A336" s="357" t="s">
        <v>39579</v>
      </c>
      <c r="B336" s="350" t="s">
        <v>39580</v>
      </c>
      <c r="C336" s="357" t="s">
        <v>38903</v>
      </c>
      <c r="D336" s="358">
        <v>6563.52</v>
      </c>
    </row>
    <row r="337" spans="1:4" x14ac:dyDescent="0.25">
      <c r="A337" s="357" t="s">
        <v>39581</v>
      </c>
      <c r="B337" s="350" t="s">
        <v>39582</v>
      </c>
      <c r="C337" s="357" t="s">
        <v>38903</v>
      </c>
      <c r="D337" s="358">
        <v>8270.26</v>
      </c>
    </row>
    <row r="338" spans="1:4" x14ac:dyDescent="0.25">
      <c r="A338" s="357" t="s">
        <v>39583</v>
      </c>
      <c r="B338" s="350" t="s">
        <v>39584</v>
      </c>
      <c r="C338" s="357" t="s">
        <v>38903</v>
      </c>
      <c r="D338" s="358">
        <v>8181.38</v>
      </c>
    </row>
    <row r="339" spans="1:4" x14ac:dyDescent="0.25">
      <c r="A339" s="357" t="s">
        <v>39585</v>
      </c>
      <c r="B339" s="350" t="s">
        <v>39586</v>
      </c>
      <c r="C339" s="357" t="s">
        <v>38903</v>
      </c>
      <c r="D339" s="358">
        <v>8539.7999999999993</v>
      </c>
    </row>
    <row r="340" spans="1:4" x14ac:dyDescent="0.25">
      <c r="A340" s="357" t="s">
        <v>39587</v>
      </c>
      <c r="B340" s="350" t="s">
        <v>39588</v>
      </c>
      <c r="C340" s="357" t="s">
        <v>38903</v>
      </c>
      <c r="D340" s="358">
        <v>8447.74</v>
      </c>
    </row>
    <row r="341" spans="1:4" x14ac:dyDescent="0.25">
      <c r="A341" s="357" t="s">
        <v>39589</v>
      </c>
      <c r="B341" s="350" t="s">
        <v>39590</v>
      </c>
      <c r="C341" s="357" t="s">
        <v>38903</v>
      </c>
      <c r="D341" s="358">
        <v>9667.4</v>
      </c>
    </row>
    <row r="342" spans="1:4" x14ac:dyDescent="0.25">
      <c r="A342" s="357" t="s">
        <v>39591</v>
      </c>
      <c r="B342" s="350" t="s">
        <v>39592</v>
      </c>
      <c r="C342" s="357" t="s">
        <v>38903</v>
      </c>
      <c r="D342" s="358">
        <v>9567.41</v>
      </c>
    </row>
    <row r="343" spans="1:4" x14ac:dyDescent="0.25">
      <c r="A343" s="357" t="s">
        <v>39593</v>
      </c>
      <c r="B343" s="350" t="s">
        <v>39594</v>
      </c>
      <c r="C343" s="357" t="s">
        <v>38903</v>
      </c>
      <c r="D343" s="358">
        <v>10255.219999999999</v>
      </c>
    </row>
    <row r="344" spans="1:4" x14ac:dyDescent="0.25">
      <c r="A344" s="357" t="s">
        <v>39595</v>
      </c>
      <c r="B344" s="350" t="s">
        <v>39596</v>
      </c>
      <c r="C344" s="357" t="s">
        <v>38903</v>
      </c>
      <c r="D344" s="358">
        <v>10150.469999999999</v>
      </c>
    </row>
    <row r="345" spans="1:4" x14ac:dyDescent="0.25">
      <c r="A345" s="357" t="s">
        <v>39597</v>
      </c>
      <c r="B345" s="350" t="s">
        <v>39598</v>
      </c>
      <c r="C345" s="357" t="s">
        <v>38903</v>
      </c>
      <c r="D345" s="358">
        <v>11999.65</v>
      </c>
    </row>
    <row r="346" spans="1:4" x14ac:dyDescent="0.25">
      <c r="A346" s="357" t="s">
        <v>39599</v>
      </c>
      <c r="B346" s="350" t="s">
        <v>39600</v>
      </c>
      <c r="C346" s="357" t="s">
        <v>38903</v>
      </c>
      <c r="D346" s="358">
        <v>11883.79</v>
      </c>
    </row>
    <row r="347" spans="1:4" x14ac:dyDescent="0.25">
      <c r="A347" s="357" t="s">
        <v>39601</v>
      </c>
      <c r="B347" s="350" t="s">
        <v>39602</v>
      </c>
      <c r="C347" s="357" t="s">
        <v>38903</v>
      </c>
      <c r="D347" s="358">
        <v>13703.36</v>
      </c>
    </row>
    <row r="348" spans="1:4" x14ac:dyDescent="0.25">
      <c r="A348" s="357" t="s">
        <v>39603</v>
      </c>
      <c r="B348" s="350" t="s">
        <v>39604</v>
      </c>
      <c r="C348" s="357" t="s">
        <v>38903</v>
      </c>
      <c r="D348" s="358">
        <v>13543.06</v>
      </c>
    </row>
    <row r="349" spans="1:4" x14ac:dyDescent="0.25">
      <c r="A349" s="357" t="s">
        <v>39605</v>
      </c>
      <c r="B349" s="350" t="s">
        <v>39606</v>
      </c>
      <c r="C349" s="357" t="s">
        <v>38903</v>
      </c>
      <c r="D349" s="358">
        <v>14544.57</v>
      </c>
    </row>
    <row r="350" spans="1:4" x14ac:dyDescent="0.25">
      <c r="A350" s="357" t="s">
        <v>39607</v>
      </c>
      <c r="B350" s="350" t="s">
        <v>39608</v>
      </c>
      <c r="C350" s="357" t="s">
        <v>38903</v>
      </c>
      <c r="D350" s="358">
        <v>14379.51</v>
      </c>
    </row>
    <row r="351" spans="1:4" x14ac:dyDescent="0.25">
      <c r="A351" s="357" t="s">
        <v>39609</v>
      </c>
      <c r="B351" s="350" t="s">
        <v>39610</v>
      </c>
      <c r="C351" s="357" t="s">
        <v>38903</v>
      </c>
      <c r="D351" s="358">
        <v>15393.55</v>
      </c>
    </row>
    <row r="352" spans="1:4" x14ac:dyDescent="0.25">
      <c r="A352" s="357" t="s">
        <v>39611</v>
      </c>
      <c r="B352" s="350" t="s">
        <v>39612</v>
      </c>
      <c r="C352" s="357" t="s">
        <v>38903</v>
      </c>
      <c r="D352" s="358">
        <v>15222.14</v>
      </c>
    </row>
    <row r="353" spans="1:4" x14ac:dyDescent="0.25">
      <c r="A353" s="357" t="s">
        <v>39613</v>
      </c>
      <c r="B353" s="350" t="s">
        <v>39614</v>
      </c>
      <c r="C353" s="357" t="s">
        <v>38903</v>
      </c>
      <c r="D353" s="358">
        <v>16494.07</v>
      </c>
    </row>
    <row r="354" spans="1:4" x14ac:dyDescent="0.25">
      <c r="A354" s="357" t="s">
        <v>39615</v>
      </c>
      <c r="B354" s="350" t="s">
        <v>39616</v>
      </c>
      <c r="C354" s="357" t="s">
        <v>38903</v>
      </c>
      <c r="D354" s="358">
        <v>16314.72</v>
      </c>
    </row>
    <row r="355" spans="1:4" x14ac:dyDescent="0.25">
      <c r="A355" s="357" t="s">
        <v>39617</v>
      </c>
      <c r="B355" s="350" t="s">
        <v>39618</v>
      </c>
      <c r="C355" s="357" t="s">
        <v>38903</v>
      </c>
      <c r="D355" s="358">
        <v>17121.87</v>
      </c>
    </row>
    <row r="356" spans="1:4" x14ac:dyDescent="0.25">
      <c r="A356" s="357" t="s">
        <v>39619</v>
      </c>
      <c r="B356" s="350" t="s">
        <v>39620</v>
      </c>
      <c r="C356" s="357" t="s">
        <v>38903</v>
      </c>
      <c r="D356" s="358">
        <v>16937.759999999998</v>
      </c>
    </row>
    <row r="357" spans="1:4" x14ac:dyDescent="0.25">
      <c r="A357" s="357" t="s">
        <v>39621</v>
      </c>
      <c r="B357" s="350" t="s">
        <v>39622</v>
      </c>
      <c r="C357" s="357" t="s">
        <v>38903</v>
      </c>
      <c r="D357" s="358">
        <v>18797.29</v>
      </c>
    </row>
    <row r="358" spans="1:4" x14ac:dyDescent="0.25">
      <c r="A358" s="357" t="s">
        <v>39623</v>
      </c>
      <c r="B358" s="350" t="s">
        <v>39624</v>
      </c>
      <c r="C358" s="357" t="s">
        <v>38903</v>
      </c>
      <c r="D358" s="358">
        <v>18600.48</v>
      </c>
    </row>
    <row r="359" spans="1:4" x14ac:dyDescent="0.25">
      <c r="A359" s="357" t="s">
        <v>39625</v>
      </c>
      <c r="B359" s="350" t="s">
        <v>39626</v>
      </c>
      <c r="C359" s="357" t="s">
        <v>38903</v>
      </c>
      <c r="D359" s="358">
        <v>20545.310000000001</v>
      </c>
    </row>
    <row r="360" spans="1:4" x14ac:dyDescent="0.25">
      <c r="A360" s="357" t="s">
        <v>39627</v>
      </c>
      <c r="B360" s="350" t="s">
        <v>39628</v>
      </c>
      <c r="C360" s="357" t="s">
        <v>38903</v>
      </c>
      <c r="D360" s="358">
        <v>20335.810000000001</v>
      </c>
    </row>
    <row r="361" spans="1:4" x14ac:dyDescent="0.25">
      <c r="A361" s="357" t="s">
        <v>39629</v>
      </c>
      <c r="B361" s="350" t="s">
        <v>39630</v>
      </c>
      <c r="C361" s="357" t="s">
        <v>38903</v>
      </c>
      <c r="D361" s="358">
        <v>23283.79</v>
      </c>
    </row>
    <row r="362" spans="1:4" x14ac:dyDescent="0.25">
      <c r="A362" s="357" t="s">
        <v>39631</v>
      </c>
      <c r="B362" s="350" t="s">
        <v>39632</v>
      </c>
      <c r="C362" s="357" t="s">
        <v>38903</v>
      </c>
      <c r="D362" s="358">
        <v>23067.94</v>
      </c>
    </row>
    <row r="363" spans="1:4" x14ac:dyDescent="0.25">
      <c r="A363" s="357" t="s">
        <v>39633</v>
      </c>
      <c r="B363" s="350" t="s">
        <v>39634</v>
      </c>
      <c r="C363" s="357" t="s">
        <v>38903</v>
      </c>
      <c r="D363" s="358">
        <v>24147.26</v>
      </c>
    </row>
    <row r="364" spans="1:4" x14ac:dyDescent="0.25">
      <c r="A364" s="357" t="s">
        <v>39635</v>
      </c>
      <c r="B364" s="350" t="s">
        <v>39636</v>
      </c>
      <c r="C364" s="357" t="s">
        <v>38903</v>
      </c>
      <c r="D364" s="358">
        <v>23888.03</v>
      </c>
    </row>
    <row r="365" spans="1:4" x14ac:dyDescent="0.25">
      <c r="A365" s="357" t="s">
        <v>39637</v>
      </c>
      <c r="B365" s="350" t="s">
        <v>39638</v>
      </c>
      <c r="C365" s="357" t="s">
        <v>38903</v>
      </c>
      <c r="D365" s="358">
        <v>30038.81</v>
      </c>
    </row>
    <row r="366" spans="1:4" x14ac:dyDescent="0.25">
      <c r="A366" s="357" t="s">
        <v>39639</v>
      </c>
      <c r="B366" s="350" t="s">
        <v>39640</v>
      </c>
      <c r="C366" s="357" t="s">
        <v>38903</v>
      </c>
      <c r="D366" s="358">
        <v>29766.62</v>
      </c>
    </row>
    <row r="367" spans="1:4" x14ac:dyDescent="0.25">
      <c r="A367" s="357" t="s">
        <v>39641</v>
      </c>
      <c r="B367" s="350" t="s">
        <v>39642</v>
      </c>
      <c r="C367" s="357" t="s">
        <v>38903</v>
      </c>
      <c r="D367" s="358">
        <v>32311.03</v>
      </c>
    </row>
    <row r="368" spans="1:4" x14ac:dyDescent="0.25">
      <c r="A368" s="357" t="s">
        <v>39643</v>
      </c>
      <c r="B368" s="350" t="s">
        <v>39644</v>
      </c>
      <c r="C368" s="357" t="s">
        <v>38903</v>
      </c>
      <c r="D368" s="358">
        <v>32025.87</v>
      </c>
    </row>
    <row r="369" spans="1:4" x14ac:dyDescent="0.25">
      <c r="A369" s="357" t="s">
        <v>39645</v>
      </c>
      <c r="B369" s="350" t="s">
        <v>39646</v>
      </c>
      <c r="C369" s="357" t="s">
        <v>38903</v>
      </c>
      <c r="D369" s="358">
        <v>39752.42</v>
      </c>
    </row>
    <row r="370" spans="1:4" x14ac:dyDescent="0.25">
      <c r="A370" s="357" t="s">
        <v>39647</v>
      </c>
      <c r="B370" s="350" t="s">
        <v>39648</v>
      </c>
      <c r="C370" s="357" t="s">
        <v>38903</v>
      </c>
      <c r="D370" s="358">
        <v>39452.449999999997</v>
      </c>
    </row>
    <row r="371" spans="1:4" x14ac:dyDescent="0.25">
      <c r="A371" s="357" t="s">
        <v>39649</v>
      </c>
      <c r="B371" s="350" t="s">
        <v>39650</v>
      </c>
      <c r="C371" s="357" t="s">
        <v>38903</v>
      </c>
      <c r="D371" s="358">
        <v>47125.09</v>
      </c>
    </row>
    <row r="372" spans="1:4" x14ac:dyDescent="0.25">
      <c r="A372" s="357" t="s">
        <v>39651</v>
      </c>
      <c r="B372" s="350" t="s">
        <v>39652</v>
      </c>
      <c r="C372" s="357" t="s">
        <v>38903</v>
      </c>
      <c r="D372" s="358">
        <v>46810.31</v>
      </c>
    </row>
    <row r="373" spans="1:4" x14ac:dyDescent="0.25">
      <c r="A373" s="357" t="s">
        <v>39653</v>
      </c>
      <c r="B373" s="350" t="s">
        <v>39654</v>
      </c>
      <c r="C373" s="357" t="s">
        <v>38903</v>
      </c>
      <c r="D373" s="358">
        <v>50059.41</v>
      </c>
    </row>
    <row r="374" spans="1:4" x14ac:dyDescent="0.25">
      <c r="A374" s="357" t="s">
        <v>39655</v>
      </c>
      <c r="B374" s="350" t="s">
        <v>39656</v>
      </c>
      <c r="C374" s="357" t="s">
        <v>38903</v>
      </c>
      <c r="D374" s="358">
        <v>49731.67</v>
      </c>
    </row>
    <row r="375" spans="1:4" x14ac:dyDescent="0.25">
      <c r="A375" s="357" t="s">
        <v>39657</v>
      </c>
      <c r="B375" s="350" t="s">
        <v>39658</v>
      </c>
      <c r="C375" s="357" t="s">
        <v>38903</v>
      </c>
      <c r="D375" s="358">
        <v>53416.3</v>
      </c>
    </row>
    <row r="376" spans="1:4" x14ac:dyDescent="0.25">
      <c r="A376" s="357" t="s">
        <v>39659</v>
      </c>
      <c r="B376" s="350" t="s">
        <v>39660</v>
      </c>
      <c r="C376" s="357" t="s">
        <v>38903</v>
      </c>
      <c r="D376" s="358">
        <v>53073.74</v>
      </c>
    </row>
    <row r="377" spans="1:4" x14ac:dyDescent="0.25">
      <c r="A377" s="357" t="s">
        <v>39661</v>
      </c>
      <c r="B377" s="350" t="s">
        <v>39662</v>
      </c>
      <c r="C377" s="357" t="s">
        <v>38903</v>
      </c>
      <c r="D377" s="358">
        <v>8026.34</v>
      </c>
    </row>
    <row r="378" spans="1:4" x14ac:dyDescent="0.25">
      <c r="A378" s="357" t="s">
        <v>39663</v>
      </c>
      <c r="B378" s="350" t="s">
        <v>39664</v>
      </c>
      <c r="C378" s="357" t="s">
        <v>38903</v>
      </c>
      <c r="D378" s="358">
        <v>7932.7</v>
      </c>
    </row>
    <row r="379" spans="1:4" x14ac:dyDescent="0.25">
      <c r="A379" s="357" t="s">
        <v>39665</v>
      </c>
      <c r="B379" s="350" t="s">
        <v>39666</v>
      </c>
      <c r="C379" s="357" t="s">
        <v>38903</v>
      </c>
      <c r="D379" s="358">
        <v>8878.27</v>
      </c>
    </row>
    <row r="380" spans="1:4" x14ac:dyDescent="0.25">
      <c r="A380" s="357" t="s">
        <v>39667</v>
      </c>
      <c r="B380" s="350" t="s">
        <v>39668</v>
      </c>
      <c r="C380" s="357" t="s">
        <v>38903</v>
      </c>
      <c r="D380" s="358">
        <v>8778.2800000000007</v>
      </c>
    </row>
    <row r="381" spans="1:4" x14ac:dyDescent="0.25">
      <c r="A381" s="357" t="s">
        <v>39669</v>
      </c>
      <c r="B381" s="350" t="s">
        <v>39670</v>
      </c>
      <c r="C381" s="357" t="s">
        <v>38903</v>
      </c>
      <c r="D381" s="358">
        <v>9740.98</v>
      </c>
    </row>
    <row r="382" spans="1:4" x14ac:dyDescent="0.25">
      <c r="A382" s="357" t="s">
        <v>39671</v>
      </c>
      <c r="B382" s="350" t="s">
        <v>39672</v>
      </c>
      <c r="C382" s="357" t="s">
        <v>38903</v>
      </c>
      <c r="D382" s="358">
        <v>9636.23</v>
      </c>
    </row>
    <row r="383" spans="1:4" x14ac:dyDescent="0.25">
      <c r="A383" s="357" t="s">
        <v>39673</v>
      </c>
      <c r="B383" s="350" t="s">
        <v>39674</v>
      </c>
      <c r="C383" s="357" t="s">
        <v>38903</v>
      </c>
      <c r="D383" s="358">
        <v>10362.73</v>
      </c>
    </row>
    <row r="384" spans="1:4" x14ac:dyDescent="0.25">
      <c r="A384" s="357" t="s">
        <v>39675</v>
      </c>
      <c r="B384" s="350" t="s">
        <v>39676</v>
      </c>
      <c r="C384" s="357" t="s">
        <v>38903</v>
      </c>
      <c r="D384" s="358">
        <v>10250.040000000001</v>
      </c>
    </row>
    <row r="385" spans="1:4" x14ac:dyDescent="0.25">
      <c r="A385" s="357" t="s">
        <v>39677</v>
      </c>
      <c r="B385" s="350" t="s">
        <v>39678</v>
      </c>
      <c r="C385" s="357" t="s">
        <v>38903</v>
      </c>
      <c r="D385" s="358">
        <v>11210.69</v>
      </c>
    </row>
    <row r="386" spans="1:4" x14ac:dyDescent="0.25">
      <c r="A386" s="357" t="s">
        <v>39679</v>
      </c>
      <c r="B386" s="350" t="s">
        <v>39680</v>
      </c>
      <c r="C386" s="357" t="s">
        <v>38903</v>
      </c>
      <c r="D386" s="358">
        <v>11093.24</v>
      </c>
    </row>
    <row r="387" spans="1:4" x14ac:dyDescent="0.25">
      <c r="A387" s="357" t="s">
        <v>39681</v>
      </c>
      <c r="B387" s="350" t="s">
        <v>39682</v>
      </c>
      <c r="C387" s="357" t="s">
        <v>38903</v>
      </c>
      <c r="D387" s="358">
        <v>11508.24</v>
      </c>
    </row>
    <row r="388" spans="1:4" x14ac:dyDescent="0.25">
      <c r="A388" s="357" t="s">
        <v>39683</v>
      </c>
      <c r="B388" s="350" t="s">
        <v>39684</v>
      </c>
      <c r="C388" s="357" t="s">
        <v>38903</v>
      </c>
      <c r="D388" s="358">
        <v>11389.21</v>
      </c>
    </row>
    <row r="389" spans="1:4" x14ac:dyDescent="0.25">
      <c r="A389" s="357" t="s">
        <v>39685</v>
      </c>
      <c r="B389" s="350" t="s">
        <v>39686</v>
      </c>
      <c r="C389" s="357" t="s">
        <v>38903</v>
      </c>
      <c r="D389" s="358">
        <v>12142.26</v>
      </c>
    </row>
    <row r="390" spans="1:4" x14ac:dyDescent="0.25">
      <c r="A390" s="357" t="s">
        <v>39687</v>
      </c>
      <c r="B390" s="350" t="s">
        <v>39688</v>
      </c>
      <c r="C390" s="357" t="s">
        <v>38903</v>
      </c>
      <c r="D390" s="358">
        <v>11983.55</v>
      </c>
    </row>
    <row r="391" spans="1:4" x14ac:dyDescent="0.25">
      <c r="A391" s="357" t="s">
        <v>39689</v>
      </c>
      <c r="B391" s="350" t="s">
        <v>39690</v>
      </c>
      <c r="C391" s="357" t="s">
        <v>38903</v>
      </c>
      <c r="D391" s="358">
        <v>12696.01</v>
      </c>
    </row>
    <row r="392" spans="1:4" x14ac:dyDescent="0.25">
      <c r="A392" s="357" t="s">
        <v>39691</v>
      </c>
      <c r="B392" s="350" t="s">
        <v>39692</v>
      </c>
      <c r="C392" s="357" t="s">
        <v>38903</v>
      </c>
      <c r="D392" s="358">
        <v>12530.95</v>
      </c>
    </row>
    <row r="393" spans="1:4" x14ac:dyDescent="0.25">
      <c r="A393" s="357" t="s">
        <v>39693</v>
      </c>
      <c r="B393" s="350" t="s">
        <v>39694</v>
      </c>
      <c r="C393" s="357" t="s">
        <v>38903</v>
      </c>
      <c r="D393" s="358">
        <v>13303.63</v>
      </c>
    </row>
    <row r="394" spans="1:4" x14ac:dyDescent="0.25">
      <c r="A394" s="357" t="s">
        <v>39695</v>
      </c>
      <c r="B394" s="350" t="s">
        <v>39696</v>
      </c>
      <c r="C394" s="357" t="s">
        <v>38903</v>
      </c>
      <c r="D394" s="358">
        <v>13133.8</v>
      </c>
    </row>
    <row r="395" spans="1:4" x14ac:dyDescent="0.25">
      <c r="A395" s="357" t="s">
        <v>39697</v>
      </c>
      <c r="B395" s="350" t="s">
        <v>39698</v>
      </c>
      <c r="C395" s="357" t="s">
        <v>38903</v>
      </c>
      <c r="D395" s="358">
        <v>13879.59</v>
      </c>
    </row>
    <row r="396" spans="1:4" x14ac:dyDescent="0.25">
      <c r="A396" s="357" t="s">
        <v>39699</v>
      </c>
      <c r="B396" s="350" t="s">
        <v>39700</v>
      </c>
      <c r="C396" s="357" t="s">
        <v>38903</v>
      </c>
      <c r="D396" s="358">
        <v>13703.42</v>
      </c>
    </row>
    <row r="397" spans="1:4" x14ac:dyDescent="0.25">
      <c r="A397" s="357" t="s">
        <v>39701</v>
      </c>
      <c r="B397" s="350" t="s">
        <v>39702</v>
      </c>
      <c r="C397" s="357" t="s">
        <v>38903</v>
      </c>
      <c r="D397" s="358">
        <v>14707.84</v>
      </c>
    </row>
    <row r="398" spans="1:4" x14ac:dyDescent="0.25">
      <c r="A398" s="357" t="s">
        <v>39703</v>
      </c>
      <c r="B398" s="350" t="s">
        <v>39704</v>
      </c>
      <c r="C398" s="357" t="s">
        <v>38903</v>
      </c>
      <c r="D398" s="358">
        <v>14526.9</v>
      </c>
    </row>
    <row r="399" spans="1:4" x14ac:dyDescent="0.25">
      <c r="A399" s="357" t="s">
        <v>39705</v>
      </c>
      <c r="B399" s="350" t="s">
        <v>39706</v>
      </c>
      <c r="C399" s="357" t="s">
        <v>38903</v>
      </c>
      <c r="D399" s="358">
        <v>15357.12</v>
      </c>
    </row>
    <row r="400" spans="1:4" x14ac:dyDescent="0.25">
      <c r="A400" s="357" t="s">
        <v>39707</v>
      </c>
      <c r="B400" s="350" t="s">
        <v>39708</v>
      </c>
      <c r="C400" s="357" t="s">
        <v>38903</v>
      </c>
      <c r="D400" s="358">
        <v>15169.84</v>
      </c>
    </row>
    <row r="401" spans="1:4" x14ac:dyDescent="0.25">
      <c r="A401" s="357" t="s">
        <v>39709</v>
      </c>
      <c r="B401" s="350" t="s">
        <v>39710</v>
      </c>
      <c r="C401" s="357" t="s">
        <v>38903</v>
      </c>
      <c r="D401" s="358">
        <v>15958.04</v>
      </c>
    </row>
    <row r="402" spans="1:4" x14ac:dyDescent="0.25">
      <c r="A402" s="357" t="s">
        <v>39711</v>
      </c>
      <c r="B402" s="350" t="s">
        <v>39712</v>
      </c>
      <c r="C402" s="357" t="s">
        <v>38903</v>
      </c>
      <c r="D402" s="358">
        <v>15767.59</v>
      </c>
    </row>
    <row r="403" spans="1:4" x14ac:dyDescent="0.25">
      <c r="A403" s="357" t="s">
        <v>39713</v>
      </c>
      <c r="B403" s="350" t="s">
        <v>39714</v>
      </c>
      <c r="C403" s="357" t="s">
        <v>38903</v>
      </c>
      <c r="D403" s="358">
        <v>16536.79</v>
      </c>
    </row>
    <row r="404" spans="1:4" x14ac:dyDescent="0.25">
      <c r="A404" s="357" t="s">
        <v>39715</v>
      </c>
      <c r="B404" s="350" t="s">
        <v>39716</v>
      </c>
      <c r="C404" s="357" t="s">
        <v>38903</v>
      </c>
      <c r="D404" s="358">
        <v>16341.57</v>
      </c>
    </row>
    <row r="405" spans="1:4" x14ac:dyDescent="0.25">
      <c r="A405" s="357" t="s">
        <v>39717</v>
      </c>
      <c r="B405" s="350" t="s">
        <v>39718</v>
      </c>
      <c r="C405" s="357" t="s">
        <v>38903</v>
      </c>
      <c r="D405" s="358">
        <v>17192.599999999999</v>
      </c>
    </row>
    <row r="406" spans="1:4" x14ac:dyDescent="0.25">
      <c r="A406" s="357" t="s">
        <v>39719</v>
      </c>
      <c r="B406" s="350" t="s">
        <v>39720</v>
      </c>
      <c r="C406" s="357" t="s">
        <v>38903</v>
      </c>
      <c r="D406" s="358">
        <v>16955.59</v>
      </c>
    </row>
    <row r="407" spans="1:4" x14ac:dyDescent="0.25">
      <c r="A407" s="357" t="s">
        <v>39721</v>
      </c>
      <c r="B407" s="350" t="s">
        <v>39722</v>
      </c>
      <c r="C407" s="357" t="s">
        <v>38903</v>
      </c>
      <c r="D407" s="358">
        <v>18093.32</v>
      </c>
    </row>
    <row r="408" spans="1:4" x14ac:dyDescent="0.25">
      <c r="A408" s="357" t="s">
        <v>39723</v>
      </c>
      <c r="B408" s="350" t="s">
        <v>39724</v>
      </c>
      <c r="C408" s="357" t="s">
        <v>38903</v>
      </c>
      <c r="D408" s="358">
        <v>17848.900000000001</v>
      </c>
    </row>
    <row r="409" spans="1:4" x14ac:dyDescent="0.25">
      <c r="A409" s="357" t="s">
        <v>39725</v>
      </c>
      <c r="B409" s="350" t="s">
        <v>39726</v>
      </c>
      <c r="C409" s="357" t="s">
        <v>38903</v>
      </c>
      <c r="D409" s="358">
        <v>22084.83</v>
      </c>
    </row>
    <row r="410" spans="1:4" x14ac:dyDescent="0.25">
      <c r="A410" s="357" t="s">
        <v>39727</v>
      </c>
      <c r="B410" s="350" t="s">
        <v>39728</v>
      </c>
      <c r="C410" s="357" t="s">
        <v>38903</v>
      </c>
      <c r="D410" s="358">
        <v>21833</v>
      </c>
    </row>
    <row r="411" spans="1:4" x14ac:dyDescent="0.25">
      <c r="A411" s="357" t="s">
        <v>39729</v>
      </c>
      <c r="B411" s="350" t="s">
        <v>39730</v>
      </c>
      <c r="C411" s="357" t="s">
        <v>38903</v>
      </c>
      <c r="D411" s="358">
        <v>22921.69</v>
      </c>
    </row>
    <row r="412" spans="1:4" x14ac:dyDescent="0.25">
      <c r="A412" s="357" t="s">
        <v>39731</v>
      </c>
      <c r="B412" s="350" t="s">
        <v>39732</v>
      </c>
      <c r="C412" s="357" t="s">
        <v>38903</v>
      </c>
      <c r="D412" s="358">
        <v>22660.6</v>
      </c>
    </row>
    <row r="413" spans="1:4" x14ac:dyDescent="0.25">
      <c r="A413" s="357" t="s">
        <v>39733</v>
      </c>
      <c r="B413" s="350" t="s">
        <v>39734</v>
      </c>
      <c r="C413" s="357" t="s">
        <v>38903</v>
      </c>
      <c r="D413" s="358">
        <v>23664.12</v>
      </c>
    </row>
    <row r="414" spans="1:4" x14ac:dyDescent="0.25">
      <c r="A414" s="357" t="s">
        <v>39735</v>
      </c>
      <c r="B414" s="350" t="s">
        <v>39736</v>
      </c>
      <c r="C414" s="357" t="s">
        <v>38903</v>
      </c>
      <c r="D414" s="358">
        <v>23395.62</v>
      </c>
    </row>
    <row r="415" spans="1:4" x14ac:dyDescent="0.25">
      <c r="A415" s="357" t="s">
        <v>39737</v>
      </c>
      <c r="B415" s="350" t="s">
        <v>39738</v>
      </c>
      <c r="C415" s="357" t="s">
        <v>38903</v>
      </c>
      <c r="D415" s="358">
        <v>26750.9</v>
      </c>
    </row>
    <row r="416" spans="1:4" x14ac:dyDescent="0.25">
      <c r="A416" s="357" t="s">
        <v>39739</v>
      </c>
      <c r="B416" s="350" t="s">
        <v>39740</v>
      </c>
      <c r="C416" s="357" t="s">
        <v>38903</v>
      </c>
      <c r="D416" s="358">
        <v>26475</v>
      </c>
    </row>
    <row r="417" spans="1:4" x14ac:dyDescent="0.25">
      <c r="A417" s="357" t="s">
        <v>39741</v>
      </c>
      <c r="B417" s="350" t="s">
        <v>39742</v>
      </c>
      <c r="C417" s="357" t="s">
        <v>38903</v>
      </c>
      <c r="D417" s="358">
        <v>27170.5</v>
      </c>
    </row>
    <row r="418" spans="1:4" x14ac:dyDescent="0.25">
      <c r="A418" s="357" t="s">
        <v>39743</v>
      </c>
      <c r="B418" s="350" t="s">
        <v>39744</v>
      </c>
      <c r="C418" s="357" t="s">
        <v>38903</v>
      </c>
      <c r="D418" s="358">
        <v>26889.05</v>
      </c>
    </row>
    <row r="419" spans="1:4" x14ac:dyDescent="0.25">
      <c r="A419" s="357" t="s">
        <v>39745</v>
      </c>
      <c r="B419" s="350" t="s">
        <v>39746</v>
      </c>
      <c r="C419" s="357" t="s">
        <v>38903</v>
      </c>
      <c r="D419" s="358">
        <v>32453</v>
      </c>
    </row>
    <row r="420" spans="1:4" x14ac:dyDescent="0.25">
      <c r="A420" s="357" t="s">
        <v>39747</v>
      </c>
      <c r="B420" s="350" t="s">
        <v>39748</v>
      </c>
      <c r="C420" s="357" t="s">
        <v>38903</v>
      </c>
      <c r="D420" s="358">
        <v>32164.14</v>
      </c>
    </row>
    <row r="421" spans="1:4" x14ac:dyDescent="0.25">
      <c r="A421" s="357" t="s">
        <v>39749</v>
      </c>
      <c r="B421" s="350" t="s">
        <v>39750</v>
      </c>
      <c r="C421" s="357" t="s">
        <v>38903</v>
      </c>
      <c r="D421" s="358">
        <v>32999.5</v>
      </c>
    </row>
    <row r="422" spans="1:4" x14ac:dyDescent="0.25">
      <c r="A422" s="357" t="s">
        <v>39751</v>
      </c>
      <c r="B422" s="350" t="s">
        <v>39752</v>
      </c>
      <c r="C422" s="357" t="s">
        <v>38903</v>
      </c>
      <c r="D422" s="358">
        <v>32706.93</v>
      </c>
    </row>
    <row r="423" spans="1:4" x14ac:dyDescent="0.25">
      <c r="A423" s="357" t="s">
        <v>39753</v>
      </c>
      <c r="B423" s="350" t="s">
        <v>39754</v>
      </c>
      <c r="C423" s="357" t="s">
        <v>38903</v>
      </c>
      <c r="D423" s="358">
        <v>34263.129999999997</v>
      </c>
    </row>
    <row r="424" spans="1:4" x14ac:dyDescent="0.25">
      <c r="A424" s="357" t="s">
        <v>39755</v>
      </c>
      <c r="B424" s="350" t="s">
        <v>39756</v>
      </c>
      <c r="C424" s="357" t="s">
        <v>38903</v>
      </c>
      <c r="D424" s="358">
        <v>33963.160000000003</v>
      </c>
    </row>
    <row r="425" spans="1:4" x14ac:dyDescent="0.25">
      <c r="A425" s="357" t="s">
        <v>39757</v>
      </c>
      <c r="B425" s="350" t="s">
        <v>39758</v>
      </c>
      <c r="C425" s="357" t="s">
        <v>38903</v>
      </c>
      <c r="D425" s="358">
        <v>34849.42</v>
      </c>
    </row>
    <row r="426" spans="1:4" x14ac:dyDescent="0.25">
      <c r="A426" s="357" t="s">
        <v>39759</v>
      </c>
      <c r="B426" s="350" t="s">
        <v>39760</v>
      </c>
      <c r="C426" s="357" t="s">
        <v>38903</v>
      </c>
      <c r="D426" s="358">
        <v>34543.89</v>
      </c>
    </row>
    <row r="427" spans="1:4" x14ac:dyDescent="0.25">
      <c r="A427" s="357" t="s">
        <v>39761</v>
      </c>
      <c r="B427" s="350" t="s">
        <v>39762</v>
      </c>
      <c r="C427" s="357" t="s">
        <v>38903</v>
      </c>
      <c r="D427" s="358">
        <v>46830.84</v>
      </c>
    </row>
    <row r="428" spans="1:4" x14ac:dyDescent="0.25">
      <c r="A428" s="357" t="s">
        <v>39763</v>
      </c>
      <c r="B428" s="350" t="s">
        <v>39764</v>
      </c>
      <c r="C428" s="357" t="s">
        <v>38903</v>
      </c>
      <c r="D428" s="358">
        <v>46519.76</v>
      </c>
    </row>
    <row r="429" spans="1:4" x14ac:dyDescent="0.25">
      <c r="A429" s="357" t="s">
        <v>39765</v>
      </c>
      <c r="B429" s="350" t="s">
        <v>39766</v>
      </c>
      <c r="C429" s="357" t="s">
        <v>38903</v>
      </c>
      <c r="D429" s="358">
        <v>48834.91</v>
      </c>
    </row>
    <row r="430" spans="1:4" x14ac:dyDescent="0.25">
      <c r="A430" s="357" t="s">
        <v>39767</v>
      </c>
      <c r="B430" s="350" t="s">
        <v>39768</v>
      </c>
      <c r="C430" s="357" t="s">
        <v>38903</v>
      </c>
      <c r="D430" s="358">
        <v>48516.42</v>
      </c>
    </row>
    <row r="431" spans="1:4" x14ac:dyDescent="0.25">
      <c r="A431" s="357" t="s">
        <v>39769</v>
      </c>
      <c r="B431" s="350" t="s">
        <v>39770</v>
      </c>
      <c r="C431" s="357" t="s">
        <v>38903</v>
      </c>
      <c r="D431" s="358">
        <v>11351.7</v>
      </c>
    </row>
    <row r="432" spans="1:4" x14ac:dyDescent="0.25">
      <c r="A432" s="357" t="s">
        <v>39771</v>
      </c>
      <c r="B432" s="350" t="s">
        <v>39772</v>
      </c>
      <c r="C432" s="357" t="s">
        <v>38903</v>
      </c>
      <c r="D432" s="358">
        <v>11233.19</v>
      </c>
    </row>
    <row r="433" spans="1:4" x14ac:dyDescent="0.25">
      <c r="A433" s="357" t="s">
        <v>39773</v>
      </c>
      <c r="B433" s="350" t="s">
        <v>39774</v>
      </c>
      <c r="C433" s="357" t="s">
        <v>38903</v>
      </c>
      <c r="D433" s="358">
        <v>14760.06</v>
      </c>
    </row>
    <row r="434" spans="1:4" x14ac:dyDescent="0.25">
      <c r="A434" s="357" t="s">
        <v>39775</v>
      </c>
      <c r="B434" s="350" t="s">
        <v>39776</v>
      </c>
      <c r="C434" s="357" t="s">
        <v>38903</v>
      </c>
      <c r="D434" s="358">
        <v>14615.63</v>
      </c>
    </row>
    <row r="435" spans="1:4" x14ac:dyDescent="0.25">
      <c r="A435" s="357" t="s">
        <v>39777</v>
      </c>
      <c r="B435" s="350" t="s">
        <v>39778</v>
      </c>
      <c r="C435" s="357" t="s">
        <v>38903</v>
      </c>
      <c r="D435" s="358">
        <v>17189.18</v>
      </c>
    </row>
    <row r="436" spans="1:4" x14ac:dyDescent="0.25">
      <c r="A436" s="357" t="s">
        <v>39779</v>
      </c>
      <c r="B436" s="350" t="s">
        <v>39780</v>
      </c>
      <c r="C436" s="357" t="s">
        <v>38903</v>
      </c>
      <c r="D436" s="358">
        <v>16978.09</v>
      </c>
    </row>
    <row r="437" spans="1:4" x14ac:dyDescent="0.25">
      <c r="A437" s="357" t="s">
        <v>39781</v>
      </c>
      <c r="B437" s="350" t="s">
        <v>39782</v>
      </c>
      <c r="C437" s="357" t="s">
        <v>38903</v>
      </c>
      <c r="D437" s="358">
        <v>18086.32</v>
      </c>
    </row>
    <row r="438" spans="1:4" x14ac:dyDescent="0.25">
      <c r="A438" s="357" t="s">
        <v>39783</v>
      </c>
      <c r="B438" s="350" t="s">
        <v>39784</v>
      </c>
      <c r="C438" s="357" t="s">
        <v>38903</v>
      </c>
      <c r="D438" s="358">
        <v>17867.82</v>
      </c>
    </row>
    <row r="439" spans="1:4" x14ac:dyDescent="0.25">
      <c r="A439" s="357" t="s">
        <v>39785</v>
      </c>
      <c r="B439" s="350" t="s">
        <v>39786</v>
      </c>
      <c r="C439" s="357" t="s">
        <v>38903</v>
      </c>
      <c r="D439" s="358">
        <v>18495.439999999999</v>
      </c>
    </row>
    <row r="440" spans="1:4" x14ac:dyDescent="0.25">
      <c r="A440" s="357" t="s">
        <v>39787</v>
      </c>
      <c r="B440" s="350" t="s">
        <v>39788</v>
      </c>
      <c r="C440" s="357" t="s">
        <v>38903</v>
      </c>
      <c r="D440" s="358">
        <v>18273.240000000002</v>
      </c>
    </row>
    <row r="441" spans="1:4" x14ac:dyDescent="0.25">
      <c r="A441" s="357" t="s">
        <v>39789</v>
      </c>
      <c r="B441" s="350" t="s">
        <v>39790</v>
      </c>
      <c r="C441" s="357" t="s">
        <v>38903</v>
      </c>
      <c r="D441" s="358">
        <v>19146.330000000002</v>
      </c>
    </row>
    <row r="442" spans="1:4" x14ac:dyDescent="0.25">
      <c r="A442" s="357" t="s">
        <v>39791</v>
      </c>
      <c r="B442" s="350" t="s">
        <v>39792</v>
      </c>
      <c r="C442" s="357" t="s">
        <v>38903</v>
      </c>
      <c r="D442" s="358">
        <v>18916.72</v>
      </c>
    </row>
    <row r="443" spans="1:4" x14ac:dyDescent="0.25">
      <c r="A443" s="357" t="s">
        <v>39793</v>
      </c>
      <c r="B443" s="350" t="s">
        <v>39794</v>
      </c>
      <c r="C443" s="357" t="s">
        <v>38903</v>
      </c>
      <c r="D443" s="358">
        <v>19764.82</v>
      </c>
    </row>
    <row r="444" spans="1:4" x14ac:dyDescent="0.25">
      <c r="A444" s="357" t="s">
        <v>39795</v>
      </c>
      <c r="B444" s="350" t="s">
        <v>39796</v>
      </c>
      <c r="C444" s="357" t="s">
        <v>38903</v>
      </c>
      <c r="D444" s="358">
        <v>19533.36</v>
      </c>
    </row>
    <row r="445" spans="1:4" x14ac:dyDescent="0.25">
      <c r="A445" s="357" t="s">
        <v>39797</v>
      </c>
      <c r="B445" s="350" t="s">
        <v>39798</v>
      </c>
      <c r="C445" s="357" t="s">
        <v>38903</v>
      </c>
      <c r="D445" s="358">
        <v>20623.28</v>
      </c>
    </row>
    <row r="446" spans="1:4" x14ac:dyDescent="0.25">
      <c r="A446" s="357" t="s">
        <v>39799</v>
      </c>
      <c r="B446" s="350" t="s">
        <v>39800</v>
      </c>
      <c r="C446" s="357" t="s">
        <v>38903</v>
      </c>
      <c r="D446" s="358">
        <v>20386.27</v>
      </c>
    </row>
    <row r="447" spans="1:4" x14ac:dyDescent="0.25">
      <c r="A447" s="357" t="s">
        <v>39801</v>
      </c>
      <c r="B447" s="350" t="s">
        <v>39802</v>
      </c>
      <c r="C447" s="357" t="s">
        <v>38903</v>
      </c>
      <c r="D447" s="358">
        <v>21226.400000000001</v>
      </c>
    </row>
    <row r="448" spans="1:4" x14ac:dyDescent="0.25">
      <c r="A448" s="357" t="s">
        <v>39803</v>
      </c>
      <c r="B448" s="350" t="s">
        <v>39804</v>
      </c>
      <c r="C448" s="357" t="s">
        <v>38903</v>
      </c>
      <c r="D448" s="358">
        <v>20985.68</v>
      </c>
    </row>
    <row r="449" spans="1:4" x14ac:dyDescent="0.25">
      <c r="A449" s="357" t="s">
        <v>39805</v>
      </c>
      <c r="B449" s="350" t="s">
        <v>39806</v>
      </c>
      <c r="C449" s="357" t="s">
        <v>38903</v>
      </c>
      <c r="D449" s="358">
        <v>26045.43</v>
      </c>
    </row>
    <row r="450" spans="1:4" x14ac:dyDescent="0.25">
      <c r="A450" s="357" t="s">
        <v>39807</v>
      </c>
      <c r="B450" s="350" t="s">
        <v>39808</v>
      </c>
      <c r="C450" s="357" t="s">
        <v>38903</v>
      </c>
      <c r="D450" s="358">
        <v>25797.3</v>
      </c>
    </row>
    <row r="451" spans="1:4" x14ac:dyDescent="0.25">
      <c r="A451" s="357" t="s">
        <v>39809</v>
      </c>
      <c r="B451" s="350" t="s">
        <v>39810</v>
      </c>
      <c r="C451" s="357" t="s">
        <v>38903</v>
      </c>
      <c r="D451" s="358">
        <v>27516.28</v>
      </c>
    </row>
    <row r="452" spans="1:4" x14ac:dyDescent="0.25">
      <c r="A452" s="357" t="s">
        <v>39811</v>
      </c>
      <c r="B452" s="350" t="s">
        <v>39812</v>
      </c>
      <c r="C452" s="357" t="s">
        <v>38903</v>
      </c>
      <c r="D452" s="358">
        <v>27264.45</v>
      </c>
    </row>
    <row r="453" spans="1:4" x14ac:dyDescent="0.25">
      <c r="A453" s="357" t="s">
        <v>39813</v>
      </c>
      <c r="B453" s="350" t="s">
        <v>39814</v>
      </c>
      <c r="C453" s="357" t="s">
        <v>38903</v>
      </c>
      <c r="D453" s="358">
        <v>28347.200000000001</v>
      </c>
    </row>
    <row r="454" spans="1:4" x14ac:dyDescent="0.25">
      <c r="A454" s="357" t="s">
        <v>39815</v>
      </c>
      <c r="B454" s="350" t="s">
        <v>39816</v>
      </c>
      <c r="C454" s="357" t="s">
        <v>38903</v>
      </c>
      <c r="D454" s="358">
        <v>28087.97</v>
      </c>
    </row>
    <row r="455" spans="1:4" x14ac:dyDescent="0.25">
      <c r="A455" s="357" t="s">
        <v>39817</v>
      </c>
      <c r="B455" s="350" t="s">
        <v>39818</v>
      </c>
      <c r="C455" s="357" t="s">
        <v>38903</v>
      </c>
      <c r="D455" s="358">
        <v>29157.07</v>
      </c>
    </row>
    <row r="456" spans="1:4" x14ac:dyDescent="0.25">
      <c r="A456" s="357" t="s">
        <v>39819</v>
      </c>
      <c r="B456" s="350" t="s">
        <v>39820</v>
      </c>
      <c r="C456" s="357" t="s">
        <v>38903</v>
      </c>
      <c r="D456" s="358">
        <v>28892.28</v>
      </c>
    </row>
    <row r="457" spans="1:4" x14ac:dyDescent="0.25">
      <c r="A457" s="357" t="s">
        <v>39821</v>
      </c>
      <c r="B457" s="350" t="s">
        <v>39822</v>
      </c>
      <c r="C457" s="357" t="s">
        <v>38903</v>
      </c>
      <c r="D457" s="358">
        <v>29841.82</v>
      </c>
    </row>
    <row r="458" spans="1:4" x14ac:dyDescent="0.25">
      <c r="A458" s="357" t="s">
        <v>39823</v>
      </c>
      <c r="B458" s="350" t="s">
        <v>39824</v>
      </c>
      <c r="C458" s="357" t="s">
        <v>38903</v>
      </c>
      <c r="D458" s="358">
        <v>29573.33</v>
      </c>
    </row>
    <row r="459" spans="1:4" x14ac:dyDescent="0.25">
      <c r="A459" s="357" t="s">
        <v>39825</v>
      </c>
      <c r="B459" s="350" t="s">
        <v>39826</v>
      </c>
      <c r="C459" s="357" t="s">
        <v>38903</v>
      </c>
      <c r="D459" s="358">
        <v>31529.51</v>
      </c>
    </row>
    <row r="460" spans="1:4" x14ac:dyDescent="0.25">
      <c r="A460" s="357" t="s">
        <v>39827</v>
      </c>
      <c r="B460" s="350" t="s">
        <v>39828</v>
      </c>
      <c r="C460" s="357" t="s">
        <v>38903</v>
      </c>
      <c r="D460" s="358">
        <v>31259.17</v>
      </c>
    </row>
    <row r="461" spans="1:4" x14ac:dyDescent="0.25">
      <c r="A461" s="357" t="s">
        <v>39829</v>
      </c>
      <c r="B461" s="350" t="s">
        <v>39830</v>
      </c>
      <c r="C461" s="357" t="s">
        <v>38903</v>
      </c>
      <c r="D461" s="358">
        <v>36323.440000000002</v>
      </c>
    </row>
    <row r="462" spans="1:4" x14ac:dyDescent="0.25">
      <c r="A462" s="357" t="s">
        <v>39831</v>
      </c>
      <c r="B462" s="350" t="s">
        <v>39832</v>
      </c>
      <c r="C462" s="357" t="s">
        <v>38903</v>
      </c>
      <c r="D462" s="358">
        <v>36040.14</v>
      </c>
    </row>
    <row r="463" spans="1:4" x14ac:dyDescent="0.25">
      <c r="A463" s="357" t="s">
        <v>39833</v>
      </c>
      <c r="B463" s="350" t="s">
        <v>39834</v>
      </c>
      <c r="C463" s="357" t="s">
        <v>38903</v>
      </c>
      <c r="D463" s="358">
        <v>42720.28</v>
      </c>
    </row>
    <row r="464" spans="1:4" x14ac:dyDescent="0.25">
      <c r="A464" s="357" t="s">
        <v>39835</v>
      </c>
      <c r="B464" s="350" t="s">
        <v>39836</v>
      </c>
      <c r="C464" s="357" t="s">
        <v>38903</v>
      </c>
      <c r="D464" s="358">
        <v>42429.57</v>
      </c>
    </row>
    <row r="465" spans="1:4" x14ac:dyDescent="0.25">
      <c r="A465" s="357" t="s">
        <v>39837</v>
      </c>
      <c r="B465" s="350" t="s">
        <v>39838</v>
      </c>
      <c r="C465" s="357" t="s">
        <v>38903</v>
      </c>
      <c r="D465" s="358">
        <v>43757.09</v>
      </c>
    </row>
    <row r="466" spans="1:4" x14ac:dyDescent="0.25">
      <c r="A466" s="357" t="s">
        <v>39839</v>
      </c>
      <c r="B466" s="350" t="s">
        <v>39840</v>
      </c>
      <c r="C466" s="357" t="s">
        <v>38903</v>
      </c>
      <c r="D466" s="358">
        <v>43460.82</v>
      </c>
    </row>
    <row r="467" spans="1:4" x14ac:dyDescent="0.25">
      <c r="A467" s="357" t="s">
        <v>39841</v>
      </c>
      <c r="B467" s="350" t="s">
        <v>39842</v>
      </c>
      <c r="C467" s="357" t="s">
        <v>38903</v>
      </c>
      <c r="D467" s="358">
        <v>45021.58</v>
      </c>
    </row>
    <row r="468" spans="1:4" x14ac:dyDescent="0.25">
      <c r="A468" s="357" t="s">
        <v>39843</v>
      </c>
      <c r="B468" s="350" t="s">
        <v>39844</v>
      </c>
      <c r="C468" s="357" t="s">
        <v>38903</v>
      </c>
      <c r="D468" s="358">
        <v>44716.06</v>
      </c>
    </row>
    <row r="469" spans="1:4" x14ac:dyDescent="0.25">
      <c r="A469" s="357" t="s">
        <v>39845</v>
      </c>
      <c r="B469" s="350" t="s">
        <v>39846</v>
      </c>
      <c r="C469" s="357" t="s">
        <v>38903</v>
      </c>
      <c r="D469" s="358">
        <v>6145.57</v>
      </c>
    </row>
    <row r="470" spans="1:4" x14ac:dyDescent="0.25">
      <c r="A470" s="357" t="s">
        <v>39847</v>
      </c>
      <c r="B470" s="350" t="s">
        <v>39848</v>
      </c>
      <c r="C470" s="357" t="s">
        <v>38903</v>
      </c>
      <c r="D470" s="358">
        <v>5600.69</v>
      </c>
    </row>
    <row r="471" spans="1:4" x14ac:dyDescent="0.25">
      <c r="A471" s="357" t="s">
        <v>39849</v>
      </c>
      <c r="B471" s="350" t="s">
        <v>39850</v>
      </c>
      <c r="C471" s="357" t="s">
        <v>38903</v>
      </c>
      <c r="D471" s="358">
        <v>6709.08</v>
      </c>
    </row>
    <row r="472" spans="1:4" x14ac:dyDescent="0.25">
      <c r="A472" s="357" t="s">
        <v>39851</v>
      </c>
      <c r="B472" s="350" t="s">
        <v>39852</v>
      </c>
      <c r="C472" s="357" t="s">
        <v>38903</v>
      </c>
      <c r="D472" s="358">
        <v>6164.19</v>
      </c>
    </row>
    <row r="473" spans="1:4" x14ac:dyDescent="0.25">
      <c r="A473" s="357" t="s">
        <v>39853</v>
      </c>
      <c r="B473" s="350" t="s">
        <v>39854</v>
      </c>
      <c r="C473" s="357" t="s">
        <v>38903</v>
      </c>
      <c r="D473" s="358">
        <v>7587.78</v>
      </c>
    </row>
    <row r="474" spans="1:4" x14ac:dyDescent="0.25">
      <c r="A474" s="357" t="s">
        <v>39855</v>
      </c>
      <c r="B474" s="350" t="s">
        <v>39856</v>
      </c>
      <c r="C474" s="357" t="s">
        <v>38903</v>
      </c>
      <c r="D474" s="358">
        <v>7042.89</v>
      </c>
    </row>
    <row r="475" spans="1:4" x14ac:dyDescent="0.25">
      <c r="A475" s="357" t="s">
        <v>39857</v>
      </c>
      <c r="B475" s="350" t="s">
        <v>39858</v>
      </c>
      <c r="C475" s="357" t="s">
        <v>38903</v>
      </c>
      <c r="D475" s="358">
        <v>5938.53</v>
      </c>
    </row>
    <row r="476" spans="1:4" x14ac:dyDescent="0.25">
      <c r="A476" s="357" t="s">
        <v>39859</v>
      </c>
      <c r="B476" s="350" t="s">
        <v>39860</v>
      </c>
      <c r="C476" s="357" t="s">
        <v>38903</v>
      </c>
      <c r="D476" s="358">
        <v>5453.3</v>
      </c>
    </row>
    <row r="477" spans="1:4" x14ac:dyDescent="0.25">
      <c r="A477" s="357" t="s">
        <v>39861</v>
      </c>
      <c r="B477" s="350" t="s">
        <v>39862</v>
      </c>
      <c r="C477" s="357" t="s">
        <v>38903</v>
      </c>
      <c r="D477" s="358">
        <v>6502.04</v>
      </c>
    </row>
    <row r="478" spans="1:4" x14ac:dyDescent="0.25">
      <c r="A478" s="357" t="s">
        <v>39863</v>
      </c>
      <c r="B478" s="350" t="s">
        <v>39864</v>
      </c>
      <c r="C478" s="357" t="s">
        <v>38903</v>
      </c>
      <c r="D478" s="358">
        <v>6016.81</v>
      </c>
    </row>
    <row r="479" spans="1:4" x14ac:dyDescent="0.25">
      <c r="A479" s="357" t="s">
        <v>39865</v>
      </c>
      <c r="B479" s="350" t="s">
        <v>39866</v>
      </c>
      <c r="C479" s="357" t="s">
        <v>38903</v>
      </c>
      <c r="D479" s="358">
        <v>7380.73</v>
      </c>
    </row>
    <row r="480" spans="1:4" x14ac:dyDescent="0.25">
      <c r="A480" s="357" t="s">
        <v>39867</v>
      </c>
      <c r="B480" s="350" t="s">
        <v>39868</v>
      </c>
      <c r="C480" s="357" t="s">
        <v>38903</v>
      </c>
      <c r="D480" s="358">
        <v>6895.5</v>
      </c>
    </row>
    <row r="481" spans="1:4" x14ac:dyDescent="0.25">
      <c r="A481" s="357" t="s">
        <v>39869</v>
      </c>
      <c r="B481" s="350" t="s">
        <v>39870</v>
      </c>
      <c r="C481" s="357" t="s">
        <v>38903</v>
      </c>
      <c r="D481" s="358">
        <v>7002.2</v>
      </c>
    </row>
    <row r="482" spans="1:4" x14ac:dyDescent="0.25">
      <c r="A482" s="357" t="s">
        <v>39871</v>
      </c>
      <c r="B482" s="350" t="s">
        <v>39872</v>
      </c>
      <c r="C482" s="357" t="s">
        <v>38903</v>
      </c>
      <c r="D482" s="358">
        <v>6415.05</v>
      </c>
    </row>
    <row r="483" spans="1:4" x14ac:dyDescent="0.25">
      <c r="A483" s="357" t="s">
        <v>39873</v>
      </c>
      <c r="B483" s="350" t="s">
        <v>39874</v>
      </c>
      <c r="C483" s="357" t="s">
        <v>38903</v>
      </c>
      <c r="D483" s="358">
        <v>7738.21</v>
      </c>
    </row>
    <row r="484" spans="1:4" x14ac:dyDescent="0.25">
      <c r="A484" s="357" t="s">
        <v>39875</v>
      </c>
      <c r="B484" s="350" t="s">
        <v>39876</v>
      </c>
      <c r="C484" s="357" t="s">
        <v>38903</v>
      </c>
      <c r="D484" s="358">
        <v>7151.06</v>
      </c>
    </row>
    <row r="485" spans="1:4" x14ac:dyDescent="0.25">
      <c r="A485" s="357" t="s">
        <v>39877</v>
      </c>
      <c r="B485" s="350" t="s">
        <v>39878</v>
      </c>
      <c r="C485" s="357" t="s">
        <v>38903</v>
      </c>
      <c r="D485" s="358">
        <v>8885.9</v>
      </c>
    </row>
    <row r="486" spans="1:4" x14ac:dyDescent="0.25">
      <c r="A486" s="357" t="s">
        <v>39879</v>
      </c>
      <c r="B486" s="350" t="s">
        <v>39880</v>
      </c>
      <c r="C486" s="357" t="s">
        <v>38903</v>
      </c>
      <c r="D486" s="358">
        <v>8298.74</v>
      </c>
    </row>
    <row r="487" spans="1:4" x14ac:dyDescent="0.25">
      <c r="A487" s="357" t="s">
        <v>39881</v>
      </c>
      <c r="B487" s="350" t="s">
        <v>39882</v>
      </c>
      <c r="C487" s="357" t="s">
        <v>38903</v>
      </c>
      <c r="D487" s="358">
        <v>6768.84</v>
      </c>
    </row>
    <row r="488" spans="1:4" x14ac:dyDescent="0.25">
      <c r="A488" s="357" t="s">
        <v>39883</v>
      </c>
      <c r="B488" s="350" t="s">
        <v>39884</v>
      </c>
      <c r="C488" s="357" t="s">
        <v>38903</v>
      </c>
      <c r="D488" s="358">
        <v>6247.7</v>
      </c>
    </row>
    <row r="489" spans="1:4" x14ac:dyDescent="0.25">
      <c r="A489" s="357" t="s">
        <v>39885</v>
      </c>
      <c r="B489" s="350" t="s">
        <v>39886</v>
      </c>
      <c r="C489" s="357" t="s">
        <v>38903</v>
      </c>
      <c r="D489" s="358">
        <v>7504.85</v>
      </c>
    </row>
    <row r="490" spans="1:4" x14ac:dyDescent="0.25">
      <c r="A490" s="357" t="s">
        <v>39887</v>
      </c>
      <c r="B490" s="350" t="s">
        <v>39888</v>
      </c>
      <c r="C490" s="357" t="s">
        <v>38903</v>
      </c>
      <c r="D490" s="358">
        <v>6983.71</v>
      </c>
    </row>
    <row r="491" spans="1:4" x14ac:dyDescent="0.25">
      <c r="A491" s="357" t="s">
        <v>39889</v>
      </c>
      <c r="B491" s="350" t="s">
        <v>39890</v>
      </c>
      <c r="C491" s="357" t="s">
        <v>38903</v>
      </c>
      <c r="D491" s="358">
        <v>8652.5400000000009</v>
      </c>
    </row>
    <row r="492" spans="1:4" x14ac:dyDescent="0.25">
      <c r="A492" s="357" t="s">
        <v>39891</v>
      </c>
      <c r="B492" s="350" t="s">
        <v>39892</v>
      </c>
      <c r="C492" s="357" t="s">
        <v>38903</v>
      </c>
      <c r="D492" s="358">
        <v>8131.4</v>
      </c>
    </row>
    <row r="493" spans="1:4" x14ac:dyDescent="0.25">
      <c r="A493" s="357" t="s">
        <v>39893</v>
      </c>
      <c r="B493" s="350" t="s">
        <v>39894</v>
      </c>
      <c r="C493" s="357" t="s">
        <v>38903</v>
      </c>
      <c r="D493" s="358">
        <v>8440.75</v>
      </c>
    </row>
    <row r="494" spans="1:4" x14ac:dyDescent="0.25">
      <c r="A494" s="357" t="s">
        <v>39895</v>
      </c>
      <c r="B494" s="350" t="s">
        <v>39896</v>
      </c>
      <c r="C494" s="357" t="s">
        <v>38903</v>
      </c>
      <c r="D494" s="358">
        <v>7823.22</v>
      </c>
    </row>
    <row r="495" spans="1:4" x14ac:dyDescent="0.25">
      <c r="A495" s="357" t="s">
        <v>39897</v>
      </c>
      <c r="B495" s="350" t="s">
        <v>39898</v>
      </c>
      <c r="C495" s="357" t="s">
        <v>38903</v>
      </c>
      <c r="D495" s="358">
        <v>9372.26</v>
      </c>
    </row>
    <row r="496" spans="1:4" x14ac:dyDescent="0.25">
      <c r="A496" s="357" t="s">
        <v>39899</v>
      </c>
      <c r="B496" s="350" t="s">
        <v>39900</v>
      </c>
      <c r="C496" s="357" t="s">
        <v>38903</v>
      </c>
      <c r="D496" s="358">
        <v>8754.73</v>
      </c>
    </row>
    <row r="497" spans="1:4" x14ac:dyDescent="0.25">
      <c r="A497" s="357" t="s">
        <v>39901</v>
      </c>
      <c r="B497" s="350" t="s">
        <v>39902</v>
      </c>
      <c r="C497" s="357" t="s">
        <v>38903</v>
      </c>
      <c r="D497" s="358">
        <v>10824.8</v>
      </c>
    </row>
    <row r="498" spans="1:4" x14ac:dyDescent="0.25">
      <c r="A498" s="357" t="s">
        <v>39903</v>
      </c>
      <c r="B498" s="350" t="s">
        <v>39904</v>
      </c>
      <c r="C498" s="357" t="s">
        <v>38903</v>
      </c>
      <c r="D498" s="358">
        <v>10207.27</v>
      </c>
    </row>
    <row r="499" spans="1:4" x14ac:dyDescent="0.25">
      <c r="A499" s="357" t="s">
        <v>39905</v>
      </c>
      <c r="B499" s="350" t="s">
        <v>39906</v>
      </c>
      <c r="C499" s="357" t="s">
        <v>38903</v>
      </c>
      <c r="D499" s="358">
        <v>8168.79</v>
      </c>
    </row>
    <row r="500" spans="1:4" x14ac:dyDescent="0.25">
      <c r="A500" s="357" t="s">
        <v>39907</v>
      </c>
      <c r="B500" s="350" t="s">
        <v>39908</v>
      </c>
      <c r="C500" s="357" t="s">
        <v>38903</v>
      </c>
      <c r="D500" s="358">
        <v>7625.17</v>
      </c>
    </row>
    <row r="501" spans="1:4" x14ac:dyDescent="0.25">
      <c r="A501" s="357" t="s">
        <v>39909</v>
      </c>
      <c r="B501" s="350" t="s">
        <v>39910</v>
      </c>
      <c r="C501" s="357" t="s">
        <v>38903</v>
      </c>
      <c r="D501" s="358">
        <v>9100.2999999999993</v>
      </c>
    </row>
    <row r="502" spans="1:4" x14ac:dyDescent="0.25">
      <c r="A502" s="357" t="s">
        <v>39911</v>
      </c>
      <c r="B502" s="350" t="s">
        <v>39912</v>
      </c>
      <c r="C502" s="357" t="s">
        <v>38903</v>
      </c>
      <c r="D502" s="358">
        <v>8556.69</v>
      </c>
    </row>
    <row r="503" spans="1:4" x14ac:dyDescent="0.25">
      <c r="A503" s="357" t="s">
        <v>39913</v>
      </c>
      <c r="B503" s="350" t="s">
        <v>39914</v>
      </c>
      <c r="C503" s="357" t="s">
        <v>38903</v>
      </c>
      <c r="D503" s="358">
        <v>10552.84</v>
      </c>
    </row>
    <row r="504" spans="1:4" x14ac:dyDescent="0.25">
      <c r="A504" s="357" t="s">
        <v>39915</v>
      </c>
      <c r="B504" s="350" t="s">
        <v>39916</v>
      </c>
      <c r="C504" s="357" t="s">
        <v>38903</v>
      </c>
      <c r="D504" s="358">
        <v>10009.219999999999</v>
      </c>
    </row>
    <row r="505" spans="1:4" x14ac:dyDescent="0.25">
      <c r="A505" s="357" t="s">
        <v>39917</v>
      </c>
      <c r="B505" s="350" t="s">
        <v>39918</v>
      </c>
      <c r="C505" s="357" t="s">
        <v>38903</v>
      </c>
      <c r="D505" s="358">
        <v>9613.7800000000007</v>
      </c>
    </row>
    <row r="506" spans="1:4" x14ac:dyDescent="0.25">
      <c r="A506" s="357" t="s">
        <v>39919</v>
      </c>
      <c r="B506" s="350" t="s">
        <v>39920</v>
      </c>
      <c r="C506" s="357" t="s">
        <v>38903</v>
      </c>
      <c r="D506" s="358">
        <v>8901.39</v>
      </c>
    </row>
    <row r="507" spans="1:4" x14ac:dyDescent="0.25">
      <c r="A507" s="357" t="s">
        <v>39921</v>
      </c>
      <c r="B507" s="350" t="s">
        <v>39922</v>
      </c>
      <c r="C507" s="357" t="s">
        <v>38903</v>
      </c>
      <c r="D507" s="358">
        <v>10763.79</v>
      </c>
    </row>
    <row r="508" spans="1:4" x14ac:dyDescent="0.25">
      <c r="A508" s="357" t="s">
        <v>39923</v>
      </c>
      <c r="B508" s="350" t="s">
        <v>39924</v>
      </c>
      <c r="C508" s="357" t="s">
        <v>38903</v>
      </c>
      <c r="D508" s="358">
        <v>10051.41</v>
      </c>
    </row>
    <row r="509" spans="1:4" x14ac:dyDescent="0.25">
      <c r="A509" s="357" t="s">
        <v>39925</v>
      </c>
      <c r="B509" s="350" t="s">
        <v>39926</v>
      </c>
      <c r="C509" s="357" t="s">
        <v>38903</v>
      </c>
      <c r="D509" s="358">
        <v>12557.05</v>
      </c>
    </row>
    <row r="510" spans="1:4" x14ac:dyDescent="0.25">
      <c r="A510" s="357" t="s">
        <v>39927</v>
      </c>
      <c r="B510" s="350" t="s">
        <v>39928</v>
      </c>
      <c r="C510" s="357" t="s">
        <v>38903</v>
      </c>
      <c r="D510" s="358">
        <v>11844.66</v>
      </c>
    </row>
    <row r="511" spans="1:4" x14ac:dyDescent="0.25">
      <c r="A511" s="357" t="s">
        <v>39929</v>
      </c>
      <c r="B511" s="350" t="s">
        <v>39930</v>
      </c>
      <c r="C511" s="357" t="s">
        <v>38903</v>
      </c>
      <c r="D511" s="358">
        <v>9303.2199999999993</v>
      </c>
    </row>
    <row r="512" spans="1:4" x14ac:dyDescent="0.25">
      <c r="A512" s="357" t="s">
        <v>39931</v>
      </c>
      <c r="B512" s="350" t="s">
        <v>39932</v>
      </c>
      <c r="C512" s="357" t="s">
        <v>38903</v>
      </c>
      <c r="D512" s="358">
        <v>8675.7099999999991</v>
      </c>
    </row>
    <row r="513" spans="1:4" x14ac:dyDescent="0.25">
      <c r="A513" s="357" t="s">
        <v>39933</v>
      </c>
      <c r="B513" s="350" t="s">
        <v>39934</v>
      </c>
      <c r="C513" s="357" t="s">
        <v>38903</v>
      </c>
      <c r="D513" s="358">
        <v>10453.23</v>
      </c>
    </row>
    <row r="514" spans="1:4" x14ac:dyDescent="0.25">
      <c r="A514" s="357" t="s">
        <v>39935</v>
      </c>
      <c r="B514" s="350" t="s">
        <v>39936</v>
      </c>
      <c r="C514" s="357" t="s">
        <v>38903</v>
      </c>
      <c r="D514" s="358">
        <v>9825.7199999999993</v>
      </c>
    </row>
    <row r="515" spans="1:4" x14ac:dyDescent="0.25">
      <c r="A515" s="357" t="s">
        <v>39937</v>
      </c>
      <c r="B515" s="350" t="s">
        <v>39938</v>
      </c>
      <c r="C515" s="357" t="s">
        <v>38903</v>
      </c>
      <c r="D515" s="358">
        <v>12246.49</v>
      </c>
    </row>
    <row r="516" spans="1:4" x14ac:dyDescent="0.25">
      <c r="A516" s="357" t="s">
        <v>39939</v>
      </c>
      <c r="B516" s="350" t="s">
        <v>39940</v>
      </c>
      <c r="C516" s="357" t="s">
        <v>38903</v>
      </c>
      <c r="D516" s="358">
        <v>11618.98</v>
      </c>
    </row>
    <row r="517" spans="1:4" x14ac:dyDescent="0.25">
      <c r="A517" s="357" t="s">
        <v>39941</v>
      </c>
      <c r="B517" s="350" t="s">
        <v>39942</v>
      </c>
      <c r="C517" s="357" t="s">
        <v>38903</v>
      </c>
      <c r="D517" s="358">
        <v>10979.29</v>
      </c>
    </row>
    <row r="518" spans="1:4" x14ac:dyDescent="0.25">
      <c r="A518" s="357" t="s">
        <v>39943</v>
      </c>
      <c r="B518" s="350" t="s">
        <v>39944</v>
      </c>
      <c r="C518" s="357" t="s">
        <v>38903</v>
      </c>
      <c r="D518" s="358">
        <v>10196.18</v>
      </c>
    </row>
    <row r="519" spans="1:4" x14ac:dyDescent="0.25">
      <c r="A519" s="357" t="s">
        <v>39945</v>
      </c>
      <c r="B519" s="350" t="s">
        <v>39946</v>
      </c>
      <c r="C519" s="357" t="s">
        <v>38903</v>
      </c>
      <c r="D519" s="358">
        <v>12370.81</v>
      </c>
    </row>
    <row r="520" spans="1:4" x14ac:dyDescent="0.25">
      <c r="A520" s="357" t="s">
        <v>39947</v>
      </c>
      <c r="B520" s="350" t="s">
        <v>39948</v>
      </c>
      <c r="C520" s="357" t="s">
        <v>38903</v>
      </c>
      <c r="D520" s="358">
        <v>11587.7</v>
      </c>
    </row>
    <row r="521" spans="1:4" x14ac:dyDescent="0.25">
      <c r="A521" s="357" t="s">
        <v>39949</v>
      </c>
      <c r="B521" s="350" t="s">
        <v>39950</v>
      </c>
      <c r="C521" s="357" t="s">
        <v>38903</v>
      </c>
      <c r="D521" s="358">
        <v>14540.65</v>
      </c>
    </row>
    <row r="522" spans="1:4" x14ac:dyDescent="0.25">
      <c r="A522" s="357" t="s">
        <v>39951</v>
      </c>
      <c r="B522" s="350" t="s">
        <v>39952</v>
      </c>
      <c r="C522" s="357" t="s">
        <v>38903</v>
      </c>
      <c r="D522" s="358">
        <v>13757.54</v>
      </c>
    </row>
    <row r="523" spans="1:4" x14ac:dyDescent="0.25">
      <c r="A523" s="357" t="s">
        <v>39953</v>
      </c>
      <c r="B523" s="350" t="s">
        <v>39954</v>
      </c>
      <c r="C523" s="357" t="s">
        <v>38903</v>
      </c>
      <c r="D523" s="358">
        <v>10637.15</v>
      </c>
    </row>
    <row r="524" spans="1:4" x14ac:dyDescent="0.25">
      <c r="A524" s="357" t="s">
        <v>39955</v>
      </c>
      <c r="B524" s="350" t="s">
        <v>39956</v>
      </c>
      <c r="C524" s="357" t="s">
        <v>38903</v>
      </c>
      <c r="D524" s="358">
        <v>9947.4599999999991</v>
      </c>
    </row>
    <row r="525" spans="1:4" x14ac:dyDescent="0.25">
      <c r="A525" s="357" t="s">
        <v>39957</v>
      </c>
      <c r="B525" s="350" t="s">
        <v>39958</v>
      </c>
      <c r="C525" s="357" t="s">
        <v>38903</v>
      </c>
      <c r="D525" s="358">
        <v>12028.67</v>
      </c>
    </row>
    <row r="526" spans="1:4" x14ac:dyDescent="0.25">
      <c r="A526" s="357" t="s">
        <v>39959</v>
      </c>
      <c r="B526" s="350" t="s">
        <v>39960</v>
      </c>
      <c r="C526" s="357" t="s">
        <v>38903</v>
      </c>
      <c r="D526" s="358">
        <v>11338.99</v>
      </c>
    </row>
    <row r="527" spans="1:4" x14ac:dyDescent="0.25">
      <c r="A527" s="357" t="s">
        <v>39961</v>
      </c>
      <c r="B527" s="350" t="s">
        <v>39962</v>
      </c>
      <c r="C527" s="357" t="s">
        <v>38903</v>
      </c>
      <c r="D527" s="358">
        <v>14198.51</v>
      </c>
    </row>
    <row r="528" spans="1:4" x14ac:dyDescent="0.25">
      <c r="A528" s="357" t="s">
        <v>39963</v>
      </c>
      <c r="B528" s="350" t="s">
        <v>39964</v>
      </c>
      <c r="C528" s="357" t="s">
        <v>38903</v>
      </c>
      <c r="D528" s="358">
        <v>13508.83</v>
      </c>
    </row>
    <row r="529" spans="1:4" x14ac:dyDescent="0.25">
      <c r="A529" s="357" t="s">
        <v>39965</v>
      </c>
      <c r="B529" s="350" t="s">
        <v>39966</v>
      </c>
      <c r="C529" s="357" t="s">
        <v>38903</v>
      </c>
      <c r="D529" s="358">
        <v>13885.09</v>
      </c>
    </row>
    <row r="530" spans="1:4" x14ac:dyDescent="0.25">
      <c r="A530" s="357" t="s">
        <v>39967</v>
      </c>
      <c r="B530" s="350" t="s">
        <v>39968</v>
      </c>
      <c r="C530" s="357" t="s">
        <v>38903</v>
      </c>
      <c r="D530" s="358">
        <v>11635.7</v>
      </c>
    </row>
    <row r="531" spans="1:4" x14ac:dyDescent="0.25">
      <c r="A531" s="357" t="s">
        <v>39969</v>
      </c>
      <c r="B531" s="350" t="s">
        <v>39970</v>
      </c>
      <c r="C531" s="357" t="s">
        <v>38903</v>
      </c>
      <c r="D531" s="358">
        <v>15541.12</v>
      </c>
    </row>
    <row r="532" spans="1:4" x14ac:dyDescent="0.25">
      <c r="A532" s="357" t="s">
        <v>39971</v>
      </c>
      <c r="B532" s="350" t="s">
        <v>39972</v>
      </c>
      <c r="C532" s="357" t="s">
        <v>38903</v>
      </c>
      <c r="D532" s="358">
        <v>13291.72</v>
      </c>
    </row>
    <row r="533" spans="1:4" x14ac:dyDescent="0.25">
      <c r="A533" s="357" t="s">
        <v>39973</v>
      </c>
      <c r="B533" s="350" t="s">
        <v>39974</v>
      </c>
      <c r="C533" s="357" t="s">
        <v>38903</v>
      </c>
      <c r="D533" s="358">
        <v>18123.400000000001</v>
      </c>
    </row>
    <row r="534" spans="1:4" x14ac:dyDescent="0.25">
      <c r="A534" s="357" t="s">
        <v>39975</v>
      </c>
      <c r="B534" s="350" t="s">
        <v>39976</v>
      </c>
      <c r="C534" s="357" t="s">
        <v>38903</v>
      </c>
      <c r="D534" s="358">
        <v>15874.01</v>
      </c>
    </row>
    <row r="535" spans="1:4" x14ac:dyDescent="0.25">
      <c r="A535" s="357" t="s">
        <v>39977</v>
      </c>
      <c r="B535" s="350" t="s">
        <v>39978</v>
      </c>
      <c r="C535" s="357" t="s">
        <v>38903</v>
      </c>
      <c r="D535" s="358">
        <v>13336.1</v>
      </c>
    </row>
    <row r="536" spans="1:4" x14ac:dyDescent="0.25">
      <c r="A536" s="357" t="s">
        <v>39979</v>
      </c>
      <c r="B536" s="350" t="s">
        <v>39980</v>
      </c>
      <c r="C536" s="357" t="s">
        <v>38903</v>
      </c>
      <c r="D536" s="358">
        <v>11360.89</v>
      </c>
    </row>
    <row r="537" spans="1:4" x14ac:dyDescent="0.25">
      <c r="A537" s="357" t="s">
        <v>39981</v>
      </c>
      <c r="B537" s="350" t="s">
        <v>39982</v>
      </c>
      <c r="C537" s="357" t="s">
        <v>38903</v>
      </c>
      <c r="D537" s="358">
        <v>14992.13</v>
      </c>
    </row>
    <row r="538" spans="1:4" x14ac:dyDescent="0.25">
      <c r="A538" s="357" t="s">
        <v>39983</v>
      </c>
      <c r="B538" s="350" t="s">
        <v>39984</v>
      </c>
      <c r="C538" s="357" t="s">
        <v>38903</v>
      </c>
      <c r="D538" s="358">
        <v>13016.91</v>
      </c>
    </row>
    <row r="539" spans="1:4" x14ac:dyDescent="0.25">
      <c r="A539" s="357" t="s">
        <v>39985</v>
      </c>
      <c r="B539" s="350" t="s">
        <v>39986</v>
      </c>
      <c r="C539" s="357" t="s">
        <v>38903</v>
      </c>
      <c r="D539" s="358">
        <v>17574.41</v>
      </c>
    </row>
    <row r="540" spans="1:4" x14ac:dyDescent="0.25">
      <c r="A540" s="357" t="s">
        <v>39987</v>
      </c>
      <c r="B540" s="350" t="s">
        <v>39988</v>
      </c>
      <c r="C540" s="357" t="s">
        <v>38903</v>
      </c>
      <c r="D540" s="358">
        <v>15599.2</v>
      </c>
    </row>
    <row r="541" spans="1:4" x14ac:dyDescent="0.25">
      <c r="A541" s="357" t="s">
        <v>39989</v>
      </c>
      <c r="B541" s="350" t="s">
        <v>39990</v>
      </c>
      <c r="C541" s="357" t="s">
        <v>38903</v>
      </c>
      <c r="D541" s="358">
        <v>15268.76</v>
      </c>
    </row>
    <row r="542" spans="1:4" x14ac:dyDescent="0.25">
      <c r="A542" s="357" t="s">
        <v>39991</v>
      </c>
      <c r="B542" s="350" t="s">
        <v>39992</v>
      </c>
      <c r="C542" s="357" t="s">
        <v>38903</v>
      </c>
      <c r="D542" s="358">
        <v>12808.58</v>
      </c>
    </row>
    <row r="543" spans="1:4" x14ac:dyDescent="0.25">
      <c r="A543" s="357" t="s">
        <v>39993</v>
      </c>
      <c r="B543" s="350" t="s">
        <v>39994</v>
      </c>
      <c r="C543" s="357" t="s">
        <v>38903</v>
      </c>
      <c r="D543" s="358">
        <v>17212.29</v>
      </c>
    </row>
    <row r="544" spans="1:4" x14ac:dyDescent="0.25">
      <c r="A544" s="357" t="s">
        <v>39995</v>
      </c>
      <c r="B544" s="350" t="s">
        <v>39996</v>
      </c>
      <c r="C544" s="357" t="s">
        <v>38903</v>
      </c>
      <c r="D544" s="358">
        <v>14752.11</v>
      </c>
    </row>
    <row r="545" spans="1:4" x14ac:dyDescent="0.25">
      <c r="A545" s="357" t="s">
        <v>39997</v>
      </c>
      <c r="B545" s="350" t="s">
        <v>39998</v>
      </c>
      <c r="C545" s="357" t="s">
        <v>38903</v>
      </c>
      <c r="D545" s="358">
        <v>20242.89</v>
      </c>
    </row>
    <row r="546" spans="1:4" x14ac:dyDescent="0.25">
      <c r="A546" s="357" t="s">
        <v>39999</v>
      </c>
      <c r="B546" s="350" t="s">
        <v>40000</v>
      </c>
      <c r="C546" s="357" t="s">
        <v>38903</v>
      </c>
      <c r="D546" s="358">
        <v>17782.71</v>
      </c>
    </row>
    <row r="547" spans="1:4" x14ac:dyDescent="0.25">
      <c r="A547" s="357" t="s">
        <v>40001</v>
      </c>
      <c r="B547" s="350" t="s">
        <v>40002</v>
      </c>
      <c r="C547" s="357" t="s">
        <v>38903</v>
      </c>
      <c r="D547" s="358">
        <v>14674.54</v>
      </c>
    </row>
    <row r="548" spans="1:4" x14ac:dyDescent="0.25">
      <c r="A548" s="357" t="s">
        <v>40003</v>
      </c>
      <c r="B548" s="350" t="s">
        <v>40004</v>
      </c>
      <c r="C548" s="357" t="s">
        <v>38903</v>
      </c>
      <c r="D548" s="358">
        <v>12512.28</v>
      </c>
    </row>
    <row r="549" spans="1:4" x14ac:dyDescent="0.25">
      <c r="A549" s="357" t="s">
        <v>40005</v>
      </c>
      <c r="B549" s="350" t="s">
        <v>40006</v>
      </c>
      <c r="C549" s="357" t="s">
        <v>38903</v>
      </c>
      <c r="D549" s="358">
        <v>16618.060000000001</v>
      </c>
    </row>
    <row r="550" spans="1:4" x14ac:dyDescent="0.25">
      <c r="A550" s="357" t="s">
        <v>40007</v>
      </c>
      <c r="B550" s="350" t="s">
        <v>40008</v>
      </c>
      <c r="C550" s="357" t="s">
        <v>38903</v>
      </c>
      <c r="D550" s="358">
        <v>14455.8</v>
      </c>
    </row>
    <row r="551" spans="1:4" x14ac:dyDescent="0.25">
      <c r="A551" s="357" t="s">
        <v>40009</v>
      </c>
      <c r="B551" s="350" t="s">
        <v>40010</v>
      </c>
      <c r="C551" s="357" t="s">
        <v>38903</v>
      </c>
      <c r="D551" s="358">
        <v>19648.66</v>
      </c>
    </row>
    <row r="552" spans="1:4" x14ac:dyDescent="0.25">
      <c r="A552" s="357" t="s">
        <v>40011</v>
      </c>
      <c r="B552" s="350" t="s">
        <v>40012</v>
      </c>
      <c r="C552" s="357" t="s">
        <v>38903</v>
      </c>
      <c r="D552" s="358">
        <v>17486.400000000001</v>
      </c>
    </row>
    <row r="553" spans="1:4" x14ac:dyDescent="0.25">
      <c r="A553" s="357" t="s">
        <v>40013</v>
      </c>
      <c r="B553" s="350" t="s">
        <v>40014</v>
      </c>
      <c r="C553" s="357" t="s">
        <v>38903</v>
      </c>
      <c r="D553" s="358">
        <v>17019.12</v>
      </c>
    </row>
    <row r="554" spans="1:4" x14ac:dyDescent="0.25">
      <c r="A554" s="357" t="s">
        <v>40015</v>
      </c>
      <c r="B554" s="350" t="s">
        <v>40016</v>
      </c>
      <c r="C554" s="357" t="s">
        <v>38903</v>
      </c>
      <c r="D554" s="358">
        <v>14325.15</v>
      </c>
    </row>
    <row r="555" spans="1:4" x14ac:dyDescent="0.25">
      <c r="A555" s="357" t="s">
        <v>40017</v>
      </c>
      <c r="B555" s="350" t="s">
        <v>40018</v>
      </c>
      <c r="C555" s="357" t="s">
        <v>38903</v>
      </c>
      <c r="D555" s="358">
        <v>19273.150000000001</v>
      </c>
    </row>
    <row r="556" spans="1:4" x14ac:dyDescent="0.25">
      <c r="A556" s="357" t="s">
        <v>40019</v>
      </c>
      <c r="B556" s="350" t="s">
        <v>40020</v>
      </c>
      <c r="C556" s="357" t="s">
        <v>38903</v>
      </c>
      <c r="D556" s="358">
        <v>16579.18</v>
      </c>
    </row>
    <row r="557" spans="1:4" x14ac:dyDescent="0.25">
      <c r="A557" s="357" t="s">
        <v>40021</v>
      </c>
      <c r="B557" s="350" t="s">
        <v>40022</v>
      </c>
      <c r="C557" s="357" t="s">
        <v>38903</v>
      </c>
      <c r="D557" s="358">
        <v>22787.93</v>
      </c>
    </row>
    <row r="558" spans="1:4" x14ac:dyDescent="0.25">
      <c r="A558" s="357" t="s">
        <v>40023</v>
      </c>
      <c r="B558" s="350" t="s">
        <v>40024</v>
      </c>
      <c r="C558" s="357" t="s">
        <v>38903</v>
      </c>
      <c r="D558" s="358">
        <v>20093.96</v>
      </c>
    </row>
    <row r="559" spans="1:4" x14ac:dyDescent="0.25">
      <c r="A559" s="357" t="s">
        <v>40025</v>
      </c>
      <c r="B559" s="350" t="s">
        <v>40026</v>
      </c>
      <c r="C559" s="357" t="s">
        <v>38903</v>
      </c>
      <c r="D559" s="358">
        <v>16371.43</v>
      </c>
    </row>
    <row r="560" spans="1:4" x14ac:dyDescent="0.25">
      <c r="A560" s="357" t="s">
        <v>40027</v>
      </c>
      <c r="B560" s="350" t="s">
        <v>40028</v>
      </c>
      <c r="C560" s="357" t="s">
        <v>38903</v>
      </c>
      <c r="D560" s="358">
        <v>14002.75</v>
      </c>
    </row>
    <row r="561" spans="1:4" x14ac:dyDescent="0.25">
      <c r="A561" s="357" t="s">
        <v>40029</v>
      </c>
      <c r="B561" s="350" t="s">
        <v>40030</v>
      </c>
      <c r="C561" s="357" t="s">
        <v>38903</v>
      </c>
      <c r="D561" s="358">
        <v>18625.46</v>
      </c>
    </row>
    <row r="562" spans="1:4" x14ac:dyDescent="0.25">
      <c r="A562" s="357" t="s">
        <v>40031</v>
      </c>
      <c r="B562" s="350" t="s">
        <v>40032</v>
      </c>
      <c r="C562" s="357" t="s">
        <v>38903</v>
      </c>
      <c r="D562" s="358">
        <v>16256.78</v>
      </c>
    </row>
    <row r="563" spans="1:4" x14ac:dyDescent="0.25">
      <c r="A563" s="357" t="s">
        <v>40033</v>
      </c>
      <c r="B563" s="350" t="s">
        <v>40034</v>
      </c>
      <c r="C563" s="357" t="s">
        <v>38903</v>
      </c>
      <c r="D563" s="358">
        <v>22140.240000000002</v>
      </c>
    </row>
    <row r="564" spans="1:4" x14ac:dyDescent="0.25">
      <c r="A564" s="357" t="s">
        <v>40035</v>
      </c>
      <c r="B564" s="350" t="s">
        <v>40036</v>
      </c>
      <c r="C564" s="357" t="s">
        <v>38903</v>
      </c>
      <c r="D564" s="358">
        <v>19771.560000000001</v>
      </c>
    </row>
    <row r="565" spans="1:4" x14ac:dyDescent="0.25">
      <c r="A565" s="357" t="s">
        <v>40037</v>
      </c>
      <c r="B565" s="350" t="s">
        <v>40038</v>
      </c>
      <c r="C565" s="357" t="s">
        <v>38903</v>
      </c>
      <c r="D565" s="358">
        <v>18403.169999999998</v>
      </c>
    </row>
    <row r="566" spans="1:4" x14ac:dyDescent="0.25">
      <c r="A566" s="357" t="s">
        <v>40039</v>
      </c>
      <c r="B566" s="350" t="s">
        <v>40040</v>
      </c>
      <c r="C566" s="357" t="s">
        <v>38903</v>
      </c>
      <c r="D566" s="358">
        <v>15532.29</v>
      </c>
    </row>
    <row r="567" spans="1:4" x14ac:dyDescent="0.25">
      <c r="A567" s="357" t="s">
        <v>40041</v>
      </c>
      <c r="B567" s="350" t="s">
        <v>40042</v>
      </c>
      <c r="C567" s="357" t="s">
        <v>38903</v>
      </c>
      <c r="D567" s="358">
        <v>20990.71</v>
      </c>
    </row>
    <row r="568" spans="1:4" x14ac:dyDescent="0.25">
      <c r="A568" s="357" t="s">
        <v>40043</v>
      </c>
      <c r="B568" s="350" t="s">
        <v>40044</v>
      </c>
      <c r="C568" s="357" t="s">
        <v>38903</v>
      </c>
      <c r="D568" s="358">
        <v>18119.82</v>
      </c>
    </row>
    <row r="569" spans="1:4" x14ac:dyDescent="0.25">
      <c r="A569" s="357" t="s">
        <v>40045</v>
      </c>
      <c r="B569" s="350" t="s">
        <v>40046</v>
      </c>
      <c r="C569" s="357" t="s">
        <v>38903</v>
      </c>
      <c r="D569" s="358">
        <v>25025.53</v>
      </c>
    </row>
    <row r="570" spans="1:4" x14ac:dyDescent="0.25">
      <c r="A570" s="357" t="s">
        <v>40047</v>
      </c>
      <c r="B570" s="350" t="s">
        <v>40048</v>
      </c>
      <c r="C570" s="357" t="s">
        <v>38903</v>
      </c>
      <c r="D570" s="358">
        <v>22154.65</v>
      </c>
    </row>
    <row r="571" spans="1:4" x14ac:dyDescent="0.25">
      <c r="A571" s="357" t="s">
        <v>40049</v>
      </c>
      <c r="B571" s="350" t="s">
        <v>40050</v>
      </c>
      <c r="C571" s="357" t="s">
        <v>38903</v>
      </c>
      <c r="D571" s="358">
        <v>17710.25</v>
      </c>
    </row>
    <row r="572" spans="1:4" x14ac:dyDescent="0.25">
      <c r="A572" s="357" t="s">
        <v>40051</v>
      </c>
      <c r="B572" s="350" t="s">
        <v>40052</v>
      </c>
      <c r="C572" s="357" t="s">
        <v>38903</v>
      </c>
      <c r="D572" s="358">
        <v>15186.85</v>
      </c>
    </row>
    <row r="573" spans="1:4" x14ac:dyDescent="0.25">
      <c r="A573" s="357" t="s">
        <v>40053</v>
      </c>
      <c r="B573" s="350" t="s">
        <v>40054</v>
      </c>
      <c r="C573" s="357" t="s">
        <v>38903</v>
      </c>
      <c r="D573" s="358">
        <v>20297.79</v>
      </c>
    </row>
    <row r="574" spans="1:4" x14ac:dyDescent="0.25">
      <c r="A574" s="357" t="s">
        <v>40055</v>
      </c>
      <c r="B574" s="350" t="s">
        <v>40056</v>
      </c>
      <c r="C574" s="357" t="s">
        <v>38903</v>
      </c>
      <c r="D574" s="358">
        <v>17774.39</v>
      </c>
    </row>
    <row r="575" spans="1:4" x14ac:dyDescent="0.25">
      <c r="A575" s="357" t="s">
        <v>40057</v>
      </c>
      <c r="B575" s="350" t="s">
        <v>40058</v>
      </c>
      <c r="C575" s="357" t="s">
        <v>38903</v>
      </c>
      <c r="D575" s="358">
        <v>24332.61</v>
      </c>
    </row>
    <row r="576" spans="1:4" x14ac:dyDescent="0.25">
      <c r="A576" s="357" t="s">
        <v>40059</v>
      </c>
      <c r="B576" s="350" t="s">
        <v>40060</v>
      </c>
      <c r="C576" s="357" t="s">
        <v>38903</v>
      </c>
      <c r="D576" s="358">
        <v>21809.21</v>
      </c>
    </row>
    <row r="577" spans="1:4" x14ac:dyDescent="0.25">
      <c r="A577" s="357" t="s">
        <v>40061</v>
      </c>
      <c r="B577" s="350" t="s">
        <v>40062</v>
      </c>
      <c r="C577" s="357" t="s">
        <v>38903</v>
      </c>
      <c r="D577" s="358">
        <v>20246.88</v>
      </c>
    </row>
    <row r="578" spans="1:4" x14ac:dyDescent="0.25">
      <c r="A578" s="357" t="s">
        <v>40063</v>
      </c>
      <c r="B578" s="350" t="s">
        <v>40064</v>
      </c>
      <c r="C578" s="357" t="s">
        <v>38903</v>
      </c>
      <c r="D578" s="358">
        <v>17176.23</v>
      </c>
    </row>
    <row r="579" spans="1:4" x14ac:dyDescent="0.25">
      <c r="A579" s="357" t="s">
        <v>40065</v>
      </c>
      <c r="B579" s="350" t="s">
        <v>40066</v>
      </c>
      <c r="C579" s="357" t="s">
        <v>38903</v>
      </c>
      <c r="D579" s="358">
        <v>23190.92</v>
      </c>
    </row>
    <row r="580" spans="1:4" x14ac:dyDescent="0.25">
      <c r="A580" s="357" t="s">
        <v>40067</v>
      </c>
      <c r="B580" s="350" t="s">
        <v>40068</v>
      </c>
      <c r="C580" s="357" t="s">
        <v>38903</v>
      </c>
      <c r="D580" s="358">
        <v>20120.27</v>
      </c>
    </row>
    <row r="581" spans="1:4" x14ac:dyDescent="0.25">
      <c r="A581" s="357" t="s">
        <v>40069</v>
      </c>
      <c r="B581" s="350" t="s">
        <v>40070</v>
      </c>
      <c r="C581" s="357" t="s">
        <v>38903</v>
      </c>
      <c r="D581" s="358">
        <v>27781.66</v>
      </c>
    </row>
    <row r="582" spans="1:4" x14ac:dyDescent="0.25">
      <c r="A582" s="357" t="s">
        <v>40071</v>
      </c>
      <c r="B582" s="350" t="s">
        <v>40072</v>
      </c>
      <c r="C582" s="357" t="s">
        <v>38903</v>
      </c>
      <c r="D582" s="358">
        <v>24711.01</v>
      </c>
    </row>
    <row r="583" spans="1:4" x14ac:dyDescent="0.25">
      <c r="A583" s="357" t="s">
        <v>40073</v>
      </c>
      <c r="B583" s="350" t="s">
        <v>40074</v>
      </c>
      <c r="C583" s="357" t="s">
        <v>38903</v>
      </c>
      <c r="D583" s="358">
        <v>19500.5</v>
      </c>
    </row>
    <row r="584" spans="1:4" x14ac:dyDescent="0.25">
      <c r="A584" s="357" t="s">
        <v>40075</v>
      </c>
      <c r="B584" s="350" t="s">
        <v>40076</v>
      </c>
      <c r="C584" s="357" t="s">
        <v>38903</v>
      </c>
      <c r="D584" s="358">
        <v>16803.16</v>
      </c>
    </row>
    <row r="585" spans="1:4" x14ac:dyDescent="0.25">
      <c r="A585" s="357" t="s">
        <v>40077</v>
      </c>
      <c r="B585" s="350" t="s">
        <v>40078</v>
      </c>
      <c r="C585" s="357" t="s">
        <v>38903</v>
      </c>
      <c r="D585" s="358">
        <v>22444.54</v>
      </c>
    </row>
    <row r="586" spans="1:4" x14ac:dyDescent="0.25">
      <c r="A586" s="357" t="s">
        <v>40079</v>
      </c>
      <c r="B586" s="350" t="s">
        <v>40080</v>
      </c>
      <c r="C586" s="357" t="s">
        <v>38903</v>
      </c>
      <c r="D586" s="358">
        <v>19747.2</v>
      </c>
    </row>
    <row r="587" spans="1:4" x14ac:dyDescent="0.25">
      <c r="A587" s="357" t="s">
        <v>40081</v>
      </c>
      <c r="B587" s="350" t="s">
        <v>40082</v>
      </c>
      <c r="C587" s="357" t="s">
        <v>38903</v>
      </c>
      <c r="D587" s="358">
        <v>27035.279999999999</v>
      </c>
    </row>
    <row r="588" spans="1:4" x14ac:dyDescent="0.25">
      <c r="A588" s="357" t="s">
        <v>40083</v>
      </c>
      <c r="B588" s="350" t="s">
        <v>40084</v>
      </c>
      <c r="C588" s="357" t="s">
        <v>38903</v>
      </c>
      <c r="D588" s="358">
        <v>24337.94</v>
      </c>
    </row>
    <row r="589" spans="1:4" x14ac:dyDescent="0.25">
      <c r="A589" s="357" t="s">
        <v>40085</v>
      </c>
      <c r="B589" s="350" t="s">
        <v>40086</v>
      </c>
      <c r="C589" s="357" t="s">
        <v>38903</v>
      </c>
      <c r="D589" s="358">
        <v>22215.17</v>
      </c>
    </row>
    <row r="590" spans="1:4" x14ac:dyDescent="0.25">
      <c r="A590" s="357" t="s">
        <v>40087</v>
      </c>
      <c r="B590" s="350" t="s">
        <v>40088</v>
      </c>
      <c r="C590" s="357" t="s">
        <v>38903</v>
      </c>
      <c r="D590" s="358">
        <v>20229.14</v>
      </c>
    </row>
    <row r="591" spans="1:4" x14ac:dyDescent="0.25">
      <c r="A591" s="357" t="s">
        <v>40089</v>
      </c>
      <c r="B591" s="350" t="s">
        <v>40090</v>
      </c>
      <c r="C591" s="357" t="s">
        <v>38903</v>
      </c>
      <c r="D591" s="358">
        <v>25538.720000000001</v>
      </c>
    </row>
    <row r="592" spans="1:4" x14ac:dyDescent="0.25">
      <c r="A592" s="357" t="s">
        <v>40091</v>
      </c>
      <c r="B592" s="350" t="s">
        <v>40092</v>
      </c>
      <c r="C592" s="357" t="s">
        <v>38903</v>
      </c>
      <c r="D592" s="358">
        <v>23552.69</v>
      </c>
    </row>
    <row r="593" spans="1:4" x14ac:dyDescent="0.25">
      <c r="A593" s="357" t="s">
        <v>40093</v>
      </c>
      <c r="B593" s="350" t="s">
        <v>40094</v>
      </c>
      <c r="C593" s="357" t="s">
        <v>38903</v>
      </c>
      <c r="D593" s="358">
        <v>30721.23</v>
      </c>
    </row>
    <row r="594" spans="1:4" x14ac:dyDescent="0.25">
      <c r="A594" s="357" t="s">
        <v>40095</v>
      </c>
      <c r="B594" s="350" t="s">
        <v>40096</v>
      </c>
      <c r="C594" s="357" t="s">
        <v>38903</v>
      </c>
      <c r="D594" s="358">
        <v>28735.200000000001</v>
      </c>
    </row>
    <row r="595" spans="1:4" x14ac:dyDescent="0.25">
      <c r="A595" s="357" t="s">
        <v>40097</v>
      </c>
      <c r="B595" s="350" t="s">
        <v>40098</v>
      </c>
      <c r="C595" s="357" t="s">
        <v>38903</v>
      </c>
      <c r="D595" s="358">
        <v>21423.55</v>
      </c>
    </row>
    <row r="596" spans="1:4" x14ac:dyDescent="0.25">
      <c r="A596" s="357" t="s">
        <v>40099</v>
      </c>
      <c r="B596" s="350" t="s">
        <v>40100</v>
      </c>
      <c r="C596" s="357" t="s">
        <v>38903</v>
      </c>
      <c r="D596" s="358">
        <v>19683.47</v>
      </c>
    </row>
    <row r="597" spans="1:4" x14ac:dyDescent="0.25">
      <c r="A597" s="357" t="s">
        <v>40101</v>
      </c>
      <c r="B597" s="350" t="s">
        <v>40102</v>
      </c>
      <c r="C597" s="357" t="s">
        <v>38903</v>
      </c>
      <c r="D597" s="358">
        <v>24747.1</v>
      </c>
    </row>
    <row r="598" spans="1:4" x14ac:dyDescent="0.25">
      <c r="A598" s="357" t="s">
        <v>40103</v>
      </c>
      <c r="B598" s="350" t="s">
        <v>40104</v>
      </c>
      <c r="C598" s="357" t="s">
        <v>38903</v>
      </c>
      <c r="D598" s="358">
        <v>23007.01</v>
      </c>
    </row>
    <row r="599" spans="1:4" x14ac:dyDescent="0.25">
      <c r="A599" s="357" t="s">
        <v>40105</v>
      </c>
      <c r="B599" s="350" t="s">
        <v>40106</v>
      </c>
      <c r="C599" s="357" t="s">
        <v>38903</v>
      </c>
      <c r="D599" s="358">
        <v>29929.61</v>
      </c>
    </row>
    <row r="600" spans="1:4" x14ac:dyDescent="0.25">
      <c r="A600" s="357" t="s">
        <v>40107</v>
      </c>
      <c r="B600" s="350" t="s">
        <v>40108</v>
      </c>
      <c r="C600" s="357" t="s">
        <v>38903</v>
      </c>
      <c r="D600" s="358">
        <v>28189.52</v>
      </c>
    </row>
    <row r="601" spans="1:4" x14ac:dyDescent="0.25">
      <c r="A601" s="357" t="s">
        <v>40109</v>
      </c>
      <c r="B601" s="350" t="s">
        <v>40110</v>
      </c>
      <c r="C601" s="357" t="s">
        <v>38903</v>
      </c>
      <c r="D601" s="358">
        <v>24633.99</v>
      </c>
    </row>
    <row r="602" spans="1:4" x14ac:dyDescent="0.25">
      <c r="A602" s="357" t="s">
        <v>40111</v>
      </c>
      <c r="B602" s="350" t="s">
        <v>40112</v>
      </c>
      <c r="C602" s="357" t="s">
        <v>38903</v>
      </c>
      <c r="D602" s="358">
        <v>21562.66</v>
      </c>
    </row>
    <row r="603" spans="1:4" x14ac:dyDescent="0.25">
      <c r="A603" s="357" t="s">
        <v>40113</v>
      </c>
      <c r="B603" s="350" t="s">
        <v>40114</v>
      </c>
      <c r="C603" s="357" t="s">
        <v>38903</v>
      </c>
      <c r="D603" s="358">
        <v>28360.04</v>
      </c>
    </row>
    <row r="604" spans="1:4" x14ac:dyDescent="0.25">
      <c r="A604" s="357" t="s">
        <v>40115</v>
      </c>
      <c r="B604" s="350" t="s">
        <v>40116</v>
      </c>
      <c r="C604" s="357" t="s">
        <v>38903</v>
      </c>
      <c r="D604" s="358">
        <v>25288.71</v>
      </c>
    </row>
    <row r="605" spans="1:4" x14ac:dyDescent="0.25">
      <c r="A605" s="357" t="s">
        <v>40117</v>
      </c>
      <c r="B605" s="350" t="s">
        <v>40118</v>
      </c>
      <c r="C605" s="357" t="s">
        <v>38903</v>
      </c>
      <c r="D605" s="358">
        <v>34170.19</v>
      </c>
    </row>
    <row r="606" spans="1:4" x14ac:dyDescent="0.25">
      <c r="A606" s="357" t="s">
        <v>40119</v>
      </c>
      <c r="B606" s="350" t="s">
        <v>40120</v>
      </c>
      <c r="C606" s="357" t="s">
        <v>38903</v>
      </c>
      <c r="D606" s="358">
        <v>31098.86</v>
      </c>
    </row>
    <row r="607" spans="1:4" x14ac:dyDescent="0.25">
      <c r="A607" s="357" t="s">
        <v>40121</v>
      </c>
      <c r="B607" s="350" t="s">
        <v>40122</v>
      </c>
      <c r="C607" s="357" t="s">
        <v>38903</v>
      </c>
      <c r="D607" s="358">
        <v>26244.52</v>
      </c>
    </row>
    <row r="608" spans="1:4" x14ac:dyDescent="0.25">
      <c r="A608" s="357" t="s">
        <v>40123</v>
      </c>
      <c r="B608" s="350" t="s">
        <v>40124</v>
      </c>
      <c r="C608" s="357" t="s">
        <v>38903</v>
      </c>
      <c r="D608" s="358">
        <v>22967.78</v>
      </c>
    </row>
    <row r="609" spans="1:4" x14ac:dyDescent="0.25">
      <c r="A609" s="357" t="s">
        <v>40125</v>
      </c>
      <c r="B609" s="350" t="s">
        <v>40126</v>
      </c>
      <c r="C609" s="357" t="s">
        <v>38903</v>
      </c>
      <c r="D609" s="358">
        <v>30396.080000000002</v>
      </c>
    </row>
    <row r="610" spans="1:4" x14ac:dyDescent="0.25">
      <c r="A610" s="357" t="s">
        <v>40127</v>
      </c>
      <c r="B610" s="350" t="s">
        <v>40128</v>
      </c>
      <c r="C610" s="357" t="s">
        <v>38903</v>
      </c>
      <c r="D610" s="358">
        <v>27119.34</v>
      </c>
    </row>
    <row r="611" spans="1:4" x14ac:dyDescent="0.25">
      <c r="A611" s="357" t="s">
        <v>40129</v>
      </c>
      <c r="B611" s="350" t="s">
        <v>40130</v>
      </c>
      <c r="C611" s="357" t="s">
        <v>38903</v>
      </c>
      <c r="D611" s="358">
        <v>36869.730000000003</v>
      </c>
    </row>
    <row r="612" spans="1:4" x14ac:dyDescent="0.25">
      <c r="A612" s="357" t="s">
        <v>40131</v>
      </c>
      <c r="B612" s="350" t="s">
        <v>40132</v>
      </c>
      <c r="C612" s="357" t="s">
        <v>38903</v>
      </c>
      <c r="D612" s="358">
        <v>33592.99</v>
      </c>
    </row>
    <row r="613" spans="1:4" x14ac:dyDescent="0.25">
      <c r="A613" s="357" t="s">
        <v>40133</v>
      </c>
      <c r="B613" s="350" t="s">
        <v>40134</v>
      </c>
      <c r="C613" s="357" t="s">
        <v>38903</v>
      </c>
      <c r="D613" s="358">
        <v>28413.91</v>
      </c>
    </row>
    <row r="614" spans="1:4" x14ac:dyDescent="0.25">
      <c r="A614" s="357" t="s">
        <v>40135</v>
      </c>
      <c r="B614" s="350" t="s">
        <v>40136</v>
      </c>
      <c r="C614" s="357" t="s">
        <v>38903</v>
      </c>
      <c r="D614" s="358">
        <v>24884.16</v>
      </c>
    </row>
    <row r="615" spans="1:4" x14ac:dyDescent="0.25">
      <c r="A615" s="357" t="s">
        <v>40137</v>
      </c>
      <c r="B615" s="350" t="s">
        <v>40138</v>
      </c>
      <c r="C615" s="357" t="s">
        <v>38903</v>
      </c>
      <c r="D615" s="358">
        <v>33013.980000000003</v>
      </c>
    </row>
    <row r="616" spans="1:4" x14ac:dyDescent="0.25">
      <c r="A616" s="357" t="s">
        <v>40139</v>
      </c>
      <c r="B616" s="350" t="s">
        <v>40140</v>
      </c>
      <c r="C616" s="357" t="s">
        <v>38903</v>
      </c>
      <c r="D616" s="358">
        <v>29484.23</v>
      </c>
    </row>
    <row r="617" spans="1:4" x14ac:dyDescent="0.25">
      <c r="A617" s="357" t="s">
        <v>40141</v>
      </c>
      <c r="B617" s="350" t="s">
        <v>40142</v>
      </c>
      <c r="C617" s="357" t="s">
        <v>38903</v>
      </c>
      <c r="D617" s="358">
        <v>40187</v>
      </c>
    </row>
    <row r="618" spans="1:4" x14ac:dyDescent="0.25">
      <c r="A618" s="357" t="s">
        <v>40143</v>
      </c>
      <c r="B618" s="350" t="s">
        <v>40144</v>
      </c>
      <c r="C618" s="357" t="s">
        <v>38903</v>
      </c>
      <c r="D618" s="358">
        <v>36657.25</v>
      </c>
    </row>
    <row r="619" spans="1:4" x14ac:dyDescent="0.25">
      <c r="A619" s="357" t="s">
        <v>40145</v>
      </c>
      <c r="B619" s="350" t="s">
        <v>40146</v>
      </c>
      <c r="C619" s="357" t="s">
        <v>38903</v>
      </c>
      <c r="D619" s="358">
        <v>30057.59</v>
      </c>
    </row>
    <row r="620" spans="1:4" x14ac:dyDescent="0.25">
      <c r="A620" s="357" t="s">
        <v>40147</v>
      </c>
      <c r="B620" s="350" t="s">
        <v>40148</v>
      </c>
      <c r="C620" s="357" t="s">
        <v>38903</v>
      </c>
      <c r="D620" s="358">
        <v>26388.12</v>
      </c>
    </row>
    <row r="621" spans="1:4" x14ac:dyDescent="0.25">
      <c r="A621" s="357" t="s">
        <v>40149</v>
      </c>
      <c r="B621" s="350" t="s">
        <v>40150</v>
      </c>
      <c r="C621" s="357" t="s">
        <v>38903</v>
      </c>
      <c r="D621" s="358">
        <v>35129.160000000003</v>
      </c>
    </row>
    <row r="622" spans="1:4" x14ac:dyDescent="0.25">
      <c r="A622" s="357" t="s">
        <v>40151</v>
      </c>
      <c r="B622" s="350" t="s">
        <v>40152</v>
      </c>
      <c r="C622" s="357" t="s">
        <v>38903</v>
      </c>
      <c r="D622" s="358">
        <v>31459.69</v>
      </c>
    </row>
    <row r="623" spans="1:4" x14ac:dyDescent="0.25">
      <c r="A623" s="357" t="s">
        <v>40153</v>
      </c>
      <c r="B623" s="350" t="s">
        <v>40154</v>
      </c>
      <c r="C623" s="357" t="s">
        <v>38903</v>
      </c>
      <c r="D623" s="358">
        <v>43037.42</v>
      </c>
    </row>
    <row r="624" spans="1:4" x14ac:dyDescent="0.25">
      <c r="A624" s="357" t="s">
        <v>40155</v>
      </c>
      <c r="B624" s="350" t="s">
        <v>40156</v>
      </c>
      <c r="C624" s="357" t="s">
        <v>38903</v>
      </c>
      <c r="D624" s="358">
        <v>39367.949999999997</v>
      </c>
    </row>
    <row r="625" spans="1:4" x14ac:dyDescent="0.25">
      <c r="A625" s="357" t="s">
        <v>40157</v>
      </c>
      <c r="B625" s="350" t="s">
        <v>40158</v>
      </c>
      <c r="C625" s="357" t="s">
        <v>38903</v>
      </c>
      <c r="D625" s="358">
        <v>32258.9</v>
      </c>
    </row>
    <row r="626" spans="1:4" x14ac:dyDescent="0.25">
      <c r="A626" s="357" t="s">
        <v>40159</v>
      </c>
      <c r="B626" s="350" t="s">
        <v>40160</v>
      </c>
      <c r="C626" s="357" t="s">
        <v>38903</v>
      </c>
      <c r="D626" s="358">
        <v>30751.85</v>
      </c>
    </row>
    <row r="627" spans="1:4" x14ac:dyDescent="0.25">
      <c r="A627" s="357" t="s">
        <v>40161</v>
      </c>
      <c r="B627" s="350" t="s">
        <v>40162</v>
      </c>
      <c r="C627" s="357" t="s">
        <v>38903</v>
      </c>
      <c r="D627" s="358">
        <v>37824.980000000003</v>
      </c>
    </row>
    <row r="628" spans="1:4" x14ac:dyDescent="0.25">
      <c r="A628" s="357" t="s">
        <v>40163</v>
      </c>
      <c r="B628" s="350" t="s">
        <v>40164</v>
      </c>
      <c r="C628" s="357" t="s">
        <v>38903</v>
      </c>
      <c r="D628" s="358">
        <v>36317.93</v>
      </c>
    </row>
    <row r="629" spans="1:4" x14ac:dyDescent="0.25">
      <c r="A629" s="357" t="s">
        <v>40165</v>
      </c>
      <c r="B629" s="350" t="s">
        <v>40166</v>
      </c>
      <c r="C629" s="357" t="s">
        <v>38903</v>
      </c>
      <c r="D629" s="358">
        <v>46504.33</v>
      </c>
    </row>
    <row r="630" spans="1:4" x14ac:dyDescent="0.25">
      <c r="A630" s="357" t="s">
        <v>40167</v>
      </c>
      <c r="B630" s="350" t="s">
        <v>40168</v>
      </c>
      <c r="C630" s="357" t="s">
        <v>38903</v>
      </c>
      <c r="D630" s="358">
        <v>44997.29</v>
      </c>
    </row>
    <row r="631" spans="1:4" x14ac:dyDescent="0.25">
      <c r="A631" s="357" t="s">
        <v>40169</v>
      </c>
      <c r="B631" s="350" t="s">
        <v>40170</v>
      </c>
      <c r="C631" s="357" t="s">
        <v>38903</v>
      </c>
      <c r="D631" s="358">
        <v>34750</v>
      </c>
    </row>
    <row r="632" spans="1:4" x14ac:dyDescent="0.25">
      <c r="A632" s="357" t="s">
        <v>40171</v>
      </c>
      <c r="B632" s="350" t="s">
        <v>40172</v>
      </c>
      <c r="C632" s="357" t="s">
        <v>38903</v>
      </c>
      <c r="D632" s="358">
        <v>33133.160000000003</v>
      </c>
    </row>
    <row r="633" spans="1:4" x14ac:dyDescent="0.25">
      <c r="A633" s="357" t="s">
        <v>40173</v>
      </c>
      <c r="B633" s="350" t="s">
        <v>40174</v>
      </c>
      <c r="C633" s="357" t="s">
        <v>38903</v>
      </c>
      <c r="D633" s="358">
        <v>40833.589999999997</v>
      </c>
    </row>
    <row r="634" spans="1:4" x14ac:dyDescent="0.25">
      <c r="A634" s="357" t="s">
        <v>40175</v>
      </c>
      <c r="B634" s="350" t="s">
        <v>40176</v>
      </c>
      <c r="C634" s="357" t="s">
        <v>38903</v>
      </c>
      <c r="D634" s="358">
        <v>39216.75</v>
      </c>
    </row>
    <row r="635" spans="1:4" x14ac:dyDescent="0.25">
      <c r="A635" s="357" t="s">
        <v>40177</v>
      </c>
      <c r="B635" s="350" t="s">
        <v>40178</v>
      </c>
      <c r="C635" s="357" t="s">
        <v>38903</v>
      </c>
      <c r="D635" s="358">
        <v>50319.91</v>
      </c>
    </row>
    <row r="636" spans="1:4" x14ac:dyDescent="0.25">
      <c r="A636" s="357" t="s">
        <v>40179</v>
      </c>
      <c r="B636" s="350" t="s">
        <v>40180</v>
      </c>
      <c r="C636" s="357" t="s">
        <v>38903</v>
      </c>
      <c r="D636" s="358">
        <v>48703.07</v>
      </c>
    </row>
    <row r="637" spans="1:4" x14ac:dyDescent="0.25">
      <c r="A637" s="357" t="s">
        <v>40181</v>
      </c>
      <c r="B637" s="350" t="s">
        <v>40182</v>
      </c>
      <c r="C637" s="357" t="s">
        <v>38903</v>
      </c>
      <c r="D637" s="358">
        <v>37074.83</v>
      </c>
    </row>
    <row r="638" spans="1:4" x14ac:dyDescent="0.25">
      <c r="A638" s="357" t="s">
        <v>40183</v>
      </c>
      <c r="B638" s="350" t="s">
        <v>40184</v>
      </c>
      <c r="C638" s="357" t="s">
        <v>38903</v>
      </c>
      <c r="D638" s="358">
        <v>35436.51</v>
      </c>
    </row>
    <row r="639" spans="1:4" x14ac:dyDescent="0.25">
      <c r="A639" s="357" t="s">
        <v>40185</v>
      </c>
      <c r="B639" s="350" t="s">
        <v>40186</v>
      </c>
      <c r="C639" s="357" t="s">
        <v>38903</v>
      </c>
      <c r="D639" s="358">
        <v>43698.92</v>
      </c>
    </row>
    <row r="640" spans="1:4" x14ac:dyDescent="0.25">
      <c r="A640" s="357" t="s">
        <v>40187</v>
      </c>
      <c r="B640" s="350" t="s">
        <v>40188</v>
      </c>
      <c r="C640" s="357" t="s">
        <v>38903</v>
      </c>
      <c r="D640" s="358">
        <v>42060.61</v>
      </c>
    </row>
    <row r="641" spans="1:4" x14ac:dyDescent="0.25">
      <c r="A641" s="357" t="s">
        <v>40189</v>
      </c>
      <c r="B641" s="350" t="s">
        <v>40190</v>
      </c>
      <c r="C641" s="357" t="s">
        <v>38903</v>
      </c>
      <c r="D641" s="358">
        <v>54028.07</v>
      </c>
    </row>
    <row r="642" spans="1:4" x14ac:dyDescent="0.25">
      <c r="A642" s="357" t="s">
        <v>40191</v>
      </c>
      <c r="B642" s="350" t="s">
        <v>40192</v>
      </c>
      <c r="C642" s="357" t="s">
        <v>38903</v>
      </c>
      <c r="D642" s="358">
        <v>52389.75</v>
      </c>
    </row>
    <row r="643" spans="1:4" x14ac:dyDescent="0.25">
      <c r="A643" s="357" t="s">
        <v>40193</v>
      </c>
      <c r="B643" s="350" t="s">
        <v>40194</v>
      </c>
      <c r="C643" s="357" t="s">
        <v>38903</v>
      </c>
      <c r="D643" s="358">
        <v>40668.959999999999</v>
      </c>
    </row>
    <row r="644" spans="1:4" x14ac:dyDescent="0.25">
      <c r="A644" s="357" t="s">
        <v>40195</v>
      </c>
      <c r="B644" s="350" t="s">
        <v>40196</v>
      </c>
      <c r="C644" s="357" t="s">
        <v>38903</v>
      </c>
      <c r="D644" s="358">
        <v>38972.61</v>
      </c>
    </row>
    <row r="645" spans="1:4" x14ac:dyDescent="0.25">
      <c r="A645" s="357" t="s">
        <v>40197</v>
      </c>
      <c r="B645" s="350" t="s">
        <v>40198</v>
      </c>
      <c r="C645" s="357" t="s">
        <v>38903</v>
      </c>
      <c r="D645" s="358">
        <v>47856.56</v>
      </c>
    </row>
    <row r="646" spans="1:4" x14ac:dyDescent="0.25">
      <c r="A646" s="357" t="s">
        <v>40199</v>
      </c>
      <c r="B646" s="350" t="s">
        <v>40200</v>
      </c>
      <c r="C646" s="357" t="s">
        <v>38903</v>
      </c>
      <c r="D646" s="358">
        <v>46160.21</v>
      </c>
    </row>
    <row r="647" spans="1:4" x14ac:dyDescent="0.25">
      <c r="A647" s="357" t="s">
        <v>40201</v>
      </c>
      <c r="B647" s="350" t="s">
        <v>40202</v>
      </c>
      <c r="C647" s="357" t="s">
        <v>38903</v>
      </c>
      <c r="D647" s="358">
        <v>59064.41</v>
      </c>
    </row>
    <row r="648" spans="1:4" x14ac:dyDescent="0.25">
      <c r="A648" s="357" t="s">
        <v>40203</v>
      </c>
      <c r="B648" s="350" t="s">
        <v>40204</v>
      </c>
      <c r="C648" s="357" t="s">
        <v>38903</v>
      </c>
      <c r="D648" s="358">
        <v>57368.06</v>
      </c>
    </row>
    <row r="649" spans="1:4" x14ac:dyDescent="0.25">
      <c r="A649" s="357" t="s">
        <v>40205</v>
      </c>
      <c r="B649" s="350" t="s">
        <v>40206</v>
      </c>
      <c r="C649" s="357" t="s">
        <v>38903</v>
      </c>
      <c r="D649" s="358">
        <v>43263.72</v>
      </c>
    </row>
    <row r="650" spans="1:4" x14ac:dyDescent="0.25">
      <c r="A650" s="357" t="s">
        <v>40207</v>
      </c>
      <c r="B650" s="350" t="s">
        <v>40208</v>
      </c>
      <c r="C650" s="357" t="s">
        <v>38903</v>
      </c>
      <c r="D650" s="358">
        <v>41477.019999999997</v>
      </c>
    </row>
    <row r="651" spans="1:4" x14ac:dyDescent="0.25">
      <c r="A651" s="357" t="s">
        <v>40209</v>
      </c>
      <c r="B651" s="350" t="s">
        <v>40210</v>
      </c>
      <c r="C651" s="357" t="s">
        <v>38903</v>
      </c>
      <c r="D651" s="358">
        <v>51037.83</v>
      </c>
    </row>
    <row r="652" spans="1:4" x14ac:dyDescent="0.25">
      <c r="A652" s="357" t="s">
        <v>40211</v>
      </c>
      <c r="B652" s="350" t="s">
        <v>40212</v>
      </c>
      <c r="C652" s="357" t="s">
        <v>38903</v>
      </c>
      <c r="D652" s="358">
        <v>49251.13</v>
      </c>
    </row>
    <row r="653" spans="1:4" x14ac:dyDescent="0.25">
      <c r="A653" s="357" t="s">
        <v>40213</v>
      </c>
      <c r="B653" s="350" t="s">
        <v>40214</v>
      </c>
      <c r="C653" s="357" t="s">
        <v>38903</v>
      </c>
      <c r="D653" s="358">
        <v>63160.24</v>
      </c>
    </row>
    <row r="654" spans="1:4" x14ac:dyDescent="0.25">
      <c r="A654" s="357" t="s">
        <v>40215</v>
      </c>
      <c r="B654" s="350" t="s">
        <v>40216</v>
      </c>
      <c r="C654" s="357" t="s">
        <v>38903</v>
      </c>
      <c r="D654" s="358">
        <v>61373.54</v>
      </c>
    </row>
    <row r="655" spans="1:4" x14ac:dyDescent="0.25">
      <c r="A655" s="357" t="s">
        <v>40217</v>
      </c>
      <c r="B655" s="350" t="s">
        <v>40218</v>
      </c>
      <c r="C655" s="357" t="s">
        <v>39308</v>
      </c>
      <c r="D655" s="358">
        <v>17.14</v>
      </c>
    </row>
    <row r="656" spans="1:4" x14ac:dyDescent="0.25">
      <c r="A656" s="357" t="s">
        <v>40219</v>
      </c>
      <c r="B656" s="350" t="s">
        <v>40220</v>
      </c>
      <c r="C656" s="357" t="s">
        <v>38904</v>
      </c>
      <c r="D656" s="358">
        <v>15030.35</v>
      </c>
    </row>
    <row r="657" spans="1:4" x14ac:dyDescent="0.25">
      <c r="A657" s="357" t="s">
        <v>40221</v>
      </c>
      <c r="B657" s="350" t="s">
        <v>40222</v>
      </c>
      <c r="C657" s="357" t="s">
        <v>38904</v>
      </c>
      <c r="D657" s="358">
        <v>13703.94</v>
      </c>
    </row>
    <row r="658" spans="1:4" x14ac:dyDescent="0.25">
      <c r="A658" s="357" t="s">
        <v>40223</v>
      </c>
      <c r="B658" s="350" t="s">
        <v>40224</v>
      </c>
      <c r="C658" s="357" t="s">
        <v>38904</v>
      </c>
      <c r="D658" s="358">
        <v>16475.73</v>
      </c>
    </row>
    <row r="659" spans="1:4" x14ac:dyDescent="0.25">
      <c r="A659" s="357" t="s">
        <v>40225</v>
      </c>
      <c r="B659" s="350" t="s">
        <v>40226</v>
      </c>
      <c r="C659" s="357" t="s">
        <v>38904</v>
      </c>
      <c r="D659" s="358">
        <v>15046.68</v>
      </c>
    </row>
    <row r="660" spans="1:4" x14ac:dyDescent="0.25">
      <c r="A660" s="357" t="s">
        <v>40227</v>
      </c>
      <c r="B660" s="350" t="s">
        <v>40228</v>
      </c>
      <c r="C660" s="357" t="s">
        <v>38904</v>
      </c>
      <c r="D660" s="358">
        <v>17584.650000000001</v>
      </c>
    </row>
    <row r="661" spans="1:4" x14ac:dyDescent="0.25">
      <c r="A661" s="357" t="s">
        <v>40229</v>
      </c>
      <c r="B661" s="350" t="s">
        <v>40230</v>
      </c>
      <c r="C661" s="357" t="s">
        <v>38904</v>
      </c>
      <c r="D661" s="358">
        <v>15973.97</v>
      </c>
    </row>
    <row r="662" spans="1:4" x14ac:dyDescent="0.25">
      <c r="A662" s="357" t="s">
        <v>40231</v>
      </c>
      <c r="B662" s="350" t="s">
        <v>40232</v>
      </c>
      <c r="C662" s="357" t="s">
        <v>38904</v>
      </c>
      <c r="D662" s="358">
        <v>22059.85</v>
      </c>
    </row>
    <row r="663" spans="1:4" x14ac:dyDescent="0.25">
      <c r="A663" s="357" t="s">
        <v>40233</v>
      </c>
      <c r="B663" s="350" t="s">
        <v>40234</v>
      </c>
      <c r="C663" s="357" t="s">
        <v>38904</v>
      </c>
      <c r="D663" s="358">
        <v>20088.71</v>
      </c>
    </row>
    <row r="664" spans="1:4" x14ac:dyDescent="0.25">
      <c r="A664" s="357" t="s">
        <v>40235</v>
      </c>
      <c r="B664" s="350" t="s">
        <v>40236</v>
      </c>
      <c r="C664" s="357" t="s">
        <v>38904</v>
      </c>
      <c r="D664" s="358">
        <v>23211.040000000001</v>
      </c>
    </row>
    <row r="665" spans="1:4" x14ac:dyDescent="0.25">
      <c r="A665" s="357" t="s">
        <v>40237</v>
      </c>
      <c r="B665" s="350" t="s">
        <v>40238</v>
      </c>
      <c r="C665" s="357" t="s">
        <v>38904</v>
      </c>
      <c r="D665" s="358">
        <v>20981.98</v>
      </c>
    </row>
    <row r="666" spans="1:4" x14ac:dyDescent="0.25">
      <c r="A666" s="357" t="s">
        <v>40239</v>
      </c>
      <c r="B666" s="350" t="s">
        <v>40240</v>
      </c>
      <c r="C666" s="357" t="s">
        <v>38904</v>
      </c>
      <c r="D666" s="358">
        <v>25480.41</v>
      </c>
    </row>
    <row r="667" spans="1:4" x14ac:dyDescent="0.25">
      <c r="A667" s="357" t="s">
        <v>40241</v>
      </c>
      <c r="B667" s="350" t="s">
        <v>40242</v>
      </c>
      <c r="C667" s="357" t="s">
        <v>38904</v>
      </c>
      <c r="D667" s="358">
        <v>23094.19</v>
      </c>
    </row>
    <row r="668" spans="1:4" x14ac:dyDescent="0.25">
      <c r="A668" s="357" t="s">
        <v>40243</v>
      </c>
      <c r="B668" s="350" t="s">
        <v>40244</v>
      </c>
      <c r="C668" s="357" t="s">
        <v>38904</v>
      </c>
      <c r="D668" s="358">
        <v>27372.080000000002</v>
      </c>
    </row>
    <row r="669" spans="1:4" x14ac:dyDescent="0.25">
      <c r="A669" s="357" t="s">
        <v>40245</v>
      </c>
      <c r="B669" s="350" t="s">
        <v>40246</v>
      </c>
      <c r="C669" s="357" t="s">
        <v>38904</v>
      </c>
      <c r="D669" s="358">
        <v>24760.12</v>
      </c>
    </row>
    <row r="670" spans="1:4" x14ac:dyDescent="0.25">
      <c r="A670" s="357" t="s">
        <v>40247</v>
      </c>
      <c r="B670" s="350" t="s">
        <v>40248</v>
      </c>
      <c r="C670" s="357" t="s">
        <v>38904</v>
      </c>
      <c r="D670" s="358">
        <v>34751.160000000003</v>
      </c>
    </row>
    <row r="671" spans="1:4" x14ac:dyDescent="0.25">
      <c r="A671" s="357" t="s">
        <v>40249</v>
      </c>
      <c r="B671" s="350" t="s">
        <v>40250</v>
      </c>
      <c r="C671" s="357" t="s">
        <v>38904</v>
      </c>
      <c r="D671" s="358">
        <v>31510.73</v>
      </c>
    </row>
    <row r="672" spans="1:4" x14ac:dyDescent="0.25">
      <c r="A672" s="357" t="s">
        <v>40251</v>
      </c>
      <c r="B672" s="350" t="s">
        <v>40252</v>
      </c>
      <c r="C672" s="357" t="s">
        <v>38904</v>
      </c>
      <c r="D672" s="358">
        <v>32419.05</v>
      </c>
    </row>
    <row r="673" spans="1:4" x14ac:dyDescent="0.25">
      <c r="A673" s="357" t="s">
        <v>40253</v>
      </c>
      <c r="B673" s="350" t="s">
        <v>40254</v>
      </c>
      <c r="C673" s="357" t="s">
        <v>38904</v>
      </c>
      <c r="D673" s="358">
        <v>29175.52</v>
      </c>
    </row>
    <row r="674" spans="1:4" x14ac:dyDescent="0.25">
      <c r="A674" s="357" t="s">
        <v>40255</v>
      </c>
      <c r="B674" s="350" t="s">
        <v>40256</v>
      </c>
      <c r="C674" s="357" t="s">
        <v>38904</v>
      </c>
      <c r="D674" s="358">
        <v>35079.120000000003</v>
      </c>
    </row>
    <row r="675" spans="1:4" x14ac:dyDescent="0.25">
      <c r="A675" s="357" t="s">
        <v>40257</v>
      </c>
      <c r="B675" s="350" t="s">
        <v>40258</v>
      </c>
      <c r="C675" s="357" t="s">
        <v>38904</v>
      </c>
      <c r="D675" s="358">
        <v>31775.22</v>
      </c>
    </row>
    <row r="676" spans="1:4" x14ac:dyDescent="0.25">
      <c r="A676" s="357" t="s">
        <v>40259</v>
      </c>
      <c r="B676" s="350" t="s">
        <v>40260</v>
      </c>
      <c r="C676" s="357" t="s">
        <v>38904</v>
      </c>
      <c r="D676" s="358">
        <v>37302.74</v>
      </c>
    </row>
    <row r="677" spans="1:4" x14ac:dyDescent="0.25">
      <c r="A677" s="357" t="s">
        <v>40261</v>
      </c>
      <c r="B677" s="350" t="s">
        <v>40262</v>
      </c>
      <c r="C677" s="357" t="s">
        <v>38904</v>
      </c>
      <c r="D677" s="358">
        <v>34029.51</v>
      </c>
    </row>
    <row r="678" spans="1:4" x14ac:dyDescent="0.25">
      <c r="A678" s="357" t="s">
        <v>40263</v>
      </c>
      <c r="B678" s="350" t="s">
        <v>40264</v>
      </c>
      <c r="C678" s="357" t="s">
        <v>38904</v>
      </c>
      <c r="D678" s="358">
        <v>50232.3</v>
      </c>
    </row>
    <row r="679" spans="1:4" x14ac:dyDescent="0.25">
      <c r="A679" s="357" t="s">
        <v>40265</v>
      </c>
      <c r="B679" s="350" t="s">
        <v>40266</v>
      </c>
      <c r="C679" s="357" t="s">
        <v>38904</v>
      </c>
      <c r="D679" s="358">
        <v>45669.5</v>
      </c>
    </row>
    <row r="680" spans="1:4" x14ac:dyDescent="0.25">
      <c r="A680" s="357" t="s">
        <v>40267</v>
      </c>
      <c r="B680" s="350" t="s">
        <v>40268</v>
      </c>
      <c r="C680" s="357" t="s">
        <v>38904</v>
      </c>
      <c r="D680" s="358">
        <v>46789.85</v>
      </c>
    </row>
    <row r="681" spans="1:4" x14ac:dyDescent="0.25">
      <c r="A681" s="357" t="s">
        <v>40269</v>
      </c>
      <c r="B681" s="350" t="s">
        <v>40270</v>
      </c>
      <c r="C681" s="357" t="s">
        <v>38904</v>
      </c>
      <c r="D681" s="358">
        <v>42063.21</v>
      </c>
    </row>
    <row r="682" spans="1:4" x14ac:dyDescent="0.25">
      <c r="A682" s="357" t="s">
        <v>40271</v>
      </c>
      <c r="B682" s="350" t="s">
        <v>40272</v>
      </c>
      <c r="C682" s="357" t="s">
        <v>38904</v>
      </c>
      <c r="D682" s="358">
        <v>50467.41</v>
      </c>
    </row>
    <row r="683" spans="1:4" x14ac:dyDescent="0.25">
      <c r="A683" s="357" t="s">
        <v>40273</v>
      </c>
      <c r="B683" s="350" t="s">
        <v>40274</v>
      </c>
      <c r="C683" s="357" t="s">
        <v>38904</v>
      </c>
      <c r="D683" s="358">
        <v>45696.89</v>
      </c>
    </row>
    <row r="684" spans="1:4" x14ac:dyDescent="0.25">
      <c r="A684" s="357" t="s">
        <v>40275</v>
      </c>
      <c r="B684" s="350" t="s">
        <v>40276</v>
      </c>
      <c r="C684" s="357" t="s">
        <v>38904</v>
      </c>
      <c r="D684" s="358">
        <v>57277.58</v>
      </c>
    </row>
    <row r="685" spans="1:4" x14ac:dyDescent="0.25">
      <c r="A685" s="357" t="s">
        <v>40277</v>
      </c>
      <c r="B685" s="350" t="s">
        <v>40278</v>
      </c>
      <c r="C685" s="357" t="s">
        <v>38904</v>
      </c>
      <c r="D685" s="358">
        <v>51971.55</v>
      </c>
    </row>
    <row r="686" spans="1:4" x14ac:dyDescent="0.25">
      <c r="A686" s="357" t="s">
        <v>40279</v>
      </c>
      <c r="B686" s="350" t="s">
        <v>40280</v>
      </c>
      <c r="C686" s="357" t="s">
        <v>38904</v>
      </c>
      <c r="D686" s="358">
        <v>72596.75</v>
      </c>
    </row>
    <row r="687" spans="1:4" x14ac:dyDescent="0.25">
      <c r="A687" s="357" t="s">
        <v>40281</v>
      </c>
      <c r="B687" s="350" t="s">
        <v>40282</v>
      </c>
      <c r="C687" s="357" t="s">
        <v>38904</v>
      </c>
      <c r="D687" s="358">
        <v>66097.27</v>
      </c>
    </row>
    <row r="688" spans="1:4" x14ac:dyDescent="0.25">
      <c r="A688" s="357" t="s">
        <v>40283</v>
      </c>
      <c r="B688" s="350" t="s">
        <v>40284</v>
      </c>
      <c r="C688" s="357" t="s">
        <v>38904</v>
      </c>
      <c r="D688" s="358">
        <v>12876.75</v>
      </c>
    </row>
    <row r="689" spans="1:4" x14ac:dyDescent="0.25">
      <c r="A689" s="357" t="s">
        <v>40285</v>
      </c>
      <c r="B689" s="350" t="s">
        <v>40286</v>
      </c>
      <c r="C689" s="357" t="s">
        <v>38904</v>
      </c>
      <c r="D689" s="358">
        <v>11652.52</v>
      </c>
    </row>
    <row r="690" spans="1:4" x14ac:dyDescent="0.25">
      <c r="A690" s="357" t="s">
        <v>40287</v>
      </c>
      <c r="B690" s="350" t="s">
        <v>40288</v>
      </c>
      <c r="C690" s="357" t="s">
        <v>38904</v>
      </c>
      <c r="D690" s="358">
        <v>13324.05</v>
      </c>
    </row>
    <row r="691" spans="1:4" x14ac:dyDescent="0.25">
      <c r="A691" s="357" t="s">
        <v>40289</v>
      </c>
      <c r="B691" s="350" t="s">
        <v>40290</v>
      </c>
      <c r="C691" s="357" t="s">
        <v>38904</v>
      </c>
      <c r="D691" s="358">
        <v>12205.09</v>
      </c>
    </row>
    <row r="692" spans="1:4" x14ac:dyDescent="0.25">
      <c r="A692" s="357" t="s">
        <v>40291</v>
      </c>
      <c r="B692" s="350" t="s">
        <v>40292</v>
      </c>
      <c r="C692" s="357" t="s">
        <v>38904</v>
      </c>
      <c r="D692" s="358">
        <v>14346.08</v>
      </c>
    </row>
    <row r="693" spans="1:4" x14ac:dyDescent="0.25">
      <c r="A693" s="357" t="s">
        <v>40293</v>
      </c>
      <c r="B693" s="350" t="s">
        <v>40294</v>
      </c>
      <c r="C693" s="357" t="s">
        <v>38904</v>
      </c>
      <c r="D693" s="358">
        <v>13054.23</v>
      </c>
    </row>
    <row r="694" spans="1:4" x14ac:dyDescent="0.25">
      <c r="A694" s="357" t="s">
        <v>40295</v>
      </c>
      <c r="B694" s="350" t="s">
        <v>40296</v>
      </c>
      <c r="C694" s="357" t="s">
        <v>38904</v>
      </c>
      <c r="D694" s="358">
        <v>17878.080000000002</v>
      </c>
    </row>
    <row r="695" spans="1:4" x14ac:dyDescent="0.25">
      <c r="A695" s="357" t="s">
        <v>40297</v>
      </c>
      <c r="B695" s="350" t="s">
        <v>40298</v>
      </c>
      <c r="C695" s="357" t="s">
        <v>38904</v>
      </c>
      <c r="D695" s="358">
        <v>16365.93</v>
      </c>
    </row>
    <row r="696" spans="1:4" x14ac:dyDescent="0.25">
      <c r="A696" s="357" t="s">
        <v>40299</v>
      </c>
      <c r="B696" s="350" t="s">
        <v>40300</v>
      </c>
      <c r="C696" s="357" t="s">
        <v>38904</v>
      </c>
      <c r="D696" s="358">
        <v>20022.97</v>
      </c>
    </row>
    <row r="697" spans="1:4" x14ac:dyDescent="0.25">
      <c r="A697" s="357" t="s">
        <v>40301</v>
      </c>
      <c r="B697" s="350" t="s">
        <v>40302</v>
      </c>
      <c r="C697" s="357" t="s">
        <v>38904</v>
      </c>
      <c r="D697" s="358">
        <v>18075.669999999998</v>
      </c>
    </row>
    <row r="698" spans="1:4" x14ac:dyDescent="0.25">
      <c r="A698" s="357" t="s">
        <v>40303</v>
      </c>
      <c r="B698" s="350" t="s">
        <v>40304</v>
      </c>
      <c r="C698" s="357" t="s">
        <v>38904</v>
      </c>
      <c r="D698" s="358">
        <v>20567.53</v>
      </c>
    </row>
    <row r="699" spans="1:4" x14ac:dyDescent="0.25">
      <c r="A699" s="357" t="s">
        <v>40305</v>
      </c>
      <c r="B699" s="350" t="s">
        <v>40306</v>
      </c>
      <c r="C699" s="357" t="s">
        <v>38904</v>
      </c>
      <c r="D699" s="358">
        <v>18755.64</v>
      </c>
    </row>
    <row r="700" spans="1:4" x14ac:dyDescent="0.25">
      <c r="A700" s="357" t="s">
        <v>40307</v>
      </c>
      <c r="B700" s="350" t="s">
        <v>40308</v>
      </c>
      <c r="C700" s="357" t="s">
        <v>38904</v>
      </c>
      <c r="D700" s="358">
        <v>22264.22</v>
      </c>
    </row>
    <row r="701" spans="1:4" x14ac:dyDescent="0.25">
      <c r="A701" s="357" t="s">
        <v>40309</v>
      </c>
      <c r="B701" s="350" t="s">
        <v>40310</v>
      </c>
      <c r="C701" s="357" t="s">
        <v>38904</v>
      </c>
      <c r="D701" s="358">
        <v>20230.64</v>
      </c>
    </row>
    <row r="702" spans="1:4" x14ac:dyDescent="0.25">
      <c r="A702" s="357" t="s">
        <v>40311</v>
      </c>
      <c r="B702" s="350" t="s">
        <v>40312</v>
      </c>
      <c r="C702" s="357" t="s">
        <v>38904</v>
      </c>
      <c r="D702" s="358">
        <v>28429.56</v>
      </c>
    </row>
    <row r="703" spans="1:4" x14ac:dyDescent="0.25">
      <c r="A703" s="357" t="s">
        <v>40313</v>
      </c>
      <c r="B703" s="350" t="s">
        <v>40314</v>
      </c>
      <c r="C703" s="357" t="s">
        <v>38904</v>
      </c>
      <c r="D703" s="358">
        <v>25887.09</v>
      </c>
    </row>
    <row r="704" spans="1:4" x14ac:dyDescent="0.25">
      <c r="A704" s="357" t="s">
        <v>40315</v>
      </c>
      <c r="B704" s="350" t="s">
        <v>40316</v>
      </c>
      <c r="C704" s="357" t="s">
        <v>38904</v>
      </c>
      <c r="D704" s="358">
        <v>27042.799999999999</v>
      </c>
    </row>
    <row r="705" spans="1:4" x14ac:dyDescent="0.25">
      <c r="A705" s="357" t="s">
        <v>40317</v>
      </c>
      <c r="B705" s="350" t="s">
        <v>40318</v>
      </c>
      <c r="C705" s="357" t="s">
        <v>38904</v>
      </c>
      <c r="D705" s="358">
        <v>24368.7</v>
      </c>
    </row>
    <row r="706" spans="1:4" x14ac:dyDescent="0.25">
      <c r="A706" s="357" t="s">
        <v>40319</v>
      </c>
      <c r="B706" s="350" t="s">
        <v>40320</v>
      </c>
      <c r="C706" s="357" t="s">
        <v>38904</v>
      </c>
      <c r="D706" s="358">
        <v>28650.28</v>
      </c>
    </row>
    <row r="707" spans="1:4" x14ac:dyDescent="0.25">
      <c r="A707" s="357" t="s">
        <v>40321</v>
      </c>
      <c r="B707" s="350" t="s">
        <v>40322</v>
      </c>
      <c r="C707" s="357" t="s">
        <v>38904</v>
      </c>
      <c r="D707" s="358">
        <v>25975.91</v>
      </c>
    </row>
    <row r="708" spans="1:4" x14ac:dyDescent="0.25">
      <c r="A708" s="357" t="s">
        <v>40323</v>
      </c>
      <c r="B708" s="350" t="s">
        <v>40324</v>
      </c>
      <c r="C708" s="357" t="s">
        <v>38904</v>
      </c>
      <c r="D708" s="358">
        <v>31775.06</v>
      </c>
    </row>
    <row r="709" spans="1:4" x14ac:dyDescent="0.25">
      <c r="A709" s="357" t="s">
        <v>40325</v>
      </c>
      <c r="B709" s="350" t="s">
        <v>40326</v>
      </c>
      <c r="C709" s="357" t="s">
        <v>38904</v>
      </c>
      <c r="D709" s="358">
        <v>28922.17</v>
      </c>
    </row>
    <row r="710" spans="1:4" x14ac:dyDescent="0.25">
      <c r="A710" s="357" t="s">
        <v>40327</v>
      </c>
      <c r="B710" s="350" t="s">
        <v>40328</v>
      </c>
      <c r="C710" s="357" t="s">
        <v>38904</v>
      </c>
      <c r="D710" s="358">
        <v>40235.67</v>
      </c>
    </row>
    <row r="711" spans="1:4" x14ac:dyDescent="0.25">
      <c r="A711" s="357" t="s">
        <v>40329</v>
      </c>
      <c r="B711" s="350" t="s">
        <v>40330</v>
      </c>
      <c r="C711" s="357" t="s">
        <v>38904</v>
      </c>
      <c r="D711" s="358">
        <v>36740.61</v>
      </c>
    </row>
    <row r="712" spans="1:4" x14ac:dyDescent="0.25">
      <c r="A712" s="357" t="s">
        <v>40331</v>
      </c>
      <c r="B712" s="350" t="s">
        <v>40332</v>
      </c>
      <c r="C712" s="357" t="s">
        <v>38904</v>
      </c>
      <c r="D712" s="358">
        <v>38368.269999999997</v>
      </c>
    </row>
    <row r="713" spans="1:4" x14ac:dyDescent="0.25">
      <c r="A713" s="357" t="s">
        <v>40333</v>
      </c>
      <c r="B713" s="350" t="s">
        <v>40334</v>
      </c>
      <c r="C713" s="357" t="s">
        <v>38904</v>
      </c>
      <c r="D713" s="358">
        <v>34489.06</v>
      </c>
    </row>
    <row r="714" spans="1:4" x14ac:dyDescent="0.25">
      <c r="A714" s="357" t="s">
        <v>40335</v>
      </c>
      <c r="B714" s="350" t="s">
        <v>40336</v>
      </c>
      <c r="C714" s="357" t="s">
        <v>38904</v>
      </c>
      <c r="D714" s="358">
        <v>40593.85</v>
      </c>
    </row>
    <row r="715" spans="1:4" x14ac:dyDescent="0.25">
      <c r="A715" s="357" t="s">
        <v>40337</v>
      </c>
      <c r="B715" s="350" t="s">
        <v>40338</v>
      </c>
      <c r="C715" s="357" t="s">
        <v>38904</v>
      </c>
      <c r="D715" s="358">
        <v>36713.68</v>
      </c>
    </row>
    <row r="716" spans="1:4" x14ac:dyDescent="0.25">
      <c r="A716" s="357" t="s">
        <v>40339</v>
      </c>
      <c r="B716" s="350" t="s">
        <v>40340</v>
      </c>
      <c r="C716" s="357" t="s">
        <v>38904</v>
      </c>
      <c r="D716" s="358">
        <v>44417.84</v>
      </c>
    </row>
    <row r="717" spans="1:4" x14ac:dyDescent="0.25">
      <c r="A717" s="357" t="s">
        <v>40341</v>
      </c>
      <c r="B717" s="350" t="s">
        <v>40342</v>
      </c>
      <c r="C717" s="357" t="s">
        <v>38904</v>
      </c>
      <c r="D717" s="358">
        <v>40197.870000000003</v>
      </c>
    </row>
    <row r="718" spans="1:4" x14ac:dyDescent="0.25">
      <c r="A718" s="357" t="s">
        <v>40343</v>
      </c>
      <c r="B718" s="350" t="s">
        <v>40344</v>
      </c>
      <c r="C718" s="357" t="s">
        <v>38904</v>
      </c>
      <c r="D718" s="358">
        <v>56180.36</v>
      </c>
    </row>
    <row r="719" spans="1:4" x14ac:dyDescent="0.25">
      <c r="A719" s="357" t="s">
        <v>40345</v>
      </c>
      <c r="B719" s="350" t="s">
        <v>40346</v>
      </c>
      <c r="C719" s="357" t="s">
        <v>38904</v>
      </c>
      <c r="D719" s="358">
        <v>51078.33</v>
      </c>
    </row>
    <row r="720" spans="1:4" x14ac:dyDescent="0.25">
      <c r="A720" s="357" t="s">
        <v>40347</v>
      </c>
      <c r="B720" s="350" t="s">
        <v>40348</v>
      </c>
      <c r="C720" s="357" t="s">
        <v>38904</v>
      </c>
      <c r="D720" s="358">
        <v>18775.39</v>
      </c>
    </row>
    <row r="721" spans="1:4" x14ac:dyDescent="0.25">
      <c r="A721" s="357" t="s">
        <v>40349</v>
      </c>
      <c r="B721" s="350" t="s">
        <v>40350</v>
      </c>
      <c r="C721" s="357" t="s">
        <v>38904</v>
      </c>
      <c r="D721" s="358">
        <v>16998.82</v>
      </c>
    </row>
    <row r="722" spans="1:4" x14ac:dyDescent="0.25">
      <c r="A722" s="357" t="s">
        <v>40351</v>
      </c>
      <c r="B722" s="350" t="s">
        <v>40352</v>
      </c>
      <c r="C722" s="357" t="s">
        <v>38904</v>
      </c>
      <c r="D722" s="358">
        <v>20311.12</v>
      </c>
    </row>
    <row r="723" spans="1:4" x14ac:dyDescent="0.25">
      <c r="A723" s="357" t="s">
        <v>40353</v>
      </c>
      <c r="B723" s="350" t="s">
        <v>40354</v>
      </c>
      <c r="C723" s="357" t="s">
        <v>38904</v>
      </c>
      <c r="D723" s="358">
        <v>18515.650000000001</v>
      </c>
    </row>
    <row r="724" spans="1:4" x14ac:dyDescent="0.25">
      <c r="A724" s="357" t="s">
        <v>40355</v>
      </c>
      <c r="B724" s="350" t="s">
        <v>40356</v>
      </c>
      <c r="C724" s="357" t="s">
        <v>38904</v>
      </c>
      <c r="D724" s="358">
        <v>21279.97</v>
      </c>
    </row>
    <row r="725" spans="1:4" x14ac:dyDescent="0.25">
      <c r="A725" s="357" t="s">
        <v>40357</v>
      </c>
      <c r="B725" s="350" t="s">
        <v>40358</v>
      </c>
      <c r="C725" s="357" t="s">
        <v>38904</v>
      </c>
      <c r="D725" s="358">
        <v>19280.060000000001</v>
      </c>
    </row>
    <row r="726" spans="1:4" x14ac:dyDescent="0.25">
      <c r="A726" s="357" t="s">
        <v>40359</v>
      </c>
      <c r="B726" s="350" t="s">
        <v>40360</v>
      </c>
      <c r="C726" s="357" t="s">
        <v>38904</v>
      </c>
      <c r="D726" s="358">
        <v>26801.66</v>
      </c>
    </row>
    <row r="727" spans="1:4" x14ac:dyDescent="0.25">
      <c r="A727" s="357" t="s">
        <v>40361</v>
      </c>
      <c r="B727" s="350" t="s">
        <v>40362</v>
      </c>
      <c r="C727" s="357" t="s">
        <v>38904</v>
      </c>
      <c r="D727" s="358">
        <v>24338.04</v>
      </c>
    </row>
    <row r="728" spans="1:4" x14ac:dyDescent="0.25">
      <c r="A728" s="357" t="s">
        <v>40363</v>
      </c>
      <c r="B728" s="350" t="s">
        <v>40364</v>
      </c>
      <c r="C728" s="357" t="s">
        <v>38904</v>
      </c>
      <c r="D728" s="358">
        <v>28433.26</v>
      </c>
    </row>
    <row r="729" spans="1:4" x14ac:dyDescent="0.25">
      <c r="A729" s="357" t="s">
        <v>40365</v>
      </c>
      <c r="B729" s="350" t="s">
        <v>40366</v>
      </c>
      <c r="C729" s="357" t="s">
        <v>38904</v>
      </c>
      <c r="D729" s="358">
        <v>25569.37</v>
      </c>
    </row>
    <row r="730" spans="1:4" x14ac:dyDescent="0.25">
      <c r="A730" s="357" t="s">
        <v>40367</v>
      </c>
      <c r="B730" s="350" t="s">
        <v>40368</v>
      </c>
      <c r="C730" s="357" t="s">
        <v>38904</v>
      </c>
      <c r="D730" s="358">
        <v>30621.52</v>
      </c>
    </row>
    <row r="731" spans="1:4" x14ac:dyDescent="0.25">
      <c r="A731" s="357" t="s">
        <v>40369</v>
      </c>
      <c r="B731" s="350" t="s">
        <v>40370</v>
      </c>
      <c r="C731" s="357" t="s">
        <v>38904</v>
      </c>
      <c r="D731" s="358">
        <v>27756.48</v>
      </c>
    </row>
    <row r="732" spans="1:4" x14ac:dyDescent="0.25">
      <c r="A732" s="357" t="s">
        <v>40371</v>
      </c>
      <c r="B732" s="350" t="s">
        <v>40372</v>
      </c>
      <c r="C732" s="357" t="s">
        <v>38904</v>
      </c>
      <c r="D732" s="358">
        <v>33722.32</v>
      </c>
    </row>
    <row r="733" spans="1:4" x14ac:dyDescent="0.25">
      <c r="A733" s="357" t="s">
        <v>40373</v>
      </c>
      <c r="B733" s="350" t="s">
        <v>40374</v>
      </c>
      <c r="C733" s="357" t="s">
        <v>38904</v>
      </c>
      <c r="D733" s="358">
        <v>30493.93</v>
      </c>
    </row>
    <row r="734" spans="1:4" x14ac:dyDescent="0.25">
      <c r="A734" s="357" t="s">
        <v>40375</v>
      </c>
      <c r="B734" s="350" t="s">
        <v>40376</v>
      </c>
      <c r="C734" s="357" t="s">
        <v>38904</v>
      </c>
      <c r="D734" s="358">
        <v>42716.89</v>
      </c>
    </row>
    <row r="735" spans="1:4" x14ac:dyDescent="0.25">
      <c r="A735" s="357" t="s">
        <v>40377</v>
      </c>
      <c r="B735" s="350" t="s">
        <v>40378</v>
      </c>
      <c r="C735" s="357" t="s">
        <v>38904</v>
      </c>
      <c r="D735" s="358">
        <v>38743.410000000003</v>
      </c>
    </row>
    <row r="736" spans="1:4" x14ac:dyDescent="0.25">
      <c r="A736" s="357" t="s">
        <v>40379</v>
      </c>
      <c r="B736" s="350" t="s">
        <v>40380</v>
      </c>
      <c r="C736" s="357" t="s">
        <v>38904</v>
      </c>
      <c r="D736" s="358">
        <v>40227.75</v>
      </c>
    </row>
    <row r="737" spans="1:4" x14ac:dyDescent="0.25">
      <c r="A737" s="357" t="s">
        <v>40381</v>
      </c>
      <c r="B737" s="350" t="s">
        <v>40382</v>
      </c>
      <c r="C737" s="357" t="s">
        <v>38904</v>
      </c>
      <c r="D737" s="358">
        <v>36226.03</v>
      </c>
    </row>
    <row r="738" spans="1:4" x14ac:dyDescent="0.25">
      <c r="A738" s="357" t="s">
        <v>40383</v>
      </c>
      <c r="B738" s="350" t="s">
        <v>40384</v>
      </c>
      <c r="C738" s="357" t="s">
        <v>38904</v>
      </c>
      <c r="D738" s="358">
        <v>43322.1</v>
      </c>
    </row>
    <row r="739" spans="1:4" x14ac:dyDescent="0.25">
      <c r="A739" s="357" t="s">
        <v>40385</v>
      </c>
      <c r="B739" s="350" t="s">
        <v>40386</v>
      </c>
      <c r="C739" s="357" t="s">
        <v>38904</v>
      </c>
      <c r="D739" s="358">
        <v>39304.01</v>
      </c>
    </row>
    <row r="740" spans="1:4" x14ac:dyDescent="0.25">
      <c r="A740" s="357" t="s">
        <v>40387</v>
      </c>
      <c r="B740" s="350" t="s">
        <v>40388</v>
      </c>
      <c r="C740" s="357" t="s">
        <v>38904</v>
      </c>
      <c r="D740" s="358">
        <v>49306.53</v>
      </c>
    </row>
    <row r="741" spans="1:4" x14ac:dyDescent="0.25">
      <c r="A741" s="357" t="s">
        <v>40389</v>
      </c>
      <c r="B741" s="350" t="s">
        <v>40390</v>
      </c>
      <c r="C741" s="357" t="s">
        <v>38904</v>
      </c>
      <c r="D741" s="358">
        <v>44810.67</v>
      </c>
    </row>
    <row r="742" spans="1:4" x14ac:dyDescent="0.25">
      <c r="A742" s="357" t="s">
        <v>40391</v>
      </c>
      <c r="B742" s="350" t="s">
        <v>40392</v>
      </c>
      <c r="C742" s="357" t="s">
        <v>38904</v>
      </c>
      <c r="D742" s="358">
        <v>62432.34</v>
      </c>
    </row>
    <row r="743" spans="1:4" x14ac:dyDescent="0.25">
      <c r="A743" s="357" t="s">
        <v>40393</v>
      </c>
      <c r="B743" s="350" t="s">
        <v>40394</v>
      </c>
      <c r="C743" s="357" t="s">
        <v>38904</v>
      </c>
      <c r="D743" s="358">
        <v>56915.74</v>
      </c>
    </row>
    <row r="744" spans="1:4" x14ac:dyDescent="0.25">
      <c r="A744" s="357" t="s">
        <v>40395</v>
      </c>
      <c r="B744" s="350" t="s">
        <v>40396</v>
      </c>
      <c r="C744" s="357" t="s">
        <v>38904</v>
      </c>
      <c r="D744" s="358">
        <v>56789.88</v>
      </c>
    </row>
    <row r="745" spans="1:4" x14ac:dyDescent="0.25">
      <c r="A745" s="357" t="s">
        <v>40397</v>
      </c>
      <c r="B745" s="350" t="s">
        <v>40398</v>
      </c>
      <c r="C745" s="357" t="s">
        <v>38904</v>
      </c>
      <c r="D745" s="358">
        <v>51001.57</v>
      </c>
    </row>
    <row r="746" spans="1:4" x14ac:dyDescent="0.25">
      <c r="A746" s="357" t="s">
        <v>40399</v>
      </c>
      <c r="B746" s="350" t="s">
        <v>40400</v>
      </c>
      <c r="C746" s="357" t="s">
        <v>38904</v>
      </c>
      <c r="D746" s="358">
        <v>58818.73</v>
      </c>
    </row>
    <row r="747" spans="1:4" x14ac:dyDescent="0.25">
      <c r="A747" s="357" t="s">
        <v>40401</v>
      </c>
      <c r="B747" s="350" t="s">
        <v>40402</v>
      </c>
      <c r="C747" s="357" t="s">
        <v>38904</v>
      </c>
      <c r="D747" s="358">
        <v>53127.66</v>
      </c>
    </row>
    <row r="748" spans="1:4" x14ac:dyDescent="0.25">
      <c r="A748" s="357" t="s">
        <v>40403</v>
      </c>
      <c r="B748" s="350" t="s">
        <v>40404</v>
      </c>
      <c r="C748" s="357" t="s">
        <v>38904</v>
      </c>
      <c r="D748" s="358">
        <v>70806</v>
      </c>
    </row>
    <row r="749" spans="1:4" x14ac:dyDescent="0.25">
      <c r="A749" s="357" t="s">
        <v>40405</v>
      </c>
      <c r="B749" s="350" t="s">
        <v>40406</v>
      </c>
      <c r="C749" s="357" t="s">
        <v>38904</v>
      </c>
      <c r="D749" s="358">
        <v>64454.91</v>
      </c>
    </row>
    <row r="750" spans="1:4" x14ac:dyDescent="0.25">
      <c r="A750" s="357" t="s">
        <v>40407</v>
      </c>
      <c r="B750" s="350" t="s">
        <v>40408</v>
      </c>
      <c r="C750" s="357" t="s">
        <v>38904</v>
      </c>
      <c r="D750" s="358">
        <v>89790.3</v>
      </c>
    </row>
    <row r="751" spans="1:4" x14ac:dyDescent="0.25">
      <c r="A751" s="357" t="s">
        <v>40409</v>
      </c>
      <c r="B751" s="350" t="s">
        <v>40410</v>
      </c>
      <c r="C751" s="357" t="s">
        <v>38904</v>
      </c>
      <c r="D751" s="358">
        <v>81923.91</v>
      </c>
    </row>
    <row r="752" spans="1:4" x14ac:dyDescent="0.25">
      <c r="A752" s="357" t="s">
        <v>40411</v>
      </c>
      <c r="B752" s="350" t="s">
        <v>40412</v>
      </c>
      <c r="C752" s="357" t="s">
        <v>38903</v>
      </c>
      <c r="D752" s="358">
        <v>4306.47</v>
      </c>
    </row>
    <row r="753" spans="1:4" x14ac:dyDescent="0.25">
      <c r="A753" s="357" t="s">
        <v>40413</v>
      </c>
      <c r="B753" s="350" t="s">
        <v>40414</v>
      </c>
      <c r="C753" s="357" t="s">
        <v>38903</v>
      </c>
      <c r="D753" s="358">
        <v>3946.2</v>
      </c>
    </row>
    <row r="754" spans="1:4" x14ac:dyDescent="0.25">
      <c r="A754" s="357" t="s">
        <v>40415</v>
      </c>
      <c r="B754" s="350" t="s">
        <v>40416</v>
      </c>
      <c r="C754" s="357" t="s">
        <v>38903</v>
      </c>
      <c r="D754" s="358">
        <v>3739.21</v>
      </c>
    </row>
    <row r="755" spans="1:4" x14ac:dyDescent="0.25">
      <c r="A755" s="357" t="s">
        <v>40417</v>
      </c>
      <c r="B755" s="350" t="s">
        <v>40418</v>
      </c>
      <c r="C755" s="357" t="s">
        <v>38903</v>
      </c>
      <c r="D755" s="358">
        <v>3378.95</v>
      </c>
    </row>
    <row r="756" spans="1:4" x14ac:dyDescent="0.25">
      <c r="A756" s="357" t="s">
        <v>40419</v>
      </c>
      <c r="B756" s="350" t="s">
        <v>40420</v>
      </c>
      <c r="C756" s="357" t="s">
        <v>38903</v>
      </c>
      <c r="D756" s="358">
        <v>5430.51</v>
      </c>
    </row>
    <row r="757" spans="1:4" x14ac:dyDescent="0.25">
      <c r="A757" s="357" t="s">
        <v>40421</v>
      </c>
      <c r="B757" s="350" t="s">
        <v>40422</v>
      </c>
      <c r="C757" s="357" t="s">
        <v>38903</v>
      </c>
      <c r="D757" s="358">
        <v>4953.4399999999996</v>
      </c>
    </row>
    <row r="758" spans="1:4" x14ac:dyDescent="0.25">
      <c r="A758" s="357" t="s">
        <v>40423</v>
      </c>
      <c r="B758" s="350" t="s">
        <v>40424</v>
      </c>
      <c r="C758" s="357" t="s">
        <v>38903</v>
      </c>
      <c r="D758" s="358">
        <v>5707.75</v>
      </c>
    </row>
    <row r="759" spans="1:4" x14ac:dyDescent="0.25">
      <c r="A759" s="357" t="s">
        <v>40425</v>
      </c>
      <c r="B759" s="350" t="s">
        <v>40426</v>
      </c>
      <c r="C759" s="357" t="s">
        <v>38903</v>
      </c>
      <c r="D759" s="358">
        <v>5230.68</v>
      </c>
    </row>
    <row r="760" spans="1:4" x14ac:dyDescent="0.25">
      <c r="A760" s="357" t="s">
        <v>40427</v>
      </c>
      <c r="B760" s="350" t="s">
        <v>40428</v>
      </c>
      <c r="C760" s="357" t="s">
        <v>38903</v>
      </c>
      <c r="D760" s="358">
        <v>4003.02</v>
      </c>
    </row>
    <row r="761" spans="1:4" x14ac:dyDescent="0.25">
      <c r="A761" s="357" t="s">
        <v>40429</v>
      </c>
      <c r="B761" s="350" t="s">
        <v>40430</v>
      </c>
      <c r="C761" s="357" t="s">
        <v>38903</v>
      </c>
      <c r="D761" s="358">
        <v>3642.75</v>
      </c>
    </row>
    <row r="762" spans="1:4" x14ac:dyDescent="0.25">
      <c r="A762" s="357" t="s">
        <v>40431</v>
      </c>
      <c r="B762" s="350" t="s">
        <v>40432</v>
      </c>
      <c r="C762" s="357" t="s">
        <v>38903</v>
      </c>
      <c r="D762" s="358">
        <v>4524.42</v>
      </c>
    </row>
    <row r="763" spans="1:4" x14ac:dyDescent="0.25">
      <c r="A763" s="357" t="s">
        <v>40433</v>
      </c>
      <c r="B763" s="350" t="s">
        <v>40434</v>
      </c>
      <c r="C763" s="357" t="s">
        <v>38903</v>
      </c>
      <c r="D763" s="358">
        <v>4164.1499999999996</v>
      </c>
    </row>
    <row r="764" spans="1:4" x14ac:dyDescent="0.25">
      <c r="A764" s="357" t="s">
        <v>40435</v>
      </c>
      <c r="B764" s="350" t="s">
        <v>40436</v>
      </c>
      <c r="C764" s="357" t="s">
        <v>38903</v>
      </c>
      <c r="D764" s="358">
        <v>4972.5600000000004</v>
      </c>
    </row>
    <row r="765" spans="1:4" x14ac:dyDescent="0.25">
      <c r="A765" s="357" t="s">
        <v>40437</v>
      </c>
      <c r="B765" s="350" t="s">
        <v>40438</v>
      </c>
      <c r="C765" s="357" t="s">
        <v>38903</v>
      </c>
      <c r="D765" s="358">
        <v>4612.3</v>
      </c>
    </row>
    <row r="766" spans="1:4" x14ac:dyDescent="0.25">
      <c r="A766" s="357" t="s">
        <v>40439</v>
      </c>
      <c r="B766" s="350" t="s">
        <v>40440</v>
      </c>
      <c r="C766" s="357" t="s">
        <v>38903</v>
      </c>
      <c r="D766" s="358">
        <v>6180.77</v>
      </c>
    </row>
    <row r="767" spans="1:4" x14ac:dyDescent="0.25">
      <c r="A767" s="357" t="s">
        <v>40441</v>
      </c>
      <c r="B767" s="350" t="s">
        <v>40442</v>
      </c>
      <c r="C767" s="357" t="s">
        <v>38903</v>
      </c>
      <c r="D767" s="358">
        <v>5715.01</v>
      </c>
    </row>
    <row r="768" spans="1:4" x14ac:dyDescent="0.25">
      <c r="A768" s="357" t="s">
        <v>40443</v>
      </c>
      <c r="B768" s="350" t="s">
        <v>40444</v>
      </c>
      <c r="C768" s="357" t="s">
        <v>38903</v>
      </c>
      <c r="D768" s="358">
        <v>5486.34</v>
      </c>
    </row>
    <row r="769" spans="1:4" x14ac:dyDescent="0.25">
      <c r="A769" s="357" t="s">
        <v>40445</v>
      </c>
      <c r="B769" s="350" t="s">
        <v>40446</v>
      </c>
      <c r="C769" s="357" t="s">
        <v>38903</v>
      </c>
      <c r="D769" s="358">
        <v>5020.58</v>
      </c>
    </row>
    <row r="770" spans="1:4" x14ac:dyDescent="0.25">
      <c r="A770" s="357" t="s">
        <v>40447</v>
      </c>
      <c r="B770" s="350" t="s">
        <v>40448</v>
      </c>
      <c r="C770" s="357" t="s">
        <v>38903</v>
      </c>
      <c r="D770" s="358">
        <v>8525.74</v>
      </c>
    </row>
    <row r="771" spans="1:4" x14ac:dyDescent="0.25">
      <c r="A771" s="357" t="s">
        <v>40449</v>
      </c>
      <c r="B771" s="350" t="s">
        <v>40450</v>
      </c>
      <c r="C771" s="357" t="s">
        <v>38903</v>
      </c>
      <c r="D771" s="358">
        <v>7774.31</v>
      </c>
    </row>
    <row r="772" spans="1:4" x14ac:dyDescent="0.25">
      <c r="A772" s="357" t="s">
        <v>40451</v>
      </c>
      <c r="B772" s="350" t="s">
        <v>40452</v>
      </c>
      <c r="C772" s="357" t="s">
        <v>38903</v>
      </c>
      <c r="D772" s="358">
        <v>8743.0300000000007</v>
      </c>
    </row>
    <row r="773" spans="1:4" x14ac:dyDescent="0.25">
      <c r="A773" s="357" t="s">
        <v>40453</v>
      </c>
      <c r="B773" s="350" t="s">
        <v>40454</v>
      </c>
      <c r="C773" s="357" t="s">
        <v>38903</v>
      </c>
      <c r="D773" s="358">
        <v>7991.6</v>
      </c>
    </row>
    <row r="774" spans="1:4" x14ac:dyDescent="0.25">
      <c r="A774" s="357" t="s">
        <v>40455</v>
      </c>
      <c r="B774" s="350" t="s">
        <v>40456</v>
      </c>
      <c r="C774" s="357" t="s">
        <v>38903</v>
      </c>
      <c r="D774" s="358">
        <v>6169.13</v>
      </c>
    </row>
    <row r="775" spans="1:4" x14ac:dyDescent="0.25">
      <c r="A775" s="357" t="s">
        <v>40457</v>
      </c>
      <c r="B775" s="350" t="s">
        <v>40458</v>
      </c>
      <c r="C775" s="357" t="s">
        <v>38903</v>
      </c>
      <c r="D775" s="358">
        <v>5703.38</v>
      </c>
    </row>
    <row r="776" spans="1:4" x14ac:dyDescent="0.25">
      <c r="A776" s="357" t="s">
        <v>40459</v>
      </c>
      <c r="B776" s="350" t="s">
        <v>40460</v>
      </c>
      <c r="C776" s="357" t="s">
        <v>38903</v>
      </c>
      <c r="D776" s="358">
        <v>6950.04</v>
      </c>
    </row>
    <row r="777" spans="1:4" x14ac:dyDescent="0.25">
      <c r="A777" s="357" t="s">
        <v>40461</v>
      </c>
      <c r="B777" s="350" t="s">
        <v>40462</v>
      </c>
      <c r="C777" s="357" t="s">
        <v>38903</v>
      </c>
      <c r="D777" s="358">
        <v>6340.63</v>
      </c>
    </row>
    <row r="778" spans="1:4" x14ac:dyDescent="0.25">
      <c r="A778" s="357" t="s">
        <v>40463</v>
      </c>
      <c r="B778" s="350" t="s">
        <v>40464</v>
      </c>
      <c r="C778" s="357" t="s">
        <v>38903</v>
      </c>
      <c r="D778" s="358">
        <v>7905.9</v>
      </c>
    </row>
    <row r="779" spans="1:4" x14ac:dyDescent="0.25">
      <c r="A779" s="357" t="s">
        <v>40465</v>
      </c>
      <c r="B779" s="350" t="s">
        <v>40466</v>
      </c>
      <c r="C779" s="357" t="s">
        <v>38903</v>
      </c>
      <c r="D779" s="358">
        <v>7296.49</v>
      </c>
    </row>
    <row r="780" spans="1:4" x14ac:dyDescent="0.25">
      <c r="A780" s="357" t="s">
        <v>40467</v>
      </c>
      <c r="B780" s="350" t="s">
        <v>40468</v>
      </c>
      <c r="C780" s="357" t="s">
        <v>38903</v>
      </c>
      <c r="D780" s="358">
        <v>7941.11</v>
      </c>
    </row>
    <row r="781" spans="1:4" x14ac:dyDescent="0.25">
      <c r="A781" s="357" t="s">
        <v>40469</v>
      </c>
      <c r="B781" s="350" t="s">
        <v>40470</v>
      </c>
      <c r="C781" s="357" t="s">
        <v>38903</v>
      </c>
      <c r="D781" s="358">
        <v>7355.64</v>
      </c>
    </row>
    <row r="782" spans="1:4" x14ac:dyDescent="0.25">
      <c r="A782" s="357" t="s">
        <v>40471</v>
      </c>
      <c r="B782" s="350" t="s">
        <v>40472</v>
      </c>
      <c r="C782" s="357" t="s">
        <v>38903</v>
      </c>
      <c r="D782" s="358">
        <v>7254.59</v>
      </c>
    </row>
    <row r="783" spans="1:4" x14ac:dyDescent="0.25">
      <c r="A783" s="357" t="s">
        <v>40473</v>
      </c>
      <c r="B783" s="350" t="s">
        <v>40474</v>
      </c>
      <c r="C783" s="357" t="s">
        <v>38903</v>
      </c>
      <c r="D783" s="358">
        <v>6669.12</v>
      </c>
    </row>
    <row r="784" spans="1:4" x14ac:dyDescent="0.25">
      <c r="A784" s="357" t="s">
        <v>40475</v>
      </c>
      <c r="B784" s="350" t="s">
        <v>40476</v>
      </c>
      <c r="C784" s="357" t="s">
        <v>38903</v>
      </c>
      <c r="D784" s="358">
        <v>11162.8</v>
      </c>
    </row>
    <row r="785" spans="1:4" x14ac:dyDescent="0.25">
      <c r="A785" s="357" t="s">
        <v>40477</v>
      </c>
      <c r="B785" s="350" t="s">
        <v>40478</v>
      </c>
      <c r="C785" s="357" t="s">
        <v>38903</v>
      </c>
      <c r="D785" s="358">
        <v>10258.5</v>
      </c>
    </row>
    <row r="786" spans="1:4" x14ac:dyDescent="0.25">
      <c r="A786" s="357" t="s">
        <v>40479</v>
      </c>
      <c r="B786" s="350" t="s">
        <v>40480</v>
      </c>
      <c r="C786" s="357" t="s">
        <v>38903</v>
      </c>
      <c r="D786" s="358">
        <v>12061.96</v>
      </c>
    </row>
    <row r="787" spans="1:4" x14ac:dyDescent="0.25">
      <c r="A787" s="357" t="s">
        <v>40481</v>
      </c>
      <c r="B787" s="350" t="s">
        <v>40482</v>
      </c>
      <c r="C787" s="357" t="s">
        <v>38903</v>
      </c>
      <c r="D787" s="358">
        <v>11157.66</v>
      </c>
    </row>
    <row r="788" spans="1:4" x14ac:dyDescent="0.25">
      <c r="A788" s="357" t="s">
        <v>40483</v>
      </c>
      <c r="B788" s="350" t="s">
        <v>40484</v>
      </c>
      <c r="C788" s="357" t="s">
        <v>38903</v>
      </c>
      <c r="D788" s="358">
        <v>8207.4699999999993</v>
      </c>
    </row>
    <row r="789" spans="1:4" x14ac:dyDescent="0.25">
      <c r="A789" s="357" t="s">
        <v>40485</v>
      </c>
      <c r="B789" s="350" t="s">
        <v>40486</v>
      </c>
      <c r="C789" s="357" t="s">
        <v>38903</v>
      </c>
      <c r="D789" s="358">
        <v>7465.72</v>
      </c>
    </row>
    <row r="790" spans="1:4" x14ac:dyDescent="0.25">
      <c r="A790" s="357" t="s">
        <v>40487</v>
      </c>
      <c r="B790" s="350" t="s">
        <v>40488</v>
      </c>
      <c r="C790" s="357" t="s">
        <v>38903</v>
      </c>
      <c r="D790" s="358">
        <v>9358.0499999999993</v>
      </c>
    </row>
    <row r="791" spans="1:4" x14ac:dyDescent="0.25">
      <c r="A791" s="357" t="s">
        <v>40489</v>
      </c>
      <c r="B791" s="350" t="s">
        <v>40490</v>
      </c>
      <c r="C791" s="357" t="s">
        <v>38903</v>
      </c>
      <c r="D791" s="358">
        <v>8616.2999999999993</v>
      </c>
    </row>
    <row r="792" spans="1:4" x14ac:dyDescent="0.25">
      <c r="A792" s="357" t="s">
        <v>40491</v>
      </c>
      <c r="B792" s="350" t="s">
        <v>40492</v>
      </c>
      <c r="C792" s="357" t="s">
        <v>38903</v>
      </c>
      <c r="D792" s="358">
        <v>10105.379999999999</v>
      </c>
    </row>
    <row r="793" spans="1:4" x14ac:dyDescent="0.25">
      <c r="A793" s="357" t="s">
        <v>40493</v>
      </c>
      <c r="B793" s="350" t="s">
        <v>40494</v>
      </c>
      <c r="C793" s="357" t="s">
        <v>38903</v>
      </c>
      <c r="D793" s="358">
        <v>9201.08</v>
      </c>
    </row>
    <row r="794" spans="1:4" x14ac:dyDescent="0.25">
      <c r="A794" s="357" t="s">
        <v>40495</v>
      </c>
      <c r="B794" s="350" t="s">
        <v>40496</v>
      </c>
      <c r="C794" s="357" t="s">
        <v>38903</v>
      </c>
      <c r="D794" s="358">
        <v>10203.450000000001</v>
      </c>
    </row>
    <row r="795" spans="1:4" x14ac:dyDescent="0.25">
      <c r="A795" s="357" t="s">
        <v>40497</v>
      </c>
      <c r="B795" s="350" t="s">
        <v>40498</v>
      </c>
      <c r="C795" s="357" t="s">
        <v>38903</v>
      </c>
      <c r="D795" s="358">
        <v>9329.35</v>
      </c>
    </row>
    <row r="796" spans="1:4" x14ac:dyDescent="0.25">
      <c r="A796" s="357" t="s">
        <v>40499</v>
      </c>
      <c r="B796" s="350" t="s">
        <v>40500</v>
      </c>
      <c r="C796" s="357" t="s">
        <v>38903</v>
      </c>
      <c r="D796" s="358">
        <v>9549.4500000000007</v>
      </c>
    </row>
    <row r="797" spans="1:4" x14ac:dyDescent="0.25">
      <c r="A797" s="357" t="s">
        <v>40501</v>
      </c>
      <c r="B797" s="350" t="s">
        <v>40502</v>
      </c>
      <c r="C797" s="357" t="s">
        <v>38903</v>
      </c>
      <c r="D797" s="358">
        <v>8675.36</v>
      </c>
    </row>
    <row r="798" spans="1:4" x14ac:dyDescent="0.25">
      <c r="A798" s="357" t="s">
        <v>40503</v>
      </c>
      <c r="B798" s="350" t="s">
        <v>40504</v>
      </c>
      <c r="C798" s="357" t="s">
        <v>38903</v>
      </c>
      <c r="D798" s="358">
        <v>15499.11</v>
      </c>
    </row>
    <row r="799" spans="1:4" x14ac:dyDescent="0.25">
      <c r="A799" s="357" t="s">
        <v>40505</v>
      </c>
      <c r="B799" s="350" t="s">
        <v>40506</v>
      </c>
      <c r="C799" s="357" t="s">
        <v>38903</v>
      </c>
      <c r="D799" s="358">
        <v>14190.9</v>
      </c>
    </row>
    <row r="800" spans="1:4" x14ac:dyDescent="0.25">
      <c r="A800" s="357" t="s">
        <v>40507</v>
      </c>
      <c r="B800" s="350" t="s">
        <v>40508</v>
      </c>
      <c r="C800" s="357" t="s">
        <v>38903</v>
      </c>
      <c r="D800" s="358">
        <v>15396.36</v>
      </c>
    </row>
    <row r="801" spans="1:4" x14ac:dyDescent="0.25">
      <c r="A801" s="357" t="s">
        <v>40509</v>
      </c>
      <c r="B801" s="350" t="s">
        <v>40510</v>
      </c>
      <c r="C801" s="357" t="s">
        <v>38903</v>
      </c>
      <c r="D801" s="358">
        <v>14088.15</v>
      </c>
    </row>
    <row r="802" spans="1:4" x14ac:dyDescent="0.25">
      <c r="A802" s="357" t="s">
        <v>40511</v>
      </c>
      <c r="B802" s="350" t="s">
        <v>40512</v>
      </c>
      <c r="C802" s="357" t="s">
        <v>38903</v>
      </c>
      <c r="D802" s="358">
        <v>10285.459999999999</v>
      </c>
    </row>
    <row r="803" spans="1:4" x14ac:dyDescent="0.25">
      <c r="A803" s="357" t="s">
        <v>40513</v>
      </c>
      <c r="B803" s="350" t="s">
        <v>40514</v>
      </c>
      <c r="C803" s="357" t="s">
        <v>38903</v>
      </c>
      <c r="D803" s="358">
        <v>9220.39</v>
      </c>
    </row>
    <row r="804" spans="1:4" x14ac:dyDescent="0.25">
      <c r="A804" s="357" t="s">
        <v>40515</v>
      </c>
      <c r="B804" s="350" t="s">
        <v>40516</v>
      </c>
      <c r="C804" s="357" t="s">
        <v>38903</v>
      </c>
      <c r="D804" s="358">
        <v>12553.33</v>
      </c>
    </row>
    <row r="805" spans="1:4" x14ac:dyDescent="0.25">
      <c r="A805" s="357" t="s">
        <v>40517</v>
      </c>
      <c r="B805" s="350" t="s">
        <v>40518</v>
      </c>
      <c r="C805" s="357" t="s">
        <v>38903</v>
      </c>
      <c r="D805" s="358">
        <v>11488.27</v>
      </c>
    </row>
    <row r="806" spans="1:4" x14ac:dyDescent="0.25">
      <c r="A806" s="357" t="s">
        <v>40519</v>
      </c>
      <c r="B806" s="350" t="s">
        <v>40520</v>
      </c>
      <c r="C806" s="357" t="s">
        <v>38903</v>
      </c>
      <c r="D806" s="358">
        <v>13865.52</v>
      </c>
    </row>
    <row r="807" spans="1:4" x14ac:dyDescent="0.25">
      <c r="A807" s="357" t="s">
        <v>40521</v>
      </c>
      <c r="B807" s="350" t="s">
        <v>40522</v>
      </c>
      <c r="C807" s="357" t="s">
        <v>38903</v>
      </c>
      <c r="D807" s="358">
        <v>12557.31</v>
      </c>
    </row>
    <row r="808" spans="1:4" x14ac:dyDescent="0.25">
      <c r="A808" s="357" t="s">
        <v>40523</v>
      </c>
      <c r="B808" s="350" t="s">
        <v>40524</v>
      </c>
      <c r="C808" s="357" t="s">
        <v>38903</v>
      </c>
      <c r="D808" s="358">
        <v>2582.4</v>
      </c>
    </row>
    <row r="809" spans="1:4" x14ac:dyDescent="0.25">
      <c r="A809" s="357" t="s">
        <v>40525</v>
      </c>
      <c r="B809" s="350" t="s">
        <v>40526</v>
      </c>
      <c r="C809" s="357" t="s">
        <v>38903</v>
      </c>
      <c r="D809" s="358">
        <v>2380.4</v>
      </c>
    </row>
    <row r="810" spans="1:4" x14ac:dyDescent="0.25">
      <c r="A810" s="357" t="s">
        <v>40527</v>
      </c>
      <c r="B810" s="350" t="s">
        <v>40528</v>
      </c>
      <c r="C810" s="357" t="s">
        <v>38903</v>
      </c>
      <c r="D810" s="358">
        <v>2280.98</v>
      </c>
    </row>
    <row r="811" spans="1:4" x14ac:dyDescent="0.25">
      <c r="A811" s="357" t="s">
        <v>40529</v>
      </c>
      <c r="B811" s="350" t="s">
        <v>40530</v>
      </c>
      <c r="C811" s="357" t="s">
        <v>38903</v>
      </c>
      <c r="D811" s="358">
        <v>2078.9899999999998</v>
      </c>
    </row>
    <row r="812" spans="1:4" x14ac:dyDescent="0.25">
      <c r="A812" s="357" t="s">
        <v>40531</v>
      </c>
      <c r="B812" s="350" t="s">
        <v>40532</v>
      </c>
      <c r="C812" s="357" t="s">
        <v>38903</v>
      </c>
      <c r="D812" s="358">
        <v>3256.22</v>
      </c>
    </row>
    <row r="813" spans="1:4" x14ac:dyDescent="0.25">
      <c r="A813" s="357" t="s">
        <v>40533</v>
      </c>
      <c r="B813" s="350" t="s">
        <v>40534</v>
      </c>
      <c r="C813" s="357" t="s">
        <v>38903</v>
      </c>
      <c r="D813" s="358">
        <v>2989.54</v>
      </c>
    </row>
    <row r="814" spans="1:4" x14ac:dyDescent="0.25">
      <c r="A814" s="357" t="s">
        <v>40535</v>
      </c>
      <c r="B814" s="350" t="s">
        <v>40536</v>
      </c>
      <c r="C814" s="357" t="s">
        <v>38903</v>
      </c>
      <c r="D814" s="358">
        <v>3404.17</v>
      </c>
    </row>
    <row r="815" spans="1:4" x14ac:dyDescent="0.25">
      <c r="A815" s="357" t="s">
        <v>40537</v>
      </c>
      <c r="B815" s="350" t="s">
        <v>40538</v>
      </c>
      <c r="C815" s="357" t="s">
        <v>38903</v>
      </c>
      <c r="D815" s="358">
        <v>3137.48</v>
      </c>
    </row>
    <row r="816" spans="1:4" x14ac:dyDescent="0.25">
      <c r="A816" s="357" t="s">
        <v>40539</v>
      </c>
      <c r="B816" s="350" t="s">
        <v>40540</v>
      </c>
      <c r="C816" s="357" t="s">
        <v>38903</v>
      </c>
      <c r="D816" s="358">
        <v>2491.1999999999998</v>
      </c>
    </row>
    <row r="817" spans="1:4" x14ac:dyDescent="0.25">
      <c r="A817" s="357" t="s">
        <v>40541</v>
      </c>
      <c r="B817" s="350" t="s">
        <v>40542</v>
      </c>
      <c r="C817" s="357" t="s">
        <v>38903</v>
      </c>
      <c r="D817" s="358">
        <v>2289.1999999999998</v>
      </c>
    </row>
    <row r="818" spans="1:4" x14ac:dyDescent="0.25">
      <c r="A818" s="357" t="s">
        <v>40543</v>
      </c>
      <c r="B818" s="350" t="s">
        <v>40544</v>
      </c>
      <c r="C818" s="357" t="s">
        <v>38903</v>
      </c>
      <c r="D818" s="358">
        <v>2780.77</v>
      </c>
    </row>
    <row r="819" spans="1:4" x14ac:dyDescent="0.25">
      <c r="A819" s="357" t="s">
        <v>40545</v>
      </c>
      <c r="B819" s="350" t="s">
        <v>40546</v>
      </c>
      <c r="C819" s="357" t="s">
        <v>38903</v>
      </c>
      <c r="D819" s="358">
        <v>2578.77</v>
      </c>
    </row>
    <row r="820" spans="1:4" x14ac:dyDescent="0.25">
      <c r="A820" s="357" t="s">
        <v>40547</v>
      </c>
      <c r="B820" s="350" t="s">
        <v>40548</v>
      </c>
      <c r="C820" s="357" t="s">
        <v>38903</v>
      </c>
      <c r="D820" s="358">
        <v>3133.56</v>
      </c>
    </row>
    <row r="821" spans="1:4" x14ac:dyDescent="0.25">
      <c r="A821" s="357" t="s">
        <v>40549</v>
      </c>
      <c r="B821" s="350" t="s">
        <v>40550</v>
      </c>
      <c r="C821" s="357" t="s">
        <v>38903</v>
      </c>
      <c r="D821" s="358">
        <v>2866.87</v>
      </c>
    </row>
    <row r="822" spans="1:4" x14ac:dyDescent="0.25">
      <c r="A822" s="357" t="s">
        <v>40551</v>
      </c>
      <c r="B822" s="350" t="s">
        <v>40552</v>
      </c>
      <c r="C822" s="357" t="s">
        <v>38903</v>
      </c>
      <c r="D822" s="358">
        <v>3604.11</v>
      </c>
    </row>
    <row r="823" spans="1:4" x14ac:dyDescent="0.25">
      <c r="A823" s="357" t="s">
        <v>40553</v>
      </c>
      <c r="B823" s="350" t="s">
        <v>40554</v>
      </c>
      <c r="C823" s="357" t="s">
        <v>38903</v>
      </c>
      <c r="D823" s="358">
        <v>3344.49</v>
      </c>
    </row>
    <row r="824" spans="1:4" x14ac:dyDescent="0.25">
      <c r="A824" s="357" t="s">
        <v>40555</v>
      </c>
      <c r="B824" s="350" t="s">
        <v>40556</v>
      </c>
      <c r="C824" s="357" t="s">
        <v>38903</v>
      </c>
      <c r="D824" s="358">
        <v>3254.75</v>
      </c>
    </row>
    <row r="825" spans="1:4" x14ac:dyDescent="0.25">
      <c r="A825" s="357" t="s">
        <v>40557</v>
      </c>
      <c r="B825" s="350" t="s">
        <v>40558</v>
      </c>
      <c r="C825" s="357" t="s">
        <v>38903</v>
      </c>
      <c r="D825" s="358">
        <v>2995.13</v>
      </c>
    </row>
    <row r="826" spans="1:4" x14ac:dyDescent="0.25">
      <c r="A826" s="357" t="s">
        <v>40559</v>
      </c>
      <c r="B826" s="350" t="s">
        <v>40560</v>
      </c>
      <c r="C826" s="357" t="s">
        <v>38903</v>
      </c>
      <c r="D826" s="358">
        <v>4964.1899999999996</v>
      </c>
    </row>
    <row r="827" spans="1:4" x14ac:dyDescent="0.25">
      <c r="A827" s="357" t="s">
        <v>40561</v>
      </c>
      <c r="B827" s="350" t="s">
        <v>40562</v>
      </c>
      <c r="C827" s="357" t="s">
        <v>38903</v>
      </c>
      <c r="D827" s="358">
        <v>4545.1899999999996</v>
      </c>
    </row>
    <row r="828" spans="1:4" x14ac:dyDescent="0.25">
      <c r="A828" s="357" t="s">
        <v>40563</v>
      </c>
      <c r="B828" s="350" t="s">
        <v>40564</v>
      </c>
      <c r="C828" s="357" t="s">
        <v>38903</v>
      </c>
      <c r="D828" s="358">
        <v>5318.82</v>
      </c>
    </row>
    <row r="829" spans="1:4" x14ac:dyDescent="0.25">
      <c r="A829" s="357" t="s">
        <v>40565</v>
      </c>
      <c r="B829" s="350" t="s">
        <v>40566</v>
      </c>
      <c r="C829" s="357" t="s">
        <v>38903</v>
      </c>
      <c r="D829" s="358">
        <v>4899.82</v>
      </c>
    </row>
    <row r="830" spans="1:4" x14ac:dyDescent="0.25">
      <c r="A830" s="357" t="s">
        <v>40567</v>
      </c>
      <c r="B830" s="350" t="s">
        <v>40568</v>
      </c>
      <c r="C830" s="357" t="s">
        <v>38903</v>
      </c>
      <c r="D830" s="358">
        <v>3699.56</v>
      </c>
    </row>
    <row r="831" spans="1:4" x14ac:dyDescent="0.25">
      <c r="A831" s="357" t="s">
        <v>40569</v>
      </c>
      <c r="B831" s="350" t="s">
        <v>40570</v>
      </c>
      <c r="C831" s="357" t="s">
        <v>38903</v>
      </c>
      <c r="D831" s="358">
        <v>3359.46</v>
      </c>
    </row>
    <row r="832" spans="1:4" x14ac:dyDescent="0.25">
      <c r="A832" s="357" t="s">
        <v>40571</v>
      </c>
      <c r="B832" s="350" t="s">
        <v>40572</v>
      </c>
      <c r="C832" s="357" t="s">
        <v>38903</v>
      </c>
      <c r="D832" s="358">
        <v>4160.32</v>
      </c>
    </row>
    <row r="833" spans="1:4" x14ac:dyDescent="0.25">
      <c r="A833" s="357" t="s">
        <v>40573</v>
      </c>
      <c r="B833" s="350" t="s">
        <v>40574</v>
      </c>
      <c r="C833" s="357" t="s">
        <v>38903</v>
      </c>
      <c r="D833" s="358">
        <v>3820.22</v>
      </c>
    </row>
    <row r="834" spans="1:4" x14ac:dyDescent="0.25">
      <c r="A834" s="357" t="s">
        <v>40575</v>
      </c>
      <c r="B834" s="350" t="s">
        <v>40576</v>
      </c>
      <c r="C834" s="357" t="s">
        <v>38903</v>
      </c>
      <c r="D834" s="358">
        <v>4562.13</v>
      </c>
    </row>
    <row r="835" spans="1:4" x14ac:dyDescent="0.25">
      <c r="A835" s="357" t="s">
        <v>40577</v>
      </c>
      <c r="B835" s="350" t="s">
        <v>40578</v>
      </c>
      <c r="C835" s="357" t="s">
        <v>38903</v>
      </c>
      <c r="D835" s="358">
        <v>4143.13</v>
      </c>
    </row>
    <row r="836" spans="1:4" x14ac:dyDescent="0.25">
      <c r="A836" s="357" t="s">
        <v>40579</v>
      </c>
      <c r="B836" s="350" t="s">
        <v>40580</v>
      </c>
      <c r="C836" s="357" t="s">
        <v>38903</v>
      </c>
      <c r="D836" s="358">
        <v>4914.12</v>
      </c>
    </row>
    <row r="837" spans="1:4" x14ac:dyDescent="0.25">
      <c r="A837" s="357" t="s">
        <v>40581</v>
      </c>
      <c r="B837" s="350" t="s">
        <v>40582</v>
      </c>
      <c r="C837" s="357" t="s">
        <v>38903</v>
      </c>
      <c r="D837" s="358">
        <v>4499.3</v>
      </c>
    </row>
    <row r="838" spans="1:4" x14ac:dyDescent="0.25">
      <c r="A838" s="357" t="s">
        <v>40583</v>
      </c>
      <c r="B838" s="350" t="s">
        <v>40584</v>
      </c>
      <c r="C838" s="357" t="s">
        <v>38903</v>
      </c>
      <c r="D838" s="358">
        <v>4649.83</v>
      </c>
    </row>
    <row r="839" spans="1:4" x14ac:dyDescent="0.25">
      <c r="A839" s="357" t="s">
        <v>40585</v>
      </c>
      <c r="B839" s="350" t="s">
        <v>40586</v>
      </c>
      <c r="C839" s="357" t="s">
        <v>38903</v>
      </c>
      <c r="D839" s="358">
        <v>4235.01</v>
      </c>
    </row>
    <row r="840" spans="1:4" x14ac:dyDescent="0.25">
      <c r="A840" s="357" t="s">
        <v>40587</v>
      </c>
      <c r="B840" s="350" t="s">
        <v>40588</v>
      </c>
      <c r="C840" s="357" t="s">
        <v>38903</v>
      </c>
      <c r="D840" s="358">
        <v>7024.28</v>
      </c>
    </row>
    <row r="841" spans="1:4" x14ac:dyDescent="0.25">
      <c r="A841" s="357" t="s">
        <v>40589</v>
      </c>
      <c r="B841" s="350" t="s">
        <v>40590</v>
      </c>
      <c r="C841" s="357" t="s">
        <v>38903</v>
      </c>
      <c r="D841" s="358">
        <v>6405.85</v>
      </c>
    </row>
    <row r="842" spans="1:4" x14ac:dyDescent="0.25">
      <c r="A842" s="357" t="s">
        <v>40591</v>
      </c>
      <c r="B842" s="350" t="s">
        <v>40592</v>
      </c>
      <c r="C842" s="357" t="s">
        <v>38903</v>
      </c>
      <c r="D842" s="358">
        <v>7976.91</v>
      </c>
    </row>
    <row r="843" spans="1:4" x14ac:dyDescent="0.25">
      <c r="A843" s="357" t="s">
        <v>40593</v>
      </c>
      <c r="B843" s="350" t="s">
        <v>40594</v>
      </c>
      <c r="C843" s="357" t="s">
        <v>38903</v>
      </c>
      <c r="D843" s="358">
        <v>7255.89</v>
      </c>
    </row>
    <row r="844" spans="1:4" x14ac:dyDescent="0.25">
      <c r="A844" s="357" t="s">
        <v>40595</v>
      </c>
      <c r="B844" s="350" t="s">
        <v>40596</v>
      </c>
      <c r="C844" s="357" t="s">
        <v>38903</v>
      </c>
      <c r="D844" s="358">
        <v>5344.46</v>
      </c>
    </row>
    <row r="845" spans="1:4" x14ac:dyDescent="0.25">
      <c r="A845" s="357" t="s">
        <v>40597</v>
      </c>
      <c r="B845" s="350" t="s">
        <v>40598</v>
      </c>
      <c r="C845" s="357" t="s">
        <v>38903</v>
      </c>
      <c r="D845" s="358">
        <v>4929.6400000000003</v>
      </c>
    </row>
    <row r="846" spans="1:4" x14ac:dyDescent="0.25">
      <c r="A846" s="357" t="s">
        <v>40599</v>
      </c>
      <c r="B846" s="350" t="s">
        <v>40600</v>
      </c>
      <c r="C846" s="357" t="s">
        <v>38903</v>
      </c>
      <c r="D846" s="358">
        <v>5878.5</v>
      </c>
    </row>
    <row r="847" spans="1:4" x14ac:dyDescent="0.25">
      <c r="A847" s="357" t="s">
        <v>40601</v>
      </c>
      <c r="B847" s="350" t="s">
        <v>40602</v>
      </c>
      <c r="C847" s="357" t="s">
        <v>38903</v>
      </c>
      <c r="D847" s="358">
        <v>5368.98</v>
      </c>
    </row>
    <row r="848" spans="1:4" x14ac:dyDescent="0.25">
      <c r="A848" s="357" t="s">
        <v>40603</v>
      </c>
      <c r="B848" s="350" t="s">
        <v>40604</v>
      </c>
      <c r="C848" s="357" t="s">
        <v>38903</v>
      </c>
      <c r="D848" s="358">
        <v>6435.19</v>
      </c>
    </row>
    <row r="849" spans="1:4" x14ac:dyDescent="0.25">
      <c r="A849" s="357" t="s">
        <v>40605</v>
      </c>
      <c r="B849" s="350" t="s">
        <v>40606</v>
      </c>
      <c r="C849" s="357" t="s">
        <v>38903</v>
      </c>
      <c r="D849" s="358">
        <v>5925.67</v>
      </c>
    </row>
    <row r="850" spans="1:4" x14ac:dyDescent="0.25">
      <c r="A850" s="357" t="s">
        <v>40607</v>
      </c>
      <c r="B850" s="350" t="s">
        <v>40608</v>
      </c>
      <c r="C850" s="357" t="s">
        <v>38903</v>
      </c>
      <c r="D850" s="358">
        <v>6272.18</v>
      </c>
    </row>
    <row r="851" spans="1:4" x14ac:dyDescent="0.25">
      <c r="A851" s="357" t="s">
        <v>40609</v>
      </c>
      <c r="B851" s="350" t="s">
        <v>40610</v>
      </c>
      <c r="C851" s="357" t="s">
        <v>38903</v>
      </c>
      <c r="D851" s="358">
        <v>5673.46</v>
      </c>
    </row>
    <row r="852" spans="1:4" x14ac:dyDescent="0.25">
      <c r="A852" s="357" t="s">
        <v>40611</v>
      </c>
      <c r="B852" s="350" t="s">
        <v>40612</v>
      </c>
      <c r="C852" s="357" t="s">
        <v>38903</v>
      </c>
      <c r="D852" s="358">
        <v>6192.67</v>
      </c>
    </row>
    <row r="853" spans="1:4" x14ac:dyDescent="0.25">
      <c r="A853" s="357" t="s">
        <v>40613</v>
      </c>
      <c r="B853" s="350" t="s">
        <v>40614</v>
      </c>
      <c r="C853" s="357" t="s">
        <v>38903</v>
      </c>
      <c r="D853" s="358">
        <v>5593.95</v>
      </c>
    </row>
    <row r="854" spans="1:4" x14ac:dyDescent="0.25">
      <c r="A854" s="357" t="s">
        <v>40615</v>
      </c>
      <c r="B854" s="350" t="s">
        <v>40616</v>
      </c>
      <c r="C854" s="357" t="s">
        <v>38903</v>
      </c>
      <c r="D854" s="358">
        <v>9665.2099999999991</v>
      </c>
    </row>
    <row r="855" spans="1:4" x14ac:dyDescent="0.25">
      <c r="A855" s="357" t="s">
        <v>40617</v>
      </c>
      <c r="B855" s="350" t="s">
        <v>40618</v>
      </c>
      <c r="C855" s="357" t="s">
        <v>38903</v>
      </c>
      <c r="D855" s="358">
        <v>8823.41</v>
      </c>
    </row>
    <row r="856" spans="1:4" x14ac:dyDescent="0.25">
      <c r="A856" s="357" t="s">
        <v>40619</v>
      </c>
      <c r="B856" s="350" t="s">
        <v>40620</v>
      </c>
      <c r="C856" s="357" t="s">
        <v>38903</v>
      </c>
      <c r="D856" s="358">
        <v>10445.959999999999</v>
      </c>
    </row>
    <row r="857" spans="1:4" x14ac:dyDescent="0.25">
      <c r="A857" s="357" t="s">
        <v>40621</v>
      </c>
      <c r="B857" s="350" t="s">
        <v>40622</v>
      </c>
      <c r="C857" s="357" t="s">
        <v>38903</v>
      </c>
      <c r="D857" s="358">
        <v>9476.2999999999993</v>
      </c>
    </row>
    <row r="858" spans="1:4" x14ac:dyDescent="0.25">
      <c r="A858" s="357" t="s">
        <v>40623</v>
      </c>
      <c r="B858" s="350" t="s">
        <v>40624</v>
      </c>
      <c r="C858" s="357" t="s">
        <v>38903</v>
      </c>
      <c r="D858" s="358">
        <v>7347.85</v>
      </c>
    </row>
    <row r="859" spans="1:4" x14ac:dyDescent="0.25">
      <c r="A859" s="357" t="s">
        <v>40625</v>
      </c>
      <c r="B859" s="350" t="s">
        <v>40626</v>
      </c>
      <c r="C859" s="357" t="s">
        <v>38903</v>
      </c>
      <c r="D859" s="358">
        <v>6622.85</v>
      </c>
    </row>
    <row r="860" spans="1:4" x14ac:dyDescent="0.25">
      <c r="A860" s="357" t="s">
        <v>40627</v>
      </c>
      <c r="B860" s="350" t="s">
        <v>40628</v>
      </c>
      <c r="C860" s="357" t="s">
        <v>38903</v>
      </c>
      <c r="D860" s="358">
        <v>8169.72</v>
      </c>
    </row>
    <row r="861" spans="1:4" x14ac:dyDescent="0.25">
      <c r="A861" s="357" t="s">
        <v>40629</v>
      </c>
      <c r="B861" s="350" t="s">
        <v>40630</v>
      </c>
      <c r="C861" s="357" t="s">
        <v>38903</v>
      </c>
      <c r="D861" s="358">
        <v>7444.72</v>
      </c>
    </row>
    <row r="862" spans="1:4" x14ac:dyDescent="0.25">
      <c r="A862" s="357" t="s">
        <v>40631</v>
      </c>
      <c r="B862" s="350" t="s">
        <v>40632</v>
      </c>
      <c r="C862" s="357" t="s">
        <v>38903</v>
      </c>
      <c r="D862" s="358">
        <v>8901.93</v>
      </c>
    </row>
    <row r="863" spans="1:4" x14ac:dyDescent="0.25">
      <c r="A863" s="357" t="s">
        <v>40633</v>
      </c>
      <c r="B863" s="350" t="s">
        <v>40634</v>
      </c>
      <c r="C863" s="357" t="s">
        <v>38903</v>
      </c>
      <c r="D863" s="358">
        <v>8060.12</v>
      </c>
    </row>
    <row r="864" spans="1:4" x14ac:dyDescent="0.25">
      <c r="A864" s="357" t="s">
        <v>40635</v>
      </c>
      <c r="B864" s="350" t="s">
        <v>40636</v>
      </c>
      <c r="C864" s="357" t="s">
        <v>38903</v>
      </c>
      <c r="D864" s="358">
        <v>5918.04</v>
      </c>
    </row>
    <row r="865" spans="1:4" x14ac:dyDescent="0.25">
      <c r="A865" s="357" t="s">
        <v>40637</v>
      </c>
      <c r="B865" s="350" t="s">
        <v>40638</v>
      </c>
      <c r="C865" s="357" t="s">
        <v>38903</v>
      </c>
      <c r="D865" s="358">
        <v>5399.72</v>
      </c>
    </row>
    <row r="866" spans="1:4" x14ac:dyDescent="0.25">
      <c r="A866" s="357" t="s">
        <v>40639</v>
      </c>
      <c r="B866" s="350" t="s">
        <v>40640</v>
      </c>
      <c r="C866" s="357" t="s">
        <v>38903</v>
      </c>
      <c r="D866" s="358">
        <v>5307.08</v>
      </c>
    </row>
    <row r="867" spans="1:4" x14ac:dyDescent="0.25">
      <c r="A867" s="357" t="s">
        <v>40641</v>
      </c>
      <c r="B867" s="350" t="s">
        <v>40642</v>
      </c>
      <c r="C867" s="357" t="s">
        <v>38903</v>
      </c>
      <c r="D867" s="358">
        <v>4788.76</v>
      </c>
    </row>
    <row r="868" spans="1:4" x14ac:dyDescent="0.25">
      <c r="A868" s="357" t="s">
        <v>40643</v>
      </c>
      <c r="B868" s="350" t="s">
        <v>40644</v>
      </c>
      <c r="C868" s="357" t="s">
        <v>38903</v>
      </c>
      <c r="D868" s="358">
        <v>7910.48</v>
      </c>
    </row>
    <row r="869" spans="1:4" x14ac:dyDescent="0.25">
      <c r="A869" s="357" t="s">
        <v>40645</v>
      </c>
      <c r="B869" s="350" t="s">
        <v>40646</v>
      </c>
      <c r="C869" s="357" t="s">
        <v>38903</v>
      </c>
      <c r="D869" s="358">
        <v>7220.14</v>
      </c>
    </row>
    <row r="870" spans="1:4" x14ac:dyDescent="0.25">
      <c r="A870" s="357" t="s">
        <v>40647</v>
      </c>
      <c r="B870" s="350" t="s">
        <v>40648</v>
      </c>
      <c r="C870" s="357" t="s">
        <v>38903</v>
      </c>
      <c r="D870" s="358">
        <v>8034.34</v>
      </c>
    </row>
    <row r="871" spans="1:4" x14ac:dyDescent="0.25">
      <c r="A871" s="357" t="s">
        <v>40649</v>
      </c>
      <c r="B871" s="350" t="s">
        <v>40650</v>
      </c>
      <c r="C871" s="357" t="s">
        <v>38903</v>
      </c>
      <c r="D871" s="358">
        <v>7344</v>
      </c>
    </row>
    <row r="872" spans="1:4" x14ac:dyDescent="0.25">
      <c r="A872" s="357" t="s">
        <v>40651</v>
      </c>
      <c r="B872" s="350" t="s">
        <v>40652</v>
      </c>
      <c r="C872" s="357" t="s">
        <v>38903</v>
      </c>
      <c r="D872" s="358">
        <v>5806.43</v>
      </c>
    </row>
    <row r="873" spans="1:4" x14ac:dyDescent="0.25">
      <c r="A873" s="357" t="s">
        <v>40653</v>
      </c>
      <c r="B873" s="350" t="s">
        <v>40654</v>
      </c>
      <c r="C873" s="357" t="s">
        <v>38903</v>
      </c>
      <c r="D873" s="358">
        <v>5288.11</v>
      </c>
    </row>
    <row r="874" spans="1:4" x14ac:dyDescent="0.25">
      <c r="A874" s="357" t="s">
        <v>40655</v>
      </c>
      <c r="B874" s="350" t="s">
        <v>40656</v>
      </c>
      <c r="C874" s="357" t="s">
        <v>38903</v>
      </c>
      <c r="D874" s="358">
        <v>6232.93</v>
      </c>
    </row>
    <row r="875" spans="1:4" x14ac:dyDescent="0.25">
      <c r="A875" s="357" t="s">
        <v>40657</v>
      </c>
      <c r="B875" s="350" t="s">
        <v>40658</v>
      </c>
      <c r="C875" s="357" t="s">
        <v>38903</v>
      </c>
      <c r="D875" s="358">
        <v>5714.61</v>
      </c>
    </row>
    <row r="876" spans="1:4" x14ac:dyDescent="0.25">
      <c r="A876" s="357" t="s">
        <v>40659</v>
      </c>
      <c r="B876" s="350" t="s">
        <v>40660</v>
      </c>
      <c r="C876" s="357" t="s">
        <v>38903</v>
      </c>
      <c r="D876" s="358">
        <v>6877.64</v>
      </c>
    </row>
    <row r="877" spans="1:4" x14ac:dyDescent="0.25">
      <c r="A877" s="357" t="s">
        <v>40661</v>
      </c>
      <c r="B877" s="350" t="s">
        <v>40662</v>
      </c>
      <c r="C877" s="357" t="s">
        <v>38903</v>
      </c>
      <c r="D877" s="358">
        <v>6359.32</v>
      </c>
    </row>
    <row r="878" spans="1:4" x14ac:dyDescent="0.25">
      <c r="A878" s="357" t="s">
        <v>40663</v>
      </c>
      <c r="B878" s="350" t="s">
        <v>40664</v>
      </c>
      <c r="C878" s="357" t="s">
        <v>38903</v>
      </c>
      <c r="D878" s="358">
        <v>8500.76</v>
      </c>
    </row>
    <row r="879" spans="1:4" x14ac:dyDescent="0.25">
      <c r="A879" s="357" t="s">
        <v>40665</v>
      </c>
      <c r="B879" s="350" t="s">
        <v>40666</v>
      </c>
      <c r="C879" s="357" t="s">
        <v>38903</v>
      </c>
      <c r="D879" s="358">
        <v>7831.96</v>
      </c>
    </row>
    <row r="880" spans="1:4" x14ac:dyDescent="0.25">
      <c r="A880" s="357" t="s">
        <v>40667</v>
      </c>
      <c r="B880" s="350" t="s">
        <v>40668</v>
      </c>
      <c r="C880" s="357" t="s">
        <v>38903</v>
      </c>
      <c r="D880" s="358">
        <v>7712.37</v>
      </c>
    </row>
    <row r="881" spans="1:4" x14ac:dyDescent="0.25">
      <c r="A881" s="357" t="s">
        <v>40669</v>
      </c>
      <c r="B881" s="350" t="s">
        <v>40670</v>
      </c>
      <c r="C881" s="357" t="s">
        <v>38903</v>
      </c>
      <c r="D881" s="358">
        <v>7043.57</v>
      </c>
    </row>
    <row r="882" spans="1:4" x14ac:dyDescent="0.25">
      <c r="A882" s="357" t="s">
        <v>40671</v>
      </c>
      <c r="B882" s="350" t="s">
        <v>40672</v>
      </c>
      <c r="C882" s="357" t="s">
        <v>38903</v>
      </c>
      <c r="D882" s="358">
        <v>11601.51</v>
      </c>
    </row>
    <row r="883" spans="1:4" x14ac:dyDescent="0.25">
      <c r="A883" s="357" t="s">
        <v>40673</v>
      </c>
      <c r="B883" s="350" t="s">
        <v>40674</v>
      </c>
      <c r="C883" s="357" t="s">
        <v>38903</v>
      </c>
      <c r="D883" s="358">
        <v>10531.81</v>
      </c>
    </row>
    <row r="884" spans="1:4" x14ac:dyDescent="0.25">
      <c r="A884" s="357" t="s">
        <v>40675</v>
      </c>
      <c r="B884" s="350" t="s">
        <v>40676</v>
      </c>
      <c r="C884" s="357" t="s">
        <v>38903</v>
      </c>
      <c r="D884" s="358">
        <v>12373.55</v>
      </c>
    </row>
    <row r="885" spans="1:4" x14ac:dyDescent="0.25">
      <c r="A885" s="357" t="s">
        <v>40677</v>
      </c>
      <c r="B885" s="350" t="s">
        <v>40678</v>
      </c>
      <c r="C885" s="357" t="s">
        <v>38903</v>
      </c>
      <c r="D885" s="358">
        <v>11303.86</v>
      </c>
    </row>
    <row r="886" spans="1:4" x14ac:dyDescent="0.25">
      <c r="A886" s="357" t="s">
        <v>40679</v>
      </c>
      <c r="B886" s="350" t="s">
        <v>40680</v>
      </c>
      <c r="C886" s="357" t="s">
        <v>38903</v>
      </c>
      <c r="D886" s="358">
        <v>8766.8799999999992</v>
      </c>
    </row>
    <row r="887" spans="1:4" x14ac:dyDescent="0.25">
      <c r="A887" s="357" t="s">
        <v>40681</v>
      </c>
      <c r="B887" s="350" t="s">
        <v>40682</v>
      </c>
      <c r="C887" s="357" t="s">
        <v>38903</v>
      </c>
      <c r="D887" s="358">
        <v>8098.08</v>
      </c>
    </row>
    <row r="888" spans="1:4" x14ac:dyDescent="0.25">
      <c r="A888" s="357" t="s">
        <v>40683</v>
      </c>
      <c r="B888" s="350" t="s">
        <v>40684</v>
      </c>
      <c r="C888" s="357" t="s">
        <v>38903</v>
      </c>
      <c r="D888" s="358">
        <v>9586.6</v>
      </c>
    </row>
    <row r="889" spans="1:4" x14ac:dyDescent="0.25">
      <c r="A889" s="357" t="s">
        <v>40685</v>
      </c>
      <c r="B889" s="350" t="s">
        <v>40686</v>
      </c>
      <c r="C889" s="357" t="s">
        <v>38903</v>
      </c>
      <c r="D889" s="358">
        <v>8706.2999999999993</v>
      </c>
    </row>
    <row r="890" spans="1:4" x14ac:dyDescent="0.25">
      <c r="A890" s="357" t="s">
        <v>40687</v>
      </c>
      <c r="B890" s="350" t="s">
        <v>40688</v>
      </c>
      <c r="C890" s="357" t="s">
        <v>38903</v>
      </c>
      <c r="D890" s="358">
        <v>10779.27</v>
      </c>
    </row>
    <row r="891" spans="1:4" x14ac:dyDescent="0.25">
      <c r="A891" s="357" t="s">
        <v>40689</v>
      </c>
      <c r="B891" s="350" t="s">
        <v>40690</v>
      </c>
      <c r="C891" s="357" t="s">
        <v>38903</v>
      </c>
      <c r="D891" s="358">
        <v>9898.9699999999993</v>
      </c>
    </row>
    <row r="892" spans="1:4" x14ac:dyDescent="0.25">
      <c r="A892" s="357" t="s">
        <v>40691</v>
      </c>
      <c r="B892" s="350" t="s">
        <v>40692</v>
      </c>
      <c r="C892" s="357" t="s">
        <v>38903</v>
      </c>
      <c r="D892" s="358">
        <v>11221.3</v>
      </c>
    </row>
    <row r="893" spans="1:4" x14ac:dyDescent="0.25">
      <c r="A893" s="357" t="s">
        <v>40693</v>
      </c>
      <c r="B893" s="350" t="s">
        <v>40694</v>
      </c>
      <c r="C893" s="357" t="s">
        <v>38903</v>
      </c>
      <c r="D893" s="358">
        <v>10372.280000000001</v>
      </c>
    </row>
    <row r="894" spans="1:4" x14ac:dyDescent="0.25">
      <c r="A894" s="357" t="s">
        <v>40695</v>
      </c>
      <c r="B894" s="350" t="s">
        <v>40696</v>
      </c>
      <c r="C894" s="357" t="s">
        <v>38903</v>
      </c>
      <c r="D894" s="358">
        <v>10023.799999999999</v>
      </c>
    </row>
    <row r="895" spans="1:4" x14ac:dyDescent="0.25">
      <c r="A895" s="357" t="s">
        <v>40697</v>
      </c>
      <c r="B895" s="350" t="s">
        <v>40698</v>
      </c>
      <c r="C895" s="357" t="s">
        <v>38903</v>
      </c>
      <c r="D895" s="358">
        <v>9174.7800000000007</v>
      </c>
    </row>
    <row r="896" spans="1:4" x14ac:dyDescent="0.25">
      <c r="A896" s="357" t="s">
        <v>40699</v>
      </c>
      <c r="B896" s="350" t="s">
        <v>40700</v>
      </c>
      <c r="C896" s="357" t="s">
        <v>38903</v>
      </c>
      <c r="D896" s="358">
        <v>15353.22</v>
      </c>
    </row>
    <row r="897" spans="1:4" x14ac:dyDescent="0.25">
      <c r="A897" s="357" t="s">
        <v>40701</v>
      </c>
      <c r="B897" s="350" t="s">
        <v>40702</v>
      </c>
      <c r="C897" s="357" t="s">
        <v>38903</v>
      </c>
      <c r="D897" s="358">
        <v>14052.77</v>
      </c>
    </row>
    <row r="898" spans="1:4" x14ac:dyDescent="0.25">
      <c r="A898" s="357" t="s">
        <v>40703</v>
      </c>
      <c r="B898" s="350" t="s">
        <v>40704</v>
      </c>
      <c r="C898" s="357" t="s">
        <v>38903</v>
      </c>
      <c r="D898" s="358">
        <v>16579.02</v>
      </c>
    </row>
    <row r="899" spans="1:4" x14ac:dyDescent="0.25">
      <c r="A899" s="357" t="s">
        <v>40705</v>
      </c>
      <c r="B899" s="350" t="s">
        <v>40706</v>
      </c>
      <c r="C899" s="357" t="s">
        <v>38903</v>
      </c>
      <c r="D899" s="358">
        <v>15278.57</v>
      </c>
    </row>
    <row r="900" spans="1:4" x14ac:dyDescent="0.25">
      <c r="A900" s="357" t="s">
        <v>40707</v>
      </c>
      <c r="B900" s="350" t="s">
        <v>40708</v>
      </c>
      <c r="C900" s="357" t="s">
        <v>38903</v>
      </c>
      <c r="D900" s="358">
        <v>11417.27</v>
      </c>
    </row>
    <row r="901" spans="1:4" x14ac:dyDescent="0.25">
      <c r="A901" s="357" t="s">
        <v>40709</v>
      </c>
      <c r="B901" s="350" t="s">
        <v>40710</v>
      </c>
      <c r="C901" s="357" t="s">
        <v>38903</v>
      </c>
      <c r="D901" s="358">
        <v>10345.69</v>
      </c>
    </row>
    <row r="902" spans="1:4" x14ac:dyDescent="0.25">
      <c r="A902" s="357" t="s">
        <v>40711</v>
      </c>
      <c r="B902" s="350" t="s">
        <v>40712</v>
      </c>
      <c r="C902" s="357" t="s">
        <v>38903</v>
      </c>
      <c r="D902" s="358">
        <v>12998.44</v>
      </c>
    </row>
    <row r="903" spans="1:4" x14ac:dyDescent="0.25">
      <c r="A903" s="357" t="s">
        <v>40713</v>
      </c>
      <c r="B903" s="350" t="s">
        <v>40714</v>
      </c>
      <c r="C903" s="357" t="s">
        <v>38903</v>
      </c>
      <c r="D903" s="358">
        <v>11926.86</v>
      </c>
    </row>
    <row r="904" spans="1:4" x14ac:dyDescent="0.25">
      <c r="A904" s="357" t="s">
        <v>40715</v>
      </c>
      <c r="B904" s="350" t="s">
        <v>40716</v>
      </c>
      <c r="C904" s="357" t="s">
        <v>38903</v>
      </c>
      <c r="D904" s="358">
        <v>14335.18</v>
      </c>
    </row>
    <row r="905" spans="1:4" x14ac:dyDescent="0.25">
      <c r="A905" s="357" t="s">
        <v>40717</v>
      </c>
      <c r="B905" s="350" t="s">
        <v>40718</v>
      </c>
      <c r="C905" s="357" t="s">
        <v>38903</v>
      </c>
      <c r="D905" s="358">
        <v>13034.73</v>
      </c>
    </row>
    <row r="906" spans="1:4" x14ac:dyDescent="0.25">
      <c r="A906" s="357" t="s">
        <v>40719</v>
      </c>
      <c r="B906" s="350" t="s">
        <v>40720</v>
      </c>
      <c r="C906" s="357" t="s">
        <v>38903</v>
      </c>
      <c r="D906" s="358">
        <v>14073.9</v>
      </c>
    </row>
    <row r="907" spans="1:4" x14ac:dyDescent="0.25">
      <c r="A907" s="357" t="s">
        <v>40721</v>
      </c>
      <c r="B907" s="350" t="s">
        <v>40722</v>
      </c>
      <c r="C907" s="357" t="s">
        <v>38903</v>
      </c>
      <c r="D907" s="358">
        <v>12812.36</v>
      </c>
    </row>
    <row r="908" spans="1:4" x14ac:dyDescent="0.25">
      <c r="A908" s="357" t="s">
        <v>40723</v>
      </c>
      <c r="B908" s="350" t="s">
        <v>40724</v>
      </c>
      <c r="C908" s="357" t="s">
        <v>38903</v>
      </c>
      <c r="D908" s="358">
        <v>13226.77</v>
      </c>
    </row>
    <row r="909" spans="1:4" x14ac:dyDescent="0.25">
      <c r="A909" s="357" t="s">
        <v>40725</v>
      </c>
      <c r="B909" s="350" t="s">
        <v>40726</v>
      </c>
      <c r="C909" s="357" t="s">
        <v>38903</v>
      </c>
      <c r="D909" s="358">
        <v>11965.23</v>
      </c>
    </row>
    <row r="910" spans="1:4" x14ac:dyDescent="0.25">
      <c r="A910" s="357" t="s">
        <v>40727</v>
      </c>
      <c r="B910" s="350" t="s">
        <v>40728</v>
      </c>
      <c r="C910" s="357" t="s">
        <v>38903</v>
      </c>
      <c r="D910" s="358">
        <v>20588.689999999999</v>
      </c>
    </row>
    <row r="911" spans="1:4" x14ac:dyDescent="0.25">
      <c r="A911" s="357" t="s">
        <v>40729</v>
      </c>
      <c r="B911" s="350" t="s">
        <v>40730</v>
      </c>
      <c r="C911" s="357" t="s">
        <v>38903</v>
      </c>
      <c r="D911" s="358">
        <v>18695.7</v>
      </c>
    </row>
    <row r="912" spans="1:4" x14ac:dyDescent="0.25">
      <c r="A912" s="357" t="s">
        <v>40731</v>
      </c>
      <c r="B912" s="350" t="s">
        <v>40732</v>
      </c>
      <c r="C912" s="357" t="s">
        <v>38903</v>
      </c>
      <c r="D912" s="358">
        <v>22248.78</v>
      </c>
    </row>
    <row r="913" spans="1:4" x14ac:dyDescent="0.25">
      <c r="A913" s="357" t="s">
        <v>40733</v>
      </c>
      <c r="B913" s="350" t="s">
        <v>40734</v>
      </c>
      <c r="C913" s="357" t="s">
        <v>38903</v>
      </c>
      <c r="D913" s="358">
        <v>20355.78</v>
      </c>
    </row>
    <row r="914" spans="1:4" x14ac:dyDescent="0.25">
      <c r="A914" s="357" t="s">
        <v>40735</v>
      </c>
      <c r="B914" s="350" t="s">
        <v>40736</v>
      </c>
      <c r="C914" s="357" t="s">
        <v>38903</v>
      </c>
      <c r="D914" s="358">
        <v>15125.16</v>
      </c>
    </row>
    <row r="915" spans="1:4" x14ac:dyDescent="0.25">
      <c r="A915" s="357" t="s">
        <v>40737</v>
      </c>
      <c r="B915" s="350" t="s">
        <v>40738</v>
      </c>
      <c r="C915" s="357" t="s">
        <v>38903</v>
      </c>
      <c r="D915" s="358">
        <v>13595.27</v>
      </c>
    </row>
    <row r="916" spans="1:4" x14ac:dyDescent="0.25">
      <c r="A916" s="357" t="s">
        <v>40739</v>
      </c>
      <c r="B916" s="350" t="s">
        <v>40740</v>
      </c>
      <c r="C916" s="357" t="s">
        <v>38903</v>
      </c>
      <c r="D916" s="358">
        <v>17327.419999999998</v>
      </c>
    </row>
    <row r="917" spans="1:4" x14ac:dyDescent="0.25">
      <c r="A917" s="357" t="s">
        <v>40741</v>
      </c>
      <c r="B917" s="350" t="s">
        <v>40742</v>
      </c>
      <c r="C917" s="357" t="s">
        <v>38903</v>
      </c>
      <c r="D917" s="358">
        <v>15797.53</v>
      </c>
    </row>
    <row r="918" spans="1:4" x14ac:dyDescent="0.25">
      <c r="A918" s="357" t="s">
        <v>40743</v>
      </c>
      <c r="B918" s="350" t="s">
        <v>40744</v>
      </c>
      <c r="C918" s="357" t="s">
        <v>38903</v>
      </c>
      <c r="D918" s="358">
        <v>19003.849999999999</v>
      </c>
    </row>
    <row r="919" spans="1:4" x14ac:dyDescent="0.25">
      <c r="A919" s="357" t="s">
        <v>40745</v>
      </c>
      <c r="B919" s="350" t="s">
        <v>40746</v>
      </c>
      <c r="C919" s="357" t="s">
        <v>38903</v>
      </c>
      <c r="D919" s="358">
        <v>17110.849999999999</v>
      </c>
    </row>
    <row r="920" spans="1:4" x14ac:dyDescent="0.25">
      <c r="A920" s="357" t="s">
        <v>40747</v>
      </c>
      <c r="B920" s="350" t="s">
        <v>40748</v>
      </c>
      <c r="C920" s="357" t="s">
        <v>38904</v>
      </c>
      <c r="D920" s="358">
        <v>1704.66</v>
      </c>
    </row>
    <row r="921" spans="1:4" x14ac:dyDescent="0.25">
      <c r="A921" s="357" t="s">
        <v>40749</v>
      </c>
      <c r="B921" s="350" t="s">
        <v>40750</v>
      </c>
      <c r="C921" s="357" t="s">
        <v>38904</v>
      </c>
      <c r="D921" s="358">
        <v>1395.61</v>
      </c>
    </row>
    <row r="922" spans="1:4" x14ac:dyDescent="0.25">
      <c r="A922" s="357" t="s">
        <v>40751</v>
      </c>
      <c r="B922" s="350" t="s">
        <v>40752</v>
      </c>
      <c r="C922" s="357" t="s">
        <v>38904</v>
      </c>
      <c r="D922" s="358">
        <v>1714.65</v>
      </c>
    </row>
    <row r="923" spans="1:4" x14ac:dyDescent="0.25">
      <c r="A923" s="357" t="s">
        <v>40753</v>
      </c>
      <c r="B923" s="350" t="s">
        <v>40754</v>
      </c>
      <c r="C923" s="357" t="s">
        <v>38904</v>
      </c>
      <c r="D923" s="358">
        <v>1404.97</v>
      </c>
    </row>
    <row r="924" spans="1:4" x14ac:dyDescent="0.25">
      <c r="A924" s="357" t="s">
        <v>40755</v>
      </c>
      <c r="B924" s="350" t="s">
        <v>40756</v>
      </c>
      <c r="C924" s="357" t="s">
        <v>38904</v>
      </c>
      <c r="D924" s="358">
        <v>1727.31</v>
      </c>
    </row>
    <row r="925" spans="1:4" x14ac:dyDescent="0.25">
      <c r="A925" s="357" t="s">
        <v>40757</v>
      </c>
      <c r="B925" s="350" t="s">
        <v>40758</v>
      </c>
      <c r="C925" s="357" t="s">
        <v>38904</v>
      </c>
      <c r="D925" s="358">
        <v>1417</v>
      </c>
    </row>
    <row r="926" spans="1:4" x14ac:dyDescent="0.25">
      <c r="A926" s="357" t="s">
        <v>40759</v>
      </c>
      <c r="B926" s="350" t="s">
        <v>40760</v>
      </c>
      <c r="C926" s="357" t="s">
        <v>38904</v>
      </c>
      <c r="D926" s="358">
        <v>1747.68</v>
      </c>
    </row>
    <row r="927" spans="1:4" x14ac:dyDescent="0.25">
      <c r="A927" s="357" t="s">
        <v>40761</v>
      </c>
      <c r="B927" s="350" t="s">
        <v>40762</v>
      </c>
      <c r="C927" s="357" t="s">
        <v>38904</v>
      </c>
      <c r="D927" s="358">
        <v>1436.26</v>
      </c>
    </row>
    <row r="928" spans="1:4" x14ac:dyDescent="0.25">
      <c r="A928" s="357" t="s">
        <v>40763</v>
      </c>
      <c r="B928" s="350" t="s">
        <v>40764</v>
      </c>
      <c r="C928" s="357" t="s">
        <v>38904</v>
      </c>
      <c r="D928" s="358">
        <v>1774.38</v>
      </c>
    </row>
    <row r="929" spans="1:4" x14ac:dyDescent="0.25">
      <c r="A929" s="357" t="s">
        <v>40765</v>
      </c>
      <c r="B929" s="350" t="s">
        <v>40766</v>
      </c>
      <c r="C929" s="357" t="s">
        <v>38904</v>
      </c>
      <c r="D929" s="358">
        <v>1461.54</v>
      </c>
    </row>
    <row r="930" spans="1:4" x14ac:dyDescent="0.25">
      <c r="A930" s="357" t="s">
        <v>40767</v>
      </c>
      <c r="B930" s="350" t="s">
        <v>40768</v>
      </c>
      <c r="C930" s="357" t="s">
        <v>38904</v>
      </c>
      <c r="D930" s="358">
        <v>1809.58</v>
      </c>
    </row>
    <row r="931" spans="1:4" x14ac:dyDescent="0.25">
      <c r="A931" s="357" t="s">
        <v>40769</v>
      </c>
      <c r="B931" s="350" t="s">
        <v>40770</v>
      </c>
      <c r="C931" s="357" t="s">
        <v>38904</v>
      </c>
      <c r="D931" s="358">
        <v>1495.16</v>
      </c>
    </row>
    <row r="932" spans="1:4" x14ac:dyDescent="0.25">
      <c r="A932" s="357" t="s">
        <v>40771</v>
      </c>
      <c r="B932" s="350" t="s">
        <v>40772</v>
      </c>
      <c r="C932" s="357" t="s">
        <v>38904</v>
      </c>
      <c r="D932" s="358">
        <v>1857.34</v>
      </c>
    </row>
    <row r="933" spans="1:4" x14ac:dyDescent="0.25">
      <c r="A933" s="357" t="s">
        <v>40773</v>
      </c>
      <c r="B933" s="350" t="s">
        <v>40774</v>
      </c>
      <c r="C933" s="357" t="s">
        <v>38904</v>
      </c>
      <c r="D933" s="358">
        <v>1541.02</v>
      </c>
    </row>
    <row r="934" spans="1:4" x14ac:dyDescent="0.25">
      <c r="A934" s="357" t="s">
        <v>40775</v>
      </c>
      <c r="B934" s="350" t="s">
        <v>40776</v>
      </c>
      <c r="C934" s="357" t="s">
        <v>38904</v>
      </c>
      <c r="D934" s="358">
        <v>1919.82</v>
      </c>
    </row>
    <row r="935" spans="1:4" x14ac:dyDescent="0.25">
      <c r="A935" s="357" t="s">
        <v>40777</v>
      </c>
      <c r="B935" s="350" t="s">
        <v>40778</v>
      </c>
      <c r="C935" s="357" t="s">
        <v>38904</v>
      </c>
      <c r="D935" s="358">
        <v>1601.45</v>
      </c>
    </row>
    <row r="936" spans="1:4" x14ac:dyDescent="0.25">
      <c r="A936" s="357" t="s">
        <v>40779</v>
      </c>
      <c r="B936" s="350" t="s">
        <v>40780</v>
      </c>
      <c r="C936" s="357" t="s">
        <v>38904</v>
      </c>
      <c r="D936" s="358">
        <v>2005.53</v>
      </c>
    </row>
    <row r="937" spans="1:4" x14ac:dyDescent="0.25">
      <c r="A937" s="357" t="s">
        <v>40781</v>
      </c>
      <c r="B937" s="350" t="s">
        <v>40782</v>
      </c>
      <c r="C937" s="357" t="s">
        <v>38904</v>
      </c>
      <c r="D937" s="358">
        <v>1684.79</v>
      </c>
    </row>
    <row r="938" spans="1:4" x14ac:dyDescent="0.25">
      <c r="A938" s="357" t="s">
        <v>40783</v>
      </c>
      <c r="B938" s="350" t="s">
        <v>40784</v>
      </c>
      <c r="C938" s="357" t="s">
        <v>38904</v>
      </c>
      <c r="D938" s="358">
        <v>1706.94</v>
      </c>
    </row>
    <row r="939" spans="1:4" x14ac:dyDescent="0.25">
      <c r="A939" s="357" t="s">
        <v>40785</v>
      </c>
      <c r="B939" s="350" t="s">
        <v>40786</v>
      </c>
      <c r="C939" s="357" t="s">
        <v>38904</v>
      </c>
      <c r="D939" s="358">
        <v>1397.73</v>
      </c>
    </row>
    <row r="940" spans="1:4" x14ac:dyDescent="0.25">
      <c r="A940" s="357" t="s">
        <v>40787</v>
      </c>
      <c r="B940" s="350" t="s">
        <v>40788</v>
      </c>
      <c r="C940" s="357" t="s">
        <v>38904</v>
      </c>
      <c r="D940" s="358">
        <v>4408.04</v>
      </c>
    </row>
    <row r="941" spans="1:4" x14ac:dyDescent="0.25">
      <c r="A941" s="357" t="s">
        <v>40789</v>
      </c>
      <c r="B941" s="350" t="s">
        <v>40790</v>
      </c>
      <c r="C941" s="357" t="s">
        <v>38904</v>
      </c>
      <c r="D941" s="358">
        <v>2530.42</v>
      </c>
    </row>
    <row r="942" spans="1:4" x14ac:dyDescent="0.25">
      <c r="A942" s="357" t="s">
        <v>40791</v>
      </c>
      <c r="B942" s="350" t="s">
        <v>40792</v>
      </c>
      <c r="C942" s="357" t="s">
        <v>38904</v>
      </c>
      <c r="D942" s="358">
        <v>3601.7</v>
      </c>
    </row>
    <row r="943" spans="1:4" x14ac:dyDescent="0.25">
      <c r="A943" s="357" t="s">
        <v>40793</v>
      </c>
      <c r="B943" s="350" t="s">
        <v>40794</v>
      </c>
      <c r="C943" s="357" t="s">
        <v>38904</v>
      </c>
      <c r="D943" s="358">
        <v>2050.81</v>
      </c>
    </row>
    <row r="944" spans="1:4" x14ac:dyDescent="0.25">
      <c r="A944" s="357" t="s">
        <v>40795</v>
      </c>
      <c r="B944" s="350" t="s">
        <v>40796</v>
      </c>
      <c r="C944" s="357" t="s">
        <v>38904</v>
      </c>
      <c r="D944" s="358">
        <v>2545.4499999999998</v>
      </c>
    </row>
    <row r="945" spans="1:4" x14ac:dyDescent="0.25">
      <c r="A945" s="357" t="s">
        <v>40797</v>
      </c>
      <c r="B945" s="350" t="s">
        <v>40798</v>
      </c>
      <c r="C945" s="357" t="s">
        <v>38904</v>
      </c>
      <c r="D945" s="358">
        <v>2064.7399999999998</v>
      </c>
    </row>
    <row r="946" spans="1:4" x14ac:dyDescent="0.25">
      <c r="A946" s="357" t="s">
        <v>40799</v>
      </c>
      <c r="B946" s="350" t="s">
        <v>40800</v>
      </c>
      <c r="C946" s="357" t="s">
        <v>38904</v>
      </c>
      <c r="D946" s="358">
        <v>4610.92</v>
      </c>
    </row>
    <row r="947" spans="1:4" x14ac:dyDescent="0.25">
      <c r="A947" s="357" t="s">
        <v>40801</v>
      </c>
      <c r="B947" s="350" t="s">
        <v>40802</v>
      </c>
      <c r="C947" s="357" t="s">
        <v>38904</v>
      </c>
      <c r="D947" s="358">
        <v>2565.04</v>
      </c>
    </row>
    <row r="948" spans="1:4" x14ac:dyDescent="0.25">
      <c r="A948" s="357" t="s">
        <v>40803</v>
      </c>
      <c r="B948" s="350" t="s">
        <v>40804</v>
      </c>
      <c r="C948" s="357" t="s">
        <v>38904</v>
      </c>
      <c r="D948" s="358">
        <v>3766.05</v>
      </c>
    </row>
    <row r="949" spans="1:4" x14ac:dyDescent="0.25">
      <c r="A949" s="357" t="s">
        <v>40805</v>
      </c>
      <c r="B949" s="350" t="s">
        <v>40806</v>
      </c>
      <c r="C949" s="357" t="s">
        <v>38904</v>
      </c>
      <c r="D949" s="358">
        <v>2082.91</v>
      </c>
    </row>
    <row r="950" spans="1:4" x14ac:dyDescent="0.25">
      <c r="A950" s="357" t="s">
        <v>40807</v>
      </c>
      <c r="B950" s="350" t="s">
        <v>40808</v>
      </c>
      <c r="C950" s="357" t="s">
        <v>38904</v>
      </c>
      <c r="D950" s="358">
        <v>2593.2199999999998</v>
      </c>
    </row>
    <row r="951" spans="1:4" x14ac:dyDescent="0.25">
      <c r="A951" s="357" t="s">
        <v>40809</v>
      </c>
      <c r="B951" s="350" t="s">
        <v>40810</v>
      </c>
      <c r="C951" s="357" t="s">
        <v>38904</v>
      </c>
      <c r="D951" s="358">
        <v>2109.1999999999998</v>
      </c>
    </row>
    <row r="952" spans="1:4" x14ac:dyDescent="0.25">
      <c r="A952" s="357" t="s">
        <v>40811</v>
      </c>
      <c r="B952" s="350" t="s">
        <v>40812</v>
      </c>
      <c r="C952" s="357" t="s">
        <v>38904</v>
      </c>
      <c r="D952" s="358">
        <v>2631.8</v>
      </c>
    </row>
    <row r="953" spans="1:4" x14ac:dyDescent="0.25">
      <c r="A953" s="357" t="s">
        <v>40813</v>
      </c>
      <c r="B953" s="350" t="s">
        <v>40814</v>
      </c>
      <c r="C953" s="357" t="s">
        <v>38904</v>
      </c>
      <c r="D953" s="358">
        <v>2145.4</v>
      </c>
    </row>
    <row r="954" spans="1:4" x14ac:dyDescent="0.25">
      <c r="A954" s="357" t="s">
        <v>40815</v>
      </c>
      <c r="B954" s="350" t="s">
        <v>40816</v>
      </c>
      <c r="C954" s="357" t="s">
        <v>38904</v>
      </c>
      <c r="D954" s="358">
        <v>5144.8500000000004</v>
      </c>
    </row>
    <row r="955" spans="1:4" x14ac:dyDescent="0.25">
      <c r="A955" s="357" t="s">
        <v>40817</v>
      </c>
      <c r="B955" s="350" t="s">
        <v>40818</v>
      </c>
      <c r="C955" s="357" t="s">
        <v>38904</v>
      </c>
      <c r="D955" s="358">
        <v>2683.91</v>
      </c>
    </row>
    <row r="956" spans="1:4" x14ac:dyDescent="0.25">
      <c r="A956" s="357" t="s">
        <v>40819</v>
      </c>
      <c r="B956" s="350" t="s">
        <v>40820</v>
      </c>
      <c r="C956" s="357" t="s">
        <v>38904</v>
      </c>
      <c r="D956" s="358">
        <v>4199.3900000000003</v>
      </c>
    </row>
    <row r="957" spans="1:4" x14ac:dyDescent="0.25">
      <c r="A957" s="357" t="s">
        <v>40821</v>
      </c>
      <c r="B957" s="350" t="s">
        <v>40822</v>
      </c>
      <c r="C957" s="357" t="s">
        <v>38904</v>
      </c>
      <c r="D957" s="358">
        <v>2194.52</v>
      </c>
    </row>
    <row r="958" spans="1:4" x14ac:dyDescent="0.25">
      <c r="A958" s="357" t="s">
        <v>40823</v>
      </c>
      <c r="B958" s="350" t="s">
        <v>40824</v>
      </c>
      <c r="C958" s="357" t="s">
        <v>38904</v>
      </c>
      <c r="D958" s="358">
        <v>2752.14</v>
      </c>
    </row>
    <row r="959" spans="1:4" x14ac:dyDescent="0.25">
      <c r="A959" s="357" t="s">
        <v>40825</v>
      </c>
      <c r="B959" s="350" t="s">
        <v>40826</v>
      </c>
      <c r="C959" s="357" t="s">
        <v>38904</v>
      </c>
      <c r="D959" s="358">
        <v>2259.4299999999998</v>
      </c>
    </row>
    <row r="960" spans="1:4" x14ac:dyDescent="0.25">
      <c r="A960" s="357" t="s">
        <v>40827</v>
      </c>
      <c r="B960" s="350" t="s">
        <v>40828</v>
      </c>
      <c r="C960" s="357" t="s">
        <v>38904</v>
      </c>
      <c r="D960" s="358">
        <v>2843.7</v>
      </c>
    </row>
    <row r="961" spans="1:4" x14ac:dyDescent="0.25">
      <c r="A961" s="357" t="s">
        <v>40829</v>
      </c>
      <c r="B961" s="350" t="s">
        <v>40830</v>
      </c>
      <c r="C961" s="357" t="s">
        <v>38904</v>
      </c>
      <c r="D961" s="358">
        <v>2347.04</v>
      </c>
    </row>
    <row r="962" spans="1:4" x14ac:dyDescent="0.25">
      <c r="A962" s="357" t="s">
        <v>40831</v>
      </c>
      <c r="B962" s="350" t="s">
        <v>40832</v>
      </c>
      <c r="C962" s="357" t="s">
        <v>38904</v>
      </c>
      <c r="D962" s="358">
        <v>6368.88</v>
      </c>
    </row>
    <row r="963" spans="1:4" x14ac:dyDescent="0.25">
      <c r="A963" s="357" t="s">
        <v>40833</v>
      </c>
      <c r="B963" s="350" t="s">
        <v>40834</v>
      </c>
      <c r="C963" s="357" t="s">
        <v>38904</v>
      </c>
      <c r="D963" s="358">
        <v>2966</v>
      </c>
    </row>
    <row r="964" spans="1:4" x14ac:dyDescent="0.25">
      <c r="A964" s="357" t="s">
        <v>40835</v>
      </c>
      <c r="B964" s="350" t="s">
        <v>40836</v>
      </c>
      <c r="C964" s="357" t="s">
        <v>38904</v>
      </c>
      <c r="D964" s="358">
        <v>5189.22</v>
      </c>
    </row>
    <row r="965" spans="1:4" x14ac:dyDescent="0.25">
      <c r="A965" s="357" t="s">
        <v>40837</v>
      </c>
      <c r="B965" s="350" t="s">
        <v>40838</v>
      </c>
      <c r="C965" s="357" t="s">
        <v>38904</v>
      </c>
      <c r="D965" s="358">
        <v>2465.23</v>
      </c>
    </row>
    <row r="966" spans="1:4" x14ac:dyDescent="0.25">
      <c r="A966" s="357" t="s">
        <v>40839</v>
      </c>
      <c r="B966" s="350" t="s">
        <v>40840</v>
      </c>
      <c r="C966" s="357" t="s">
        <v>38904</v>
      </c>
      <c r="D966" s="358">
        <v>2534.08</v>
      </c>
    </row>
    <row r="967" spans="1:4" x14ac:dyDescent="0.25">
      <c r="A967" s="357" t="s">
        <v>40841</v>
      </c>
      <c r="B967" s="350" t="s">
        <v>40842</v>
      </c>
      <c r="C967" s="357" t="s">
        <v>38904</v>
      </c>
      <c r="D967" s="358">
        <v>2054.16</v>
      </c>
    </row>
    <row r="968" spans="1:4" x14ac:dyDescent="0.25">
      <c r="A968" s="357" t="s">
        <v>40843</v>
      </c>
      <c r="B968" s="350" t="s">
        <v>40844</v>
      </c>
      <c r="C968" s="357" t="s">
        <v>38904</v>
      </c>
      <c r="D968" s="358">
        <v>6381.98</v>
      </c>
    </row>
    <row r="969" spans="1:4" x14ac:dyDescent="0.25">
      <c r="A969" s="357" t="s">
        <v>40845</v>
      </c>
      <c r="B969" s="350" t="s">
        <v>40846</v>
      </c>
      <c r="C969" s="357" t="s">
        <v>38904</v>
      </c>
      <c r="D969" s="358">
        <v>3513.88</v>
      </c>
    </row>
    <row r="970" spans="1:4" x14ac:dyDescent="0.25">
      <c r="A970" s="357" t="s">
        <v>40847</v>
      </c>
      <c r="B970" s="350" t="s">
        <v>40848</v>
      </c>
      <c r="C970" s="357" t="s">
        <v>38904</v>
      </c>
      <c r="D970" s="358">
        <v>5136.1400000000003</v>
      </c>
    </row>
    <row r="971" spans="1:4" x14ac:dyDescent="0.25">
      <c r="A971" s="357" t="s">
        <v>40849</v>
      </c>
      <c r="B971" s="350" t="s">
        <v>40850</v>
      </c>
      <c r="C971" s="357" t="s">
        <v>38904</v>
      </c>
      <c r="D971" s="358">
        <v>2817.77</v>
      </c>
    </row>
    <row r="972" spans="1:4" x14ac:dyDescent="0.25">
      <c r="A972" s="357" t="s">
        <v>40851</v>
      </c>
      <c r="B972" s="350" t="s">
        <v>40852</v>
      </c>
      <c r="C972" s="357" t="s">
        <v>38904</v>
      </c>
      <c r="D972" s="358">
        <v>3535.95</v>
      </c>
    </row>
    <row r="973" spans="1:4" x14ac:dyDescent="0.25">
      <c r="A973" s="357" t="s">
        <v>40853</v>
      </c>
      <c r="B973" s="350" t="s">
        <v>40854</v>
      </c>
      <c r="C973" s="357" t="s">
        <v>38904</v>
      </c>
      <c r="D973" s="358">
        <v>2837.63</v>
      </c>
    </row>
    <row r="974" spans="1:4" x14ac:dyDescent="0.25">
      <c r="A974" s="357" t="s">
        <v>40855</v>
      </c>
      <c r="B974" s="350" t="s">
        <v>40856</v>
      </c>
      <c r="C974" s="357" t="s">
        <v>38904</v>
      </c>
      <c r="D974" s="358">
        <v>6690.71</v>
      </c>
    </row>
    <row r="975" spans="1:4" x14ac:dyDescent="0.25">
      <c r="A975" s="357" t="s">
        <v>40857</v>
      </c>
      <c r="B975" s="350" t="s">
        <v>40858</v>
      </c>
      <c r="C975" s="357" t="s">
        <v>38904</v>
      </c>
      <c r="D975" s="358">
        <v>3563.95</v>
      </c>
    </row>
    <row r="976" spans="1:4" x14ac:dyDescent="0.25">
      <c r="A976" s="357" t="s">
        <v>40859</v>
      </c>
      <c r="B976" s="350" t="s">
        <v>40860</v>
      </c>
      <c r="C976" s="357" t="s">
        <v>38904</v>
      </c>
      <c r="D976" s="358">
        <v>5381.71</v>
      </c>
    </row>
    <row r="977" spans="1:4" x14ac:dyDescent="0.25">
      <c r="A977" s="357" t="s">
        <v>40861</v>
      </c>
      <c r="B977" s="350" t="s">
        <v>40862</v>
      </c>
      <c r="C977" s="357" t="s">
        <v>38904</v>
      </c>
      <c r="D977" s="358">
        <v>2862.94</v>
      </c>
    </row>
    <row r="978" spans="1:4" x14ac:dyDescent="0.25">
      <c r="A978" s="357" t="s">
        <v>40863</v>
      </c>
      <c r="B978" s="350" t="s">
        <v>40864</v>
      </c>
      <c r="C978" s="357" t="s">
        <v>38904</v>
      </c>
      <c r="D978" s="358">
        <v>3605.21</v>
      </c>
    </row>
    <row r="979" spans="1:4" x14ac:dyDescent="0.25">
      <c r="A979" s="357" t="s">
        <v>40865</v>
      </c>
      <c r="B979" s="350" t="s">
        <v>40866</v>
      </c>
      <c r="C979" s="357" t="s">
        <v>38904</v>
      </c>
      <c r="D979" s="358">
        <v>2900.41</v>
      </c>
    </row>
    <row r="980" spans="1:4" x14ac:dyDescent="0.25">
      <c r="A980" s="357" t="s">
        <v>40867</v>
      </c>
      <c r="B980" s="350" t="s">
        <v>40868</v>
      </c>
      <c r="C980" s="357" t="s">
        <v>38904</v>
      </c>
      <c r="D980" s="358">
        <v>3661.5</v>
      </c>
    </row>
    <row r="981" spans="1:4" x14ac:dyDescent="0.25">
      <c r="A981" s="357" t="s">
        <v>40869</v>
      </c>
      <c r="B981" s="350" t="s">
        <v>40870</v>
      </c>
      <c r="C981" s="357" t="s">
        <v>38904</v>
      </c>
      <c r="D981" s="358">
        <v>2951.8</v>
      </c>
    </row>
    <row r="982" spans="1:4" x14ac:dyDescent="0.25">
      <c r="A982" s="357" t="s">
        <v>40871</v>
      </c>
      <c r="B982" s="350" t="s">
        <v>40872</v>
      </c>
      <c r="C982" s="357" t="s">
        <v>38904</v>
      </c>
      <c r="D982" s="358">
        <v>7467.67</v>
      </c>
    </row>
    <row r="983" spans="1:4" x14ac:dyDescent="0.25">
      <c r="A983" s="357" t="s">
        <v>40873</v>
      </c>
      <c r="B983" s="350" t="s">
        <v>40874</v>
      </c>
      <c r="C983" s="357" t="s">
        <v>38904</v>
      </c>
      <c r="D983" s="358">
        <v>3736.78</v>
      </c>
    </row>
    <row r="984" spans="1:4" x14ac:dyDescent="0.25">
      <c r="A984" s="357" t="s">
        <v>40875</v>
      </c>
      <c r="B984" s="350" t="s">
        <v>40876</v>
      </c>
      <c r="C984" s="357" t="s">
        <v>38904</v>
      </c>
      <c r="D984" s="358">
        <v>6001.39</v>
      </c>
    </row>
    <row r="985" spans="1:4" x14ac:dyDescent="0.25">
      <c r="A985" s="357" t="s">
        <v>40877</v>
      </c>
      <c r="B985" s="350" t="s">
        <v>40878</v>
      </c>
      <c r="C985" s="357" t="s">
        <v>38904</v>
      </c>
      <c r="D985" s="358">
        <v>3021.24</v>
      </c>
    </row>
    <row r="986" spans="1:4" x14ac:dyDescent="0.25">
      <c r="A986" s="357" t="s">
        <v>40879</v>
      </c>
      <c r="B986" s="350" t="s">
        <v>40880</v>
      </c>
      <c r="C986" s="357" t="s">
        <v>38904</v>
      </c>
      <c r="D986" s="358">
        <v>3833.21</v>
      </c>
    </row>
    <row r="987" spans="1:4" x14ac:dyDescent="0.25">
      <c r="A987" s="357" t="s">
        <v>40881</v>
      </c>
      <c r="B987" s="350" t="s">
        <v>40882</v>
      </c>
      <c r="C987" s="357" t="s">
        <v>38904</v>
      </c>
      <c r="D987" s="358">
        <v>3111.04</v>
      </c>
    </row>
    <row r="988" spans="1:4" x14ac:dyDescent="0.25">
      <c r="A988" s="357" t="s">
        <v>40883</v>
      </c>
      <c r="B988" s="350" t="s">
        <v>40884</v>
      </c>
      <c r="C988" s="357" t="s">
        <v>38904</v>
      </c>
      <c r="D988" s="358">
        <v>3961.58</v>
      </c>
    </row>
    <row r="989" spans="1:4" x14ac:dyDescent="0.25">
      <c r="A989" s="357" t="s">
        <v>40885</v>
      </c>
      <c r="B989" s="350" t="s">
        <v>40886</v>
      </c>
      <c r="C989" s="357" t="s">
        <v>38904</v>
      </c>
      <c r="D989" s="358">
        <v>3231.67</v>
      </c>
    </row>
    <row r="990" spans="1:4" x14ac:dyDescent="0.25">
      <c r="A990" s="357" t="s">
        <v>40887</v>
      </c>
      <c r="B990" s="350" t="s">
        <v>40888</v>
      </c>
      <c r="C990" s="357" t="s">
        <v>38904</v>
      </c>
      <c r="D990" s="358">
        <v>9258.25</v>
      </c>
    </row>
    <row r="991" spans="1:4" x14ac:dyDescent="0.25">
      <c r="A991" s="357" t="s">
        <v>40889</v>
      </c>
      <c r="B991" s="350" t="s">
        <v>40890</v>
      </c>
      <c r="C991" s="357" t="s">
        <v>38904</v>
      </c>
      <c r="D991" s="358">
        <v>4133.34</v>
      </c>
    </row>
    <row r="992" spans="1:4" x14ac:dyDescent="0.25">
      <c r="A992" s="357" t="s">
        <v>40891</v>
      </c>
      <c r="B992" s="350" t="s">
        <v>40892</v>
      </c>
      <c r="C992" s="357" t="s">
        <v>38904</v>
      </c>
      <c r="D992" s="358">
        <v>7425.28</v>
      </c>
    </row>
    <row r="993" spans="1:4" x14ac:dyDescent="0.25">
      <c r="A993" s="357" t="s">
        <v>40893</v>
      </c>
      <c r="B993" s="350" t="s">
        <v>40894</v>
      </c>
      <c r="C993" s="357" t="s">
        <v>38904</v>
      </c>
      <c r="D993" s="358">
        <v>3394.91</v>
      </c>
    </row>
    <row r="994" spans="1:4" x14ac:dyDescent="0.25">
      <c r="A994" s="357" t="s">
        <v>40895</v>
      </c>
      <c r="B994" s="350" t="s">
        <v>40896</v>
      </c>
      <c r="C994" s="357" t="s">
        <v>38904</v>
      </c>
      <c r="D994" s="358">
        <v>3519.42</v>
      </c>
    </row>
    <row r="995" spans="1:4" x14ac:dyDescent="0.25">
      <c r="A995" s="357" t="s">
        <v>40897</v>
      </c>
      <c r="B995" s="350" t="s">
        <v>40898</v>
      </c>
      <c r="C995" s="357" t="s">
        <v>38904</v>
      </c>
      <c r="D995" s="358">
        <v>2822.68</v>
      </c>
    </row>
    <row r="996" spans="1:4" x14ac:dyDescent="0.25">
      <c r="A996" s="357" t="s">
        <v>40899</v>
      </c>
      <c r="B996" s="350" t="s">
        <v>40900</v>
      </c>
      <c r="C996" s="357" t="s">
        <v>38904</v>
      </c>
      <c r="D996" s="358">
        <v>11258.2</v>
      </c>
    </row>
    <row r="997" spans="1:4" x14ac:dyDescent="0.25">
      <c r="A997" s="357" t="s">
        <v>40901</v>
      </c>
      <c r="B997" s="350" t="s">
        <v>40902</v>
      </c>
      <c r="C997" s="357" t="s">
        <v>38904</v>
      </c>
      <c r="D997" s="358">
        <v>6025.12</v>
      </c>
    </row>
    <row r="998" spans="1:4" x14ac:dyDescent="0.25">
      <c r="A998" s="357" t="s">
        <v>40903</v>
      </c>
      <c r="B998" s="350" t="s">
        <v>40904</v>
      </c>
      <c r="C998" s="357" t="s">
        <v>38904</v>
      </c>
      <c r="D998" s="358">
        <v>8867.6</v>
      </c>
    </row>
    <row r="999" spans="1:4" x14ac:dyDescent="0.25">
      <c r="A999" s="357" t="s">
        <v>40905</v>
      </c>
      <c r="B999" s="350" t="s">
        <v>40906</v>
      </c>
      <c r="C999" s="357" t="s">
        <v>38904</v>
      </c>
      <c r="D999" s="358">
        <v>4779.92</v>
      </c>
    </row>
    <row r="1000" spans="1:4" x14ac:dyDescent="0.25">
      <c r="A1000" s="357" t="s">
        <v>40907</v>
      </c>
      <c r="B1000" s="350" t="s">
        <v>40908</v>
      </c>
      <c r="C1000" s="357" t="s">
        <v>38904</v>
      </c>
      <c r="D1000" s="358">
        <v>6058.37</v>
      </c>
    </row>
    <row r="1001" spans="1:4" x14ac:dyDescent="0.25">
      <c r="A1001" s="357" t="s">
        <v>40909</v>
      </c>
      <c r="B1001" s="350" t="s">
        <v>40910</v>
      </c>
      <c r="C1001" s="357" t="s">
        <v>38904</v>
      </c>
      <c r="D1001" s="358">
        <v>4809.38</v>
      </c>
    </row>
    <row r="1002" spans="1:4" x14ac:dyDescent="0.25">
      <c r="A1002" s="357" t="s">
        <v>40911</v>
      </c>
      <c r="B1002" s="350" t="s">
        <v>40912</v>
      </c>
      <c r="C1002" s="357" t="s">
        <v>38904</v>
      </c>
      <c r="D1002" s="358">
        <v>11815.63</v>
      </c>
    </row>
    <row r="1003" spans="1:4" x14ac:dyDescent="0.25">
      <c r="A1003" s="357" t="s">
        <v>40913</v>
      </c>
      <c r="B1003" s="350" t="s">
        <v>40914</v>
      </c>
      <c r="C1003" s="357" t="s">
        <v>38904</v>
      </c>
      <c r="D1003" s="358">
        <v>6099.94</v>
      </c>
    </row>
    <row r="1004" spans="1:4" x14ac:dyDescent="0.25">
      <c r="A1004" s="357" t="s">
        <v>40915</v>
      </c>
      <c r="B1004" s="350" t="s">
        <v>40916</v>
      </c>
      <c r="C1004" s="357" t="s">
        <v>38904</v>
      </c>
      <c r="D1004" s="358">
        <v>9302.7999999999993</v>
      </c>
    </row>
    <row r="1005" spans="1:4" x14ac:dyDescent="0.25">
      <c r="A1005" s="357" t="s">
        <v>40917</v>
      </c>
      <c r="B1005" s="350" t="s">
        <v>40918</v>
      </c>
      <c r="C1005" s="357" t="s">
        <v>38904</v>
      </c>
      <c r="D1005" s="358">
        <v>4846.21</v>
      </c>
    </row>
    <row r="1006" spans="1:4" x14ac:dyDescent="0.25">
      <c r="A1006" s="357" t="s">
        <v>40919</v>
      </c>
      <c r="B1006" s="350" t="s">
        <v>40920</v>
      </c>
      <c r="C1006" s="357" t="s">
        <v>38904</v>
      </c>
      <c r="D1006" s="358">
        <v>6161.19</v>
      </c>
    </row>
    <row r="1007" spans="1:4" x14ac:dyDescent="0.25">
      <c r="A1007" s="357" t="s">
        <v>40921</v>
      </c>
      <c r="B1007" s="350" t="s">
        <v>40922</v>
      </c>
      <c r="C1007" s="357" t="s">
        <v>38904</v>
      </c>
      <c r="D1007" s="358">
        <v>4900.99</v>
      </c>
    </row>
    <row r="1008" spans="1:4" x14ac:dyDescent="0.25">
      <c r="A1008" s="357" t="s">
        <v>40923</v>
      </c>
      <c r="B1008" s="350" t="s">
        <v>40924</v>
      </c>
      <c r="C1008" s="357" t="s">
        <v>38904</v>
      </c>
      <c r="D1008" s="358">
        <v>6244.8</v>
      </c>
    </row>
    <row r="1009" spans="1:4" x14ac:dyDescent="0.25">
      <c r="A1009" s="357" t="s">
        <v>40925</v>
      </c>
      <c r="B1009" s="350" t="s">
        <v>40926</v>
      </c>
      <c r="C1009" s="357" t="s">
        <v>38904</v>
      </c>
      <c r="D1009" s="358">
        <v>4976.3900000000003</v>
      </c>
    </row>
    <row r="1010" spans="1:4" x14ac:dyDescent="0.25">
      <c r="A1010" s="357" t="s">
        <v>40927</v>
      </c>
      <c r="B1010" s="350" t="s">
        <v>40928</v>
      </c>
      <c r="C1010" s="357" t="s">
        <v>38904</v>
      </c>
      <c r="D1010" s="358">
        <v>13232.04</v>
      </c>
    </row>
    <row r="1011" spans="1:4" x14ac:dyDescent="0.25">
      <c r="A1011" s="357" t="s">
        <v>40929</v>
      </c>
      <c r="B1011" s="350" t="s">
        <v>40930</v>
      </c>
      <c r="C1011" s="357" t="s">
        <v>38904</v>
      </c>
      <c r="D1011" s="358">
        <v>6354.82</v>
      </c>
    </row>
    <row r="1012" spans="1:4" x14ac:dyDescent="0.25">
      <c r="A1012" s="357" t="s">
        <v>40931</v>
      </c>
      <c r="B1012" s="350" t="s">
        <v>40932</v>
      </c>
      <c r="C1012" s="357" t="s">
        <v>38904</v>
      </c>
      <c r="D1012" s="358">
        <v>10409.06</v>
      </c>
    </row>
    <row r="1013" spans="1:4" x14ac:dyDescent="0.25">
      <c r="A1013" s="357" t="s">
        <v>40933</v>
      </c>
      <c r="B1013" s="350" t="s">
        <v>40934</v>
      </c>
      <c r="C1013" s="357" t="s">
        <v>38904</v>
      </c>
      <c r="D1013" s="358">
        <v>5076.3</v>
      </c>
    </row>
    <row r="1014" spans="1:4" x14ac:dyDescent="0.25">
      <c r="A1014" s="357" t="s">
        <v>40935</v>
      </c>
      <c r="B1014" s="350" t="s">
        <v>40936</v>
      </c>
      <c r="C1014" s="357" t="s">
        <v>38904</v>
      </c>
      <c r="D1014" s="358">
        <v>6497.76</v>
      </c>
    </row>
    <row r="1015" spans="1:4" x14ac:dyDescent="0.25">
      <c r="A1015" s="357" t="s">
        <v>40937</v>
      </c>
      <c r="B1015" s="350" t="s">
        <v>40938</v>
      </c>
      <c r="C1015" s="357" t="s">
        <v>38904</v>
      </c>
      <c r="D1015" s="358">
        <v>5207.72</v>
      </c>
    </row>
    <row r="1016" spans="1:4" x14ac:dyDescent="0.25">
      <c r="A1016" s="357" t="s">
        <v>40939</v>
      </c>
      <c r="B1016" s="350" t="s">
        <v>40940</v>
      </c>
      <c r="C1016" s="357" t="s">
        <v>38904</v>
      </c>
      <c r="D1016" s="358">
        <v>6685.3</v>
      </c>
    </row>
    <row r="1017" spans="1:4" x14ac:dyDescent="0.25">
      <c r="A1017" s="357" t="s">
        <v>40941</v>
      </c>
      <c r="B1017" s="350" t="s">
        <v>40942</v>
      </c>
      <c r="C1017" s="357" t="s">
        <v>38904</v>
      </c>
      <c r="D1017" s="358">
        <v>5381.99</v>
      </c>
    </row>
    <row r="1018" spans="1:4" x14ac:dyDescent="0.25">
      <c r="A1018" s="357" t="s">
        <v>40943</v>
      </c>
      <c r="B1018" s="350" t="s">
        <v>40944</v>
      </c>
      <c r="C1018" s="357" t="s">
        <v>38904</v>
      </c>
      <c r="D1018" s="358">
        <v>16476.41</v>
      </c>
    </row>
    <row r="1019" spans="1:4" x14ac:dyDescent="0.25">
      <c r="A1019" s="357" t="s">
        <v>40945</v>
      </c>
      <c r="B1019" s="350" t="s">
        <v>40946</v>
      </c>
      <c r="C1019" s="357" t="s">
        <v>38904</v>
      </c>
      <c r="D1019" s="358">
        <v>6933.73</v>
      </c>
    </row>
    <row r="1020" spans="1:4" x14ac:dyDescent="0.25">
      <c r="A1020" s="357" t="s">
        <v>40947</v>
      </c>
      <c r="B1020" s="350" t="s">
        <v>40948</v>
      </c>
      <c r="C1020" s="357" t="s">
        <v>38904</v>
      </c>
      <c r="D1020" s="358">
        <v>12935.53</v>
      </c>
    </row>
    <row r="1021" spans="1:4" x14ac:dyDescent="0.25">
      <c r="A1021" s="357" t="s">
        <v>40949</v>
      </c>
      <c r="B1021" s="350" t="s">
        <v>40950</v>
      </c>
      <c r="C1021" s="357" t="s">
        <v>38904</v>
      </c>
      <c r="D1021" s="358">
        <v>5615.88</v>
      </c>
    </row>
    <row r="1022" spans="1:4" x14ac:dyDescent="0.25">
      <c r="A1022" s="357" t="s">
        <v>40951</v>
      </c>
      <c r="B1022" s="350" t="s">
        <v>40952</v>
      </c>
      <c r="C1022" s="357" t="s">
        <v>38904</v>
      </c>
      <c r="D1022" s="358">
        <v>6033.43</v>
      </c>
    </row>
    <row r="1023" spans="1:4" x14ac:dyDescent="0.25">
      <c r="A1023" s="357" t="s">
        <v>40953</v>
      </c>
      <c r="B1023" s="350" t="s">
        <v>40954</v>
      </c>
      <c r="C1023" s="357" t="s">
        <v>38904</v>
      </c>
      <c r="D1023" s="358">
        <v>4787.29</v>
      </c>
    </row>
    <row r="1024" spans="1:4" x14ac:dyDescent="0.25">
      <c r="A1024" s="357" t="s">
        <v>40955</v>
      </c>
      <c r="B1024" s="350" t="s">
        <v>40956</v>
      </c>
      <c r="C1024" s="357" t="s">
        <v>38904</v>
      </c>
      <c r="D1024" s="358">
        <v>413.53</v>
      </c>
    </row>
    <row r="1025" spans="1:4" x14ac:dyDescent="0.25">
      <c r="A1025" s="357" t="s">
        <v>40957</v>
      </c>
      <c r="B1025" s="350" t="s">
        <v>40958</v>
      </c>
      <c r="C1025" s="357" t="s">
        <v>38904</v>
      </c>
      <c r="D1025" s="358">
        <v>346.73</v>
      </c>
    </row>
    <row r="1026" spans="1:4" x14ac:dyDescent="0.25">
      <c r="A1026" s="357" t="s">
        <v>40959</v>
      </c>
      <c r="B1026" s="350" t="s">
        <v>40960</v>
      </c>
      <c r="C1026" s="357" t="s">
        <v>38904</v>
      </c>
      <c r="D1026" s="358">
        <v>415.31</v>
      </c>
    </row>
    <row r="1027" spans="1:4" x14ac:dyDescent="0.25">
      <c r="A1027" s="357" t="s">
        <v>40961</v>
      </c>
      <c r="B1027" s="350" t="s">
        <v>40962</v>
      </c>
      <c r="C1027" s="357" t="s">
        <v>38904</v>
      </c>
      <c r="D1027" s="358">
        <v>348.51</v>
      </c>
    </row>
    <row r="1028" spans="1:4" x14ac:dyDescent="0.25">
      <c r="A1028" s="357" t="s">
        <v>40963</v>
      </c>
      <c r="B1028" s="350" t="s">
        <v>40964</v>
      </c>
      <c r="C1028" s="357" t="s">
        <v>38904</v>
      </c>
      <c r="D1028" s="358">
        <v>417.09</v>
      </c>
    </row>
    <row r="1029" spans="1:4" x14ac:dyDescent="0.25">
      <c r="A1029" s="357" t="s">
        <v>40965</v>
      </c>
      <c r="B1029" s="350" t="s">
        <v>40966</v>
      </c>
      <c r="C1029" s="357" t="s">
        <v>38904</v>
      </c>
      <c r="D1029" s="358">
        <v>350.29</v>
      </c>
    </row>
    <row r="1030" spans="1:4" x14ac:dyDescent="0.25">
      <c r="A1030" s="357" t="s">
        <v>40967</v>
      </c>
      <c r="B1030" s="350" t="s">
        <v>40968</v>
      </c>
      <c r="C1030" s="357" t="s">
        <v>38904</v>
      </c>
      <c r="D1030" s="358">
        <v>420.25</v>
      </c>
    </row>
    <row r="1031" spans="1:4" x14ac:dyDescent="0.25">
      <c r="A1031" s="357" t="s">
        <v>40969</v>
      </c>
      <c r="B1031" s="350" t="s">
        <v>40970</v>
      </c>
      <c r="C1031" s="357" t="s">
        <v>38904</v>
      </c>
      <c r="D1031" s="358">
        <v>353.3</v>
      </c>
    </row>
    <row r="1032" spans="1:4" x14ac:dyDescent="0.25">
      <c r="A1032" s="357" t="s">
        <v>40971</v>
      </c>
      <c r="B1032" s="350" t="s">
        <v>40972</v>
      </c>
      <c r="C1032" s="357" t="s">
        <v>38904</v>
      </c>
      <c r="D1032" s="358">
        <v>424.7</v>
      </c>
    </row>
    <row r="1033" spans="1:4" x14ac:dyDescent="0.25">
      <c r="A1033" s="357" t="s">
        <v>40973</v>
      </c>
      <c r="B1033" s="350" t="s">
        <v>40974</v>
      </c>
      <c r="C1033" s="357" t="s">
        <v>38904</v>
      </c>
      <c r="D1033" s="358">
        <v>357.74</v>
      </c>
    </row>
    <row r="1034" spans="1:4" x14ac:dyDescent="0.25">
      <c r="A1034" s="357" t="s">
        <v>40975</v>
      </c>
      <c r="B1034" s="350" t="s">
        <v>40976</v>
      </c>
      <c r="C1034" s="357" t="s">
        <v>38904</v>
      </c>
      <c r="D1034" s="358">
        <v>430.53</v>
      </c>
    </row>
    <row r="1035" spans="1:4" x14ac:dyDescent="0.25">
      <c r="A1035" s="357" t="s">
        <v>40977</v>
      </c>
      <c r="B1035" s="350" t="s">
        <v>40978</v>
      </c>
      <c r="C1035" s="357" t="s">
        <v>38904</v>
      </c>
      <c r="D1035" s="358">
        <v>363.42</v>
      </c>
    </row>
    <row r="1036" spans="1:4" x14ac:dyDescent="0.25">
      <c r="A1036" s="357" t="s">
        <v>40979</v>
      </c>
      <c r="B1036" s="350" t="s">
        <v>40980</v>
      </c>
      <c r="C1036" s="357" t="s">
        <v>38904</v>
      </c>
      <c r="D1036" s="358">
        <v>438.54</v>
      </c>
    </row>
    <row r="1037" spans="1:4" x14ac:dyDescent="0.25">
      <c r="A1037" s="357" t="s">
        <v>40981</v>
      </c>
      <c r="B1037" s="350" t="s">
        <v>40982</v>
      </c>
      <c r="C1037" s="357" t="s">
        <v>38904</v>
      </c>
      <c r="D1037" s="358">
        <v>371.42</v>
      </c>
    </row>
    <row r="1038" spans="1:4" x14ac:dyDescent="0.25">
      <c r="A1038" s="357" t="s">
        <v>40983</v>
      </c>
      <c r="B1038" s="350" t="s">
        <v>40984</v>
      </c>
      <c r="C1038" s="357" t="s">
        <v>38904</v>
      </c>
      <c r="D1038" s="358">
        <v>448.82</v>
      </c>
    </row>
    <row r="1039" spans="1:4" x14ac:dyDescent="0.25">
      <c r="A1039" s="357" t="s">
        <v>40985</v>
      </c>
      <c r="B1039" s="350" t="s">
        <v>40986</v>
      </c>
      <c r="C1039" s="357" t="s">
        <v>38904</v>
      </c>
      <c r="D1039" s="358">
        <v>381.54</v>
      </c>
    </row>
    <row r="1040" spans="1:4" x14ac:dyDescent="0.25">
      <c r="A1040" s="357" t="s">
        <v>40987</v>
      </c>
      <c r="B1040" s="350" t="s">
        <v>40988</v>
      </c>
      <c r="C1040" s="357" t="s">
        <v>38904</v>
      </c>
      <c r="D1040" s="358">
        <v>464.43</v>
      </c>
    </row>
    <row r="1041" spans="1:4" x14ac:dyDescent="0.25">
      <c r="A1041" s="357" t="s">
        <v>40989</v>
      </c>
      <c r="B1041" s="350" t="s">
        <v>40990</v>
      </c>
      <c r="C1041" s="357" t="s">
        <v>38904</v>
      </c>
      <c r="D1041" s="358">
        <v>397</v>
      </c>
    </row>
    <row r="1042" spans="1:4" x14ac:dyDescent="0.25">
      <c r="A1042" s="357" t="s">
        <v>40991</v>
      </c>
      <c r="B1042" s="350" t="s">
        <v>40992</v>
      </c>
      <c r="C1042" s="357" t="s">
        <v>38904</v>
      </c>
      <c r="D1042" s="358">
        <v>414.42</v>
      </c>
    </row>
    <row r="1043" spans="1:4" x14ac:dyDescent="0.25">
      <c r="A1043" s="357" t="s">
        <v>40993</v>
      </c>
      <c r="B1043" s="350" t="s">
        <v>40994</v>
      </c>
      <c r="C1043" s="357" t="s">
        <v>38904</v>
      </c>
      <c r="D1043" s="358">
        <v>347.62</v>
      </c>
    </row>
    <row r="1044" spans="1:4" x14ac:dyDescent="0.25">
      <c r="A1044" s="357" t="s">
        <v>40995</v>
      </c>
      <c r="B1044" s="350" t="s">
        <v>40996</v>
      </c>
      <c r="C1044" s="357" t="s">
        <v>38904</v>
      </c>
      <c r="D1044" s="358">
        <v>1234.6300000000001</v>
      </c>
    </row>
    <row r="1045" spans="1:4" x14ac:dyDescent="0.25">
      <c r="A1045" s="357" t="s">
        <v>40997</v>
      </c>
      <c r="B1045" s="350" t="s">
        <v>40998</v>
      </c>
      <c r="C1045" s="357" t="s">
        <v>38904</v>
      </c>
      <c r="D1045" s="358">
        <v>833.26</v>
      </c>
    </row>
    <row r="1046" spans="1:4" x14ac:dyDescent="0.25">
      <c r="A1046" s="357" t="s">
        <v>40999</v>
      </c>
      <c r="B1046" s="350" t="s">
        <v>41000</v>
      </c>
      <c r="C1046" s="357" t="s">
        <v>38904</v>
      </c>
      <c r="D1046" s="358">
        <v>1052.55</v>
      </c>
    </row>
    <row r="1047" spans="1:4" x14ac:dyDescent="0.25">
      <c r="A1047" s="357" t="s">
        <v>41001</v>
      </c>
      <c r="B1047" s="350" t="s">
        <v>41002</v>
      </c>
      <c r="C1047" s="357" t="s">
        <v>38904</v>
      </c>
      <c r="D1047" s="358">
        <v>686.08</v>
      </c>
    </row>
    <row r="1048" spans="1:4" x14ac:dyDescent="0.25">
      <c r="A1048" s="357" t="s">
        <v>41003</v>
      </c>
      <c r="B1048" s="350" t="s">
        <v>41004</v>
      </c>
      <c r="C1048" s="357" t="s">
        <v>38904</v>
      </c>
      <c r="D1048" s="358">
        <v>836.43</v>
      </c>
    </row>
    <row r="1049" spans="1:4" x14ac:dyDescent="0.25">
      <c r="A1049" s="357" t="s">
        <v>41005</v>
      </c>
      <c r="B1049" s="350" t="s">
        <v>41006</v>
      </c>
      <c r="C1049" s="357" t="s">
        <v>38904</v>
      </c>
      <c r="D1049" s="358">
        <v>689.09</v>
      </c>
    </row>
    <row r="1050" spans="1:4" x14ac:dyDescent="0.25">
      <c r="A1050" s="357" t="s">
        <v>41007</v>
      </c>
      <c r="B1050" s="350" t="s">
        <v>41008</v>
      </c>
      <c r="C1050" s="357" t="s">
        <v>38904</v>
      </c>
      <c r="D1050" s="358">
        <v>1032.97</v>
      </c>
    </row>
    <row r="1051" spans="1:4" x14ac:dyDescent="0.25">
      <c r="A1051" s="357" t="s">
        <v>41009</v>
      </c>
      <c r="B1051" s="350" t="s">
        <v>41010</v>
      </c>
      <c r="C1051" s="357" t="s">
        <v>38904</v>
      </c>
      <c r="D1051" s="358">
        <v>839.99</v>
      </c>
    </row>
    <row r="1052" spans="1:4" x14ac:dyDescent="0.25">
      <c r="A1052" s="357" t="s">
        <v>41011</v>
      </c>
      <c r="B1052" s="350" t="s">
        <v>41012</v>
      </c>
      <c r="C1052" s="357" t="s">
        <v>38904</v>
      </c>
      <c r="D1052" s="358">
        <v>840.62</v>
      </c>
    </row>
    <row r="1053" spans="1:4" x14ac:dyDescent="0.25">
      <c r="A1053" s="357" t="s">
        <v>41013</v>
      </c>
      <c r="B1053" s="350" t="s">
        <v>41014</v>
      </c>
      <c r="C1053" s="357" t="s">
        <v>38904</v>
      </c>
      <c r="D1053" s="358">
        <v>692.65</v>
      </c>
    </row>
    <row r="1054" spans="1:4" x14ac:dyDescent="0.25">
      <c r="A1054" s="357" t="s">
        <v>41015</v>
      </c>
      <c r="B1054" s="350" t="s">
        <v>41016</v>
      </c>
      <c r="C1054" s="357" t="s">
        <v>38904</v>
      </c>
      <c r="D1054" s="358">
        <v>845.82</v>
      </c>
    </row>
    <row r="1055" spans="1:4" x14ac:dyDescent="0.25">
      <c r="A1055" s="357" t="s">
        <v>41017</v>
      </c>
      <c r="B1055" s="350" t="s">
        <v>41018</v>
      </c>
      <c r="C1055" s="357" t="s">
        <v>38904</v>
      </c>
      <c r="D1055" s="358">
        <v>698.32</v>
      </c>
    </row>
    <row r="1056" spans="1:4" x14ac:dyDescent="0.25">
      <c r="A1056" s="357" t="s">
        <v>41019</v>
      </c>
      <c r="B1056" s="350" t="s">
        <v>41020</v>
      </c>
      <c r="C1056" s="357" t="s">
        <v>38904</v>
      </c>
      <c r="D1056" s="358">
        <v>853.43</v>
      </c>
    </row>
    <row r="1057" spans="1:4" x14ac:dyDescent="0.25">
      <c r="A1057" s="357" t="s">
        <v>41021</v>
      </c>
      <c r="B1057" s="350" t="s">
        <v>41022</v>
      </c>
      <c r="C1057" s="357" t="s">
        <v>38904</v>
      </c>
      <c r="D1057" s="358">
        <v>705.77</v>
      </c>
    </row>
    <row r="1058" spans="1:4" x14ac:dyDescent="0.25">
      <c r="A1058" s="357" t="s">
        <v>41023</v>
      </c>
      <c r="B1058" s="350" t="s">
        <v>41024</v>
      </c>
      <c r="C1058" s="357" t="s">
        <v>38904</v>
      </c>
      <c r="D1058" s="358">
        <v>1459.31</v>
      </c>
    </row>
    <row r="1059" spans="1:4" x14ac:dyDescent="0.25">
      <c r="A1059" s="357" t="s">
        <v>41025</v>
      </c>
      <c r="B1059" s="350" t="s">
        <v>41026</v>
      </c>
      <c r="C1059" s="357" t="s">
        <v>38904</v>
      </c>
      <c r="D1059" s="358">
        <v>864.21</v>
      </c>
    </row>
    <row r="1060" spans="1:4" x14ac:dyDescent="0.25">
      <c r="A1060" s="357" t="s">
        <v>41027</v>
      </c>
      <c r="B1060" s="350" t="s">
        <v>41028</v>
      </c>
      <c r="C1060" s="357" t="s">
        <v>38904</v>
      </c>
      <c r="D1060" s="358">
        <v>1241.3800000000001</v>
      </c>
    </row>
    <row r="1061" spans="1:4" x14ac:dyDescent="0.25">
      <c r="A1061" s="357" t="s">
        <v>41029</v>
      </c>
      <c r="B1061" s="350" t="s">
        <v>41030</v>
      </c>
      <c r="C1061" s="357" t="s">
        <v>38904</v>
      </c>
      <c r="D1061" s="358">
        <v>716.23</v>
      </c>
    </row>
    <row r="1062" spans="1:4" x14ac:dyDescent="0.25">
      <c r="A1062" s="357" t="s">
        <v>41031</v>
      </c>
      <c r="B1062" s="350" t="s">
        <v>41032</v>
      </c>
      <c r="C1062" s="357" t="s">
        <v>38904</v>
      </c>
      <c r="D1062" s="358">
        <v>878.93</v>
      </c>
    </row>
    <row r="1063" spans="1:4" x14ac:dyDescent="0.25">
      <c r="A1063" s="357" t="s">
        <v>41033</v>
      </c>
      <c r="B1063" s="350" t="s">
        <v>41034</v>
      </c>
      <c r="C1063" s="357" t="s">
        <v>38904</v>
      </c>
      <c r="D1063" s="358">
        <v>730.8</v>
      </c>
    </row>
    <row r="1064" spans="1:4" x14ac:dyDescent="0.25">
      <c r="A1064" s="357" t="s">
        <v>41035</v>
      </c>
      <c r="B1064" s="350" t="s">
        <v>41036</v>
      </c>
      <c r="C1064" s="357" t="s">
        <v>38904</v>
      </c>
      <c r="D1064" s="358">
        <v>897.71</v>
      </c>
    </row>
    <row r="1065" spans="1:4" x14ac:dyDescent="0.25">
      <c r="A1065" s="357" t="s">
        <v>41037</v>
      </c>
      <c r="B1065" s="350" t="s">
        <v>41038</v>
      </c>
      <c r="C1065" s="357" t="s">
        <v>38904</v>
      </c>
      <c r="D1065" s="358">
        <v>749.27</v>
      </c>
    </row>
    <row r="1066" spans="1:4" x14ac:dyDescent="0.25">
      <c r="A1066" s="357" t="s">
        <v>41039</v>
      </c>
      <c r="B1066" s="350" t="s">
        <v>41040</v>
      </c>
      <c r="C1066" s="357" t="s">
        <v>38904</v>
      </c>
      <c r="D1066" s="358">
        <v>1804.2</v>
      </c>
    </row>
    <row r="1067" spans="1:4" x14ac:dyDescent="0.25">
      <c r="A1067" s="357" t="s">
        <v>41041</v>
      </c>
      <c r="B1067" s="350" t="s">
        <v>41042</v>
      </c>
      <c r="C1067" s="357" t="s">
        <v>38904</v>
      </c>
      <c r="D1067" s="358">
        <v>924.5</v>
      </c>
    </row>
    <row r="1068" spans="1:4" x14ac:dyDescent="0.25">
      <c r="A1068" s="357" t="s">
        <v>41043</v>
      </c>
      <c r="B1068" s="350" t="s">
        <v>41044</v>
      </c>
      <c r="C1068" s="357" t="s">
        <v>38904</v>
      </c>
      <c r="D1068" s="358">
        <v>1532.26</v>
      </c>
    </row>
    <row r="1069" spans="1:4" x14ac:dyDescent="0.25">
      <c r="A1069" s="357" t="s">
        <v>41045</v>
      </c>
      <c r="B1069" s="350" t="s">
        <v>41046</v>
      </c>
      <c r="C1069" s="357" t="s">
        <v>38904</v>
      </c>
      <c r="D1069" s="358">
        <v>775.74</v>
      </c>
    </row>
    <row r="1070" spans="1:4" x14ac:dyDescent="0.25">
      <c r="A1070" s="357" t="s">
        <v>41047</v>
      </c>
      <c r="B1070" s="350" t="s">
        <v>41048</v>
      </c>
      <c r="C1070" s="357" t="s">
        <v>38904</v>
      </c>
      <c r="D1070" s="358">
        <v>834.15</v>
      </c>
    </row>
    <row r="1071" spans="1:4" x14ac:dyDescent="0.25">
      <c r="A1071" s="357" t="s">
        <v>41049</v>
      </c>
      <c r="B1071" s="350" t="s">
        <v>41050</v>
      </c>
      <c r="C1071" s="357" t="s">
        <v>38904</v>
      </c>
      <c r="D1071" s="358">
        <v>686.97</v>
      </c>
    </row>
    <row r="1072" spans="1:4" x14ac:dyDescent="0.25">
      <c r="A1072" s="357" t="s">
        <v>41051</v>
      </c>
      <c r="B1072" s="350" t="s">
        <v>41052</v>
      </c>
      <c r="C1072" s="357" t="s">
        <v>38904</v>
      </c>
      <c r="D1072" s="358">
        <v>2055.16</v>
      </c>
    </row>
    <row r="1073" spans="1:4" x14ac:dyDescent="0.25">
      <c r="A1073" s="357" t="s">
        <v>41053</v>
      </c>
      <c r="B1073" s="350" t="s">
        <v>41054</v>
      </c>
      <c r="C1073" s="357" t="s">
        <v>38904</v>
      </c>
      <c r="D1073" s="358">
        <v>1410.68</v>
      </c>
    </row>
    <row r="1074" spans="1:4" x14ac:dyDescent="0.25">
      <c r="A1074" s="357" t="s">
        <v>41055</v>
      </c>
      <c r="B1074" s="350" t="s">
        <v>41056</v>
      </c>
      <c r="C1074" s="357" t="s">
        <v>38904</v>
      </c>
      <c r="D1074" s="358">
        <v>1717.21</v>
      </c>
    </row>
    <row r="1075" spans="1:4" x14ac:dyDescent="0.25">
      <c r="A1075" s="357" t="s">
        <v>41057</v>
      </c>
      <c r="B1075" s="350" t="s">
        <v>41058</v>
      </c>
      <c r="C1075" s="357" t="s">
        <v>38904</v>
      </c>
      <c r="D1075" s="358">
        <v>1155.01</v>
      </c>
    </row>
    <row r="1076" spans="1:4" x14ac:dyDescent="0.25">
      <c r="A1076" s="357" t="s">
        <v>41059</v>
      </c>
      <c r="B1076" s="350" t="s">
        <v>41060</v>
      </c>
      <c r="C1076" s="357" t="s">
        <v>38904</v>
      </c>
      <c r="D1076" s="358">
        <v>1415.62</v>
      </c>
    </row>
    <row r="1077" spans="1:4" x14ac:dyDescent="0.25">
      <c r="A1077" s="357" t="s">
        <v>41061</v>
      </c>
      <c r="B1077" s="350" t="s">
        <v>41062</v>
      </c>
      <c r="C1077" s="357" t="s">
        <v>38904</v>
      </c>
      <c r="D1077" s="358">
        <v>1159.79</v>
      </c>
    </row>
    <row r="1078" spans="1:4" x14ac:dyDescent="0.25">
      <c r="A1078" s="357" t="s">
        <v>41063</v>
      </c>
      <c r="B1078" s="350" t="s">
        <v>41064</v>
      </c>
      <c r="C1078" s="357" t="s">
        <v>38904</v>
      </c>
      <c r="D1078" s="358">
        <v>2165.4899999999998</v>
      </c>
    </row>
    <row r="1079" spans="1:4" x14ac:dyDescent="0.25">
      <c r="A1079" s="357" t="s">
        <v>41065</v>
      </c>
      <c r="B1079" s="350" t="s">
        <v>41066</v>
      </c>
      <c r="C1079" s="357" t="s">
        <v>38904</v>
      </c>
      <c r="D1079" s="358">
        <v>1422.34</v>
      </c>
    </row>
    <row r="1080" spans="1:4" x14ac:dyDescent="0.25">
      <c r="A1080" s="357" t="s">
        <v>41067</v>
      </c>
      <c r="B1080" s="350" t="s">
        <v>41068</v>
      </c>
      <c r="C1080" s="357" t="s">
        <v>38904</v>
      </c>
      <c r="D1080" s="358">
        <v>1808.27</v>
      </c>
    </row>
    <row r="1081" spans="1:4" x14ac:dyDescent="0.25">
      <c r="A1081" s="357" t="s">
        <v>41069</v>
      </c>
      <c r="B1081" s="350" t="s">
        <v>41070</v>
      </c>
      <c r="C1081" s="357" t="s">
        <v>38904</v>
      </c>
      <c r="D1081" s="358">
        <v>1166.3599999999999</v>
      </c>
    </row>
    <row r="1082" spans="1:4" x14ac:dyDescent="0.25">
      <c r="A1082" s="357" t="s">
        <v>41071</v>
      </c>
      <c r="B1082" s="350" t="s">
        <v>41072</v>
      </c>
      <c r="C1082" s="357" t="s">
        <v>38904</v>
      </c>
      <c r="D1082" s="358">
        <v>1432.62</v>
      </c>
    </row>
    <row r="1083" spans="1:4" x14ac:dyDescent="0.25">
      <c r="A1083" s="357" t="s">
        <v>41073</v>
      </c>
      <c r="B1083" s="350" t="s">
        <v>41074</v>
      </c>
      <c r="C1083" s="357" t="s">
        <v>38904</v>
      </c>
      <c r="D1083" s="358">
        <v>1176.48</v>
      </c>
    </row>
    <row r="1084" spans="1:4" x14ac:dyDescent="0.25">
      <c r="A1084" s="357" t="s">
        <v>41075</v>
      </c>
      <c r="B1084" s="350" t="s">
        <v>41076</v>
      </c>
      <c r="C1084" s="357" t="s">
        <v>38904</v>
      </c>
      <c r="D1084" s="358">
        <v>1446.07</v>
      </c>
    </row>
    <row r="1085" spans="1:4" x14ac:dyDescent="0.25">
      <c r="A1085" s="357" t="s">
        <v>41077</v>
      </c>
      <c r="B1085" s="350" t="s">
        <v>41078</v>
      </c>
      <c r="C1085" s="357" t="s">
        <v>38904</v>
      </c>
      <c r="D1085" s="358">
        <v>1189.5999999999999</v>
      </c>
    </row>
    <row r="1086" spans="1:4" x14ac:dyDescent="0.25">
      <c r="A1086" s="357" t="s">
        <v>41079</v>
      </c>
      <c r="B1086" s="350" t="s">
        <v>41080</v>
      </c>
      <c r="C1086" s="357" t="s">
        <v>38904</v>
      </c>
      <c r="D1086" s="358">
        <v>2418.54</v>
      </c>
    </row>
    <row r="1087" spans="1:4" x14ac:dyDescent="0.25">
      <c r="A1087" s="357" t="s">
        <v>41081</v>
      </c>
      <c r="B1087" s="350" t="s">
        <v>41082</v>
      </c>
      <c r="C1087" s="357" t="s">
        <v>38904</v>
      </c>
      <c r="D1087" s="358">
        <v>1464.45</v>
      </c>
    </row>
    <row r="1088" spans="1:4" x14ac:dyDescent="0.25">
      <c r="A1088" s="357" t="s">
        <v>41083</v>
      </c>
      <c r="B1088" s="350" t="s">
        <v>41084</v>
      </c>
      <c r="C1088" s="357" t="s">
        <v>38904</v>
      </c>
      <c r="D1088" s="358">
        <v>2017.58</v>
      </c>
    </row>
    <row r="1089" spans="1:4" x14ac:dyDescent="0.25">
      <c r="A1089" s="357" t="s">
        <v>41085</v>
      </c>
      <c r="B1089" s="350" t="s">
        <v>41086</v>
      </c>
      <c r="C1089" s="357" t="s">
        <v>38904</v>
      </c>
      <c r="D1089" s="358">
        <v>1207.52</v>
      </c>
    </row>
    <row r="1090" spans="1:4" x14ac:dyDescent="0.25">
      <c r="A1090" s="357" t="s">
        <v>41087</v>
      </c>
      <c r="B1090" s="350" t="s">
        <v>41088</v>
      </c>
      <c r="C1090" s="357" t="s">
        <v>38904</v>
      </c>
      <c r="D1090" s="358">
        <v>1489.96</v>
      </c>
    </row>
    <row r="1091" spans="1:4" x14ac:dyDescent="0.25">
      <c r="A1091" s="357" t="s">
        <v>41089</v>
      </c>
      <c r="B1091" s="350" t="s">
        <v>41090</v>
      </c>
      <c r="C1091" s="357" t="s">
        <v>38904</v>
      </c>
      <c r="D1091" s="358">
        <v>1232.55</v>
      </c>
    </row>
    <row r="1092" spans="1:4" x14ac:dyDescent="0.25">
      <c r="A1092" s="357" t="s">
        <v>41091</v>
      </c>
      <c r="B1092" s="350" t="s">
        <v>41092</v>
      </c>
      <c r="C1092" s="357" t="s">
        <v>38904</v>
      </c>
      <c r="D1092" s="358">
        <v>1523.46</v>
      </c>
    </row>
    <row r="1093" spans="1:4" x14ac:dyDescent="0.25">
      <c r="A1093" s="357" t="s">
        <v>41093</v>
      </c>
      <c r="B1093" s="350" t="s">
        <v>41094</v>
      </c>
      <c r="C1093" s="357" t="s">
        <v>38904</v>
      </c>
      <c r="D1093" s="358">
        <v>1265.58</v>
      </c>
    </row>
    <row r="1094" spans="1:4" x14ac:dyDescent="0.25">
      <c r="A1094" s="357" t="s">
        <v>41095</v>
      </c>
      <c r="B1094" s="350" t="s">
        <v>41096</v>
      </c>
      <c r="C1094" s="357" t="s">
        <v>38904</v>
      </c>
      <c r="D1094" s="358">
        <v>3002</v>
      </c>
    </row>
    <row r="1095" spans="1:4" x14ac:dyDescent="0.25">
      <c r="A1095" s="357" t="s">
        <v>41097</v>
      </c>
      <c r="B1095" s="350" t="s">
        <v>41098</v>
      </c>
      <c r="C1095" s="357" t="s">
        <v>38904</v>
      </c>
      <c r="D1095" s="358">
        <v>1569.42</v>
      </c>
    </row>
    <row r="1096" spans="1:4" x14ac:dyDescent="0.25">
      <c r="A1096" s="357" t="s">
        <v>41099</v>
      </c>
      <c r="B1096" s="350" t="s">
        <v>41100</v>
      </c>
      <c r="C1096" s="357" t="s">
        <v>38904</v>
      </c>
      <c r="D1096" s="358">
        <v>2498.5500000000002</v>
      </c>
    </row>
    <row r="1097" spans="1:4" x14ac:dyDescent="0.25">
      <c r="A1097" s="357" t="s">
        <v>41101</v>
      </c>
      <c r="B1097" s="350" t="s">
        <v>41102</v>
      </c>
      <c r="C1097" s="357" t="s">
        <v>38904</v>
      </c>
      <c r="D1097" s="358">
        <v>1311.06</v>
      </c>
    </row>
    <row r="1098" spans="1:4" x14ac:dyDescent="0.25">
      <c r="A1098" s="357" t="s">
        <v>41103</v>
      </c>
      <c r="B1098" s="350" t="s">
        <v>41104</v>
      </c>
      <c r="C1098" s="357" t="s">
        <v>38904</v>
      </c>
      <c r="D1098" s="358">
        <v>1412.46</v>
      </c>
    </row>
    <row r="1099" spans="1:4" x14ac:dyDescent="0.25">
      <c r="A1099" s="357" t="s">
        <v>41105</v>
      </c>
      <c r="B1099" s="350" t="s">
        <v>41106</v>
      </c>
      <c r="C1099" s="357" t="s">
        <v>38904</v>
      </c>
      <c r="D1099" s="358">
        <v>1156.78</v>
      </c>
    </row>
    <row r="1100" spans="1:4" x14ac:dyDescent="0.25">
      <c r="A1100" s="357" t="s">
        <v>41107</v>
      </c>
      <c r="B1100" s="350" t="s">
        <v>41108</v>
      </c>
      <c r="C1100" s="357" t="s">
        <v>38904</v>
      </c>
      <c r="D1100" s="358">
        <v>3164.24</v>
      </c>
    </row>
    <row r="1101" spans="1:4" x14ac:dyDescent="0.25">
      <c r="A1101" s="357" t="s">
        <v>41109</v>
      </c>
      <c r="B1101" s="350" t="s">
        <v>41110</v>
      </c>
      <c r="C1101" s="357" t="s">
        <v>38904</v>
      </c>
      <c r="D1101" s="358">
        <v>2108.1799999999998</v>
      </c>
    </row>
    <row r="1102" spans="1:4" x14ac:dyDescent="0.25">
      <c r="A1102" s="357" t="s">
        <v>41111</v>
      </c>
      <c r="B1102" s="350" t="s">
        <v>41112</v>
      </c>
      <c r="C1102" s="357" t="s">
        <v>38904</v>
      </c>
      <c r="D1102" s="358">
        <v>2600.94</v>
      </c>
    </row>
    <row r="1103" spans="1:4" x14ac:dyDescent="0.25">
      <c r="A1103" s="357" t="s">
        <v>41113</v>
      </c>
      <c r="B1103" s="350" t="s">
        <v>41114</v>
      </c>
      <c r="C1103" s="357" t="s">
        <v>38904</v>
      </c>
      <c r="D1103" s="358">
        <v>1711.17</v>
      </c>
    </row>
    <row r="1104" spans="1:4" x14ac:dyDescent="0.25">
      <c r="A1104" s="357" t="s">
        <v>41115</v>
      </c>
      <c r="B1104" s="350" t="s">
        <v>41116</v>
      </c>
      <c r="C1104" s="357" t="s">
        <v>38904</v>
      </c>
      <c r="D1104" s="358">
        <v>2114.91</v>
      </c>
    </row>
    <row r="1105" spans="1:4" x14ac:dyDescent="0.25">
      <c r="A1105" s="357" t="s">
        <v>41117</v>
      </c>
      <c r="B1105" s="350" t="s">
        <v>41118</v>
      </c>
      <c r="C1105" s="357" t="s">
        <v>38904</v>
      </c>
      <c r="D1105" s="358">
        <v>1717.74</v>
      </c>
    </row>
    <row r="1106" spans="1:4" x14ac:dyDescent="0.25">
      <c r="A1106" s="357" t="s">
        <v>41119</v>
      </c>
      <c r="B1106" s="350" t="s">
        <v>41120</v>
      </c>
      <c r="C1106" s="357" t="s">
        <v>38904</v>
      </c>
      <c r="D1106" s="358">
        <v>3323.43</v>
      </c>
    </row>
    <row r="1107" spans="1:4" x14ac:dyDescent="0.25">
      <c r="A1107" s="357" t="s">
        <v>41121</v>
      </c>
      <c r="B1107" s="350" t="s">
        <v>41122</v>
      </c>
      <c r="C1107" s="357" t="s">
        <v>38904</v>
      </c>
      <c r="D1107" s="358">
        <v>2124.79</v>
      </c>
    </row>
    <row r="1108" spans="1:4" x14ac:dyDescent="0.25">
      <c r="A1108" s="357" t="s">
        <v>41123</v>
      </c>
      <c r="B1108" s="350" t="s">
        <v>41124</v>
      </c>
      <c r="C1108" s="357" t="s">
        <v>38904</v>
      </c>
      <c r="D1108" s="358">
        <v>2730.12</v>
      </c>
    </row>
    <row r="1109" spans="1:4" x14ac:dyDescent="0.25">
      <c r="A1109" s="357" t="s">
        <v>41125</v>
      </c>
      <c r="B1109" s="350" t="s">
        <v>41126</v>
      </c>
      <c r="C1109" s="357" t="s">
        <v>38904</v>
      </c>
      <c r="D1109" s="358">
        <v>1727.31</v>
      </c>
    </row>
    <row r="1110" spans="1:4" x14ac:dyDescent="0.25">
      <c r="A1110" s="357" t="s">
        <v>41127</v>
      </c>
      <c r="B1110" s="350" t="s">
        <v>41128</v>
      </c>
      <c r="C1110" s="357" t="s">
        <v>38904</v>
      </c>
      <c r="D1110" s="358">
        <v>2138.73</v>
      </c>
    </row>
    <row r="1111" spans="1:4" x14ac:dyDescent="0.25">
      <c r="A1111" s="357" t="s">
        <v>41129</v>
      </c>
      <c r="B1111" s="350" t="s">
        <v>41130</v>
      </c>
      <c r="C1111" s="357" t="s">
        <v>38904</v>
      </c>
      <c r="D1111" s="358">
        <v>1740.77</v>
      </c>
    </row>
    <row r="1112" spans="1:4" x14ac:dyDescent="0.25">
      <c r="A1112" s="357" t="s">
        <v>41131</v>
      </c>
      <c r="B1112" s="350" t="s">
        <v>41132</v>
      </c>
      <c r="C1112" s="357" t="s">
        <v>38904</v>
      </c>
      <c r="D1112" s="358">
        <v>2158.0100000000002</v>
      </c>
    </row>
    <row r="1113" spans="1:4" x14ac:dyDescent="0.25">
      <c r="A1113" s="357" t="s">
        <v>41133</v>
      </c>
      <c r="B1113" s="350" t="s">
        <v>41134</v>
      </c>
      <c r="C1113" s="357" t="s">
        <v>38904</v>
      </c>
      <c r="D1113" s="358">
        <v>1759.58</v>
      </c>
    </row>
    <row r="1114" spans="1:4" x14ac:dyDescent="0.25">
      <c r="A1114" s="357" t="s">
        <v>41135</v>
      </c>
      <c r="B1114" s="350" t="s">
        <v>41136</v>
      </c>
      <c r="C1114" s="357" t="s">
        <v>38904</v>
      </c>
      <c r="D1114" s="358">
        <v>3704</v>
      </c>
    </row>
    <row r="1115" spans="1:4" x14ac:dyDescent="0.25">
      <c r="A1115" s="357" t="s">
        <v>41137</v>
      </c>
      <c r="B1115" s="350" t="s">
        <v>41138</v>
      </c>
      <c r="C1115" s="357" t="s">
        <v>38904</v>
      </c>
      <c r="D1115" s="358">
        <v>2184.9</v>
      </c>
    </row>
    <row r="1116" spans="1:4" x14ac:dyDescent="0.25">
      <c r="A1116" s="357" t="s">
        <v>41139</v>
      </c>
      <c r="B1116" s="350" t="s">
        <v>41140</v>
      </c>
      <c r="C1116" s="357" t="s">
        <v>38904</v>
      </c>
      <c r="D1116" s="358">
        <v>3039.95</v>
      </c>
    </row>
    <row r="1117" spans="1:4" x14ac:dyDescent="0.25">
      <c r="A1117" s="357" t="s">
        <v>41141</v>
      </c>
      <c r="B1117" s="350" t="s">
        <v>41142</v>
      </c>
      <c r="C1117" s="357" t="s">
        <v>38904</v>
      </c>
      <c r="D1117" s="358">
        <v>1785.83</v>
      </c>
    </row>
    <row r="1118" spans="1:4" x14ac:dyDescent="0.25">
      <c r="A1118" s="357" t="s">
        <v>41143</v>
      </c>
      <c r="B1118" s="350" t="s">
        <v>41144</v>
      </c>
      <c r="C1118" s="357" t="s">
        <v>38904</v>
      </c>
      <c r="D1118" s="358">
        <v>2219.79</v>
      </c>
    </row>
    <row r="1119" spans="1:4" x14ac:dyDescent="0.25">
      <c r="A1119" s="357" t="s">
        <v>41145</v>
      </c>
      <c r="B1119" s="350" t="s">
        <v>41146</v>
      </c>
      <c r="C1119" s="357" t="s">
        <v>38904</v>
      </c>
      <c r="D1119" s="358">
        <v>1820.09</v>
      </c>
    </row>
    <row r="1120" spans="1:4" x14ac:dyDescent="0.25">
      <c r="A1120" s="357" t="s">
        <v>41147</v>
      </c>
      <c r="B1120" s="350" t="s">
        <v>41148</v>
      </c>
      <c r="C1120" s="357" t="s">
        <v>38904</v>
      </c>
      <c r="D1120" s="358">
        <v>2179.58</v>
      </c>
    </row>
    <row r="1121" spans="1:4" x14ac:dyDescent="0.25">
      <c r="A1121" s="357" t="s">
        <v>41149</v>
      </c>
      <c r="B1121" s="350" t="s">
        <v>41150</v>
      </c>
      <c r="C1121" s="357" t="s">
        <v>38904</v>
      </c>
      <c r="D1121" s="358">
        <v>1779.09</v>
      </c>
    </row>
    <row r="1122" spans="1:4" x14ac:dyDescent="0.25">
      <c r="A1122" s="357" t="s">
        <v>41151</v>
      </c>
      <c r="B1122" s="350" t="s">
        <v>41152</v>
      </c>
      <c r="C1122" s="357" t="s">
        <v>38904</v>
      </c>
      <c r="D1122" s="358">
        <v>4609.33</v>
      </c>
    </row>
    <row r="1123" spans="1:4" x14ac:dyDescent="0.25">
      <c r="A1123" s="357" t="s">
        <v>41153</v>
      </c>
      <c r="B1123" s="350" t="s">
        <v>41154</v>
      </c>
      <c r="C1123" s="357" t="s">
        <v>38904</v>
      </c>
      <c r="D1123" s="358">
        <v>2334.64</v>
      </c>
    </row>
    <row r="1124" spans="1:4" x14ac:dyDescent="0.25">
      <c r="A1124" s="357" t="s">
        <v>41155</v>
      </c>
      <c r="B1124" s="350" t="s">
        <v>41156</v>
      </c>
      <c r="C1124" s="357" t="s">
        <v>38904</v>
      </c>
      <c r="D1124" s="358">
        <v>3773.45</v>
      </c>
    </row>
    <row r="1125" spans="1:4" x14ac:dyDescent="0.25">
      <c r="A1125" s="357" t="s">
        <v>41157</v>
      </c>
      <c r="B1125" s="350" t="s">
        <v>41158</v>
      </c>
      <c r="C1125" s="357" t="s">
        <v>38904</v>
      </c>
      <c r="D1125" s="358">
        <v>1933.21</v>
      </c>
    </row>
    <row r="1126" spans="1:4" x14ac:dyDescent="0.25">
      <c r="A1126" s="357" t="s">
        <v>41159</v>
      </c>
      <c r="B1126" s="350" t="s">
        <v>41160</v>
      </c>
      <c r="C1126" s="357" t="s">
        <v>38904</v>
      </c>
      <c r="D1126" s="358">
        <v>2109.0700000000002</v>
      </c>
    </row>
    <row r="1127" spans="1:4" x14ac:dyDescent="0.25">
      <c r="A1127" s="357" t="s">
        <v>41161</v>
      </c>
      <c r="B1127" s="350" t="s">
        <v>41162</v>
      </c>
      <c r="C1127" s="357" t="s">
        <v>38904</v>
      </c>
      <c r="D1127" s="358">
        <v>1712.06</v>
      </c>
    </row>
    <row r="1128" spans="1:4" x14ac:dyDescent="0.25">
      <c r="A1128" s="357" t="s">
        <v>41163</v>
      </c>
      <c r="B1128" s="350" t="s">
        <v>41164</v>
      </c>
      <c r="C1128" s="357" t="s">
        <v>38904</v>
      </c>
      <c r="D1128" s="358">
        <v>4568.25</v>
      </c>
    </row>
    <row r="1129" spans="1:4" x14ac:dyDescent="0.25">
      <c r="A1129" s="357" t="s">
        <v>41165</v>
      </c>
      <c r="B1129" s="350" t="s">
        <v>41166</v>
      </c>
      <c r="C1129" s="357" t="s">
        <v>38904</v>
      </c>
      <c r="D1129" s="358">
        <v>2926.42</v>
      </c>
    </row>
    <row r="1130" spans="1:4" x14ac:dyDescent="0.25">
      <c r="A1130" s="357" t="s">
        <v>41167</v>
      </c>
      <c r="B1130" s="350" t="s">
        <v>41168</v>
      </c>
      <c r="C1130" s="357" t="s">
        <v>38904</v>
      </c>
      <c r="D1130" s="358">
        <v>3698.74</v>
      </c>
    </row>
    <row r="1131" spans="1:4" x14ac:dyDescent="0.25">
      <c r="A1131" s="357" t="s">
        <v>41169</v>
      </c>
      <c r="B1131" s="350" t="s">
        <v>41170</v>
      </c>
      <c r="C1131" s="357" t="s">
        <v>38904</v>
      </c>
      <c r="D1131" s="358">
        <v>2351.91</v>
      </c>
    </row>
    <row r="1132" spans="1:4" x14ac:dyDescent="0.25">
      <c r="A1132" s="357" t="s">
        <v>41171</v>
      </c>
      <c r="B1132" s="350" t="s">
        <v>41172</v>
      </c>
      <c r="C1132" s="357" t="s">
        <v>38904</v>
      </c>
      <c r="D1132" s="358">
        <v>2937.3</v>
      </c>
    </row>
    <row r="1133" spans="1:4" x14ac:dyDescent="0.25">
      <c r="A1133" s="357" t="s">
        <v>41173</v>
      </c>
      <c r="B1133" s="350" t="s">
        <v>41174</v>
      </c>
      <c r="C1133" s="357" t="s">
        <v>38904</v>
      </c>
      <c r="D1133" s="358">
        <v>2362.15</v>
      </c>
    </row>
    <row r="1134" spans="1:4" x14ac:dyDescent="0.25">
      <c r="A1134" s="357" t="s">
        <v>41175</v>
      </c>
      <c r="B1134" s="350" t="s">
        <v>41176</v>
      </c>
      <c r="C1134" s="357" t="s">
        <v>38904</v>
      </c>
      <c r="D1134" s="358">
        <v>4810.6899999999996</v>
      </c>
    </row>
    <row r="1135" spans="1:4" x14ac:dyDescent="0.25">
      <c r="A1135" s="357" t="s">
        <v>41177</v>
      </c>
      <c r="B1135" s="350" t="s">
        <v>41178</v>
      </c>
      <c r="C1135" s="357" t="s">
        <v>38904</v>
      </c>
      <c r="D1135" s="358">
        <v>2950.84</v>
      </c>
    </row>
    <row r="1136" spans="1:4" x14ac:dyDescent="0.25">
      <c r="A1136" s="357" t="s">
        <v>41179</v>
      </c>
      <c r="B1136" s="350" t="s">
        <v>41180</v>
      </c>
      <c r="C1136" s="357" t="s">
        <v>38904</v>
      </c>
      <c r="D1136" s="358">
        <v>3891.76</v>
      </c>
    </row>
    <row r="1137" spans="1:4" x14ac:dyDescent="0.25">
      <c r="A1137" s="357" t="s">
        <v>41181</v>
      </c>
      <c r="B1137" s="350" t="s">
        <v>41182</v>
      </c>
      <c r="C1137" s="357" t="s">
        <v>38904</v>
      </c>
      <c r="D1137" s="358">
        <v>2375.0700000000002</v>
      </c>
    </row>
    <row r="1138" spans="1:4" x14ac:dyDescent="0.25">
      <c r="A1138" s="357" t="s">
        <v>41183</v>
      </c>
      <c r="B1138" s="350" t="s">
        <v>41184</v>
      </c>
      <c r="C1138" s="357" t="s">
        <v>38904</v>
      </c>
      <c r="D1138" s="358">
        <v>2971.21</v>
      </c>
    </row>
    <row r="1139" spans="1:4" x14ac:dyDescent="0.25">
      <c r="A1139" s="357" t="s">
        <v>41185</v>
      </c>
      <c r="B1139" s="350" t="s">
        <v>41186</v>
      </c>
      <c r="C1139" s="357" t="s">
        <v>38904</v>
      </c>
      <c r="D1139" s="358">
        <v>2394.33</v>
      </c>
    </row>
    <row r="1140" spans="1:4" x14ac:dyDescent="0.25">
      <c r="A1140" s="357" t="s">
        <v>41187</v>
      </c>
      <c r="B1140" s="350" t="s">
        <v>41188</v>
      </c>
      <c r="C1140" s="357" t="s">
        <v>38904</v>
      </c>
      <c r="D1140" s="358">
        <v>2999.2</v>
      </c>
    </row>
    <row r="1141" spans="1:4" x14ac:dyDescent="0.25">
      <c r="A1141" s="357" t="s">
        <v>41189</v>
      </c>
      <c r="B1141" s="350" t="s">
        <v>41190</v>
      </c>
      <c r="C1141" s="357" t="s">
        <v>38904</v>
      </c>
      <c r="D1141" s="358">
        <v>2421.0500000000002</v>
      </c>
    </row>
    <row r="1142" spans="1:4" x14ac:dyDescent="0.25">
      <c r="A1142" s="357" t="s">
        <v>41191</v>
      </c>
      <c r="B1142" s="350" t="s">
        <v>41192</v>
      </c>
      <c r="C1142" s="357" t="s">
        <v>38904</v>
      </c>
      <c r="D1142" s="358">
        <v>5377.2</v>
      </c>
    </row>
    <row r="1143" spans="1:4" x14ac:dyDescent="0.25">
      <c r="A1143" s="357" t="s">
        <v>41193</v>
      </c>
      <c r="B1143" s="350" t="s">
        <v>41194</v>
      </c>
      <c r="C1143" s="357" t="s">
        <v>38904</v>
      </c>
      <c r="D1143" s="358">
        <v>3037.07</v>
      </c>
    </row>
    <row r="1144" spans="1:4" x14ac:dyDescent="0.25">
      <c r="A1144" s="357" t="s">
        <v>41195</v>
      </c>
      <c r="B1144" s="350" t="s">
        <v>41196</v>
      </c>
      <c r="C1144" s="357" t="s">
        <v>38904</v>
      </c>
      <c r="D1144" s="358">
        <v>4345.04</v>
      </c>
    </row>
    <row r="1145" spans="1:4" x14ac:dyDescent="0.25">
      <c r="A1145" s="357" t="s">
        <v>41197</v>
      </c>
      <c r="B1145" s="350" t="s">
        <v>41198</v>
      </c>
      <c r="C1145" s="357" t="s">
        <v>38904</v>
      </c>
      <c r="D1145" s="358">
        <v>2457.34</v>
      </c>
    </row>
    <row r="1146" spans="1:4" x14ac:dyDescent="0.25">
      <c r="A1146" s="357" t="s">
        <v>41199</v>
      </c>
      <c r="B1146" s="350" t="s">
        <v>41200</v>
      </c>
      <c r="C1146" s="357" t="s">
        <v>38904</v>
      </c>
      <c r="D1146" s="358">
        <v>3086.1</v>
      </c>
    </row>
    <row r="1147" spans="1:4" x14ac:dyDescent="0.25">
      <c r="A1147" s="357" t="s">
        <v>41201</v>
      </c>
      <c r="B1147" s="350" t="s">
        <v>41202</v>
      </c>
      <c r="C1147" s="357" t="s">
        <v>38904</v>
      </c>
      <c r="D1147" s="358">
        <v>2504.64</v>
      </c>
    </row>
    <row r="1148" spans="1:4" x14ac:dyDescent="0.25">
      <c r="A1148" s="357" t="s">
        <v>41203</v>
      </c>
      <c r="B1148" s="350" t="s">
        <v>41204</v>
      </c>
      <c r="C1148" s="357" t="s">
        <v>38904</v>
      </c>
      <c r="D1148" s="358">
        <v>3153.92</v>
      </c>
    </row>
    <row r="1149" spans="1:4" x14ac:dyDescent="0.25">
      <c r="A1149" s="357" t="s">
        <v>41205</v>
      </c>
      <c r="B1149" s="350" t="s">
        <v>41206</v>
      </c>
      <c r="C1149" s="357" t="s">
        <v>38904</v>
      </c>
      <c r="D1149" s="358">
        <v>2570.41</v>
      </c>
    </row>
    <row r="1150" spans="1:4" x14ac:dyDescent="0.25">
      <c r="A1150" s="357" t="s">
        <v>41207</v>
      </c>
      <c r="B1150" s="350" t="s">
        <v>41208</v>
      </c>
      <c r="C1150" s="357" t="s">
        <v>38904</v>
      </c>
      <c r="D1150" s="358">
        <v>6699.02</v>
      </c>
    </row>
    <row r="1151" spans="1:4" x14ac:dyDescent="0.25">
      <c r="A1151" s="357" t="s">
        <v>41209</v>
      </c>
      <c r="B1151" s="350" t="s">
        <v>41210</v>
      </c>
      <c r="C1151" s="357" t="s">
        <v>38904</v>
      </c>
      <c r="D1151" s="358">
        <v>3244.47</v>
      </c>
    </row>
    <row r="1152" spans="1:4" x14ac:dyDescent="0.25">
      <c r="A1152" s="357" t="s">
        <v>41211</v>
      </c>
      <c r="B1152" s="350" t="s">
        <v>41212</v>
      </c>
      <c r="C1152" s="357" t="s">
        <v>38904</v>
      </c>
      <c r="D1152" s="358">
        <v>5397.28</v>
      </c>
    </row>
    <row r="1153" spans="1:4" x14ac:dyDescent="0.25">
      <c r="A1153" s="357" t="s">
        <v>41213</v>
      </c>
      <c r="B1153" s="350" t="s">
        <v>41214</v>
      </c>
      <c r="C1153" s="357" t="s">
        <v>38904</v>
      </c>
      <c r="D1153" s="358">
        <v>2658.75</v>
      </c>
    </row>
    <row r="1154" spans="1:4" x14ac:dyDescent="0.25">
      <c r="A1154" s="357" t="s">
        <v>41215</v>
      </c>
      <c r="B1154" s="350" t="s">
        <v>41216</v>
      </c>
      <c r="C1154" s="357" t="s">
        <v>38904</v>
      </c>
      <c r="D1154" s="358">
        <v>2929.58</v>
      </c>
    </row>
    <row r="1155" spans="1:4" x14ac:dyDescent="0.25">
      <c r="A1155" s="357" t="s">
        <v>41217</v>
      </c>
      <c r="B1155" s="350" t="s">
        <v>41218</v>
      </c>
      <c r="C1155" s="357" t="s">
        <v>38904</v>
      </c>
      <c r="D1155" s="358">
        <v>2354.91</v>
      </c>
    </row>
    <row r="1156" spans="1:4" x14ac:dyDescent="0.25">
      <c r="A1156" s="357" t="s">
        <v>41219</v>
      </c>
      <c r="B1156" s="350" t="s">
        <v>41220</v>
      </c>
      <c r="C1156" s="357" t="s">
        <v>38904</v>
      </c>
      <c r="D1156" s="358">
        <v>8257.16</v>
      </c>
    </row>
    <row r="1157" spans="1:4" x14ac:dyDescent="0.25">
      <c r="A1157" s="357" t="s">
        <v>41221</v>
      </c>
      <c r="B1157" s="350" t="s">
        <v>41222</v>
      </c>
      <c r="C1157" s="357" t="s">
        <v>38904</v>
      </c>
      <c r="D1157" s="358">
        <v>5031.82</v>
      </c>
    </row>
    <row r="1158" spans="1:4" x14ac:dyDescent="0.25">
      <c r="A1158" s="357" t="s">
        <v>41223</v>
      </c>
      <c r="B1158" s="350" t="s">
        <v>41224</v>
      </c>
      <c r="C1158" s="357" t="s">
        <v>38904</v>
      </c>
      <c r="D1158" s="358">
        <v>6550.05</v>
      </c>
    </row>
    <row r="1159" spans="1:4" x14ac:dyDescent="0.25">
      <c r="A1159" s="357" t="s">
        <v>41225</v>
      </c>
      <c r="B1159" s="350" t="s">
        <v>41226</v>
      </c>
      <c r="C1159" s="357" t="s">
        <v>38904</v>
      </c>
      <c r="D1159" s="358">
        <v>4007.39</v>
      </c>
    </row>
    <row r="1160" spans="1:4" x14ac:dyDescent="0.25">
      <c r="A1160" s="357" t="s">
        <v>41227</v>
      </c>
      <c r="B1160" s="350" t="s">
        <v>41228</v>
      </c>
      <c r="C1160" s="357" t="s">
        <v>38904</v>
      </c>
      <c r="D1160" s="358">
        <v>5046.75</v>
      </c>
    </row>
    <row r="1161" spans="1:4" x14ac:dyDescent="0.25">
      <c r="A1161" s="357" t="s">
        <v>41229</v>
      </c>
      <c r="B1161" s="350" t="s">
        <v>41230</v>
      </c>
      <c r="C1161" s="357" t="s">
        <v>38904</v>
      </c>
      <c r="D1161" s="358">
        <v>4021.53</v>
      </c>
    </row>
    <row r="1162" spans="1:4" x14ac:dyDescent="0.25">
      <c r="A1162" s="357" t="s">
        <v>41231</v>
      </c>
      <c r="B1162" s="350" t="s">
        <v>41232</v>
      </c>
      <c r="C1162" s="357" t="s">
        <v>38904</v>
      </c>
      <c r="D1162" s="358">
        <v>8708.4500000000007</v>
      </c>
    </row>
    <row r="1163" spans="1:4" x14ac:dyDescent="0.25">
      <c r="A1163" s="357" t="s">
        <v>41233</v>
      </c>
      <c r="B1163" s="350" t="s">
        <v>41234</v>
      </c>
      <c r="C1163" s="357" t="s">
        <v>38904</v>
      </c>
      <c r="D1163" s="358">
        <v>5066.2299999999996</v>
      </c>
    </row>
    <row r="1164" spans="1:4" x14ac:dyDescent="0.25">
      <c r="A1164" s="357" t="s">
        <v>41235</v>
      </c>
      <c r="B1164" s="350" t="s">
        <v>41236</v>
      </c>
      <c r="C1164" s="357" t="s">
        <v>38904</v>
      </c>
      <c r="D1164" s="358">
        <v>6903.27</v>
      </c>
    </row>
    <row r="1165" spans="1:4" x14ac:dyDescent="0.25">
      <c r="A1165" s="357" t="s">
        <v>41237</v>
      </c>
      <c r="B1165" s="350" t="s">
        <v>41238</v>
      </c>
      <c r="C1165" s="357" t="s">
        <v>38904</v>
      </c>
      <c r="D1165" s="358">
        <v>4039.91</v>
      </c>
    </row>
    <row r="1166" spans="1:4" x14ac:dyDescent="0.25">
      <c r="A1166" s="357" t="s">
        <v>41239</v>
      </c>
      <c r="B1166" s="350" t="s">
        <v>41240</v>
      </c>
      <c r="C1166" s="357" t="s">
        <v>38904</v>
      </c>
      <c r="D1166" s="358">
        <v>5094.71</v>
      </c>
    </row>
    <row r="1167" spans="1:4" x14ac:dyDescent="0.25">
      <c r="A1167" s="357" t="s">
        <v>41241</v>
      </c>
      <c r="B1167" s="350" t="s">
        <v>41242</v>
      </c>
      <c r="C1167" s="357" t="s">
        <v>38904</v>
      </c>
      <c r="D1167" s="358">
        <v>4066.97</v>
      </c>
    </row>
    <row r="1168" spans="1:4" x14ac:dyDescent="0.25">
      <c r="A1168" s="357" t="s">
        <v>41243</v>
      </c>
      <c r="B1168" s="350" t="s">
        <v>41244</v>
      </c>
      <c r="C1168" s="357" t="s">
        <v>38904</v>
      </c>
      <c r="D1168" s="358">
        <v>5133.57</v>
      </c>
    </row>
    <row r="1169" spans="1:4" x14ac:dyDescent="0.25">
      <c r="A1169" s="357" t="s">
        <v>41245</v>
      </c>
      <c r="B1169" s="350" t="s">
        <v>41246</v>
      </c>
      <c r="C1169" s="357" t="s">
        <v>38904</v>
      </c>
      <c r="D1169" s="358">
        <v>4103.93</v>
      </c>
    </row>
    <row r="1170" spans="1:4" x14ac:dyDescent="0.25">
      <c r="A1170" s="357" t="s">
        <v>41247</v>
      </c>
      <c r="B1170" s="350" t="s">
        <v>41248</v>
      </c>
      <c r="C1170" s="357" t="s">
        <v>38904</v>
      </c>
      <c r="D1170" s="358">
        <v>9759.35</v>
      </c>
    </row>
    <row r="1171" spans="1:4" x14ac:dyDescent="0.25">
      <c r="A1171" s="357" t="s">
        <v>41249</v>
      </c>
      <c r="B1171" s="350" t="s">
        <v>41250</v>
      </c>
      <c r="C1171" s="357" t="s">
        <v>38904</v>
      </c>
      <c r="D1171" s="358">
        <v>5185.88</v>
      </c>
    </row>
    <row r="1172" spans="1:4" x14ac:dyDescent="0.25">
      <c r="A1172" s="357" t="s">
        <v>41251</v>
      </c>
      <c r="B1172" s="350" t="s">
        <v>41252</v>
      </c>
      <c r="C1172" s="357" t="s">
        <v>38904</v>
      </c>
      <c r="D1172" s="358">
        <v>7727.23</v>
      </c>
    </row>
    <row r="1173" spans="1:4" x14ac:dyDescent="0.25">
      <c r="A1173" s="357" t="s">
        <v>41253</v>
      </c>
      <c r="B1173" s="350" t="s">
        <v>41254</v>
      </c>
      <c r="C1173" s="357" t="s">
        <v>38904</v>
      </c>
      <c r="D1173" s="358">
        <v>4154.03</v>
      </c>
    </row>
    <row r="1174" spans="1:4" x14ac:dyDescent="0.25">
      <c r="A1174" s="357" t="s">
        <v>41255</v>
      </c>
      <c r="B1174" s="350" t="s">
        <v>41256</v>
      </c>
      <c r="C1174" s="357" t="s">
        <v>38904</v>
      </c>
      <c r="D1174" s="358">
        <v>5256.07</v>
      </c>
    </row>
    <row r="1175" spans="1:4" x14ac:dyDescent="0.25">
      <c r="A1175" s="357" t="s">
        <v>41257</v>
      </c>
      <c r="B1175" s="350" t="s">
        <v>41258</v>
      </c>
      <c r="C1175" s="357" t="s">
        <v>38904</v>
      </c>
      <c r="D1175" s="358">
        <v>4221.7</v>
      </c>
    </row>
    <row r="1176" spans="1:4" x14ac:dyDescent="0.25">
      <c r="A1176" s="357" t="s">
        <v>41259</v>
      </c>
      <c r="B1176" s="350" t="s">
        <v>41260</v>
      </c>
      <c r="C1176" s="357" t="s">
        <v>38904</v>
      </c>
      <c r="D1176" s="358">
        <v>5349.99</v>
      </c>
    </row>
    <row r="1177" spans="1:4" x14ac:dyDescent="0.25">
      <c r="A1177" s="357" t="s">
        <v>41261</v>
      </c>
      <c r="B1177" s="350" t="s">
        <v>41262</v>
      </c>
      <c r="C1177" s="357" t="s">
        <v>38904</v>
      </c>
      <c r="D1177" s="358">
        <v>4312.62</v>
      </c>
    </row>
    <row r="1178" spans="1:4" x14ac:dyDescent="0.25">
      <c r="A1178" s="357" t="s">
        <v>41263</v>
      </c>
      <c r="B1178" s="350" t="s">
        <v>41264</v>
      </c>
      <c r="C1178" s="357" t="s">
        <v>38904</v>
      </c>
      <c r="D1178" s="358">
        <v>12232.85</v>
      </c>
    </row>
    <row r="1179" spans="1:4" x14ac:dyDescent="0.25">
      <c r="A1179" s="357" t="s">
        <v>41265</v>
      </c>
      <c r="B1179" s="350" t="s">
        <v>41266</v>
      </c>
      <c r="C1179" s="357" t="s">
        <v>38904</v>
      </c>
      <c r="D1179" s="358">
        <v>5478.7</v>
      </c>
    </row>
    <row r="1180" spans="1:4" x14ac:dyDescent="0.25">
      <c r="A1180" s="357" t="s">
        <v>41267</v>
      </c>
      <c r="B1180" s="350" t="s">
        <v>41268</v>
      </c>
      <c r="C1180" s="357" t="s">
        <v>38904</v>
      </c>
      <c r="D1180" s="358">
        <v>9658.2800000000007</v>
      </c>
    </row>
    <row r="1181" spans="1:4" x14ac:dyDescent="0.25">
      <c r="A1181" s="357" t="s">
        <v>41269</v>
      </c>
      <c r="B1181" s="350" t="s">
        <v>41270</v>
      </c>
      <c r="C1181" s="357" t="s">
        <v>38904</v>
      </c>
      <c r="D1181" s="358">
        <v>4438.01</v>
      </c>
    </row>
    <row r="1182" spans="1:4" x14ac:dyDescent="0.25">
      <c r="A1182" s="357" t="s">
        <v>41271</v>
      </c>
      <c r="B1182" s="350" t="s">
        <v>41272</v>
      </c>
      <c r="C1182" s="357" t="s">
        <v>38904</v>
      </c>
      <c r="D1182" s="358">
        <v>5035.87</v>
      </c>
    </row>
    <row r="1183" spans="1:4" x14ac:dyDescent="0.25">
      <c r="A1183" s="357" t="s">
        <v>41273</v>
      </c>
      <c r="B1183" s="350" t="s">
        <v>41274</v>
      </c>
      <c r="C1183" s="357" t="s">
        <v>38904</v>
      </c>
      <c r="D1183" s="358">
        <v>4011.29</v>
      </c>
    </row>
    <row r="1184" spans="1:4" x14ac:dyDescent="0.25">
      <c r="A1184" s="357" t="s">
        <v>41275</v>
      </c>
      <c r="B1184" s="350" t="s">
        <v>41276</v>
      </c>
      <c r="C1184" s="357" t="s">
        <v>38904</v>
      </c>
      <c r="D1184" s="358">
        <v>5651.85</v>
      </c>
    </row>
    <row r="1185" spans="1:4" x14ac:dyDescent="0.25">
      <c r="A1185" s="357" t="s">
        <v>41277</v>
      </c>
      <c r="B1185" s="350" t="s">
        <v>41278</v>
      </c>
      <c r="C1185" s="357" t="s">
        <v>38904</v>
      </c>
      <c r="D1185" s="358">
        <v>3077.17</v>
      </c>
    </row>
    <row r="1186" spans="1:4" x14ac:dyDescent="0.25">
      <c r="A1186" s="357" t="s">
        <v>41279</v>
      </c>
      <c r="B1186" s="350" t="s">
        <v>41280</v>
      </c>
      <c r="C1186" s="357" t="s">
        <v>38904</v>
      </c>
      <c r="D1186" s="358">
        <v>4602.47</v>
      </c>
    </row>
    <row r="1187" spans="1:4" x14ac:dyDescent="0.25">
      <c r="A1187" s="357" t="s">
        <v>41281</v>
      </c>
      <c r="B1187" s="350" t="s">
        <v>41282</v>
      </c>
      <c r="C1187" s="357" t="s">
        <v>38904</v>
      </c>
      <c r="D1187" s="358">
        <v>2475.34</v>
      </c>
    </row>
    <row r="1188" spans="1:4" x14ac:dyDescent="0.25">
      <c r="A1188" s="357" t="s">
        <v>41283</v>
      </c>
      <c r="B1188" s="350" t="s">
        <v>41284</v>
      </c>
      <c r="C1188" s="357" t="s">
        <v>38904</v>
      </c>
      <c r="D1188" s="358">
        <v>3099.14</v>
      </c>
    </row>
    <row r="1189" spans="1:4" x14ac:dyDescent="0.25">
      <c r="A1189" s="357" t="s">
        <v>41285</v>
      </c>
      <c r="B1189" s="350" t="s">
        <v>41286</v>
      </c>
      <c r="C1189" s="357" t="s">
        <v>38904</v>
      </c>
      <c r="D1189" s="358">
        <v>2495.41</v>
      </c>
    </row>
    <row r="1190" spans="1:4" x14ac:dyDescent="0.25">
      <c r="A1190" s="357" t="s">
        <v>41287</v>
      </c>
      <c r="B1190" s="350" t="s">
        <v>41288</v>
      </c>
      <c r="C1190" s="357" t="s">
        <v>38904</v>
      </c>
      <c r="D1190" s="358">
        <v>5897.92</v>
      </c>
    </row>
    <row r="1191" spans="1:4" x14ac:dyDescent="0.25">
      <c r="A1191" s="357" t="s">
        <v>41289</v>
      </c>
      <c r="B1191" s="350" t="s">
        <v>41290</v>
      </c>
      <c r="C1191" s="357" t="s">
        <v>38904</v>
      </c>
      <c r="D1191" s="358">
        <v>3128.42</v>
      </c>
    </row>
    <row r="1192" spans="1:4" x14ac:dyDescent="0.25">
      <c r="A1192" s="357" t="s">
        <v>41291</v>
      </c>
      <c r="B1192" s="350" t="s">
        <v>41292</v>
      </c>
      <c r="C1192" s="357" t="s">
        <v>38904</v>
      </c>
      <c r="D1192" s="358">
        <v>4801.6400000000003</v>
      </c>
    </row>
    <row r="1193" spans="1:4" x14ac:dyDescent="0.25">
      <c r="A1193" s="357" t="s">
        <v>41293</v>
      </c>
      <c r="B1193" s="350" t="s">
        <v>41294</v>
      </c>
      <c r="C1193" s="357" t="s">
        <v>38904</v>
      </c>
      <c r="D1193" s="358">
        <v>2522.16</v>
      </c>
    </row>
    <row r="1194" spans="1:4" x14ac:dyDescent="0.25">
      <c r="A1194" s="357" t="s">
        <v>41295</v>
      </c>
      <c r="B1194" s="350" t="s">
        <v>41296</v>
      </c>
      <c r="C1194" s="357" t="s">
        <v>38904</v>
      </c>
      <c r="D1194" s="358">
        <v>3170.86</v>
      </c>
    </row>
    <row r="1195" spans="1:4" x14ac:dyDescent="0.25">
      <c r="A1195" s="357" t="s">
        <v>41297</v>
      </c>
      <c r="B1195" s="350" t="s">
        <v>41298</v>
      </c>
      <c r="C1195" s="357" t="s">
        <v>38904</v>
      </c>
      <c r="D1195" s="358">
        <v>2561.2800000000002</v>
      </c>
    </row>
    <row r="1196" spans="1:4" x14ac:dyDescent="0.25">
      <c r="A1196" s="357" t="s">
        <v>41299</v>
      </c>
      <c r="B1196" s="350" t="s">
        <v>41300</v>
      </c>
      <c r="C1196" s="357" t="s">
        <v>38904</v>
      </c>
      <c r="D1196" s="358">
        <v>3229.22</v>
      </c>
    </row>
    <row r="1197" spans="1:4" x14ac:dyDescent="0.25">
      <c r="A1197" s="357" t="s">
        <v>41301</v>
      </c>
      <c r="B1197" s="350" t="s">
        <v>41302</v>
      </c>
      <c r="C1197" s="357" t="s">
        <v>38904</v>
      </c>
      <c r="D1197" s="358">
        <v>2615.2199999999998</v>
      </c>
    </row>
    <row r="1198" spans="1:4" x14ac:dyDescent="0.25">
      <c r="A1198" s="357" t="s">
        <v>41303</v>
      </c>
      <c r="B1198" s="350" t="s">
        <v>41304</v>
      </c>
      <c r="C1198" s="357" t="s">
        <v>38904</v>
      </c>
      <c r="D1198" s="358">
        <v>6581.55</v>
      </c>
    </row>
    <row r="1199" spans="1:4" x14ac:dyDescent="0.25">
      <c r="A1199" s="357" t="s">
        <v>41305</v>
      </c>
      <c r="B1199" s="350" t="s">
        <v>41306</v>
      </c>
      <c r="C1199" s="357" t="s">
        <v>38904</v>
      </c>
      <c r="D1199" s="358">
        <v>3306.96</v>
      </c>
    </row>
    <row r="1200" spans="1:4" x14ac:dyDescent="0.25">
      <c r="A1200" s="357" t="s">
        <v>41307</v>
      </c>
      <c r="B1200" s="350" t="s">
        <v>41308</v>
      </c>
      <c r="C1200" s="357" t="s">
        <v>38904</v>
      </c>
      <c r="D1200" s="358">
        <v>5355.14</v>
      </c>
    </row>
    <row r="1201" spans="1:4" x14ac:dyDescent="0.25">
      <c r="A1201" s="357" t="s">
        <v>41309</v>
      </c>
      <c r="B1201" s="350" t="s">
        <v>41310</v>
      </c>
      <c r="C1201" s="357" t="s">
        <v>38904</v>
      </c>
      <c r="D1201" s="358">
        <v>2687.75</v>
      </c>
    </row>
    <row r="1202" spans="1:4" x14ac:dyDescent="0.25">
      <c r="A1202" s="357" t="s">
        <v>41311</v>
      </c>
      <c r="B1202" s="350" t="s">
        <v>41312</v>
      </c>
      <c r="C1202" s="357" t="s">
        <v>38904</v>
      </c>
      <c r="D1202" s="358">
        <v>3407.64</v>
      </c>
    </row>
    <row r="1203" spans="1:4" x14ac:dyDescent="0.25">
      <c r="A1203" s="357" t="s">
        <v>41313</v>
      </c>
      <c r="B1203" s="350" t="s">
        <v>41314</v>
      </c>
      <c r="C1203" s="357" t="s">
        <v>38904</v>
      </c>
      <c r="D1203" s="358">
        <v>2782.43</v>
      </c>
    </row>
    <row r="1204" spans="1:4" x14ac:dyDescent="0.25">
      <c r="A1204" s="357" t="s">
        <v>41315</v>
      </c>
      <c r="B1204" s="350" t="s">
        <v>41316</v>
      </c>
      <c r="C1204" s="357" t="s">
        <v>38904</v>
      </c>
      <c r="D1204" s="358">
        <v>3542.42</v>
      </c>
    </row>
    <row r="1205" spans="1:4" x14ac:dyDescent="0.25">
      <c r="A1205" s="357" t="s">
        <v>41317</v>
      </c>
      <c r="B1205" s="350" t="s">
        <v>41318</v>
      </c>
      <c r="C1205" s="357" t="s">
        <v>38904</v>
      </c>
      <c r="D1205" s="358">
        <v>2910.26</v>
      </c>
    </row>
    <row r="1206" spans="1:4" x14ac:dyDescent="0.25">
      <c r="A1206" s="357" t="s">
        <v>41319</v>
      </c>
      <c r="B1206" s="350" t="s">
        <v>41320</v>
      </c>
      <c r="C1206" s="357" t="s">
        <v>38904</v>
      </c>
      <c r="D1206" s="358">
        <v>8141.2</v>
      </c>
    </row>
    <row r="1207" spans="1:4" x14ac:dyDescent="0.25">
      <c r="A1207" s="357" t="s">
        <v>41321</v>
      </c>
      <c r="B1207" s="350" t="s">
        <v>41322</v>
      </c>
      <c r="C1207" s="357" t="s">
        <v>38904</v>
      </c>
      <c r="D1207" s="358">
        <v>3720.99</v>
      </c>
    </row>
    <row r="1208" spans="1:4" x14ac:dyDescent="0.25">
      <c r="A1208" s="357" t="s">
        <v>41323</v>
      </c>
      <c r="B1208" s="350" t="s">
        <v>41324</v>
      </c>
      <c r="C1208" s="357" t="s">
        <v>38904</v>
      </c>
      <c r="D1208" s="358">
        <v>6616.79</v>
      </c>
    </row>
    <row r="1209" spans="1:4" x14ac:dyDescent="0.25">
      <c r="A1209" s="357" t="s">
        <v>41325</v>
      </c>
      <c r="B1209" s="350" t="s">
        <v>41326</v>
      </c>
      <c r="C1209" s="357" t="s">
        <v>38904</v>
      </c>
      <c r="D1209" s="358">
        <v>3081.25</v>
      </c>
    </row>
    <row r="1210" spans="1:4" x14ac:dyDescent="0.25">
      <c r="A1210" s="357" t="s">
        <v>41327</v>
      </c>
      <c r="B1210" s="350" t="s">
        <v>41328</v>
      </c>
      <c r="C1210" s="357" t="s">
        <v>38904</v>
      </c>
      <c r="D1210" s="358">
        <v>3082.22</v>
      </c>
    </row>
    <row r="1211" spans="1:4" x14ac:dyDescent="0.25">
      <c r="A1211" s="357" t="s">
        <v>41329</v>
      </c>
      <c r="B1211" s="350" t="s">
        <v>41330</v>
      </c>
      <c r="C1211" s="357" t="s">
        <v>38904</v>
      </c>
      <c r="D1211" s="358">
        <v>2479.91</v>
      </c>
    </row>
    <row r="1212" spans="1:4" x14ac:dyDescent="0.25">
      <c r="A1212" s="357" t="s">
        <v>41331</v>
      </c>
      <c r="B1212" s="350" t="s">
        <v>41332</v>
      </c>
      <c r="C1212" s="357" t="s">
        <v>38904</v>
      </c>
      <c r="D1212" s="358">
        <v>8194.81</v>
      </c>
    </row>
    <row r="1213" spans="1:4" x14ac:dyDescent="0.25">
      <c r="A1213" s="357" t="s">
        <v>41333</v>
      </c>
      <c r="B1213" s="350" t="s">
        <v>41334</v>
      </c>
      <c r="C1213" s="357" t="s">
        <v>38904</v>
      </c>
      <c r="D1213" s="358">
        <v>4208.91</v>
      </c>
    </row>
    <row r="1214" spans="1:4" x14ac:dyDescent="0.25">
      <c r="A1214" s="357" t="s">
        <v>41335</v>
      </c>
      <c r="B1214" s="350" t="s">
        <v>41336</v>
      </c>
      <c r="C1214" s="357" t="s">
        <v>38904</v>
      </c>
      <c r="D1214" s="358">
        <v>6572.66</v>
      </c>
    </row>
    <row r="1215" spans="1:4" x14ac:dyDescent="0.25">
      <c r="A1215" s="357" t="s">
        <v>41337</v>
      </c>
      <c r="B1215" s="350" t="s">
        <v>41338</v>
      </c>
      <c r="C1215" s="357" t="s">
        <v>38904</v>
      </c>
      <c r="D1215" s="358">
        <v>3340.83</v>
      </c>
    </row>
    <row r="1216" spans="1:4" x14ac:dyDescent="0.25">
      <c r="A1216" s="357" t="s">
        <v>41339</v>
      </c>
      <c r="B1216" s="350" t="s">
        <v>41340</v>
      </c>
      <c r="C1216" s="357" t="s">
        <v>38904</v>
      </c>
      <c r="D1216" s="358">
        <v>4242.16</v>
      </c>
    </row>
    <row r="1217" spans="1:4" x14ac:dyDescent="0.25">
      <c r="A1217" s="357" t="s">
        <v>41341</v>
      </c>
      <c r="B1217" s="350" t="s">
        <v>41342</v>
      </c>
      <c r="C1217" s="357" t="s">
        <v>38904</v>
      </c>
      <c r="D1217" s="358">
        <v>3370.29</v>
      </c>
    </row>
    <row r="1218" spans="1:4" x14ac:dyDescent="0.25">
      <c r="A1218" s="357" t="s">
        <v>41343</v>
      </c>
      <c r="B1218" s="350" t="s">
        <v>41344</v>
      </c>
      <c r="C1218" s="357" t="s">
        <v>38904</v>
      </c>
      <c r="D1218" s="358">
        <v>8570.7199999999993</v>
      </c>
    </row>
    <row r="1219" spans="1:4" x14ac:dyDescent="0.25">
      <c r="A1219" s="357" t="s">
        <v>41345</v>
      </c>
      <c r="B1219" s="350" t="s">
        <v>41346</v>
      </c>
      <c r="C1219" s="357" t="s">
        <v>38904</v>
      </c>
      <c r="D1219" s="358">
        <v>4284.62</v>
      </c>
    </row>
    <row r="1220" spans="1:4" x14ac:dyDescent="0.25">
      <c r="A1220" s="357" t="s">
        <v>41347</v>
      </c>
      <c r="B1220" s="350" t="s">
        <v>41348</v>
      </c>
      <c r="C1220" s="357" t="s">
        <v>38904</v>
      </c>
      <c r="D1220" s="358">
        <v>6871.66</v>
      </c>
    </row>
    <row r="1221" spans="1:4" x14ac:dyDescent="0.25">
      <c r="A1221" s="357" t="s">
        <v>41349</v>
      </c>
      <c r="B1221" s="350" t="s">
        <v>41350</v>
      </c>
      <c r="C1221" s="357" t="s">
        <v>38904</v>
      </c>
      <c r="D1221" s="358">
        <v>3408.01</v>
      </c>
    </row>
    <row r="1222" spans="1:4" x14ac:dyDescent="0.25">
      <c r="A1222" s="357" t="s">
        <v>41351</v>
      </c>
      <c r="B1222" s="350" t="s">
        <v>41352</v>
      </c>
      <c r="C1222" s="357" t="s">
        <v>38904</v>
      </c>
      <c r="D1222" s="358">
        <v>4346.76</v>
      </c>
    </row>
    <row r="1223" spans="1:4" x14ac:dyDescent="0.25">
      <c r="A1223" s="357" t="s">
        <v>41353</v>
      </c>
      <c r="B1223" s="350" t="s">
        <v>41354</v>
      </c>
      <c r="C1223" s="357" t="s">
        <v>38904</v>
      </c>
      <c r="D1223" s="358">
        <v>3463.67</v>
      </c>
    </row>
    <row r="1224" spans="1:4" x14ac:dyDescent="0.25">
      <c r="A1224" s="357" t="s">
        <v>41355</v>
      </c>
      <c r="B1224" s="350" t="s">
        <v>41356</v>
      </c>
      <c r="C1224" s="357" t="s">
        <v>38904</v>
      </c>
      <c r="D1224" s="358">
        <v>4431.76</v>
      </c>
    </row>
    <row r="1225" spans="1:4" x14ac:dyDescent="0.25">
      <c r="A1225" s="357" t="s">
        <v>41357</v>
      </c>
      <c r="B1225" s="350" t="s">
        <v>41358</v>
      </c>
      <c r="C1225" s="357" t="s">
        <v>38904</v>
      </c>
      <c r="D1225" s="358">
        <v>3540.3</v>
      </c>
    </row>
    <row r="1226" spans="1:4" x14ac:dyDescent="0.25">
      <c r="A1226" s="357" t="s">
        <v>41359</v>
      </c>
      <c r="B1226" s="350" t="s">
        <v>41360</v>
      </c>
      <c r="C1226" s="357" t="s">
        <v>38904</v>
      </c>
      <c r="D1226" s="358">
        <v>9554.4</v>
      </c>
    </row>
    <row r="1227" spans="1:4" x14ac:dyDescent="0.25">
      <c r="A1227" s="357" t="s">
        <v>41361</v>
      </c>
      <c r="B1227" s="350" t="s">
        <v>41362</v>
      </c>
      <c r="C1227" s="357" t="s">
        <v>38904</v>
      </c>
      <c r="D1227" s="358">
        <v>4543.55</v>
      </c>
    </row>
    <row r="1228" spans="1:4" x14ac:dyDescent="0.25">
      <c r="A1228" s="357" t="s">
        <v>41363</v>
      </c>
      <c r="B1228" s="350" t="s">
        <v>41364</v>
      </c>
      <c r="C1228" s="357" t="s">
        <v>38904</v>
      </c>
      <c r="D1228" s="358">
        <v>7653.2</v>
      </c>
    </row>
    <row r="1229" spans="1:4" x14ac:dyDescent="0.25">
      <c r="A1229" s="357" t="s">
        <v>41365</v>
      </c>
      <c r="B1229" s="350" t="s">
        <v>41366</v>
      </c>
      <c r="C1229" s="357" t="s">
        <v>38904</v>
      </c>
      <c r="D1229" s="358">
        <v>3641.99</v>
      </c>
    </row>
    <row r="1230" spans="1:4" x14ac:dyDescent="0.25">
      <c r="A1230" s="357" t="s">
        <v>41367</v>
      </c>
      <c r="B1230" s="350" t="s">
        <v>41368</v>
      </c>
      <c r="C1230" s="357" t="s">
        <v>38904</v>
      </c>
      <c r="D1230" s="358">
        <v>4687.8900000000003</v>
      </c>
    </row>
    <row r="1231" spans="1:4" x14ac:dyDescent="0.25">
      <c r="A1231" s="357" t="s">
        <v>41369</v>
      </c>
      <c r="B1231" s="350" t="s">
        <v>41370</v>
      </c>
      <c r="C1231" s="357" t="s">
        <v>38904</v>
      </c>
      <c r="D1231" s="358">
        <v>3774.63</v>
      </c>
    </row>
    <row r="1232" spans="1:4" x14ac:dyDescent="0.25">
      <c r="A1232" s="357" t="s">
        <v>41371</v>
      </c>
      <c r="B1232" s="350" t="s">
        <v>41372</v>
      </c>
      <c r="C1232" s="357" t="s">
        <v>38904</v>
      </c>
      <c r="D1232" s="358">
        <v>4878.09</v>
      </c>
    </row>
    <row r="1233" spans="1:4" x14ac:dyDescent="0.25">
      <c r="A1233" s="357" t="s">
        <v>41373</v>
      </c>
      <c r="B1233" s="350" t="s">
        <v>41374</v>
      </c>
      <c r="C1233" s="357" t="s">
        <v>38904</v>
      </c>
      <c r="D1233" s="358">
        <v>3951.57</v>
      </c>
    </row>
    <row r="1234" spans="1:4" x14ac:dyDescent="0.25">
      <c r="A1234" s="357" t="s">
        <v>41375</v>
      </c>
      <c r="B1234" s="350" t="s">
        <v>41376</v>
      </c>
      <c r="C1234" s="357" t="s">
        <v>38904</v>
      </c>
      <c r="D1234" s="358">
        <v>11826.11</v>
      </c>
    </row>
    <row r="1235" spans="1:4" x14ac:dyDescent="0.25">
      <c r="A1235" s="357" t="s">
        <v>41377</v>
      </c>
      <c r="B1235" s="350" t="s">
        <v>41378</v>
      </c>
      <c r="C1235" s="357" t="s">
        <v>38904</v>
      </c>
      <c r="D1235" s="358">
        <v>5129.29</v>
      </c>
    </row>
    <row r="1236" spans="1:4" x14ac:dyDescent="0.25">
      <c r="A1236" s="357" t="s">
        <v>41379</v>
      </c>
      <c r="B1236" s="350" t="s">
        <v>41380</v>
      </c>
      <c r="C1236" s="357" t="s">
        <v>38904</v>
      </c>
      <c r="D1236" s="358">
        <v>9460</v>
      </c>
    </row>
    <row r="1237" spans="1:4" x14ac:dyDescent="0.25">
      <c r="A1237" s="357" t="s">
        <v>41381</v>
      </c>
      <c r="B1237" s="350" t="s">
        <v>41382</v>
      </c>
      <c r="C1237" s="357" t="s">
        <v>38904</v>
      </c>
      <c r="D1237" s="358">
        <v>4187.93</v>
      </c>
    </row>
    <row r="1238" spans="1:4" x14ac:dyDescent="0.25">
      <c r="A1238" s="357" t="s">
        <v>41383</v>
      </c>
      <c r="B1238" s="350" t="s">
        <v>41384</v>
      </c>
      <c r="C1238" s="357" t="s">
        <v>38904</v>
      </c>
      <c r="D1238" s="358">
        <v>4217.2299999999996</v>
      </c>
    </row>
    <row r="1239" spans="1:4" x14ac:dyDescent="0.25">
      <c r="A1239" s="357" t="s">
        <v>41385</v>
      </c>
      <c r="B1239" s="350" t="s">
        <v>41386</v>
      </c>
      <c r="C1239" s="357" t="s">
        <v>38904</v>
      </c>
      <c r="D1239" s="358">
        <v>3348.19</v>
      </c>
    </row>
    <row r="1240" spans="1:4" x14ac:dyDescent="0.25">
      <c r="A1240" s="357" t="s">
        <v>41387</v>
      </c>
      <c r="B1240" s="350" t="s">
        <v>41388</v>
      </c>
      <c r="C1240" s="357" t="s">
        <v>38904</v>
      </c>
      <c r="D1240" s="358">
        <v>14313.38</v>
      </c>
    </row>
    <row r="1241" spans="1:4" x14ac:dyDescent="0.25">
      <c r="A1241" s="357" t="s">
        <v>41389</v>
      </c>
      <c r="B1241" s="350" t="s">
        <v>41390</v>
      </c>
      <c r="C1241" s="357" t="s">
        <v>38904</v>
      </c>
      <c r="D1241" s="358">
        <v>7091.37</v>
      </c>
    </row>
    <row r="1242" spans="1:4" x14ac:dyDescent="0.25">
      <c r="A1242" s="357" t="s">
        <v>41391</v>
      </c>
      <c r="B1242" s="350" t="s">
        <v>41392</v>
      </c>
      <c r="C1242" s="357" t="s">
        <v>38904</v>
      </c>
      <c r="D1242" s="358">
        <v>11231.42</v>
      </c>
    </row>
    <row r="1243" spans="1:4" x14ac:dyDescent="0.25">
      <c r="A1243" s="357" t="s">
        <v>41393</v>
      </c>
      <c r="B1243" s="350" t="s">
        <v>41394</v>
      </c>
      <c r="C1243" s="357" t="s">
        <v>38904</v>
      </c>
      <c r="D1243" s="358">
        <v>5554.33</v>
      </c>
    </row>
    <row r="1244" spans="1:4" x14ac:dyDescent="0.25">
      <c r="A1244" s="357" t="s">
        <v>41395</v>
      </c>
      <c r="B1244" s="350" t="s">
        <v>41396</v>
      </c>
      <c r="C1244" s="357" t="s">
        <v>38904</v>
      </c>
      <c r="D1244" s="358">
        <v>7142.45</v>
      </c>
    </row>
    <row r="1245" spans="1:4" x14ac:dyDescent="0.25">
      <c r="A1245" s="357" t="s">
        <v>41397</v>
      </c>
      <c r="B1245" s="350" t="s">
        <v>41398</v>
      </c>
      <c r="C1245" s="357" t="s">
        <v>38904</v>
      </c>
      <c r="D1245" s="358">
        <v>5598.78</v>
      </c>
    </row>
    <row r="1246" spans="1:4" x14ac:dyDescent="0.25">
      <c r="A1246" s="357" t="s">
        <v>41399</v>
      </c>
      <c r="B1246" s="350" t="s">
        <v>41400</v>
      </c>
      <c r="C1246" s="357" t="s">
        <v>38904</v>
      </c>
      <c r="D1246" s="358">
        <v>14979.34</v>
      </c>
    </row>
    <row r="1247" spans="1:4" x14ac:dyDescent="0.25">
      <c r="A1247" s="357" t="s">
        <v>41401</v>
      </c>
      <c r="B1247" s="350" t="s">
        <v>41402</v>
      </c>
      <c r="C1247" s="357" t="s">
        <v>38904</v>
      </c>
      <c r="D1247" s="358">
        <v>7207.87</v>
      </c>
    </row>
    <row r="1248" spans="1:4" x14ac:dyDescent="0.25">
      <c r="A1248" s="357" t="s">
        <v>41403</v>
      </c>
      <c r="B1248" s="350" t="s">
        <v>41404</v>
      </c>
      <c r="C1248" s="357" t="s">
        <v>38904</v>
      </c>
      <c r="D1248" s="358">
        <v>11750.51</v>
      </c>
    </row>
    <row r="1249" spans="1:4" x14ac:dyDescent="0.25">
      <c r="A1249" s="357" t="s">
        <v>41405</v>
      </c>
      <c r="B1249" s="350" t="s">
        <v>41406</v>
      </c>
      <c r="C1249" s="357" t="s">
        <v>38904</v>
      </c>
      <c r="D1249" s="358">
        <v>5655.84</v>
      </c>
    </row>
    <row r="1250" spans="1:4" x14ac:dyDescent="0.25">
      <c r="A1250" s="357" t="s">
        <v>41407</v>
      </c>
      <c r="B1250" s="350" t="s">
        <v>41408</v>
      </c>
      <c r="C1250" s="357" t="s">
        <v>38904</v>
      </c>
      <c r="D1250" s="358">
        <v>7302.4</v>
      </c>
    </row>
    <row r="1251" spans="1:4" x14ac:dyDescent="0.25">
      <c r="A1251" s="357" t="s">
        <v>41409</v>
      </c>
      <c r="B1251" s="350" t="s">
        <v>41410</v>
      </c>
      <c r="C1251" s="357" t="s">
        <v>38904</v>
      </c>
      <c r="D1251" s="358">
        <v>5738.67</v>
      </c>
    </row>
    <row r="1252" spans="1:4" x14ac:dyDescent="0.25">
      <c r="A1252" s="357" t="s">
        <v>41411</v>
      </c>
      <c r="B1252" s="350" t="s">
        <v>41412</v>
      </c>
      <c r="C1252" s="357" t="s">
        <v>38904</v>
      </c>
      <c r="D1252" s="358">
        <v>7430.86</v>
      </c>
    </row>
    <row r="1253" spans="1:4" x14ac:dyDescent="0.25">
      <c r="A1253" s="357" t="s">
        <v>41413</v>
      </c>
      <c r="B1253" s="350" t="s">
        <v>41414</v>
      </c>
      <c r="C1253" s="357" t="s">
        <v>38904</v>
      </c>
      <c r="D1253" s="358">
        <v>5852.29</v>
      </c>
    </row>
    <row r="1254" spans="1:4" x14ac:dyDescent="0.25">
      <c r="A1254" s="357" t="s">
        <v>41415</v>
      </c>
      <c r="B1254" s="350" t="s">
        <v>41416</v>
      </c>
      <c r="C1254" s="357" t="s">
        <v>38904</v>
      </c>
      <c r="D1254" s="358">
        <v>16747.68</v>
      </c>
    </row>
    <row r="1255" spans="1:4" x14ac:dyDescent="0.25">
      <c r="A1255" s="357" t="s">
        <v>41417</v>
      </c>
      <c r="B1255" s="350" t="s">
        <v>41418</v>
      </c>
      <c r="C1255" s="357" t="s">
        <v>38904</v>
      </c>
      <c r="D1255" s="358">
        <v>7598.59</v>
      </c>
    </row>
    <row r="1256" spans="1:4" x14ac:dyDescent="0.25">
      <c r="A1256" s="357" t="s">
        <v>41419</v>
      </c>
      <c r="B1256" s="350" t="s">
        <v>41420</v>
      </c>
      <c r="C1256" s="357" t="s">
        <v>38904</v>
      </c>
      <c r="D1256" s="358">
        <v>13128.94</v>
      </c>
    </row>
    <row r="1257" spans="1:4" x14ac:dyDescent="0.25">
      <c r="A1257" s="357" t="s">
        <v>41421</v>
      </c>
      <c r="B1257" s="350" t="s">
        <v>41422</v>
      </c>
      <c r="C1257" s="357" t="s">
        <v>38904</v>
      </c>
      <c r="D1257" s="358">
        <v>7815.28</v>
      </c>
    </row>
    <row r="1258" spans="1:4" x14ac:dyDescent="0.25">
      <c r="A1258" s="357" t="s">
        <v>41423</v>
      </c>
      <c r="B1258" s="350" t="s">
        <v>41424</v>
      </c>
      <c r="C1258" s="357" t="s">
        <v>38904</v>
      </c>
      <c r="D1258" s="358">
        <v>6197.86</v>
      </c>
    </row>
    <row r="1259" spans="1:4" x14ac:dyDescent="0.25">
      <c r="A1259" s="357" t="s">
        <v>41425</v>
      </c>
      <c r="B1259" s="350" t="s">
        <v>41426</v>
      </c>
      <c r="C1259" s="357" t="s">
        <v>38904</v>
      </c>
      <c r="D1259" s="358">
        <v>8095.54</v>
      </c>
    </row>
    <row r="1260" spans="1:4" x14ac:dyDescent="0.25">
      <c r="A1260" s="357" t="s">
        <v>41427</v>
      </c>
      <c r="B1260" s="350" t="s">
        <v>41428</v>
      </c>
      <c r="C1260" s="357" t="s">
        <v>38904</v>
      </c>
      <c r="D1260" s="358">
        <v>6454.59</v>
      </c>
    </row>
    <row r="1261" spans="1:4" x14ac:dyDescent="0.25">
      <c r="A1261" s="357" t="s">
        <v>41429</v>
      </c>
      <c r="B1261" s="350" t="s">
        <v>41430</v>
      </c>
      <c r="C1261" s="357" t="s">
        <v>38904</v>
      </c>
      <c r="D1261" s="358">
        <v>20798.099999999999</v>
      </c>
    </row>
    <row r="1262" spans="1:4" x14ac:dyDescent="0.25">
      <c r="A1262" s="357" t="s">
        <v>41431</v>
      </c>
      <c r="B1262" s="350" t="s">
        <v>41432</v>
      </c>
      <c r="C1262" s="357" t="s">
        <v>38904</v>
      </c>
      <c r="D1262" s="358">
        <v>8465.17</v>
      </c>
    </row>
    <row r="1263" spans="1:4" x14ac:dyDescent="0.25">
      <c r="A1263" s="357" t="s">
        <v>41433</v>
      </c>
      <c r="B1263" s="350" t="s">
        <v>41434</v>
      </c>
      <c r="C1263" s="357" t="s">
        <v>38904</v>
      </c>
      <c r="D1263" s="358">
        <v>16279.06</v>
      </c>
    </row>
    <row r="1264" spans="1:4" x14ac:dyDescent="0.25">
      <c r="A1264" s="357" t="s">
        <v>41435</v>
      </c>
      <c r="B1264" s="350" t="s">
        <v>41436</v>
      </c>
      <c r="C1264" s="357" t="s">
        <v>38904</v>
      </c>
      <c r="D1264" s="358">
        <v>6798.01</v>
      </c>
    </row>
    <row r="1265" spans="1:4" x14ac:dyDescent="0.25">
      <c r="A1265" s="357" t="s">
        <v>41437</v>
      </c>
      <c r="B1265" s="350" t="s">
        <v>41438</v>
      </c>
      <c r="C1265" s="357" t="s">
        <v>38904</v>
      </c>
      <c r="D1265" s="358">
        <v>7104.34</v>
      </c>
    </row>
    <row r="1266" spans="1:4" x14ac:dyDescent="0.25">
      <c r="A1266" s="357" t="s">
        <v>41439</v>
      </c>
      <c r="B1266" s="350" t="s">
        <v>41440</v>
      </c>
      <c r="C1266" s="357" t="s">
        <v>38904</v>
      </c>
      <c r="D1266" s="358">
        <v>5565.72</v>
      </c>
    </row>
    <row r="1267" spans="1:4" x14ac:dyDescent="0.25">
      <c r="A1267" s="357" t="s">
        <v>41441</v>
      </c>
      <c r="B1267" s="350" t="s">
        <v>41442</v>
      </c>
      <c r="C1267" s="357" t="s">
        <v>38904</v>
      </c>
      <c r="D1267" s="358">
        <v>6002.02</v>
      </c>
    </row>
    <row r="1268" spans="1:4" x14ac:dyDescent="0.25">
      <c r="A1268" s="357" t="s">
        <v>41443</v>
      </c>
      <c r="B1268" s="350" t="s">
        <v>41444</v>
      </c>
      <c r="C1268" s="357" t="s">
        <v>38903</v>
      </c>
      <c r="D1268" s="358">
        <v>138.05000000000001</v>
      </c>
    </row>
    <row r="1269" spans="1:4" x14ac:dyDescent="0.25">
      <c r="A1269" s="357" t="s">
        <v>41445</v>
      </c>
      <c r="B1269" s="350" t="s">
        <v>41446</v>
      </c>
      <c r="C1269" s="357" t="s">
        <v>38903</v>
      </c>
      <c r="D1269" s="358">
        <v>116.74</v>
      </c>
    </row>
    <row r="1270" spans="1:4" x14ac:dyDescent="0.25">
      <c r="A1270" s="357" t="s">
        <v>41447</v>
      </c>
      <c r="B1270" s="350" t="s">
        <v>41448</v>
      </c>
      <c r="C1270" s="357" t="s">
        <v>38903</v>
      </c>
      <c r="D1270" s="358">
        <v>151.53</v>
      </c>
    </row>
    <row r="1271" spans="1:4" x14ac:dyDescent="0.25">
      <c r="A1271" s="357" t="s">
        <v>41449</v>
      </c>
      <c r="B1271" s="350" t="s">
        <v>41450</v>
      </c>
      <c r="C1271" s="357" t="s">
        <v>38903</v>
      </c>
      <c r="D1271" s="358">
        <v>130.24</v>
      </c>
    </row>
    <row r="1272" spans="1:4" x14ac:dyDescent="0.25">
      <c r="A1272" s="357" t="s">
        <v>41451</v>
      </c>
      <c r="B1272" s="350" t="s">
        <v>41452</v>
      </c>
      <c r="C1272" s="357" t="s">
        <v>38903</v>
      </c>
      <c r="D1272" s="358">
        <v>218.91</v>
      </c>
    </row>
    <row r="1273" spans="1:4" x14ac:dyDescent="0.25">
      <c r="A1273" s="357" t="s">
        <v>41453</v>
      </c>
      <c r="B1273" s="350" t="s">
        <v>41454</v>
      </c>
      <c r="C1273" s="357" t="s">
        <v>38903</v>
      </c>
      <c r="D1273" s="358">
        <v>197.73</v>
      </c>
    </row>
    <row r="1274" spans="1:4" x14ac:dyDescent="0.25">
      <c r="A1274" s="357" t="s">
        <v>41455</v>
      </c>
      <c r="B1274" s="350" t="s">
        <v>41456</v>
      </c>
      <c r="C1274" s="357" t="s">
        <v>38903</v>
      </c>
      <c r="D1274" s="358">
        <v>271.88</v>
      </c>
    </row>
    <row r="1275" spans="1:4" x14ac:dyDescent="0.25">
      <c r="A1275" s="357" t="s">
        <v>41457</v>
      </c>
      <c r="B1275" s="350" t="s">
        <v>41458</v>
      </c>
      <c r="C1275" s="357" t="s">
        <v>38903</v>
      </c>
      <c r="D1275" s="358">
        <v>246.76</v>
      </c>
    </row>
    <row r="1276" spans="1:4" x14ac:dyDescent="0.25">
      <c r="A1276" s="357" t="s">
        <v>41459</v>
      </c>
      <c r="B1276" s="350" t="s">
        <v>41460</v>
      </c>
      <c r="C1276" s="357" t="s">
        <v>38903</v>
      </c>
      <c r="D1276" s="358">
        <v>209.13</v>
      </c>
    </row>
    <row r="1277" spans="1:4" x14ac:dyDescent="0.25">
      <c r="A1277" s="357" t="s">
        <v>41461</v>
      </c>
      <c r="B1277" s="350" t="s">
        <v>41462</v>
      </c>
      <c r="C1277" s="357" t="s">
        <v>38903</v>
      </c>
      <c r="D1277" s="358">
        <v>175.2</v>
      </c>
    </row>
    <row r="1278" spans="1:4" x14ac:dyDescent="0.25">
      <c r="A1278" s="357" t="s">
        <v>41463</v>
      </c>
      <c r="B1278" s="350" t="s">
        <v>41464</v>
      </c>
      <c r="C1278" s="357" t="s">
        <v>38903</v>
      </c>
      <c r="D1278" s="358">
        <v>263.04000000000002</v>
      </c>
    </row>
    <row r="1279" spans="1:4" x14ac:dyDescent="0.25">
      <c r="A1279" s="357" t="s">
        <v>41465</v>
      </c>
      <c r="B1279" s="350" t="s">
        <v>41466</v>
      </c>
      <c r="C1279" s="357" t="s">
        <v>38903</v>
      </c>
      <c r="D1279" s="358">
        <v>229.19</v>
      </c>
    </row>
    <row r="1280" spans="1:4" x14ac:dyDescent="0.25">
      <c r="A1280" s="357" t="s">
        <v>41467</v>
      </c>
      <c r="B1280" s="350" t="s">
        <v>41468</v>
      </c>
      <c r="C1280" s="357" t="s">
        <v>38903</v>
      </c>
      <c r="D1280" s="358">
        <v>370.5</v>
      </c>
    </row>
    <row r="1281" spans="1:4" x14ac:dyDescent="0.25">
      <c r="A1281" s="357" t="s">
        <v>41469</v>
      </c>
      <c r="B1281" s="350" t="s">
        <v>41470</v>
      </c>
      <c r="C1281" s="357" t="s">
        <v>38903</v>
      </c>
      <c r="D1281" s="358">
        <v>332.61</v>
      </c>
    </row>
    <row r="1282" spans="1:4" x14ac:dyDescent="0.25">
      <c r="A1282" s="357" t="s">
        <v>41471</v>
      </c>
      <c r="B1282" s="350" t="s">
        <v>41472</v>
      </c>
      <c r="C1282" s="357" t="s">
        <v>38903</v>
      </c>
      <c r="D1282" s="358">
        <v>436.2</v>
      </c>
    </row>
    <row r="1283" spans="1:4" x14ac:dyDescent="0.25">
      <c r="A1283" s="357" t="s">
        <v>41473</v>
      </c>
      <c r="B1283" s="350" t="s">
        <v>41474</v>
      </c>
      <c r="C1283" s="357" t="s">
        <v>38903</v>
      </c>
      <c r="D1283" s="358">
        <v>390.33</v>
      </c>
    </row>
    <row r="1284" spans="1:4" x14ac:dyDescent="0.25">
      <c r="A1284" s="357" t="s">
        <v>41475</v>
      </c>
      <c r="B1284" s="350" t="s">
        <v>41476</v>
      </c>
      <c r="C1284" s="357" t="s">
        <v>38903</v>
      </c>
      <c r="D1284" s="358">
        <v>362.54</v>
      </c>
    </row>
    <row r="1285" spans="1:4" x14ac:dyDescent="0.25">
      <c r="A1285" s="357" t="s">
        <v>41477</v>
      </c>
      <c r="B1285" s="350" t="s">
        <v>41478</v>
      </c>
      <c r="C1285" s="357" t="s">
        <v>38903</v>
      </c>
      <c r="D1285" s="358">
        <v>316.02</v>
      </c>
    </row>
    <row r="1286" spans="1:4" x14ac:dyDescent="0.25">
      <c r="A1286" s="357" t="s">
        <v>41479</v>
      </c>
      <c r="B1286" s="350" t="s">
        <v>41480</v>
      </c>
      <c r="C1286" s="357" t="s">
        <v>38903</v>
      </c>
      <c r="D1286" s="358">
        <v>416.45</v>
      </c>
    </row>
    <row r="1287" spans="1:4" x14ac:dyDescent="0.25">
      <c r="A1287" s="357" t="s">
        <v>41481</v>
      </c>
      <c r="B1287" s="350" t="s">
        <v>41482</v>
      </c>
      <c r="C1287" s="357" t="s">
        <v>38903</v>
      </c>
      <c r="D1287" s="358">
        <v>370.01</v>
      </c>
    </row>
    <row r="1288" spans="1:4" x14ac:dyDescent="0.25">
      <c r="A1288" s="357" t="s">
        <v>41483</v>
      </c>
      <c r="B1288" s="350" t="s">
        <v>41484</v>
      </c>
      <c r="C1288" s="357" t="s">
        <v>38903</v>
      </c>
      <c r="D1288" s="358">
        <v>524.46</v>
      </c>
    </row>
    <row r="1289" spans="1:4" x14ac:dyDescent="0.25">
      <c r="A1289" s="357" t="s">
        <v>41485</v>
      </c>
      <c r="B1289" s="350" t="s">
        <v>41486</v>
      </c>
      <c r="C1289" s="357" t="s">
        <v>38903</v>
      </c>
      <c r="D1289" s="358">
        <v>465.19</v>
      </c>
    </row>
    <row r="1290" spans="1:4" x14ac:dyDescent="0.25">
      <c r="A1290" s="357" t="s">
        <v>41487</v>
      </c>
      <c r="B1290" s="350" t="s">
        <v>41488</v>
      </c>
      <c r="C1290" s="357" t="s">
        <v>38903</v>
      </c>
      <c r="D1290" s="358">
        <v>663.76</v>
      </c>
    </row>
    <row r="1291" spans="1:4" x14ac:dyDescent="0.25">
      <c r="A1291" s="357" t="s">
        <v>41489</v>
      </c>
      <c r="B1291" s="350" t="s">
        <v>41490</v>
      </c>
      <c r="C1291" s="357" t="s">
        <v>38903</v>
      </c>
      <c r="D1291" s="358">
        <v>594.63</v>
      </c>
    </row>
    <row r="1292" spans="1:4" x14ac:dyDescent="0.25">
      <c r="A1292" s="357" t="s">
        <v>41491</v>
      </c>
      <c r="B1292" s="350" t="s">
        <v>41492</v>
      </c>
      <c r="C1292" s="357" t="s">
        <v>38903</v>
      </c>
      <c r="D1292" s="358">
        <v>494.14</v>
      </c>
    </row>
    <row r="1293" spans="1:4" x14ac:dyDescent="0.25">
      <c r="A1293" s="357" t="s">
        <v>41493</v>
      </c>
      <c r="B1293" s="350" t="s">
        <v>41494</v>
      </c>
      <c r="C1293" s="357" t="s">
        <v>38903</v>
      </c>
      <c r="D1293" s="358">
        <v>426.39</v>
      </c>
    </row>
    <row r="1294" spans="1:4" x14ac:dyDescent="0.25">
      <c r="A1294" s="357" t="s">
        <v>41495</v>
      </c>
      <c r="B1294" s="350" t="s">
        <v>41496</v>
      </c>
      <c r="C1294" s="357" t="s">
        <v>38903</v>
      </c>
      <c r="D1294" s="358">
        <v>615.42999999999995</v>
      </c>
    </row>
    <row r="1295" spans="1:4" x14ac:dyDescent="0.25">
      <c r="A1295" s="357" t="s">
        <v>41497</v>
      </c>
      <c r="B1295" s="350" t="s">
        <v>41498</v>
      </c>
      <c r="C1295" s="357" t="s">
        <v>38903</v>
      </c>
      <c r="D1295" s="358">
        <v>547.87</v>
      </c>
    </row>
    <row r="1296" spans="1:4" x14ac:dyDescent="0.25">
      <c r="A1296" s="357" t="s">
        <v>41499</v>
      </c>
      <c r="B1296" s="350" t="s">
        <v>41500</v>
      </c>
      <c r="C1296" s="357" t="s">
        <v>38903</v>
      </c>
      <c r="D1296" s="358">
        <v>808.53</v>
      </c>
    </row>
    <row r="1297" spans="1:4" x14ac:dyDescent="0.25">
      <c r="A1297" s="357" t="s">
        <v>41501</v>
      </c>
      <c r="B1297" s="350" t="s">
        <v>41502</v>
      </c>
      <c r="C1297" s="357" t="s">
        <v>38903</v>
      </c>
      <c r="D1297" s="358">
        <v>718.29</v>
      </c>
    </row>
    <row r="1298" spans="1:4" x14ac:dyDescent="0.25">
      <c r="A1298" s="357" t="s">
        <v>41503</v>
      </c>
      <c r="B1298" s="350" t="s">
        <v>41504</v>
      </c>
      <c r="C1298" s="357" t="s">
        <v>38903</v>
      </c>
      <c r="D1298" s="358">
        <v>968.27</v>
      </c>
    </row>
    <row r="1299" spans="1:4" x14ac:dyDescent="0.25">
      <c r="A1299" s="357" t="s">
        <v>41505</v>
      </c>
      <c r="B1299" s="350" t="s">
        <v>41506</v>
      </c>
      <c r="C1299" s="357" t="s">
        <v>38903</v>
      </c>
      <c r="D1299" s="358">
        <v>865.97</v>
      </c>
    </row>
    <row r="1300" spans="1:4" x14ac:dyDescent="0.25">
      <c r="A1300" s="357" t="s">
        <v>41507</v>
      </c>
      <c r="B1300" s="350" t="s">
        <v>41508</v>
      </c>
      <c r="C1300" s="357" t="s">
        <v>38903</v>
      </c>
      <c r="D1300" s="358">
        <v>797.39</v>
      </c>
    </row>
    <row r="1301" spans="1:4" x14ac:dyDescent="0.25">
      <c r="A1301" s="357" t="s">
        <v>41509</v>
      </c>
      <c r="B1301" s="350" t="s">
        <v>41510</v>
      </c>
      <c r="C1301" s="357" t="s">
        <v>38903</v>
      </c>
      <c r="D1301" s="358">
        <v>691.58</v>
      </c>
    </row>
    <row r="1302" spans="1:4" x14ac:dyDescent="0.25">
      <c r="A1302" s="357" t="s">
        <v>41511</v>
      </c>
      <c r="B1302" s="350" t="s">
        <v>41512</v>
      </c>
      <c r="C1302" s="357" t="s">
        <v>38903</v>
      </c>
      <c r="D1302" s="358">
        <v>986.07</v>
      </c>
    </row>
    <row r="1303" spans="1:4" x14ac:dyDescent="0.25">
      <c r="A1303" s="357" t="s">
        <v>41513</v>
      </c>
      <c r="B1303" s="350" t="s">
        <v>41514</v>
      </c>
      <c r="C1303" s="357" t="s">
        <v>38903</v>
      </c>
      <c r="D1303" s="358">
        <v>880.54</v>
      </c>
    </row>
    <row r="1304" spans="1:4" x14ac:dyDescent="0.25">
      <c r="A1304" s="357" t="s">
        <v>41515</v>
      </c>
      <c r="B1304" s="350" t="s">
        <v>41516</v>
      </c>
      <c r="C1304" s="357" t="s">
        <v>38903</v>
      </c>
      <c r="D1304" s="358">
        <v>1296.47</v>
      </c>
    </row>
    <row r="1305" spans="1:4" x14ac:dyDescent="0.25">
      <c r="A1305" s="357" t="s">
        <v>41517</v>
      </c>
      <c r="B1305" s="350" t="s">
        <v>41518</v>
      </c>
      <c r="C1305" s="357" t="s">
        <v>38903</v>
      </c>
      <c r="D1305" s="358">
        <v>1156.79</v>
      </c>
    </row>
    <row r="1306" spans="1:4" x14ac:dyDescent="0.25">
      <c r="A1306" s="357" t="s">
        <v>41519</v>
      </c>
      <c r="B1306" s="350" t="s">
        <v>41520</v>
      </c>
      <c r="C1306" s="357" t="s">
        <v>38903</v>
      </c>
      <c r="D1306" s="358">
        <v>1541.43</v>
      </c>
    </row>
    <row r="1307" spans="1:4" x14ac:dyDescent="0.25">
      <c r="A1307" s="357" t="s">
        <v>41521</v>
      </c>
      <c r="B1307" s="350" t="s">
        <v>41522</v>
      </c>
      <c r="C1307" s="357" t="s">
        <v>38903</v>
      </c>
      <c r="D1307" s="358">
        <v>1397.04</v>
      </c>
    </row>
    <row r="1308" spans="1:4" x14ac:dyDescent="0.25">
      <c r="A1308" s="357" t="s">
        <v>41523</v>
      </c>
      <c r="B1308" s="350" t="s">
        <v>41524</v>
      </c>
      <c r="C1308" s="357" t="s">
        <v>38903</v>
      </c>
      <c r="D1308" s="358">
        <v>1122.43</v>
      </c>
    </row>
    <row r="1309" spans="1:4" x14ac:dyDescent="0.25">
      <c r="A1309" s="357" t="s">
        <v>41525</v>
      </c>
      <c r="B1309" s="350" t="s">
        <v>41526</v>
      </c>
      <c r="C1309" s="357" t="s">
        <v>38903</v>
      </c>
      <c r="D1309" s="358">
        <v>1226.4000000000001</v>
      </c>
    </row>
    <row r="1310" spans="1:4" x14ac:dyDescent="0.25">
      <c r="A1310" s="357" t="s">
        <v>41527</v>
      </c>
      <c r="B1310" s="350" t="s">
        <v>41528</v>
      </c>
      <c r="C1310" s="357" t="s">
        <v>38903</v>
      </c>
      <c r="D1310" s="358">
        <v>1211.71</v>
      </c>
    </row>
    <row r="1311" spans="1:4" x14ac:dyDescent="0.25">
      <c r="A1311" s="357" t="s">
        <v>41529</v>
      </c>
      <c r="B1311" s="350" t="s">
        <v>41530</v>
      </c>
      <c r="C1311" s="357" t="s">
        <v>38903</v>
      </c>
      <c r="D1311" s="358">
        <v>1315.67</v>
      </c>
    </row>
    <row r="1312" spans="1:4" x14ac:dyDescent="0.25">
      <c r="A1312" s="357" t="s">
        <v>41531</v>
      </c>
      <c r="B1312" s="350" t="s">
        <v>41532</v>
      </c>
      <c r="C1312" s="357" t="s">
        <v>38903</v>
      </c>
      <c r="D1312" s="358">
        <v>1258.43</v>
      </c>
    </row>
    <row r="1313" spans="1:4" x14ac:dyDescent="0.25">
      <c r="A1313" s="357" t="s">
        <v>41533</v>
      </c>
      <c r="B1313" s="350" t="s">
        <v>41534</v>
      </c>
      <c r="C1313" s="357" t="s">
        <v>38903</v>
      </c>
      <c r="D1313" s="358">
        <v>1362.39</v>
      </c>
    </row>
    <row r="1314" spans="1:4" x14ac:dyDescent="0.25">
      <c r="A1314" s="357" t="s">
        <v>41535</v>
      </c>
      <c r="B1314" s="350" t="s">
        <v>41536</v>
      </c>
      <c r="C1314" s="357" t="s">
        <v>38903</v>
      </c>
      <c r="D1314" s="358">
        <v>1397.5</v>
      </c>
    </row>
    <row r="1315" spans="1:4" x14ac:dyDescent="0.25">
      <c r="A1315" s="357" t="s">
        <v>41537</v>
      </c>
      <c r="B1315" s="350" t="s">
        <v>41538</v>
      </c>
      <c r="C1315" s="357" t="s">
        <v>38903</v>
      </c>
      <c r="D1315" s="358">
        <v>1501.47</v>
      </c>
    </row>
    <row r="1316" spans="1:4" x14ac:dyDescent="0.25">
      <c r="A1316" s="357" t="s">
        <v>41539</v>
      </c>
      <c r="B1316" s="350" t="s">
        <v>41540</v>
      </c>
      <c r="C1316" s="357" t="s">
        <v>38903</v>
      </c>
      <c r="D1316" s="358">
        <v>1372.14</v>
      </c>
    </row>
    <row r="1317" spans="1:4" x14ac:dyDescent="0.25">
      <c r="A1317" s="357" t="s">
        <v>41541</v>
      </c>
      <c r="B1317" s="350" t="s">
        <v>41542</v>
      </c>
      <c r="C1317" s="357" t="s">
        <v>38903</v>
      </c>
      <c r="D1317" s="358">
        <v>1511.2</v>
      </c>
    </row>
    <row r="1318" spans="1:4" x14ac:dyDescent="0.25">
      <c r="A1318" s="357" t="s">
        <v>41543</v>
      </c>
      <c r="B1318" s="350" t="s">
        <v>41544</v>
      </c>
      <c r="C1318" s="357" t="s">
        <v>38903</v>
      </c>
      <c r="D1318" s="358">
        <v>1655.09</v>
      </c>
    </row>
    <row r="1319" spans="1:4" x14ac:dyDescent="0.25">
      <c r="A1319" s="357" t="s">
        <v>41545</v>
      </c>
      <c r="B1319" s="350" t="s">
        <v>41546</v>
      </c>
      <c r="C1319" s="357" t="s">
        <v>38903</v>
      </c>
      <c r="D1319" s="358">
        <v>1794.15</v>
      </c>
    </row>
    <row r="1320" spans="1:4" x14ac:dyDescent="0.25">
      <c r="A1320" s="357" t="s">
        <v>41547</v>
      </c>
      <c r="B1320" s="350" t="s">
        <v>41548</v>
      </c>
      <c r="C1320" s="357" t="s">
        <v>38903</v>
      </c>
      <c r="D1320" s="358">
        <v>1836.97</v>
      </c>
    </row>
    <row r="1321" spans="1:4" x14ac:dyDescent="0.25">
      <c r="A1321" s="357" t="s">
        <v>41549</v>
      </c>
      <c r="B1321" s="350" t="s">
        <v>41550</v>
      </c>
      <c r="C1321" s="357" t="s">
        <v>38903</v>
      </c>
      <c r="D1321" s="358">
        <v>1976.03</v>
      </c>
    </row>
    <row r="1322" spans="1:4" x14ac:dyDescent="0.25">
      <c r="A1322" s="357" t="s">
        <v>41551</v>
      </c>
      <c r="B1322" s="350" t="s">
        <v>41552</v>
      </c>
      <c r="C1322" s="357" t="s">
        <v>38903</v>
      </c>
      <c r="D1322" s="358">
        <v>1902.22</v>
      </c>
    </row>
    <row r="1323" spans="1:4" x14ac:dyDescent="0.25">
      <c r="A1323" s="357" t="s">
        <v>41553</v>
      </c>
      <c r="B1323" s="350" t="s">
        <v>41554</v>
      </c>
      <c r="C1323" s="357" t="s">
        <v>38903</v>
      </c>
      <c r="D1323" s="358">
        <v>2041.29</v>
      </c>
    </row>
    <row r="1324" spans="1:4" x14ac:dyDescent="0.25">
      <c r="A1324" s="357" t="s">
        <v>41555</v>
      </c>
      <c r="B1324" s="350" t="s">
        <v>41556</v>
      </c>
      <c r="C1324" s="357" t="s">
        <v>38903</v>
      </c>
      <c r="D1324" s="358">
        <v>1941.21</v>
      </c>
    </row>
    <row r="1325" spans="1:4" x14ac:dyDescent="0.25">
      <c r="A1325" s="357" t="s">
        <v>41557</v>
      </c>
      <c r="B1325" s="350" t="s">
        <v>41558</v>
      </c>
      <c r="C1325" s="357" t="s">
        <v>38903</v>
      </c>
      <c r="D1325" s="358">
        <v>2118.33</v>
      </c>
    </row>
    <row r="1326" spans="1:4" x14ac:dyDescent="0.25">
      <c r="A1326" s="357" t="s">
        <v>41559</v>
      </c>
      <c r="B1326" s="350" t="s">
        <v>41560</v>
      </c>
      <c r="C1326" s="357" t="s">
        <v>38903</v>
      </c>
      <c r="D1326" s="358">
        <v>2085.15</v>
      </c>
    </row>
    <row r="1327" spans="1:4" x14ac:dyDescent="0.25">
      <c r="A1327" s="357" t="s">
        <v>41561</v>
      </c>
      <c r="B1327" s="350" t="s">
        <v>41562</v>
      </c>
      <c r="C1327" s="357" t="s">
        <v>38903</v>
      </c>
      <c r="D1327" s="358">
        <v>2262.2600000000002</v>
      </c>
    </row>
    <row r="1328" spans="1:4" x14ac:dyDescent="0.25">
      <c r="A1328" s="357" t="s">
        <v>41563</v>
      </c>
      <c r="B1328" s="350" t="s">
        <v>41564</v>
      </c>
      <c r="C1328" s="357" t="s">
        <v>38903</v>
      </c>
      <c r="D1328" s="358">
        <v>2493.71</v>
      </c>
    </row>
    <row r="1329" spans="1:4" x14ac:dyDescent="0.25">
      <c r="A1329" s="357" t="s">
        <v>41565</v>
      </c>
      <c r="B1329" s="350" t="s">
        <v>41566</v>
      </c>
      <c r="C1329" s="357" t="s">
        <v>38903</v>
      </c>
      <c r="D1329" s="358">
        <v>2670.83</v>
      </c>
    </row>
    <row r="1330" spans="1:4" x14ac:dyDescent="0.25">
      <c r="A1330" s="357" t="s">
        <v>41567</v>
      </c>
      <c r="B1330" s="350" t="s">
        <v>41568</v>
      </c>
      <c r="C1330" s="357" t="s">
        <v>38903</v>
      </c>
      <c r="D1330" s="358">
        <v>2672.55</v>
      </c>
    </row>
    <row r="1331" spans="1:4" x14ac:dyDescent="0.25">
      <c r="A1331" s="357" t="s">
        <v>41569</v>
      </c>
      <c r="B1331" s="350" t="s">
        <v>41570</v>
      </c>
      <c r="C1331" s="357" t="s">
        <v>38903</v>
      </c>
      <c r="D1331" s="358">
        <v>2849.66</v>
      </c>
    </row>
    <row r="1332" spans="1:4" x14ac:dyDescent="0.25">
      <c r="A1332" s="357" t="s">
        <v>41571</v>
      </c>
      <c r="B1332" s="350" t="s">
        <v>41572</v>
      </c>
      <c r="C1332" s="357" t="s">
        <v>38903</v>
      </c>
      <c r="D1332" s="358">
        <v>3100.19</v>
      </c>
    </row>
    <row r="1333" spans="1:4" x14ac:dyDescent="0.25">
      <c r="A1333" s="357" t="s">
        <v>41573</v>
      </c>
      <c r="B1333" s="350" t="s">
        <v>41574</v>
      </c>
      <c r="C1333" s="357" t="s">
        <v>38903</v>
      </c>
      <c r="D1333" s="358">
        <v>3328.66</v>
      </c>
    </row>
    <row r="1334" spans="1:4" x14ac:dyDescent="0.25">
      <c r="A1334" s="357" t="s">
        <v>41575</v>
      </c>
      <c r="B1334" s="350" t="s">
        <v>41576</v>
      </c>
      <c r="C1334" s="357" t="s">
        <v>38903</v>
      </c>
      <c r="D1334" s="358">
        <v>3157.41</v>
      </c>
    </row>
    <row r="1335" spans="1:4" x14ac:dyDescent="0.25">
      <c r="A1335" s="357" t="s">
        <v>41577</v>
      </c>
      <c r="B1335" s="350" t="s">
        <v>41578</v>
      </c>
      <c r="C1335" s="357" t="s">
        <v>38903</v>
      </c>
      <c r="D1335" s="358">
        <v>3385.88</v>
      </c>
    </row>
    <row r="1336" spans="1:4" x14ac:dyDescent="0.25">
      <c r="A1336" s="357" t="s">
        <v>41579</v>
      </c>
      <c r="B1336" s="350" t="s">
        <v>41580</v>
      </c>
      <c r="C1336" s="357" t="s">
        <v>38903</v>
      </c>
      <c r="D1336" s="358">
        <v>3372.2</v>
      </c>
    </row>
    <row r="1337" spans="1:4" x14ac:dyDescent="0.25">
      <c r="A1337" s="357" t="s">
        <v>41581</v>
      </c>
      <c r="B1337" s="350" t="s">
        <v>41582</v>
      </c>
      <c r="C1337" s="357" t="s">
        <v>38903</v>
      </c>
      <c r="D1337" s="358">
        <v>3600.67</v>
      </c>
    </row>
    <row r="1338" spans="1:4" x14ac:dyDescent="0.25">
      <c r="A1338" s="357" t="s">
        <v>41583</v>
      </c>
      <c r="B1338" s="350" t="s">
        <v>41584</v>
      </c>
      <c r="C1338" s="357" t="s">
        <v>38903</v>
      </c>
      <c r="D1338" s="358">
        <v>3624.2</v>
      </c>
    </row>
    <row r="1339" spans="1:4" x14ac:dyDescent="0.25">
      <c r="A1339" s="357" t="s">
        <v>41585</v>
      </c>
      <c r="B1339" s="350" t="s">
        <v>41586</v>
      </c>
      <c r="C1339" s="357" t="s">
        <v>38903</v>
      </c>
      <c r="D1339" s="358">
        <v>3852.67</v>
      </c>
    </row>
    <row r="1340" spans="1:4" x14ac:dyDescent="0.25">
      <c r="A1340" s="357" t="s">
        <v>41587</v>
      </c>
      <c r="B1340" s="350" t="s">
        <v>41588</v>
      </c>
      <c r="C1340" s="357" t="s">
        <v>38903</v>
      </c>
      <c r="D1340" s="358">
        <v>255.1</v>
      </c>
    </row>
    <row r="1341" spans="1:4" x14ac:dyDescent="0.25">
      <c r="A1341" s="357" t="s">
        <v>41589</v>
      </c>
      <c r="B1341" s="350" t="s">
        <v>41590</v>
      </c>
      <c r="C1341" s="357" t="s">
        <v>38903</v>
      </c>
      <c r="D1341" s="358">
        <v>280.43</v>
      </c>
    </row>
    <row r="1342" spans="1:4" x14ac:dyDescent="0.25">
      <c r="A1342" s="357" t="s">
        <v>41591</v>
      </c>
      <c r="B1342" s="350" t="s">
        <v>41592</v>
      </c>
      <c r="C1342" s="357" t="s">
        <v>38903</v>
      </c>
      <c r="D1342" s="358">
        <v>267.12</v>
      </c>
    </row>
    <row r="1343" spans="1:4" x14ac:dyDescent="0.25">
      <c r="A1343" s="357" t="s">
        <v>41593</v>
      </c>
      <c r="B1343" s="350" t="s">
        <v>41594</v>
      </c>
      <c r="C1343" s="357" t="s">
        <v>38903</v>
      </c>
      <c r="D1343" s="358">
        <v>292.45</v>
      </c>
    </row>
    <row r="1344" spans="1:4" x14ac:dyDescent="0.25">
      <c r="A1344" s="357" t="s">
        <v>41595</v>
      </c>
      <c r="B1344" s="350" t="s">
        <v>41596</v>
      </c>
      <c r="C1344" s="357" t="s">
        <v>38903</v>
      </c>
      <c r="D1344" s="358">
        <v>292.38</v>
      </c>
    </row>
    <row r="1345" spans="1:4" x14ac:dyDescent="0.25">
      <c r="A1345" s="357" t="s">
        <v>41597</v>
      </c>
      <c r="B1345" s="350" t="s">
        <v>41598</v>
      </c>
      <c r="C1345" s="357" t="s">
        <v>38903</v>
      </c>
      <c r="D1345" s="358">
        <v>317.70999999999998</v>
      </c>
    </row>
    <row r="1346" spans="1:4" x14ac:dyDescent="0.25">
      <c r="A1346" s="357" t="s">
        <v>41599</v>
      </c>
      <c r="B1346" s="350" t="s">
        <v>41600</v>
      </c>
      <c r="C1346" s="357" t="s">
        <v>38903</v>
      </c>
      <c r="D1346" s="358">
        <v>355.93</v>
      </c>
    </row>
    <row r="1347" spans="1:4" x14ac:dyDescent="0.25">
      <c r="A1347" s="357" t="s">
        <v>41601</v>
      </c>
      <c r="B1347" s="350" t="s">
        <v>41602</v>
      </c>
      <c r="C1347" s="357" t="s">
        <v>38903</v>
      </c>
      <c r="D1347" s="358">
        <v>381.26</v>
      </c>
    </row>
    <row r="1348" spans="1:4" x14ac:dyDescent="0.25">
      <c r="A1348" s="357" t="s">
        <v>41603</v>
      </c>
      <c r="B1348" s="350" t="s">
        <v>41604</v>
      </c>
      <c r="C1348" s="357" t="s">
        <v>38903</v>
      </c>
      <c r="D1348" s="358">
        <v>364.32</v>
      </c>
    </row>
    <row r="1349" spans="1:4" x14ac:dyDescent="0.25">
      <c r="A1349" s="357" t="s">
        <v>41605</v>
      </c>
      <c r="B1349" s="350" t="s">
        <v>41606</v>
      </c>
      <c r="C1349" s="357" t="s">
        <v>38903</v>
      </c>
      <c r="D1349" s="358">
        <v>402.34</v>
      </c>
    </row>
    <row r="1350" spans="1:4" x14ac:dyDescent="0.25">
      <c r="A1350" s="357" t="s">
        <v>41607</v>
      </c>
      <c r="B1350" s="350" t="s">
        <v>41608</v>
      </c>
      <c r="C1350" s="357" t="s">
        <v>38903</v>
      </c>
      <c r="D1350" s="358">
        <v>412.6</v>
      </c>
    </row>
    <row r="1351" spans="1:4" x14ac:dyDescent="0.25">
      <c r="A1351" s="357" t="s">
        <v>41609</v>
      </c>
      <c r="B1351" s="350" t="s">
        <v>41610</v>
      </c>
      <c r="C1351" s="357" t="s">
        <v>38903</v>
      </c>
      <c r="D1351" s="358">
        <v>450.61</v>
      </c>
    </row>
    <row r="1352" spans="1:4" x14ac:dyDescent="0.25">
      <c r="A1352" s="357" t="s">
        <v>41611</v>
      </c>
      <c r="B1352" s="350" t="s">
        <v>41612</v>
      </c>
      <c r="C1352" s="357" t="s">
        <v>38903</v>
      </c>
      <c r="D1352" s="358">
        <v>518.28</v>
      </c>
    </row>
    <row r="1353" spans="1:4" x14ac:dyDescent="0.25">
      <c r="A1353" s="357" t="s">
        <v>41613</v>
      </c>
      <c r="B1353" s="350" t="s">
        <v>41614</v>
      </c>
      <c r="C1353" s="357" t="s">
        <v>38903</v>
      </c>
      <c r="D1353" s="358">
        <v>556.29999999999995</v>
      </c>
    </row>
    <row r="1354" spans="1:4" x14ac:dyDescent="0.25">
      <c r="A1354" s="357" t="s">
        <v>41615</v>
      </c>
      <c r="B1354" s="350" t="s">
        <v>41616</v>
      </c>
      <c r="C1354" s="357" t="s">
        <v>38903</v>
      </c>
      <c r="D1354" s="358">
        <v>528.51</v>
      </c>
    </row>
    <row r="1355" spans="1:4" x14ac:dyDescent="0.25">
      <c r="A1355" s="357" t="s">
        <v>41617</v>
      </c>
      <c r="B1355" s="350" t="s">
        <v>41618</v>
      </c>
      <c r="C1355" s="357" t="s">
        <v>38903</v>
      </c>
      <c r="D1355" s="358">
        <v>566.52</v>
      </c>
    </row>
    <row r="1356" spans="1:4" x14ac:dyDescent="0.25">
      <c r="A1356" s="357" t="s">
        <v>41619</v>
      </c>
      <c r="B1356" s="350" t="s">
        <v>41620</v>
      </c>
      <c r="C1356" s="357" t="s">
        <v>38903</v>
      </c>
      <c r="D1356" s="358">
        <v>592.34</v>
      </c>
    </row>
    <row r="1357" spans="1:4" x14ac:dyDescent="0.25">
      <c r="A1357" s="357" t="s">
        <v>41621</v>
      </c>
      <c r="B1357" s="350" t="s">
        <v>41622</v>
      </c>
      <c r="C1357" s="357" t="s">
        <v>38903</v>
      </c>
      <c r="D1357" s="358">
        <v>644.33000000000004</v>
      </c>
    </row>
    <row r="1358" spans="1:4" x14ac:dyDescent="0.25">
      <c r="A1358" s="357" t="s">
        <v>41623</v>
      </c>
      <c r="B1358" s="350" t="s">
        <v>41624</v>
      </c>
      <c r="C1358" s="357" t="s">
        <v>38903</v>
      </c>
      <c r="D1358" s="358">
        <v>636.98</v>
      </c>
    </row>
    <row r="1359" spans="1:4" x14ac:dyDescent="0.25">
      <c r="A1359" s="357" t="s">
        <v>41625</v>
      </c>
      <c r="B1359" s="350" t="s">
        <v>41626</v>
      </c>
      <c r="C1359" s="357" t="s">
        <v>38903</v>
      </c>
      <c r="D1359" s="358">
        <v>688.96</v>
      </c>
    </row>
    <row r="1360" spans="1:4" x14ac:dyDescent="0.25">
      <c r="A1360" s="357" t="s">
        <v>41627</v>
      </c>
      <c r="B1360" s="350" t="s">
        <v>41628</v>
      </c>
      <c r="C1360" s="357" t="s">
        <v>38903</v>
      </c>
      <c r="D1360" s="358">
        <v>660.34</v>
      </c>
    </row>
    <row r="1361" spans="1:4" x14ac:dyDescent="0.25">
      <c r="A1361" s="357" t="s">
        <v>41629</v>
      </c>
      <c r="B1361" s="350" t="s">
        <v>41630</v>
      </c>
      <c r="C1361" s="357" t="s">
        <v>38903</v>
      </c>
      <c r="D1361" s="358">
        <v>712.32</v>
      </c>
    </row>
    <row r="1362" spans="1:4" x14ac:dyDescent="0.25">
      <c r="A1362" s="357" t="s">
        <v>41631</v>
      </c>
      <c r="B1362" s="350" t="s">
        <v>41632</v>
      </c>
      <c r="C1362" s="357" t="s">
        <v>38903</v>
      </c>
      <c r="D1362" s="358">
        <v>729.88</v>
      </c>
    </row>
    <row r="1363" spans="1:4" x14ac:dyDescent="0.25">
      <c r="A1363" s="357" t="s">
        <v>41633</v>
      </c>
      <c r="B1363" s="350" t="s">
        <v>41634</v>
      </c>
      <c r="C1363" s="357" t="s">
        <v>38903</v>
      </c>
      <c r="D1363" s="358">
        <v>781.86</v>
      </c>
    </row>
    <row r="1364" spans="1:4" x14ac:dyDescent="0.25">
      <c r="A1364" s="357" t="s">
        <v>41635</v>
      </c>
      <c r="B1364" s="350" t="s">
        <v>41636</v>
      </c>
      <c r="C1364" s="357" t="s">
        <v>38903</v>
      </c>
      <c r="D1364" s="358">
        <v>718.87</v>
      </c>
    </row>
    <row r="1365" spans="1:4" x14ac:dyDescent="0.25">
      <c r="A1365" s="357" t="s">
        <v>41637</v>
      </c>
      <c r="B1365" s="350" t="s">
        <v>41638</v>
      </c>
      <c r="C1365" s="357" t="s">
        <v>38903</v>
      </c>
      <c r="D1365" s="358">
        <v>786.74</v>
      </c>
    </row>
    <row r="1366" spans="1:4" x14ac:dyDescent="0.25">
      <c r="A1366" s="357" t="s">
        <v>41639</v>
      </c>
      <c r="B1366" s="350" t="s">
        <v>41640</v>
      </c>
      <c r="C1366" s="357" t="s">
        <v>38903</v>
      </c>
      <c r="D1366" s="358">
        <v>860.34</v>
      </c>
    </row>
    <row r="1367" spans="1:4" x14ac:dyDescent="0.25">
      <c r="A1367" s="357" t="s">
        <v>41641</v>
      </c>
      <c r="B1367" s="350" t="s">
        <v>41642</v>
      </c>
      <c r="C1367" s="357" t="s">
        <v>38903</v>
      </c>
      <c r="D1367" s="358">
        <v>928.21</v>
      </c>
    </row>
    <row r="1368" spans="1:4" x14ac:dyDescent="0.25">
      <c r="A1368" s="357" t="s">
        <v>41643</v>
      </c>
      <c r="B1368" s="350" t="s">
        <v>41644</v>
      </c>
      <c r="C1368" s="357" t="s">
        <v>38903</v>
      </c>
      <c r="D1368" s="358">
        <v>951.28</v>
      </c>
    </row>
    <row r="1369" spans="1:4" x14ac:dyDescent="0.25">
      <c r="A1369" s="357" t="s">
        <v>41645</v>
      </c>
      <c r="B1369" s="350" t="s">
        <v>41646</v>
      </c>
      <c r="C1369" s="357" t="s">
        <v>38903</v>
      </c>
      <c r="D1369" s="358">
        <v>1019.15</v>
      </c>
    </row>
    <row r="1370" spans="1:4" x14ac:dyDescent="0.25">
      <c r="A1370" s="357" t="s">
        <v>41647</v>
      </c>
      <c r="B1370" s="350" t="s">
        <v>41648</v>
      </c>
      <c r="C1370" s="357" t="s">
        <v>38903</v>
      </c>
      <c r="D1370" s="358">
        <v>983.91</v>
      </c>
    </row>
    <row r="1371" spans="1:4" x14ac:dyDescent="0.25">
      <c r="A1371" s="357" t="s">
        <v>41649</v>
      </c>
      <c r="B1371" s="350" t="s">
        <v>41650</v>
      </c>
      <c r="C1371" s="357" t="s">
        <v>38903</v>
      </c>
      <c r="D1371" s="358">
        <v>1051.78</v>
      </c>
    </row>
    <row r="1372" spans="1:4" x14ac:dyDescent="0.25">
      <c r="A1372" s="357" t="s">
        <v>41651</v>
      </c>
      <c r="B1372" s="350" t="s">
        <v>41652</v>
      </c>
      <c r="C1372" s="357" t="s">
        <v>38903</v>
      </c>
      <c r="D1372" s="358">
        <v>1004.24</v>
      </c>
    </row>
    <row r="1373" spans="1:4" x14ac:dyDescent="0.25">
      <c r="A1373" s="357" t="s">
        <v>41653</v>
      </c>
      <c r="B1373" s="350" t="s">
        <v>41654</v>
      </c>
      <c r="C1373" s="357" t="s">
        <v>38903</v>
      </c>
      <c r="D1373" s="358">
        <v>1088.98</v>
      </c>
    </row>
    <row r="1374" spans="1:4" x14ac:dyDescent="0.25">
      <c r="A1374" s="357" t="s">
        <v>41655</v>
      </c>
      <c r="B1374" s="350" t="s">
        <v>41656</v>
      </c>
      <c r="C1374" s="357" t="s">
        <v>38903</v>
      </c>
      <c r="D1374" s="358">
        <v>1076.21</v>
      </c>
    </row>
    <row r="1375" spans="1:4" x14ac:dyDescent="0.25">
      <c r="A1375" s="357" t="s">
        <v>41657</v>
      </c>
      <c r="B1375" s="350" t="s">
        <v>41658</v>
      </c>
      <c r="C1375" s="357" t="s">
        <v>38903</v>
      </c>
      <c r="D1375" s="358">
        <v>1160.94</v>
      </c>
    </row>
    <row r="1376" spans="1:4" x14ac:dyDescent="0.25">
      <c r="A1376" s="357" t="s">
        <v>41659</v>
      </c>
      <c r="B1376" s="350" t="s">
        <v>41660</v>
      </c>
      <c r="C1376" s="357" t="s">
        <v>38903</v>
      </c>
      <c r="D1376" s="358">
        <v>1280.49</v>
      </c>
    </row>
    <row r="1377" spans="1:4" x14ac:dyDescent="0.25">
      <c r="A1377" s="357" t="s">
        <v>41661</v>
      </c>
      <c r="B1377" s="350" t="s">
        <v>41662</v>
      </c>
      <c r="C1377" s="357" t="s">
        <v>38903</v>
      </c>
      <c r="D1377" s="358">
        <v>1365.23</v>
      </c>
    </row>
    <row r="1378" spans="1:4" x14ac:dyDescent="0.25">
      <c r="A1378" s="357" t="s">
        <v>41663</v>
      </c>
      <c r="B1378" s="350" t="s">
        <v>41664</v>
      </c>
      <c r="C1378" s="357" t="s">
        <v>38903</v>
      </c>
      <c r="D1378" s="358">
        <v>1369.91</v>
      </c>
    </row>
    <row r="1379" spans="1:4" x14ac:dyDescent="0.25">
      <c r="A1379" s="357" t="s">
        <v>41665</v>
      </c>
      <c r="B1379" s="350" t="s">
        <v>41666</v>
      </c>
      <c r="C1379" s="357" t="s">
        <v>38903</v>
      </c>
      <c r="D1379" s="358">
        <v>1454.64</v>
      </c>
    </row>
    <row r="1380" spans="1:4" x14ac:dyDescent="0.25">
      <c r="A1380" s="357" t="s">
        <v>41667</v>
      </c>
      <c r="B1380" s="350" t="s">
        <v>41668</v>
      </c>
      <c r="C1380" s="357" t="s">
        <v>38903</v>
      </c>
      <c r="D1380" s="358">
        <v>1587.62</v>
      </c>
    </row>
    <row r="1381" spans="1:4" x14ac:dyDescent="0.25">
      <c r="A1381" s="357" t="s">
        <v>41669</v>
      </c>
      <c r="B1381" s="350" t="s">
        <v>41670</v>
      </c>
      <c r="C1381" s="357" t="s">
        <v>38903</v>
      </c>
      <c r="D1381" s="358">
        <v>1697.7</v>
      </c>
    </row>
    <row r="1382" spans="1:4" x14ac:dyDescent="0.25">
      <c r="A1382" s="357" t="s">
        <v>41671</v>
      </c>
      <c r="B1382" s="350" t="s">
        <v>41672</v>
      </c>
      <c r="C1382" s="357" t="s">
        <v>38903</v>
      </c>
      <c r="D1382" s="358">
        <v>1616.23</v>
      </c>
    </row>
    <row r="1383" spans="1:4" x14ac:dyDescent="0.25">
      <c r="A1383" s="357" t="s">
        <v>41673</v>
      </c>
      <c r="B1383" s="350" t="s">
        <v>41674</v>
      </c>
      <c r="C1383" s="357" t="s">
        <v>38903</v>
      </c>
      <c r="D1383" s="358">
        <v>1726.31</v>
      </c>
    </row>
    <row r="1384" spans="1:4" x14ac:dyDescent="0.25">
      <c r="A1384" s="357" t="s">
        <v>41675</v>
      </c>
      <c r="B1384" s="350" t="s">
        <v>41676</v>
      </c>
      <c r="C1384" s="357" t="s">
        <v>38903</v>
      </c>
      <c r="D1384" s="358">
        <v>1723.62</v>
      </c>
    </row>
    <row r="1385" spans="1:4" x14ac:dyDescent="0.25">
      <c r="A1385" s="357" t="s">
        <v>41677</v>
      </c>
      <c r="B1385" s="350" t="s">
        <v>41678</v>
      </c>
      <c r="C1385" s="357" t="s">
        <v>38903</v>
      </c>
      <c r="D1385" s="358">
        <v>1833.7</v>
      </c>
    </row>
    <row r="1386" spans="1:4" x14ac:dyDescent="0.25">
      <c r="A1386" s="357" t="s">
        <v>41679</v>
      </c>
      <c r="B1386" s="350" t="s">
        <v>41680</v>
      </c>
      <c r="C1386" s="357" t="s">
        <v>38903</v>
      </c>
      <c r="D1386" s="358">
        <v>1849.62</v>
      </c>
    </row>
    <row r="1387" spans="1:4" x14ac:dyDescent="0.25">
      <c r="A1387" s="357" t="s">
        <v>41681</v>
      </c>
      <c r="B1387" s="350" t="s">
        <v>41682</v>
      </c>
      <c r="C1387" s="357" t="s">
        <v>38903</v>
      </c>
      <c r="D1387" s="358">
        <v>1959.7</v>
      </c>
    </row>
    <row r="1388" spans="1:4" x14ac:dyDescent="0.25">
      <c r="A1388" s="357" t="s">
        <v>41683</v>
      </c>
      <c r="B1388" s="350" t="s">
        <v>41684</v>
      </c>
      <c r="C1388" s="357" t="s">
        <v>38903</v>
      </c>
      <c r="D1388" s="358">
        <v>2025.41</v>
      </c>
    </row>
    <row r="1389" spans="1:4" x14ac:dyDescent="0.25">
      <c r="A1389" s="357" t="s">
        <v>41685</v>
      </c>
      <c r="B1389" s="350" t="s">
        <v>41686</v>
      </c>
      <c r="C1389" s="357" t="s">
        <v>38903</v>
      </c>
      <c r="D1389" s="358">
        <v>2235.67</v>
      </c>
    </row>
    <row r="1390" spans="1:4" x14ac:dyDescent="0.25">
      <c r="A1390" s="357" t="s">
        <v>41687</v>
      </c>
      <c r="B1390" s="350" t="s">
        <v>41688</v>
      </c>
      <c r="C1390" s="357" t="s">
        <v>38903</v>
      </c>
      <c r="D1390" s="358">
        <v>2449.84</v>
      </c>
    </row>
    <row r="1391" spans="1:4" x14ac:dyDescent="0.25">
      <c r="A1391" s="357" t="s">
        <v>41689</v>
      </c>
      <c r="B1391" s="350" t="s">
        <v>41690</v>
      </c>
      <c r="C1391" s="357" t="s">
        <v>38903</v>
      </c>
      <c r="D1391" s="358">
        <v>2660.1</v>
      </c>
    </row>
    <row r="1392" spans="1:4" x14ac:dyDescent="0.25">
      <c r="A1392" s="357" t="s">
        <v>41691</v>
      </c>
      <c r="B1392" s="350" t="s">
        <v>41692</v>
      </c>
      <c r="C1392" s="357" t="s">
        <v>38903</v>
      </c>
      <c r="D1392" s="358">
        <v>2722.66</v>
      </c>
    </row>
    <row r="1393" spans="1:4" x14ac:dyDescent="0.25">
      <c r="A1393" s="357" t="s">
        <v>41693</v>
      </c>
      <c r="B1393" s="350" t="s">
        <v>41694</v>
      </c>
      <c r="C1393" s="357" t="s">
        <v>38903</v>
      </c>
      <c r="D1393" s="358">
        <v>2932.92</v>
      </c>
    </row>
    <row r="1394" spans="1:4" x14ac:dyDescent="0.25">
      <c r="A1394" s="357" t="s">
        <v>41695</v>
      </c>
      <c r="B1394" s="350" t="s">
        <v>41696</v>
      </c>
      <c r="C1394" s="357" t="s">
        <v>38903</v>
      </c>
      <c r="D1394" s="358">
        <v>2820.54</v>
      </c>
    </row>
    <row r="1395" spans="1:4" x14ac:dyDescent="0.25">
      <c r="A1395" s="357" t="s">
        <v>41697</v>
      </c>
      <c r="B1395" s="350" t="s">
        <v>41698</v>
      </c>
      <c r="C1395" s="357" t="s">
        <v>38903</v>
      </c>
      <c r="D1395" s="358">
        <v>3030.8</v>
      </c>
    </row>
    <row r="1396" spans="1:4" x14ac:dyDescent="0.25">
      <c r="A1396" s="357" t="s">
        <v>41699</v>
      </c>
      <c r="B1396" s="350" t="s">
        <v>41700</v>
      </c>
      <c r="C1396" s="357" t="s">
        <v>38903</v>
      </c>
      <c r="D1396" s="358">
        <v>2877.91</v>
      </c>
    </row>
    <row r="1397" spans="1:4" x14ac:dyDescent="0.25">
      <c r="A1397" s="357" t="s">
        <v>41701</v>
      </c>
      <c r="B1397" s="350" t="s">
        <v>41702</v>
      </c>
      <c r="C1397" s="357" t="s">
        <v>38903</v>
      </c>
      <c r="D1397" s="358">
        <v>3147.24</v>
      </c>
    </row>
    <row r="1398" spans="1:4" x14ac:dyDescent="0.25">
      <c r="A1398" s="357" t="s">
        <v>41703</v>
      </c>
      <c r="B1398" s="350" t="s">
        <v>41704</v>
      </c>
      <c r="C1398" s="357" t="s">
        <v>38903</v>
      </c>
      <c r="D1398" s="358">
        <v>3093.81</v>
      </c>
    </row>
    <row r="1399" spans="1:4" x14ac:dyDescent="0.25">
      <c r="A1399" s="357" t="s">
        <v>41705</v>
      </c>
      <c r="B1399" s="350" t="s">
        <v>41706</v>
      </c>
      <c r="C1399" s="357" t="s">
        <v>38903</v>
      </c>
      <c r="D1399" s="358">
        <v>3363.14</v>
      </c>
    </row>
    <row r="1400" spans="1:4" x14ac:dyDescent="0.25">
      <c r="A1400" s="357" t="s">
        <v>41707</v>
      </c>
      <c r="B1400" s="350" t="s">
        <v>41708</v>
      </c>
      <c r="C1400" s="357" t="s">
        <v>38903</v>
      </c>
      <c r="D1400" s="358">
        <v>3706.66</v>
      </c>
    </row>
    <row r="1401" spans="1:4" x14ac:dyDescent="0.25">
      <c r="A1401" s="357" t="s">
        <v>41709</v>
      </c>
      <c r="B1401" s="350" t="s">
        <v>41710</v>
      </c>
      <c r="C1401" s="357" t="s">
        <v>38903</v>
      </c>
      <c r="D1401" s="358">
        <v>3975.99</v>
      </c>
    </row>
    <row r="1402" spans="1:4" x14ac:dyDescent="0.25">
      <c r="A1402" s="357" t="s">
        <v>41711</v>
      </c>
      <c r="B1402" s="350" t="s">
        <v>41712</v>
      </c>
      <c r="C1402" s="357" t="s">
        <v>38903</v>
      </c>
      <c r="D1402" s="358">
        <v>3974.91</v>
      </c>
    </row>
    <row r="1403" spans="1:4" x14ac:dyDescent="0.25">
      <c r="A1403" s="357" t="s">
        <v>41713</v>
      </c>
      <c r="B1403" s="350" t="s">
        <v>41714</v>
      </c>
      <c r="C1403" s="357" t="s">
        <v>38903</v>
      </c>
      <c r="D1403" s="358">
        <v>4244.24</v>
      </c>
    </row>
    <row r="1404" spans="1:4" x14ac:dyDescent="0.25">
      <c r="A1404" s="357" t="s">
        <v>41715</v>
      </c>
      <c r="B1404" s="350" t="s">
        <v>41716</v>
      </c>
      <c r="C1404" s="357" t="s">
        <v>38903</v>
      </c>
      <c r="D1404" s="358">
        <v>4613.04</v>
      </c>
    </row>
    <row r="1405" spans="1:4" x14ac:dyDescent="0.25">
      <c r="A1405" s="357" t="s">
        <v>41717</v>
      </c>
      <c r="B1405" s="350" t="s">
        <v>41718</v>
      </c>
      <c r="C1405" s="357" t="s">
        <v>38903</v>
      </c>
      <c r="D1405" s="358">
        <v>4960.07</v>
      </c>
    </row>
    <row r="1406" spans="1:4" x14ac:dyDescent="0.25">
      <c r="A1406" s="357" t="s">
        <v>41719</v>
      </c>
      <c r="B1406" s="350" t="s">
        <v>41720</v>
      </c>
      <c r="C1406" s="357" t="s">
        <v>38903</v>
      </c>
      <c r="D1406" s="358">
        <v>4698.87</v>
      </c>
    </row>
    <row r="1407" spans="1:4" x14ac:dyDescent="0.25">
      <c r="A1407" s="357" t="s">
        <v>41721</v>
      </c>
      <c r="B1407" s="350" t="s">
        <v>41722</v>
      </c>
      <c r="C1407" s="357" t="s">
        <v>38903</v>
      </c>
      <c r="D1407" s="358">
        <v>5045.8999999999996</v>
      </c>
    </row>
    <row r="1408" spans="1:4" x14ac:dyDescent="0.25">
      <c r="A1408" s="357" t="s">
        <v>41723</v>
      </c>
      <c r="B1408" s="350" t="s">
        <v>41724</v>
      </c>
      <c r="C1408" s="357" t="s">
        <v>38903</v>
      </c>
      <c r="D1408" s="358">
        <v>5021.05</v>
      </c>
    </row>
    <row r="1409" spans="1:4" x14ac:dyDescent="0.25">
      <c r="A1409" s="357" t="s">
        <v>41725</v>
      </c>
      <c r="B1409" s="350" t="s">
        <v>41726</v>
      </c>
      <c r="C1409" s="357" t="s">
        <v>38903</v>
      </c>
      <c r="D1409" s="358">
        <v>5368.08</v>
      </c>
    </row>
    <row r="1410" spans="1:4" x14ac:dyDescent="0.25">
      <c r="A1410" s="357" t="s">
        <v>41727</v>
      </c>
      <c r="B1410" s="350" t="s">
        <v>41728</v>
      </c>
      <c r="C1410" s="357" t="s">
        <v>38903</v>
      </c>
      <c r="D1410" s="358">
        <v>5399.05</v>
      </c>
    </row>
    <row r="1411" spans="1:4" x14ac:dyDescent="0.25">
      <c r="A1411" s="357" t="s">
        <v>41729</v>
      </c>
      <c r="B1411" s="350" t="s">
        <v>41730</v>
      </c>
      <c r="C1411" s="357" t="s">
        <v>38903</v>
      </c>
      <c r="D1411" s="358">
        <v>5746.08</v>
      </c>
    </row>
    <row r="1412" spans="1:4" x14ac:dyDescent="0.25">
      <c r="A1412" s="357" t="s">
        <v>41731</v>
      </c>
      <c r="B1412" s="350" t="s">
        <v>41732</v>
      </c>
      <c r="C1412" s="357" t="s">
        <v>38904</v>
      </c>
      <c r="D1412" s="358">
        <v>43.88</v>
      </c>
    </row>
    <row r="1413" spans="1:4" x14ac:dyDescent="0.25">
      <c r="A1413" s="357" t="s">
        <v>41733</v>
      </c>
      <c r="B1413" s="350" t="s">
        <v>41734</v>
      </c>
      <c r="C1413" s="357" t="s">
        <v>38904</v>
      </c>
      <c r="D1413" s="358">
        <v>59.84</v>
      </c>
    </row>
    <row r="1414" spans="1:4" x14ac:dyDescent="0.25">
      <c r="A1414" s="357" t="s">
        <v>41735</v>
      </c>
      <c r="B1414" s="350" t="s">
        <v>41736</v>
      </c>
      <c r="C1414" s="357" t="s">
        <v>38904</v>
      </c>
      <c r="D1414" s="358">
        <v>52.6</v>
      </c>
    </row>
    <row r="1415" spans="1:4" x14ac:dyDescent="0.25">
      <c r="A1415" s="357" t="s">
        <v>41737</v>
      </c>
      <c r="B1415" s="350" t="s">
        <v>41738</v>
      </c>
      <c r="C1415" s="357" t="s">
        <v>38904</v>
      </c>
      <c r="D1415" s="358">
        <v>71.72</v>
      </c>
    </row>
    <row r="1416" spans="1:4" x14ac:dyDescent="0.25">
      <c r="A1416" s="357" t="s">
        <v>41739</v>
      </c>
      <c r="B1416" s="350" t="s">
        <v>41740</v>
      </c>
      <c r="C1416" s="357" t="s">
        <v>38904</v>
      </c>
      <c r="D1416" s="358">
        <v>61.05</v>
      </c>
    </row>
    <row r="1417" spans="1:4" x14ac:dyDescent="0.25">
      <c r="A1417" s="357" t="s">
        <v>41741</v>
      </c>
      <c r="B1417" s="350" t="s">
        <v>41742</v>
      </c>
      <c r="C1417" s="357" t="s">
        <v>38904</v>
      </c>
      <c r="D1417" s="358">
        <v>83.15</v>
      </c>
    </row>
    <row r="1418" spans="1:4" x14ac:dyDescent="0.25">
      <c r="A1418" s="357" t="s">
        <v>41743</v>
      </c>
      <c r="B1418" s="350" t="s">
        <v>41744</v>
      </c>
      <c r="C1418" s="357" t="s">
        <v>38904</v>
      </c>
      <c r="D1418" s="358">
        <v>71.430000000000007</v>
      </c>
    </row>
    <row r="1419" spans="1:4" x14ac:dyDescent="0.25">
      <c r="A1419" s="357" t="s">
        <v>41745</v>
      </c>
      <c r="B1419" s="350" t="s">
        <v>41746</v>
      </c>
      <c r="C1419" s="357" t="s">
        <v>38904</v>
      </c>
      <c r="D1419" s="358">
        <v>97.69</v>
      </c>
    </row>
    <row r="1420" spans="1:4" x14ac:dyDescent="0.25">
      <c r="A1420" s="357" t="s">
        <v>41747</v>
      </c>
      <c r="B1420" s="350" t="s">
        <v>41748</v>
      </c>
      <c r="C1420" s="357" t="s">
        <v>38904</v>
      </c>
      <c r="D1420" s="358">
        <v>14.94</v>
      </c>
    </row>
    <row r="1421" spans="1:4" x14ac:dyDescent="0.25">
      <c r="A1421" s="357" t="s">
        <v>41749</v>
      </c>
      <c r="B1421" s="350" t="s">
        <v>41750</v>
      </c>
      <c r="C1421" s="357" t="s">
        <v>38904</v>
      </c>
      <c r="D1421" s="358">
        <v>19.760000000000002</v>
      </c>
    </row>
    <row r="1422" spans="1:4" x14ac:dyDescent="0.25">
      <c r="A1422" s="357" t="s">
        <v>41751</v>
      </c>
      <c r="B1422" s="350" t="s">
        <v>41752</v>
      </c>
      <c r="C1422" s="357" t="s">
        <v>38904</v>
      </c>
      <c r="D1422" s="358">
        <v>17.440000000000001</v>
      </c>
    </row>
    <row r="1423" spans="1:4" x14ac:dyDescent="0.25">
      <c r="A1423" s="357" t="s">
        <v>41753</v>
      </c>
      <c r="B1423" s="350" t="s">
        <v>41754</v>
      </c>
      <c r="C1423" s="357" t="s">
        <v>38904</v>
      </c>
      <c r="D1423" s="358">
        <v>23.76</v>
      </c>
    </row>
    <row r="1424" spans="1:4" x14ac:dyDescent="0.25">
      <c r="A1424" s="357" t="s">
        <v>41755</v>
      </c>
      <c r="B1424" s="350" t="s">
        <v>41756</v>
      </c>
      <c r="C1424" s="357" t="s">
        <v>38904</v>
      </c>
      <c r="D1424" s="358">
        <v>23.66</v>
      </c>
    </row>
    <row r="1425" spans="1:4" x14ac:dyDescent="0.25">
      <c r="A1425" s="357" t="s">
        <v>41757</v>
      </c>
      <c r="B1425" s="350" t="s">
        <v>41758</v>
      </c>
      <c r="C1425" s="357" t="s">
        <v>38904</v>
      </c>
      <c r="D1425" s="358">
        <v>31.64</v>
      </c>
    </row>
    <row r="1426" spans="1:4" x14ac:dyDescent="0.25">
      <c r="A1426" s="357" t="s">
        <v>41759</v>
      </c>
      <c r="B1426" s="350" t="s">
        <v>41760</v>
      </c>
      <c r="C1426" s="357" t="s">
        <v>38904</v>
      </c>
      <c r="D1426" s="358">
        <v>26.44</v>
      </c>
    </row>
    <row r="1427" spans="1:4" x14ac:dyDescent="0.25">
      <c r="A1427" s="357" t="s">
        <v>41761</v>
      </c>
      <c r="B1427" s="350" t="s">
        <v>41762</v>
      </c>
      <c r="C1427" s="357" t="s">
        <v>38904</v>
      </c>
      <c r="D1427" s="358">
        <v>36.08</v>
      </c>
    </row>
    <row r="1428" spans="1:4" x14ac:dyDescent="0.25">
      <c r="A1428" s="357" t="s">
        <v>41763</v>
      </c>
      <c r="B1428" s="350" t="s">
        <v>41764</v>
      </c>
      <c r="C1428" s="357" t="s">
        <v>38904</v>
      </c>
      <c r="D1428" s="358">
        <v>32.11</v>
      </c>
    </row>
    <row r="1429" spans="1:4" x14ac:dyDescent="0.25">
      <c r="A1429" s="357" t="s">
        <v>41765</v>
      </c>
      <c r="B1429" s="350" t="s">
        <v>41766</v>
      </c>
      <c r="C1429" s="357" t="s">
        <v>38904</v>
      </c>
      <c r="D1429" s="358">
        <v>43.07</v>
      </c>
    </row>
    <row r="1430" spans="1:4" x14ac:dyDescent="0.25">
      <c r="A1430" s="357" t="s">
        <v>41767</v>
      </c>
      <c r="B1430" s="350" t="s">
        <v>41768</v>
      </c>
      <c r="C1430" s="357" t="s">
        <v>38904</v>
      </c>
      <c r="D1430" s="358">
        <v>35.72</v>
      </c>
    </row>
    <row r="1431" spans="1:4" x14ac:dyDescent="0.25">
      <c r="A1431" s="357" t="s">
        <v>41769</v>
      </c>
      <c r="B1431" s="350" t="s">
        <v>41770</v>
      </c>
      <c r="C1431" s="357" t="s">
        <v>38904</v>
      </c>
      <c r="D1431" s="358">
        <v>48.85</v>
      </c>
    </row>
    <row r="1432" spans="1:4" x14ac:dyDescent="0.25">
      <c r="A1432" s="357" t="s">
        <v>41771</v>
      </c>
      <c r="B1432" s="350" t="s">
        <v>41772</v>
      </c>
      <c r="C1432" s="357" t="s">
        <v>38904</v>
      </c>
      <c r="D1432" s="358">
        <v>79.040000000000006</v>
      </c>
    </row>
    <row r="1433" spans="1:4" x14ac:dyDescent="0.25">
      <c r="A1433" s="357" t="s">
        <v>41773</v>
      </c>
      <c r="B1433" s="350" t="s">
        <v>41774</v>
      </c>
      <c r="C1433" s="357" t="s">
        <v>38904</v>
      </c>
      <c r="D1433" s="358">
        <v>107.8</v>
      </c>
    </row>
    <row r="1434" spans="1:4" x14ac:dyDescent="0.25">
      <c r="A1434" s="357" t="s">
        <v>41775</v>
      </c>
      <c r="B1434" s="350" t="s">
        <v>41776</v>
      </c>
      <c r="C1434" s="357" t="s">
        <v>38904</v>
      </c>
      <c r="D1434" s="358">
        <v>89.71</v>
      </c>
    </row>
    <row r="1435" spans="1:4" x14ac:dyDescent="0.25">
      <c r="A1435" s="357" t="s">
        <v>41777</v>
      </c>
      <c r="B1435" s="350" t="s">
        <v>41778</v>
      </c>
      <c r="C1435" s="357" t="s">
        <v>38904</v>
      </c>
      <c r="D1435" s="358">
        <v>122.78</v>
      </c>
    </row>
    <row r="1436" spans="1:4" x14ac:dyDescent="0.25">
      <c r="A1436" s="357" t="s">
        <v>41779</v>
      </c>
      <c r="B1436" s="350" t="s">
        <v>41780</v>
      </c>
      <c r="C1436" s="357" t="s">
        <v>38904</v>
      </c>
      <c r="D1436" s="358">
        <v>107.43</v>
      </c>
    </row>
    <row r="1437" spans="1:4" x14ac:dyDescent="0.25">
      <c r="A1437" s="357" t="s">
        <v>41781</v>
      </c>
      <c r="B1437" s="350" t="s">
        <v>41782</v>
      </c>
      <c r="C1437" s="357" t="s">
        <v>38904</v>
      </c>
      <c r="D1437" s="358">
        <v>146.97999999999999</v>
      </c>
    </row>
    <row r="1438" spans="1:4" x14ac:dyDescent="0.25">
      <c r="A1438" s="357" t="s">
        <v>41783</v>
      </c>
      <c r="B1438" s="350" t="s">
        <v>41784</v>
      </c>
      <c r="C1438" s="357" t="s">
        <v>41785</v>
      </c>
      <c r="D1438" s="358">
        <v>167.53</v>
      </c>
    </row>
    <row r="1439" spans="1:4" x14ac:dyDescent="0.25">
      <c r="A1439" s="357" t="s">
        <v>41786</v>
      </c>
      <c r="B1439" s="350" t="s">
        <v>41787</v>
      </c>
      <c r="C1439" s="357" t="s">
        <v>41785</v>
      </c>
      <c r="D1439" s="358">
        <v>165.92</v>
      </c>
    </row>
    <row r="1440" spans="1:4" x14ac:dyDescent="0.25">
      <c r="A1440" s="357" t="s">
        <v>41788</v>
      </c>
      <c r="B1440" s="350" t="s">
        <v>41789</v>
      </c>
      <c r="C1440" s="357" t="s">
        <v>38904</v>
      </c>
      <c r="D1440" s="358">
        <v>16840.7</v>
      </c>
    </row>
    <row r="1441" spans="1:4" x14ac:dyDescent="0.25">
      <c r="A1441" s="357" t="s">
        <v>41790</v>
      </c>
      <c r="B1441" s="350" t="s">
        <v>41791</v>
      </c>
      <c r="C1441" s="357" t="s">
        <v>38903</v>
      </c>
      <c r="D1441" s="358">
        <v>147.09</v>
      </c>
    </row>
    <row r="1442" spans="1:4" x14ac:dyDescent="0.25">
      <c r="A1442" s="357" t="s">
        <v>41792</v>
      </c>
      <c r="B1442" s="350" t="s">
        <v>41793</v>
      </c>
      <c r="C1442" s="357" t="s">
        <v>41785</v>
      </c>
      <c r="D1442" s="358">
        <v>147.30000000000001</v>
      </c>
    </row>
    <row r="1443" spans="1:4" x14ac:dyDescent="0.25">
      <c r="A1443" s="357" t="s">
        <v>41794</v>
      </c>
      <c r="B1443" s="350" t="s">
        <v>41795</v>
      </c>
      <c r="C1443" s="357" t="s">
        <v>41785</v>
      </c>
      <c r="D1443" s="358">
        <v>44.18</v>
      </c>
    </row>
    <row r="1444" spans="1:4" x14ac:dyDescent="0.25">
      <c r="A1444" s="357" t="s">
        <v>41796</v>
      </c>
      <c r="B1444" s="350" t="s">
        <v>41797</v>
      </c>
      <c r="C1444" s="357" t="s">
        <v>41785</v>
      </c>
      <c r="D1444" s="358">
        <v>4.9800000000000004</v>
      </c>
    </row>
    <row r="1445" spans="1:4" x14ac:dyDescent="0.25">
      <c r="A1445" s="357" t="s">
        <v>41798</v>
      </c>
      <c r="B1445" s="350" t="s">
        <v>41799</v>
      </c>
      <c r="C1445" s="357" t="s">
        <v>38904</v>
      </c>
      <c r="D1445" s="358">
        <v>8449.58</v>
      </c>
    </row>
    <row r="1446" spans="1:4" x14ac:dyDescent="0.25">
      <c r="A1446" s="357" t="s">
        <v>41800</v>
      </c>
      <c r="B1446" s="350" t="s">
        <v>41801</v>
      </c>
      <c r="C1446" s="357" t="s">
        <v>38904</v>
      </c>
      <c r="D1446" s="358">
        <v>40454.36</v>
      </c>
    </row>
    <row r="1447" spans="1:4" x14ac:dyDescent="0.25">
      <c r="A1447" s="357" t="s">
        <v>41802</v>
      </c>
      <c r="B1447" s="350" t="s">
        <v>41803</v>
      </c>
      <c r="C1447" s="357" t="s">
        <v>41785</v>
      </c>
      <c r="D1447" s="358">
        <v>36.68</v>
      </c>
    </row>
    <row r="1448" spans="1:4" x14ac:dyDescent="0.25">
      <c r="A1448" s="357" t="s">
        <v>41804</v>
      </c>
      <c r="B1448" s="350" t="s">
        <v>41805</v>
      </c>
      <c r="C1448" s="357" t="s">
        <v>38904</v>
      </c>
      <c r="D1448" s="358">
        <v>657.15</v>
      </c>
    </row>
    <row r="1449" spans="1:4" x14ac:dyDescent="0.25">
      <c r="A1449" s="357" t="s">
        <v>41806</v>
      </c>
      <c r="B1449" s="350" t="s">
        <v>41807</v>
      </c>
      <c r="C1449" s="357" t="s">
        <v>38904</v>
      </c>
      <c r="D1449" s="358">
        <v>1289215.56</v>
      </c>
    </row>
    <row r="1450" spans="1:4" x14ac:dyDescent="0.25">
      <c r="A1450" s="357" t="s">
        <v>41808</v>
      </c>
      <c r="B1450" s="350" t="s">
        <v>41809</v>
      </c>
      <c r="C1450" s="357" t="s">
        <v>38904</v>
      </c>
      <c r="D1450" s="358">
        <v>631172.93999999994</v>
      </c>
    </row>
    <row r="1451" spans="1:4" x14ac:dyDescent="0.25">
      <c r="A1451" s="357" t="s">
        <v>41810</v>
      </c>
      <c r="B1451" s="350" t="s">
        <v>41811</v>
      </c>
      <c r="C1451" s="357" t="s">
        <v>41785</v>
      </c>
      <c r="D1451" s="358">
        <v>30.76</v>
      </c>
    </row>
    <row r="1452" spans="1:4" x14ac:dyDescent="0.25">
      <c r="A1452" s="357" t="s">
        <v>41812</v>
      </c>
      <c r="B1452" s="350" t="s">
        <v>41813</v>
      </c>
      <c r="C1452" s="357" t="s">
        <v>38904</v>
      </c>
      <c r="D1452" s="358">
        <v>129289.29</v>
      </c>
    </row>
    <row r="1453" spans="1:4" x14ac:dyDescent="0.25">
      <c r="A1453" s="357" t="s">
        <v>41814</v>
      </c>
      <c r="B1453" s="350" t="s">
        <v>41815</v>
      </c>
      <c r="C1453" s="357" t="s">
        <v>38904</v>
      </c>
      <c r="D1453" s="358">
        <v>219560.17</v>
      </c>
    </row>
    <row r="1454" spans="1:4" x14ac:dyDescent="0.25">
      <c r="A1454" s="357" t="s">
        <v>41816</v>
      </c>
      <c r="B1454" s="350" t="s">
        <v>41817</v>
      </c>
      <c r="C1454" s="357" t="s">
        <v>38904</v>
      </c>
      <c r="D1454" s="358">
        <v>82081.710000000006</v>
      </c>
    </row>
    <row r="1455" spans="1:4" x14ac:dyDescent="0.25">
      <c r="A1455" s="357" t="s">
        <v>41818</v>
      </c>
      <c r="B1455" s="350" t="s">
        <v>41819</v>
      </c>
      <c r="C1455" s="357" t="s">
        <v>38904</v>
      </c>
      <c r="D1455" s="358">
        <v>94469.49</v>
      </c>
    </row>
    <row r="1456" spans="1:4" x14ac:dyDescent="0.25">
      <c r="A1456" s="357" t="s">
        <v>41820</v>
      </c>
      <c r="B1456" s="350" t="s">
        <v>41821</v>
      </c>
      <c r="C1456" s="357" t="s">
        <v>38904</v>
      </c>
      <c r="D1456" s="358">
        <v>3806726.73</v>
      </c>
    </row>
    <row r="1457" spans="1:4" x14ac:dyDescent="0.25">
      <c r="A1457" s="357" t="s">
        <v>41822</v>
      </c>
      <c r="B1457" s="350" t="s">
        <v>41823</v>
      </c>
      <c r="C1457" s="357" t="s">
        <v>38904</v>
      </c>
      <c r="D1457" s="358">
        <v>230064.48</v>
      </c>
    </row>
    <row r="1458" spans="1:4" x14ac:dyDescent="0.25">
      <c r="A1458" s="357" t="s">
        <v>41824</v>
      </c>
      <c r="B1458" s="350" t="s">
        <v>41825</v>
      </c>
      <c r="C1458" s="357" t="s">
        <v>38904</v>
      </c>
      <c r="D1458" s="358">
        <v>145068.25</v>
      </c>
    </row>
    <row r="1459" spans="1:4" x14ac:dyDescent="0.25">
      <c r="A1459" s="357" t="s">
        <v>41826</v>
      </c>
      <c r="B1459" s="350" t="s">
        <v>41827</v>
      </c>
      <c r="C1459" s="357" t="s">
        <v>38904</v>
      </c>
      <c r="D1459" s="358">
        <v>139823.1</v>
      </c>
    </row>
    <row r="1460" spans="1:4" x14ac:dyDescent="0.25">
      <c r="A1460" s="357" t="s">
        <v>41828</v>
      </c>
      <c r="B1460" s="350" t="s">
        <v>41829</v>
      </c>
      <c r="C1460" s="357" t="s">
        <v>38904</v>
      </c>
      <c r="D1460" s="358">
        <v>8235794.3799999999</v>
      </c>
    </row>
    <row r="1461" spans="1:4" x14ac:dyDescent="0.25">
      <c r="A1461" s="357" t="s">
        <v>41830</v>
      </c>
      <c r="B1461" s="350" t="s">
        <v>41831</v>
      </c>
      <c r="C1461" s="357" t="s">
        <v>38903</v>
      </c>
      <c r="D1461" s="358">
        <v>226.06</v>
      </c>
    </row>
    <row r="1462" spans="1:4" x14ac:dyDescent="0.25">
      <c r="A1462" s="357" t="s">
        <v>41832</v>
      </c>
      <c r="B1462" s="350" t="s">
        <v>41833</v>
      </c>
      <c r="C1462" s="357" t="s">
        <v>39308</v>
      </c>
      <c r="D1462" s="358">
        <v>163.59</v>
      </c>
    </row>
    <row r="1463" spans="1:4" x14ac:dyDescent="0.25">
      <c r="A1463" s="357" t="s">
        <v>41834</v>
      </c>
      <c r="B1463" s="350" t="s">
        <v>41835</v>
      </c>
      <c r="C1463" s="357" t="s">
        <v>38904</v>
      </c>
      <c r="D1463" s="358">
        <v>6269902.1600000001</v>
      </c>
    </row>
    <row r="1464" spans="1:4" x14ac:dyDescent="0.25">
      <c r="A1464" s="357" t="s">
        <v>41836</v>
      </c>
      <c r="B1464" s="350" t="s">
        <v>41837</v>
      </c>
      <c r="C1464" s="357" t="s">
        <v>38904</v>
      </c>
      <c r="D1464" s="358">
        <v>75054.009999999995</v>
      </c>
    </row>
    <row r="1465" spans="1:4" x14ac:dyDescent="0.25">
      <c r="A1465" s="357" t="s">
        <v>41838</v>
      </c>
      <c r="B1465" s="350" t="s">
        <v>41839</v>
      </c>
      <c r="C1465" s="357" t="s">
        <v>38904</v>
      </c>
      <c r="D1465" s="358">
        <v>141867.96</v>
      </c>
    </row>
    <row r="1466" spans="1:4" x14ac:dyDescent="0.25">
      <c r="A1466" s="357" t="s">
        <v>41840</v>
      </c>
      <c r="B1466" s="350" t="s">
        <v>41841</v>
      </c>
      <c r="C1466" s="357" t="s">
        <v>38904</v>
      </c>
      <c r="D1466" s="358">
        <v>119645.32</v>
      </c>
    </row>
    <row r="1467" spans="1:4" x14ac:dyDescent="0.25">
      <c r="A1467" s="357" t="s">
        <v>41842</v>
      </c>
      <c r="B1467" s="350" t="s">
        <v>41843</v>
      </c>
      <c r="C1467" s="357" t="s">
        <v>38904</v>
      </c>
      <c r="D1467" s="358">
        <v>40380.400000000001</v>
      </c>
    </row>
    <row r="1468" spans="1:4" x14ac:dyDescent="0.25">
      <c r="A1468" s="357" t="s">
        <v>41844</v>
      </c>
      <c r="B1468" s="350" t="s">
        <v>41845</v>
      </c>
      <c r="C1468" s="357" t="s">
        <v>38904</v>
      </c>
      <c r="D1468" s="358">
        <v>55137.02</v>
      </c>
    </row>
    <row r="1469" spans="1:4" x14ac:dyDescent="0.25">
      <c r="A1469" s="357" t="s">
        <v>41846</v>
      </c>
      <c r="B1469" s="350" t="s">
        <v>41847</v>
      </c>
      <c r="C1469" s="357" t="s">
        <v>38904</v>
      </c>
      <c r="D1469" s="358">
        <v>3505765.58</v>
      </c>
    </row>
    <row r="1470" spans="1:4" x14ac:dyDescent="0.25">
      <c r="A1470" s="357" t="s">
        <v>41848</v>
      </c>
      <c r="B1470" s="350" t="s">
        <v>41849</v>
      </c>
      <c r="C1470" s="357" t="s">
        <v>38904</v>
      </c>
      <c r="D1470" s="358">
        <v>151613.76000000001</v>
      </c>
    </row>
    <row r="1471" spans="1:4" x14ac:dyDescent="0.25">
      <c r="A1471" s="357" t="s">
        <v>41850</v>
      </c>
      <c r="B1471" s="350" t="s">
        <v>41851</v>
      </c>
      <c r="C1471" s="357" t="s">
        <v>38904</v>
      </c>
      <c r="D1471" s="358">
        <v>107906.2</v>
      </c>
    </row>
    <row r="1472" spans="1:4" x14ac:dyDescent="0.25">
      <c r="A1472" s="357" t="s">
        <v>41852</v>
      </c>
      <c r="B1472" s="350" t="s">
        <v>41853</v>
      </c>
      <c r="C1472" s="357" t="s">
        <v>38904</v>
      </c>
      <c r="D1472" s="358">
        <v>73615.64</v>
      </c>
    </row>
    <row r="1473" spans="1:4" x14ac:dyDescent="0.25">
      <c r="A1473" s="357" t="s">
        <v>41854</v>
      </c>
      <c r="B1473" s="350" t="s">
        <v>41855</v>
      </c>
      <c r="C1473" s="357" t="s">
        <v>38903</v>
      </c>
      <c r="D1473" s="358">
        <v>216.13</v>
      </c>
    </row>
    <row r="1474" spans="1:4" x14ac:dyDescent="0.25">
      <c r="A1474" s="357" t="s">
        <v>41856</v>
      </c>
      <c r="B1474" s="350" t="s">
        <v>41857</v>
      </c>
      <c r="C1474" s="357" t="s">
        <v>38903</v>
      </c>
      <c r="D1474" s="358">
        <v>382.09</v>
      </c>
    </row>
    <row r="1475" spans="1:4" x14ac:dyDescent="0.25">
      <c r="A1475" s="357" t="s">
        <v>41858</v>
      </c>
      <c r="B1475" s="350" t="s">
        <v>41859</v>
      </c>
      <c r="C1475" s="357" t="s">
        <v>38904</v>
      </c>
      <c r="D1475" s="358">
        <v>67411.7</v>
      </c>
    </row>
    <row r="1476" spans="1:4" x14ac:dyDescent="0.25">
      <c r="A1476" s="357" t="s">
        <v>41860</v>
      </c>
      <c r="B1476" s="350" t="s">
        <v>41861</v>
      </c>
      <c r="C1476" s="357" t="s">
        <v>38904</v>
      </c>
      <c r="D1476" s="358">
        <v>41922.589999999997</v>
      </c>
    </row>
    <row r="1477" spans="1:4" x14ac:dyDescent="0.25">
      <c r="A1477" s="357" t="s">
        <v>41862</v>
      </c>
      <c r="B1477" s="350" t="s">
        <v>41863</v>
      </c>
      <c r="C1477" s="357" t="s">
        <v>38904</v>
      </c>
      <c r="D1477" s="358">
        <v>25620.26</v>
      </c>
    </row>
    <row r="1478" spans="1:4" x14ac:dyDescent="0.25">
      <c r="A1478" s="357" t="s">
        <v>41864</v>
      </c>
      <c r="B1478" s="350" t="s">
        <v>41865</v>
      </c>
      <c r="C1478" s="357" t="s">
        <v>38904</v>
      </c>
      <c r="D1478" s="358">
        <v>23439.95</v>
      </c>
    </row>
    <row r="1479" spans="1:4" x14ac:dyDescent="0.25">
      <c r="A1479" s="357" t="s">
        <v>41866</v>
      </c>
      <c r="B1479" s="350" t="s">
        <v>41867</v>
      </c>
      <c r="C1479" s="357" t="s">
        <v>38904</v>
      </c>
      <c r="D1479" s="358">
        <v>14567.53</v>
      </c>
    </row>
    <row r="1480" spans="1:4" x14ac:dyDescent="0.25">
      <c r="A1480" s="357" t="s">
        <v>41868</v>
      </c>
      <c r="B1480" s="350" t="s">
        <v>41869</v>
      </c>
      <c r="C1480" s="357" t="s">
        <v>38904</v>
      </c>
      <c r="D1480" s="358">
        <v>23888.82</v>
      </c>
    </row>
    <row r="1481" spans="1:4" x14ac:dyDescent="0.25">
      <c r="A1481" s="357" t="s">
        <v>41870</v>
      </c>
      <c r="B1481" s="350" t="s">
        <v>41871</v>
      </c>
      <c r="C1481" s="357" t="s">
        <v>38904</v>
      </c>
      <c r="D1481" s="358">
        <v>54352.68</v>
      </c>
    </row>
    <row r="1482" spans="1:4" x14ac:dyDescent="0.25">
      <c r="A1482" s="357" t="s">
        <v>41872</v>
      </c>
      <c r="B1482" s="350" t="s">
        <v>41873</v>
      </c>
      <c r="C1482" s="357" t="s">
        <v>38904</v>
      </c>
      <c r="D1482" s="358">
        <v>41636.879999999997</v>
      </c>
    </row>
    <row r="1483" spans="1:4" x14ac:dyDescent="0.25">
      <c r="A1483" s="357" t="s">
        <v>41874</v>
      </c>
      <c r="B1483" s="350" t="s">
        <v>41875</v>
      </c>
      <c r="C1483" s="357" t="s">
        <v>38904</v>
      </c>
      <c r="D1483" s="358">
        <v>24742.400000000001</v>
      </c>
    </row>
    <row r="1484" spans="1:4" x14ac:dyDescent="0.25">
      <c r="A1484" s="357" t="s">
        <v>41876</v>
      </c>
      <c r="B1484" s="350" t="s">
        <v>41877</v>
      </c>
      <c r="C1484" s="357" t="s">
        <v>38904</v>
      </c>
      <c r="D1484" s="358">
        <v>18981.009999999998</v>
      </c>
    </row>
    <row r="1485" spans="1:4" x14ac:dyDescent="0.25">
      <c r="A1485" s="357" t="s">
        <v>41878</v>
      </c>
      <c r="B1485" s="350" t="s">
        <v>41879</v>
      </c>
      <c r="C1485" s="357" t="s">
        <v>41785</v>
      </c>
      <c r="D1485" s="358">
        <v>3.32</v>
      </c>
    </row>
    <row r="1486" spans="1:4" x14ac:dyDescent="0.25">
      <c r="A1486" s="357" t="s">
        <v>41880</v>
      </c>
      <c r="B1486" s="350" t="s">
        <v>41881</v>
      </c>
      <c r="C1486" s="357" t="s">
        <v>38904</v>
      </c>
      <c r="D1486" s="358">
        <v>2019.62</v>
      </c>
    </row>
    <row r="1487" spans="1:4" x14ac:dyDescent="0.25">
      <c r="A1487" s="357" t="s">
        <v>41882</v>
      </c>
      <c r="B1487" s="350" t="s">
        <v>41883</v>
      </c>
      <c r="C1487" s="357" t="s">
        <v>38904</v>
      </c>
      <c r="D1487" s="358">
        <v>19191.38</v>
      </c>
    </row>
    <row r="1488" spans="1:4" x14ac:dyDescent="0.25">
      <c r="A1488" s="357" t="s">
        <v>41884</v>
      </c>
      <c r="B1488" s="350" t="s">
        <v>41885</v>
      </c>
      <c r="C1488" s="357" t="s">
        <v>41785</v>
      </c>
      <c r="D1488" s="358">
        <v>18.62</v>
      </c>
    </row>
    <row r="1489" spans="1:4" x14ac:dyDescent="0.25">
      <c r="A1489" s="357" t="s">
        <v>41886</v>
      </c>
      <c r="B1489" s="350" t="s">
        <v>41887</v>
      </c>
      <c r="C1489" s="357" t="s">
        <v>39308</v>
      </c>
      <c r="D1489" s="358">
        <v>4.4800000000000004</v>
      </c>
    </row>
    <row r="1490" spans="1:4" x14ac:dyDescent="0.25">
      <c r="A1490" s="357" t="s">
        <v>41888</v>
      </c>
      <c r="B1490" s="350" t="s">
        <v>41889</v>
      </c>
      <c r="C1490" s="357" t="s">
        <v>39308</v>
      </c>
      <c r="D1490" s="358">
        <v>4031.84</v>
      </c>
    </row>
    <row r="1491" spans="1:4" x14ac:dyDescent="0.25">
      <c r="A1491" s="357" t="s">
        <v>41890</v>
      </c>
      <c r="B1491" s="350" t="s">
        <v>41891</v>
      </c>
      <c r="C1491" s="357" t="s">
        <v>39308</v>
      </c>
      <c r="D1491" s="358">
        <v>768.26</v>
      </c>
    </row>
    <row r="1492" spans="1:4" x14ac:dyDescent="0.25">
      <c r="A1492" s="357" t="s">
        <v>41892</v>
      </c>
      <c r="B1492" s="350" t="s">
        <v>41893</v>
      </c>
      <c r="C1492" s="357" t="s">
        <v>39308</v>
      </c>
      <c r="D1492" s="358">
        <v>705.15</v>
      </c>
    </row>
    <row r="1493" spans="1:4" x14ac:dyDescent="0.25">
      <c r="A1493" s="357" t="s">
        <v>41894</v>
      </c>
      <c r="B1493" s="350" t="s">
        <v>41895</v>
      </c>
      <c r="C1493" s="357" t="s">
        <v>39308</v>
      </c>
      <c r="D1493" s="358">
        <v>604.82000000000005</v>
      </c>
    </row>
    <row r="1494" spans="1:4" x14ac:dyDescent="0.25">
      <c r="A1494" s="357" t="s">
        <v>41896</v>
      </c>
      <c r="B1494" s="350" t="s">
        <v>41897</v>
      </c>
      <c r="C1494" s="357" t="s">
        <v>39308</v>
      </c>
      <c r="D1494" s="358">
        <v>495.44</v>
      </c>
    </row>
    <row r="1495" spans="1:4" x14ac:dyDescent="0.25">
      <c r="A1495" s="357" t="s">
        <v>41898</v>
      </c>
      <c r="B1495" s="350" t="s">
        <v>41899</v>
      </c>
      <c r="C1495" s="357" t="s">
        <v>39308</v>
      </c>
      <c r="D1495" s="358">
        <v>522.16999999999996</v>
      </c>
    </row>
    <row r="1496" spans="1:4" x14ac:dyDescent="0.25">
      <c r="A1496" s="357" t="s">
        <v>41900</v>
      </c>
      <c r="B1496" s="350" t="s">
        <v>41901</v>
      </c>
      <c r="C1496" s="357" t="s">
        <v>39308</v>
      </c>
      <c r="D1496" s="358">
        <v>390.96</v>
      </c>
    </row>
    <row r="1497" spans="1:4" x14ac:dyDescent="0.25">
      <c r="A1497" s="357" t="s">
        <v>41902</v>
      </c>
      <c r="B1497" s="350" t="s">
        <v>41903</v>
      </c>
      <c r="C1497" s="357" t="s">
        <v>39308</v>
      </c>
      <c r="D1497" s="358">
        <v>606.41999999999996</v>
      </c>
    </row>
    <row r="1498" spans="1:4" x14ac:dyDescent="0.25">
      <c r="A1498" s="357" t="s">
        <v>41904</v>
      </c>
      <c r="B1498" s="350" t="s">
        <v>41905</v>
      </c>
      <c r="C1498" s="357" t="s">
        <v>39308</v>
      </c>
      <c r="D1498" s="358">
        <v>478.83</v>
      </c>
    </row>
    <row r="1499" spans="1:4" x14ac:dyDescent="0.25">
      <c r="A1499" s="357" t="s">
        <v>41906</v>
      </c>
      <c r="B1499" s="350" t="s">
        <v>41907</v>
      </c>
      <c r="C1499" s="357" t="s">
        <v>39308</v>
      </c>
      <c r="D1499" s="358">
        <v>484.77</v>
      </c>
    </row>
    <row r="1500" spans="1:4" x14ac:dyDescent="0.25">
      <c r="A1500" s="357" t="s">
        <v>41908</v>
      </c>
      <c r="B1500" s="350" t="s">
        <v>41909</v>
      </c>
      <c r="C1500" s="357" t="s">
        <v>39308</v>
      </c>
      <c r="D1500" s="358">
        <v>340.85</v>
      </c>
    </row>
    <row r="1501" spans="1:4" x14ac:dyDescent="0.25">
      <c r="A1501" s="357" t="s">
        <v>41910</v>
      </c>
      <c r="B1501" s="350" t="s">
        <v>41911</v>
      </c>
      <c r="C1501" s="357" t="s">
        <v>39308</v>
      </c>
      <c r="D1501" s="358">
        <v>404.45</v>
      </c>
    </row>
    <row r="1502" spans="1:4" x14ac:dyDescent="0.25">
      <c r="A1502" s="357" t="s">
        <v>41912</v>
      </c>
      <c r="B1502" s="350" t="s">
        <v>41913</v>
      </c>
      <c r="C1502" s="357" t="s">
        <v>39308</v>
      </c>
      <c r="D1502" s="358">
        <v>238.62</v>
      </c>
    </row>
    <row r="1503" spans="1:4" x14ac:dyDescent="0.25">
      <c r="A1503" s="357" t="s">
        <v>41914</v>
      </c>
      <c r="B1503" s="350" t="s">
        <v>41915</v>
      </c>
      <c r="C1503" s="357" t="s">
        <v>39308</v>
      </c>
      <c r="D1503" s="358">
        <v>478.35</v>
      </c>
    </row>
    <row r="1504" spans="1:4" x14ac:dyDescent="0.25">
      <c r="A1504" s="357" t="s">
        <v>41916</v>
      </c>
      <c r="B1504" s="350" t="s">
        <v>41917</v>
      </c>
      <c r="C1504" s="357" t="s">
        <v>39308</v>
      </c>
      <c r="D1504" s="358">
        <v>371.13</v>
      </c>
    </row>
    <row r="1505" spans="1:4" x14ac:dyDescent="0.25">
      <c r="A1505" s="357" t="s">
        <v>41918</v>
      </c>
      <c r="B1505" s="350" t="s">
        <v>41919</v>
      </c>
      <c r="C1505" s="357" t="s">
        <v>39308</v>
      </c>
      <c r="D1505" s="358">
        <v>373.8</v>
      </c>
    </row>
    <row r="1506" spans="1:4" x14ac:dyDescent="0.25">
      <c r="A1506" s="357" t="s">
        <v>41920</v>
      </c>
      <c r="B1506" s="350" t="s">
        <v>41921</v>
      </c>
      <c r="C1506" s="357" t="s">
        <v>39308</v>
      </c>
      <c r="D1506" s="358">
        <v>238.01</v>
      </c>
    </row>
    <row r="1507" spans="1:4" x14ac:dyDescent="0.25">
      <c r="A1507" s="357" t="s">
        <v>41922</v>
      </c>
      <c r="B1507" s="350" t="s">
        <v>41923</v>
      </c>
      <c r="C1507" s="357" t="s">
        <v>39308</v>
      </c>
      <c r="D1507" s="358">
        <v>423.23</v>
      </c>
    </row>
    <row r="1508" spans="1:4" x14ac:dyDescent="0.25">
      <c r="A1508" s="357" t="s">
        <v>41924</v>
      </c>
      <c r="B1508" s="350" t="s">
        <v>41925</v>
      </c>
      <c r="C1508" s="357" t="s">
        <v>39308</v>
      </c>
      <c r="D1508" s="358">
        <v>300.05</v>
      </c>
    </row>
    <row r="1509" spans="1:4" x14ac:dyDescent="0.25">
      <c r="A1509" s="357" t="s">
        <v>41926</v>
      </c>
      <c r="B1509" s="350" t="s">
        <v>41927</v>
      </c>
      <c r="C1509" s="357" t="s">
        <v>39308</v>
      </c>
      <c r="D1509" s="358">
        <v>393.78</v>
      </c>
    </row>
    <row r="1510" spans="1:4" x14ac:dyDescent="0.25">
      <c r="A1510" s="357" t="s">
        <v>41928</v>
      </c>
      <c r="B1510" s="350" t="s">
        <v>41929</v>
      </c>
      <c r="C1510" s="357" t="s">
        <v>39308</v>
      </c>
      <c r="D1510" s="358">
        <v>261.73</v>
      </c>
    </row>
    <row r="1511" spans="1:4" x14ac:dyDescent="0.25">
      <c r="A1511" s="357" t="s">
        <v>41930</v>
      </c>
      <c r="B1511" s="350" t="s">
        <v>41931</v>
      </c>
      <c r="C1511" s="357" t="s">
        <v>39308</v>
      </c>
      <c r="D1511" s="358">
        <v>459.49</v>
      </c>
    </row>
    <row r="1512" spans="1:4" x14ac:dyDescent="0.25">
      <c r="A1512" s="357" t="s">
        <v>41932</v>
      </c>
      <c r="B1512" s="350" t="s">
        <v>41933</v>
      </c>
      <c r="C1512" s="357" t="s">
        <v>39308</v>
      </c>
      <c r="D1512" s="358">
        <v>344.49</v>
      </c>
    </row>
    <row r="1513" spans="1:4" x14ac:dyDescent="0.25">
      <c r="A1513" s="357" t="s">
        <v>41934</v>
      </c>
      <c r="B1513" s="350" t="s">
        <v>41935</v>
      </c>
      <c r="C1513" s="357" t="s">
        <v>39308</v>
      </c>
      <c r="D1513" s="358">
        <v>437.38</v>
      </c>
    </row>
    <row r="1514" spans="1:4" x14ac:dyDescent="0.25">
      <c r="A1514" s="357" t="s">
        <v>41936</v>
      </c>
      <c r="B1514" s="350" t="s">
        <v>41937</v>
      </c>
      <c r="C1514" s="357" t="s">
        <v>39308</v>
      </c>
      <c r="D1514" s="358">
        <v>316.63</v>
      </c>
    </row>
    <row r="1515" spans="1:4" x14ac:dyDescent="0.25">
      <c r="A1515" s="357" t="s">
        <v>41938</v>
      </c>
      <c r="B1515" s="350" t="s">
        <v>41939</v>
      </c>
      <c r="C1515" s="357" t="s">
        <v>39308</v>
      </c>
      <c r="D1515" s="358">
        <v>419.7</v>
      </c>
    </row>
    <row r="1516" spans="1:4" x14ac:dyDescent="0.25">
      <c r="A1516" s="357" t="s">
        <v>41940</v>
      </c>
      <c r="B1516" s="350" t="s">
        <v>41941</v>
      </c>
      <c r="C1516" s="357" t="s">
        <v>39308</v>
      </c>
      <c r="D1516" s="358">
        <v>294.39999999999998</v>
      </c>
    </row>
    <row r="1517" spans="1:4" x14ac:dyDescent="0.25">
      <c r="A1517" s="357" t="s">
        <v>41942</v>
      </c>
      <c r="B1517" s="350" t="s">
        <v>41943</v>
      </c>
      <c r="C1517" s="357" t="s">
        <v>39308</v>
      </c>
      <c r="D1517" s="358">
        <v>405.43</v>
      </c>
    </row>
    <row r="1518" spans="1:4" x14ac:dyDescent="0.25">
      <c r="A1518" s="357" t="s">
        <v>41944</v>
      </c>
      <c r="B1518" s="350" t="s">
        <v>41945</v>
      </c>
      <c r="C1518" s="357" t="s">
        <v>39308</v>
      </c>
      <c r="D1518" s="358">
        <v>276.43</v>
      </c>
    </row>
    <row r="1519" spans="1:4" x14ac:dyDescent="0.25">
      <c r="A1519" s="357" t="s">
        <v>41946</v>
      </c>
      <c r="B1519" s="350" t="s">
        <v>41947</v>
      </c>
      <c r="C1519" s="357" t="s">
        <v>39308</v>
      </c>
      <c r="D1519" s="358">
        <v>3425.79</v>
      </c>
    </row>
    <row r="1520" spans="1:4" x14ac:dyDescent="0.25">
      <c r="A1520" s="357" t="s">
        <v>41948</v>
      </c>
      <c r="B1520" s="350" t="s">
        <v>41949</v>
      </c>
      <c r="C1520" s="357" t="s">
        <v>39308</v>
      </c>
      <c r="D1520" s="358">
        <v>10850.62</v>
      </c>
    </row>
    <row r="1521" spans="1:4" x14ac:dyDescent="0.25">
      <c r="A1521" s="357" t="s">
        <v>41950</v>
      </c>
      <c r="B1521" s="350" t="s">
        <v>17567</v>
      </c>
      <c r="C1521" s="357" t="s">
        <v>39308</v>
      </c>
      <c r="D1521" s="358">
        <v>0</v>
      </c>
    </row>
    <row r="1522" spans="1:4" x14ac:dyDescent="0.25">
      <c r="A1522" s="357" t="s">
        <v>41951</v>
      </c>
      <c r="B1522" s="350" t="s">
        <v>41952</v>
      </c>
      <c r="C1522" s="357" t="s">
        <v>39308</v>
      </c>
      <c r="D1522" s="358">
        <v>624.5</v>
      </c>
    </row>
    <row r="1523" spans="1:4" x14ac:dyDescent="0.25">
      <c r="A1523" s="357" t="s">
        <v>41953</v>
      </c>
      <c r="B1523" s="350" t="s">
        <v>41954</v>
      </c>
      <c r="C1523" s="357" t="s">
        <v>39308</v>
      </c>
      <c r="D1523" s="358">
        <v>466.8</v>
      </c>
    </row>
    <row r="1524" spans="1:4" x14ac:dyDescent="0.25">
      <c r="A1524" s="357" t="s">
        <v>41955</v>
      </c>
      <c r="B1524" s="350" t="s">
        <v>41956</v>
      </c>
      <c r="C1524" s="357" t="s">
        <v>39308</v>
      </c>
      <c r="D1524" s="358">
        <v>519.59</v>
      </c>
    </row>
    <row r="1525" spans="1:4" x14ac:dyDescent="0.25">
      <c r="A1525" s="357" t="s">
        <v>41957</v>
      </c>
      <c r="B1525" s="350" t="s">
        <v>41958</v>
      </c>
      <c r="C1525" s="357" t="s">
        <v>39308</v>
      </c>
      <c r="D1525" s="358">
        <v>550.49</v>
      </c>
    </row>
    <row r="1526" spans="1:4" x14ac:dyDescent="0.25">
      <c r="A1526" s="357" t="s">
        <v>41959</v>
      </c>
      <c r="B1526" s="350" t="s">
        <v>41960</v>
      </c>
      <c r="C1526" s="357" t="s">
        <v>39308</v>
      </c>
      <c r="D1526" s="358">
        <v>584.98</v>
      </c>
    </row>
    <row r="1527" spans="1:4" x14ac:dyDescent="0.25">
      <c r="A1527" s="357" t="s">
        <v>41961</v>
      </c>
      <c r="B1527" s="350" t="s">
        <v>41962</v>
      </c>
      <c r="C1527" s="357" t="s">
        <v>39308</v>
      </c>
      <c r="D1527" s="358">
        <v>623.52</v>
      </c>
    </row>
    <row r="1528" spans="1:4" x14ac:dyDescent="0.25">
      <c r="A1528" s="357" t="s">
        <v>41963</v>
      </c>
      <c r="B1528" s="350" t="s">
        <v>41964</v>
      </c>
      <c r="C1528" s="357" t="s">
        <v>39308</v>
      </c>
      <c r="D1528" s="358">
        <v>666.6</v>
      </c>
    </row>
    <row r="1529" spans="1:4" x14ac:dyDescent="0.25">
      <c r="A1529" s="357" t="s">
        <v>41965</v>
      </c>
      <c r="B1529" s="350" t="s">
        <v>41966</v>
      </c>
      <c r="C1529" s="357" t="s">
        <v>39308</v>
      </c>
      <c r="D1529" s="358">
        <v>714.75</v>
      </c>
    </row>
    <row r="1530" spans="1:4" x14ac:dyDescent="0.25">
      <c r="A1530" s="357" t="s">
        <v>41967</v>
      </c>
      <c r="B1530" s="350" t="s">
        <v>41968</v>
      </c>
      <c r="C1530" s="357" t="s">
        <v>39308</v>
      </c>
      <c r="D1530" s="358">
        <v>781.26</v>
      </c>
    </row>
    <row r="1531" spans="1:4" x14ac:dyDescent="0.25">
      <c r="A1531" s="357" t="s">
        <v>41969</v>
      </c>
      <c r="B1531" s="350" t="s">
        <v>41970</v>
      </c>
      <c r="C1531" s="357" t="s">
        <v>39308</v>
      </c>
      <c r="D1531" s="358">
        <v>1125.0899999999999</v>
      </c>
    </row>
    <row r="1532" spans="1:4" x14ac:dyDescent="0.25">
      <c r="A1532" s="357" t="s">
        <v>41971</v>
      </c>
      <c r="B1532" s="350" t="s">
        <v>41972</v>
      </c>
      <c r="C1532" s="357" t="s">
        <v>39308</v>
      </c>
      <c r="D1532" s="358">
        <v>277.81</v>
      </c>
    </row>
    <row r="1533" spans="1:4" x14ac:dyDescent="0.25">
      <c r="A1533" s="357" t="s">
        <v>41973</v>
      </c>
      <c r="B1533" s="350" t="s">
        <v>41974</v>
      </c>
      <c r="C1533" s="357" t="s">
        <v>39308</v>
      </c>
      <c r="D1533" s="358">
        <v>444.01</v>
      </c>
    </row>
    <row r="1534" spans="1:4" x14ac:dyDescent="0.25">
      <c r="A1534" s="357" t="s">
        <v>41975</v>
      </c>
      <c r="B1534" s="350" t="s">
        <v>41976</v>
      </c>
      <c r="C1534" s="357" t="s">
        <v>39308</v>
      </c>
      <c r="D1534" s="358">
        <v>567.05999999999995</v>
      </c>
    </row>
    <row r="1535" spans="1:4" x14ac:dyDescent="0.25">
      <c r="A1535" s="357" t="s">
        <v>41977</v>
      </c>
      <c r="B1535" s="350" t="s">
        <v>41978</v>
      </c>
      <c r="C1535" s="357" t="s">
        <v>39308</v>
      </c>
      <c r="D1535" s="358">
        <v>603.19000000000005</v>
      </c>
    </row>
    <row r="1536" spans="1:4" x14ac:dyDescent="0.25">
      <c r="A1536" s="357" t="s">
        <v>41979</v>
      </c>
      <c r="B1536" s="350" t="s">
        <v>41980</v>
      </c>
      <c r="C1536" s="357" t="s">
        <v>39308</v>
      </c>
      <c r="D1536" s="358">
        <v>464.07</v>
      </c>
    </row>
    <row r="1537" spans="1:4" x14ac:dyDescent="0.25">
      <c r="A1537" s="357" t="s">
        <v>41981</v>
      </c>
      <c r="B1537" s="350" t="s">
        <v>41982</v>
      </c>
      <c r="C1537" s="357" t="s">
        <v>39308</v>
      </c>
      <c r="D1537" s="358">
        <v>474.39</v>
      </c>
    </row>
    <row r="1538" spans="1:4" x14ac:dyDescent="0.25">
      <c r="A1538" s="357" t="s">
        <v>41983</v>
      </c>
      <c r="B1538" s="350" t="s">
        <v>41984</v>
      </c>
      <c r="C1538" s="357" t="s">
        <v>39308</v>
      </c>
      <c r="D1538" s="358">
        <v>499.62</v>
      </c>
    </row>
    <row r="1539" spans="1:4" x14ac:dyDescent="0.25">
      <c r="A1539" s="357" t="s">
        <v>41985</v>
      </c>
      <c r="B1539" s="350" t="s">
        <v>41986</v>
      </c>
      <c r="C1539" s="357" t="s">
        <v>39308</v>
      </c>
      <c r="D1539" s="358">
        <v>527.78</v>
      </c>
    </row>
    <row r="1540" spans="1:4" x14ac:dyDescent="0.25">
      <c r="A1540" s="357" t="s">
        <v>41987</v>
      </c>
      <c r="B1540" s="350" t="s">
        <v>41988</v>
      </c>
      <c r="C1540" s="357" t="s">
        <v>39308</v>
      </c>
      <c r="D1540" s="358">
        <v>1016.11</v>
      </c>
    </row>
    <row r="1541" spans="1:4" x14ac:dyDescent="0.25">
      <c r="A1541" s="357" t="s">
        <v>41989</v>
      </c>
      <c r="B1541" s="350" t="s">
        <v>41990</v>
      </c>
      <c r="C1541" s="357" t="s">
        <v>39308</v>
      </c>
      <c r="D1541" s="358">
        <v>1096.81</v>
      </c>
    </row>
    <row r="1542" spans="1:4" x14ac:dyDescent="0.25">
      <c r="A1542" s="357" t="s">
        <v>41991</v>
      </c>
      <c r="B1542" s="350" t="s">
        <v>41992</v>
      </c>
      <c r="C1542" s="357" t="s">
        <v>39308</v>
      </c>
      <c r="D1542" s="358">
        <v>478.58</v>
      </c>
    </row>
    <row r="1543" spans="1:4" x14ac:dyDescent="0.25">
      <c r="A1543" s="357" t="s">
        <v>41993</v>
      </c>
      <c r="B1543" s="350" t="s">
        <v>41994</v>
      </c>
      <c r="C1543" s="357" t="s">
        <v>39308</v>
      </c>
      <c r="D1543" s="358">
        <v>318.47000000000003</v>
      </c>
    </row>
    <row r="1544" spans="1:4" x14ac:dyDescent="0.25">
      <c r="A1544" s="357" t="s">
        <v>41995</v>
      </c>
      <c r="B1544" s="350" t="s">
        <v>41996</v>
      </c>
      <c r="C1544" s="357" t="s">
        <v>39308</v>
      </c>
      <c r="D1544" s="358">
        <v>496.12</v>
      </c>
    </row>
    <row r="1545" spans="1:4" x14ac:dyDescent="0.25">
      <c r="A1545" s="357" t="s">
        <v>41997</v>
      </c>
      <c r="B1545" s="350" t="s">
        <v>41998</v>
      </c>
      <c r="C1545" s="357" t="s">
        <v>39308</v>
      </c>
      <c r="D1545" s="358">
        <v>338.2</v>
      </c>
    </row>
    <row r="1546" spans="1:4" x14ac:dyDescent="0.25">
      <c r="A1546" s="357" t="s">
        <v>41999</v>
      </c>
      <c r="B1546" s="350" t="s">
        <v>42000</v>
      </c>
      <c r="C1546" s="357" t="s">
        <v>39308</v>
      </c>
      <c r="D1546" s="358">
        <v>411.28</v>
      </c>
    </row>
    <row r="1547" spans="1:4" x14ac:dyDescent="0.25">
      <c r="A1547" s="357" t="s">
        <v>42001</v>
      </c>
      <c r="B1547" s="350" t="s">
        <v>42002</v>
      </c>
      <c r="C1547" s="357" t="s">
        <v>39308</v>
      </c>
      <c r="D1547" s="358">
        <v>252.81</v>
      </c>
    </row>
    <row r="1548" spans="1:4" x14ac:dyDescent="0.25">
      <c r="A1548" s="357" t="s">
        <v>42003</v>
      </c>
      <c r="B1548" s="350" t="s">
        <v>42004</v>
      </c>
      <c r="C1548" s="357" t="s">
        <v>39308</v>
      </c>
      <c r="D1548" s="358">
        <v>374.49</v>
      </c>
    </row>
    <row r="1549" spans="1:4" x14ac:dyDescent="0.25">
      <c r="A1549" s="357" t="s">
        <v>42005</v>
      </c>
      <c r="B1549" s="350" t="s">
        <v>42006</v>
      </c>
      <c r="C1549" s="357" t="s">
        <v>39308</v>
      </c>
      <c r="D1549" s="358">
        <v>216.01</v>
      </c>
    </row>
    <row r="1550" spans="1:4" x14ac:dyDescent="0.25">
      <c r="A1550" s="357" t="s">
        <v>42007</v>
      </c>
      <c r="B1550" s="350" t="s">
        <v>42008</v>
      </c>
      <c r="C1550" s="357" t="s">
        <v>39308</v>
      </c>
      <c r="D1550" s="358">
        <v>515.82000000000005</v>
      </c>
    </row>
    <row r="1551" spans="1:4" x14ac:dyDescent="0.25">
      <c r="A1551" s="357" t="s">
        <v>42009</v>
      </c>
      <c r="B1551" s="350" t="s">
        <v>42010</v>
      </c>
      <c r="C1551" s="357" t="s">
        <v>39308</v>
      </c>
      <c r="D1551" s="358">
        <v>360.35</v>
      </c>
    </row>
    <row r="1552" spans="1:4" x14ac:dyDescent="0.25">
      <c r="A1552" s="357" t="s">
        <v>42011</v>
      </c>
      <c r="B1552" s="350" t="s">
        <v>42012</v>
      </c>
      <c r="C1552" s="357" t="s">
        <v>39308</v>
      </c>
      <c r="D1552" s="358">
        <v>424.22</v>
      </c>
    </row>
    <row r="1553" spans="1:4" x14ac:dyDescent="0.25">
      <c r="A1553" s="357" t="s">
        <v>42013</v>
      </c>
      <c r="B1553" s="350" t="s">
        <v>42014</v>
      </c>
      <c r="C1553" s="357" t="s">
        <v>39308</v>
      </c>
      <c r="D1553" s="358">
        <v>267.43</v>
      </c>
    </row>
    <row r="1554" spans="1:4" x14ac:dyDescent="0.25">
      <c r="A1554" s="357" t="s">
        <v>42015</v>
      </c>
      <c r="B1554" s="350" t="s">
        <v>42016</v>
      </c>
      <c r="C1554" s="357" t="s">
        <v>39308</v>
      </c>
      <c r="D1554" s="358">
        <v>384.75</v>
      </c>
    </row>
    <row r="1555" spans="1:4" x14ac:dyDescent="0.25">
      <c r="A1555" s="357" t="s">
        <v>42017</v>
      </c>
      <c r="B1555" s="350" t="s">
        <v>42018</v>
      </c>
      <c r="C1555" s="357" t="s">
        <v>39308</v>
      </c>
      <c r="D1555" s="358">
        <v>227.97</v>
      </c>
    </row>
    <row r="1556" spans="1:4" x14ac:dyDescent="0.25">
      <c r="A1556" s="357" t="s">
        <v>42019</v>
      </c>
      <c r="B1556" s="350" t="s">
        <v>42020</v>
      </c>
      <c r="C1556" s="357" t="s">
        <v>39308</v>
      </c>
      <c r="D1556" s="358">
        <v>531.92999999999995</v>
      </c>
    </row>
    <row r="1557" spans="1:4" x14ac:dyDescent="0.25">
      <c r="A1557" s="357" t="s">
        <v>42021</v>
      </c>
      <c r="B1557" s="350" t="s">
        <v>42022</v>
      </c>
      <c r="C1557" s="357" t="s">
        <v>39308</v>
      </c>
      <c r="D1557" s="358">
        <v>384.59</v>
      </c>
    </row>
    <row r="1558" spans="1:4" x14ac:dyDescent="0.25">
      <c r="A1558" s="357" t="s">
        <v>42023</v>
      </c>
      <c r="B1558" s="350" t="s">
        <v>42024</v>
      </c>
      <c r="C1558" s="357" t="s">
        <v>39308</v>
      </c>
      <c r="D1558" s="358">
        <v>537.73</v>
      </c>
    </row>
    <row r="1559" spans="1:4" x14ac:dyDescent="0.25">
      <c r="A1559" s="357" t="s">
        <v>42025</v>
      </c>
      <c r="B1559" s="350" t="s">
        <v>42026</v>
      </c>
      <c r="C1559" s="357" t="s">
        <v>39308</v>
      </c>
      <c r="D1559" s="358">
        <v>385</v>
      </c>
    </row>
    <row r="1560" spans="1:4" x14ac:dyDescent="0.25">
      <c r="A1560" s="357" t="s">
        <v>42027</v>
      </c>
      <c r="B1560" s="350" t="s">
        <v>42028</v>
      </c>
      <c r="C1560" s="357" t="s">
        <v>39308</v>
      </c>
      <c r="D1560" s="358">
        <v>441.09</v>
      </c>
    </row>
    <row r="1561" spans="1:4" x14ac:dyDescent="0.25">
      <c r="A1561" s="357" t="s">
        <v>42029</v>
      </c>
      <c r="B1561" s="350" t="s">
        <v>42030</v>
      </c>
      <c r="C1561" s="357" t="s">
        <v>39308</v>
      </c>
      <c r="D1561" s="358">
        <v>286.52</v>
      </c>
    </row>
    <row r="1562" spans="1:4" x14ac:dyDescent="0.25">
      <c r="A1562" s="357" t="s">
        <v>42031</v>
      </c>
      <c r="B1562" s="350" t="s">
        <v>42032</v>
      </c>
      <c r="C1562" s="357" t="s">
        <v>39308</v>
      </c>
      <c r="D1562" s="358">
        <v>398.21</v>
      </c>
    </row>
    <row r="1563" spans="1:4" x14ac:dyDescent="0.25">
      <c r="A1563" s="357" t="s">
        <v>42033</v>
      </c>
      <c r="B1563" s="350" t="s">
        <v>42034</v>
      </c>
      <c r="C1563" s="357" t="s">
        <v>39308</v>
      </c>
      <c r="D1563" s="358">
        <v>243.64</v>
      </c>
    </row>
    <row r="1564" spans="1:4" x14ac:dyDescent="0.25">
      <c r="A1564" s="357" t="s">
        <v>42035</v>
      </c>
      <c r="B1564" s="350" t="s">
        <v>42036</v>
      </c>
      <c r="C1564" s="357" t="s">
        <v>39308</v>
      </c>
      <c r="D1564" s="358">
        <v>429.74</v>
      </c>
    </row>
    <row r="1565" spans="1:4" x14ac:dyDescent="0.25">
      <c r="A1565" s="357" t="s">
        <v>42037</v>
      </c>
      <c r="B1565" s="350" t="s">
        <v>42038</v>
      </c>
      <c r="C1565" s="357" t="s">
        <v>39308</v>
      </c>
      <c r="D1565" s="358">
        <v>562.28</v>
      </c>
    </row>
    <row r="1566" spans="1:4" x14ac:dyDescent="0.25">
      <c r="A1566" s="357" t="s">
        <v>42039</v>
      </c>
      <c r="B1566" s="350" t="s">
        <v>42040</v>
      </c>
      <c r="C1566" s="357" t="s">
        <v>39308</v>
      </c>
      <c r="D1566" s="358">
        <v>412.61</v>
      </c>
    </row>
    <row r="1567" spans="1:4" x14ac:dyDescent="0.25">
      <c r="A1567" s="357" t="s">
        <v>42041</v>
      </c>
      <c r="B1567" s="350" t="s">
        <v>42042</v>
      </c>
      <c r="C1567" s="357" t="s">
        <v>39308</v>
      </c>
      <c r="D1567" s="358">
        <v>589.59</v>
      </c>
    </row>
    <row r="1568" spans="1:4" x14ac:dyDescent="0.25">
      <c r="A1568" s="357" t="s">
        <v>42043</v>
      </c>
      <c r="B1568" s="350" t="s">
        <v>42044</v>
      </c>
      <c r="C1568" s="357" t="s">
        <v>39308</v>
      </c>
      <c r="D1568" s="358">
        <v>443.34</v>
      </c>
    </row>
    <row r="1569" spans="1:4" x14ac:dyDescent="0.25">
      <c r="A1569" s="357" t="s">
        <v>42045</v>
      </c>
      <c r="B1569" s="350" t="s">
        <v>42046</v>
      </c>
      <c r="C1569" s="357" t="s">
        <v>39308</v>
      </c>
      <c r="D1569" s="358">
        <v>470.78</v>
      </c>
    </row>
    <row r="1570" spans="1:4" x14ac:dyDescent="0.25">
      <c r="A1570" s="357" t="s">
        <v>42047</v>
      </c>
      <c r="B1570" s="350" t="s">
        <v>42048</v>
      </c>
      <c r="C1570" s="357" t="s">
        <v>39308</v>
      </c>
      <c r="D1570" s="358">
        <v>319.89</v>
      </c>
    </row>
    <row r="1571" spans="1:4" x14ac:dyDescent="0.25">
      <c r="A1571" s="357" t="s">
        <v>42049</v>
      </c>
      <c r="B1571" s="350" t="s">
        <v>42050</v>
      </c>
      <c r="C1571" s="357" t="s">
        <v>39308</v>
      </c>
      <c r="D1571" s="358">
        <v>483.17</v>
      </c>
    </row>
    <row r="1572" spans="1:4" x14ac:dyDescent="0.25">
      <c r="A1572" s="357" t="s">
        <v>42051</v>
      </c>
      <c r="B1572" s="350" t="s">
        <v>42052</v>
      </c>
      <c r="C1572" s="357" t="s">
        <v>39308</v>
      </c>
      <c r="D1572" s="358">
        <v>330.79</v>
      </c>
    </row>
    <row r="1573" spans="1:4" x14ac:dyDescent="0.25">
      <c r="A1573" s="357" t="s">
        <v>42053</v>
      </c>
      <c r="B1573" s="350" t="s">
        <v>42054</v>
      </c>
      <c r="C1573" s="357" t="s">
        <v>39308</v>
      </c>
      <c r="D1573" s="358">
        <v>446.64</v>
      </c>
    </row>
    <row r="1574" spans="1:4" x14ac:dyDescent="0.25">
      <c r="A1574" s="357" t="s">
        <v>42055</v>
      </c>
      <c r="B1574" s="350" t="s">
        <v>42056</v>
      </c>
      <c r="C1574" s="357" t="s">
        <v>39308</v>
      </c>
      <c r="D1574" s="358">
        <v>297.77</v>
      </c>
    </row>
    <row r="1575" spans="1:4" x14ac:dyDescent="0.25">
      <c r="A1575" s="357" t="s">
        <v>42057</v>
      </c>
      <c r="B1575" s="350" t="s">
        <v>42058</v>
      </c>
      <c r="C1575" s="357" t="s">
        <v>39308</v>
      </c>
      <c r="D1575" s="358">
        <v>401.53</v>
      </c>
    </row>
    <row r="1576" spans="1:4" x14ac:dyDescent="0.25">
      <c r="A1576" s="357" t="s">
        <v>42059</v>
      </c>
      <c r="B1576" s="350" t="s">
        <v>42060</v>
      </c>
      <c r="C1576" s="357" t="s">
        <v>39308</v>
      </c>
      <c r="D1576" s="358">
        <v>252.67</v>
      </c>
    </row>
    <row r="1577" spans="1:4" x14ac:dyDescent="0.25">
      <c r="A1577" s="357" t="s">
        <v>42061</v>
      </c>
      <c r="B1577" s="350" t="s">
        <v>42062</v>
      </c>
      <c r="C1577" s="357" t="s">
        <v>39308</v>
      </c>
      <c r="D1577" s="358">
        <v>466.51</v>
      </c>
    </row>
    <row r="1578" spans="1:4" x14ac:dyDescent="0.25">
      <c r="A1578" s="357" t="s">
        <v>42063</v>
      </c>
      <c r="B1578" s="350" t="s">
        <v>42064</v>
      </c>
      <c r="C1578" s="357" t="s">
        <v>39308</v>
      </c>
      <c r="D1578" s="358">
        <v>320.20999999999998</v>
      </c>
    </row>
    <row r="1579" spans="1:4" x14ac:dyDescent="0.25">
      <c r="A1579" s="357" t="s">
        <v>42065</v>
      </c>
      <c r="B1579" s="350" t="s">
        <v>42066</v>
      </c>
      <c r="C1579" s="357" t="s">
        <v>39308</v>
      </c>
      <c r="D1579" s="358">
        <v>417.42</v>
      </c>
    </row>
    <row r="1580" spans="1:4" x14ac:dyDescent="0.25">
      <c r="A1580" s="357" t="s">
        <v>42067</v>
      </c>
      <c r="B1580" s="350" t="s">
        <v>42068</v>
      </c>
      <c r="C1580" s="357" t="s">
        <v>39308</v>
      </c>
      <c r="D1580" s="358">
        <v>271.13</v>
      </c>
    </row>
    <row r="1581" spans="1:4" x14ac:dyDescent="0.25">
      <c r="A1581" s="357" t="s">
        <v>42069</v>
      </c>
      <c r="B1581" s="350" t="s">
        <v>42070</v>
      </c>
      <c r="C1581" s="357" t="s">
        <v>39308</v>
      </c>
      <c r="D1581" s="358">
        <v>492.11</v>
      </c>
    </row>
    <row r="1582" spans="1:4" x14ac:dyDescent="0.25">
      <c r="A1582" s="357" t="s">
        <v>42071</v>
      </c>
      <c r="B1582" s="350" t="s">
        <v>42072</v>
      </c>
      <c r="C1582" s="357" t="s">
        <v>39308</v>
      </c>
      <c r="D1582" s="358">
        <v>349.13</v>
      </c>
    </row>
    <row r="1583" spans="1:4" x14ac:dyDescent="0.25">
      <c r="A1583" s="357" t="s">
        <v>42073</v>
      </c>
      <c r="B1583" s="350" t="s">
        <v>42074</v>
      </c>
      <c r="C1583" s="357" t="s">
        <v>39308</v>
      </c>
      <c r="D1583" s="358">
        <v>437.82</v>
      </c>
    </row>
    <row r="1584" spans="1:4" x14ac:dyDescent="0.25">
      <c r="A1584" s="357" t="s">
        <v>42075</v>
      </c>
      <c r="B1584" s="350" t="s">
        <v>42076</v>
      </c>
      <c r="C1584" s="357" t="s">
        <v>39308</v>
      </c>
      <c r="D1584" s="358">
        <v>294.83999999999997</v>
      </c>
    </row>
    <row r="1585" spans="1:4" x14ac:dyDescent="0.25">
      <c r="A1585" s="357" t="s">
        <v>42077</v>
      </c>
      <c r="B1585" s="350" t="s">
        <v>42078</v>
      </c>
      <c r="C1585" s="357" t="s">
        <v>39308</v>
      </c>
      <c r="D1585" s="358">
        <v>520.67999999999995</v>
      </c>
    </row>
    <row r="1586" spans="1:4" x14ac:dyDescent="0.25">
      <c r="A1586" s="357" t="s">
        <v>42079</v>
      </c>
      <c r="B1586" s="350" t="s">
        <v>42080</v>
      </c>
      <c r="C1586" s="357" t="s">
        <v>39308</v>
      </c>
      <c r="D1586" s="358">
        <v>381.39</v>
      </c>
    </row>
    <row r="1587" spans="1:4" x14ac:dyDescent="0.25">
      <c r="A1587" s="357" t="s">
        <v>42081</v>
      </c>
      <c r="B1587" s="350" t="s">
        <v>42082</v>
      </c>
      <c r="C1587" s="357" t="s">
        <v>39308</v>
      </c>
      <c r="D1587" s="358">
        <v>460.62</v>
      </c>
    </row>
    <row r="1588" spans="1:4" x14ac:dyDescent="0.25">
      <c r="A1588" s="357" t="s">
        <v>42083</v>
      </c>
      <c r="B1588" s="350" t="s">
        <v>42084</v>
      </c>
      <c r="C1588" s="357" t="s">
        <v>39308</v>
      </c>
      <c r="D1588" s="358">
        <v>321.33</v>
      </c>
    </row>
    <row r="1589" spans="1:4" x14ac:dyDescent="0.25">
      <c r="A1589" s="357" t="s">
        <v>42085</v>
      </c>
      <c r="B1589" s="350" t="s">
        <v>42086</v>
      </c>
      <c r="C1589" s="357" t="s">
        <v>39308</v>
      </c>
      <c r="D1589" s="358">
        <v>368.46</v>
      </c>
    </row>
    <row r="1590" spans="1:4" x14ac:dyDescent="0.25">
      <c r="A1590" s="357" t="s">
        <v>42087</v>
      </c>
      <c r="B1590" s="350" t="s">
        <v>42088</v>
      </c>
      <c r="C1590" s="357" t="s">
        <v>39308</v>
      </c>
      <c r="D1590" s="358">
        <v>204.36</v>
      </c>
    </row>
    <row r="1591" spans="1:4" x14ac:dyDescent="0.25">
      <c r="A1591" s="357" t="s">
        <v>42089</v>
      </c>
      <c r="B1591" s="350" t="s">
        <v>42090</v>
      </c>
      <c r="C1591" s="357" t="s">
        <v>39308</v>
      </c>
      <c r="D1591" s="358">
        <v>477.43</v>
      </c>
    </row>
    <row r="1592" spans="1:4" x14ac:dyDescent="0.25">
      <c r="A1592" s="357" t="s">
        <v>42091</v>
      </c>
      <c r="B1592" s="350" t="s">
        <v>42092</v>
      </c>
      <c r="C1592" s="357" t="s">
        <v>39308</v>
      </c>
      <c r="D1592" s="358">
        <v>367.25</v>
      </c>
    </row>
    <row r="1593" spans="1:4" x14ac:dyDescent="0.25">
      <c r="A1593" s="357" t="s">
        <v>42093</v>
      </c>
      <c r="B1593" s="350" t="s">
        <v>42094</v>
      </c>
      <c r="C1593" s="357" t="s">
        <v>39308</v>
      </c>
      <c r="D1593" s="358">
        <v>463.13</v>
      </c>
    </row>
    <row r="1594" spans="1:4" x14ac:dyDescent="0.25">
      <c r="A1594" s="357" t="s">
        <v>42095</v>
      </c>
      <c r="B1594" s="350" t="s">
        <v>42096</v>
      </c>
      <c r="C1594" s="357" t="s">
        <v>39308</v>
      </c>
      <c r="D1594" s="358">
        <v>468.63</v>
      </c>
    </row>
    <row r="1595" spans="1:4" x14ac:dyDescent="0.25">
      <c r="A1595" s="357" t="s">
        <v>42097</v>
      </c>
      <c r="B1595" s="350" t="s">
        <v>42098</v>
      </c>
      <c r="C1595" s="357" t="s">
        <v>39308</v>
      </c>
      <c r="D1595" s="358">
        <v>492.47</v>
      </c>
    </row>
    <row r="1596" spans="1:4" x14ac:dyDescent="0.25">
      <c r="A1596" s="357" t="s">
        <v>42099</v>
      </c>
      <c r="B1596" s="350" t="s">
        <v>42100</v>
      </c>
      <c r="C1596" s="357" t="s">
        <v>39308</v>
      </c>
      <c r="D1596" s="358">
        <v>520.77</v>
      </c>
    </row>
    <row r="1597" spans="1:4" x14ac:dyDescent="0.25">
      <c r="A1597" s="357" t="s">
        <v>42101</v>
      </c>
      <c r="B1597" s="350" t="s">
        <v>42102</v>
      </c>
      <c r="C1597" s="357" t="s">
        <v>39308</v>
      </c>
      <c r="D1597" s="358">
        <v>552.39</v>
      </c>
    </row>
    <row r="1598" spans="1:4" x14ac:dyDescent="0.25">
      <c r="A1598" s="357" t="s">
        <v>42103</v>
      </c>
      <c r="B1598" s="350" t="s">
        <v>42104</v>
      </c>
      <c r="C1598" s="357" t="s">
        <v>39308</v>
      </c>
      <c r="D1598" s="358">
        <v>60.3</v>
      </c>
    </row>
    <row r="1599" spans="1:4" x14ac:dyDescent="0.25">
      <c r="A1599" s="357" t="s">
        <v>42105</v>
      </c>
      <c r="B1599" s="350" t="s">
        <v>42106</v>
      </c>
      <c r="C1599" s="357" t="s">
        <v>39308</v>
      </c>
      <c r="D1599" s="358">
        <v>50.31</v>
      </c>
    </row>
    <row r="1600" spans="1:4" x14ac:dyDescent="0.25">
      <c r="A1600" s="357" t="s">
        <v>42107</v>
      </c>
      <c r="B1600" s="350" t="s">
        <v>42108</v>
      </c>
      <c r="C1600" s="357" t="s">
        <v>39308</v>
      </c>
      <c r="D1600" s="358">
        <v>70.900000000000006</v>
      </c>
    </row>
    <row r="1601" spans="1:4" x14ac:dyDescent="0.25">
      <c r="A1601" s="357" t="s">
        <v>42109</v>
      </c>
      <c r="B1601" s="350" t="s">
        <v>42110</v>
      </c>
      <c r="C1601" s="357" t="s">
        <v>39308</v>
      </c>
      <c r="D1601" s="358">
        <v>61.24</v>
      </c>
    </row>
    <row r="1602" spans="1:4" x14ac:dyDescent="0.25">
      <c r="A1602" s="357" t="s">
        <v>42111</v>
      </c>
      <c r="B1602" s="350" t="s">
        <v>42112</v>
      </c>
      <c r="C1602" s="357" t="s">
        <v>39308</v>
      </c>
      <c r="D1602" s="358">
        <v>19.600000000000001</v>
      </c>
    </row>
    <row r="1603" spans="1:4" x14ac:dyDescent="0.25">
      <c r="A1603" s="357" t="s">
        <v>42113</v>
      </c>
      <c r="B1603" s="350" t="s">
        <v>42114</v>
      </c>
      <c r="C1603" s="357" t="s">
        <v>39308</v>
      </c>
      <c r="D1603" s="358">
        <v>66.66</v>
      </c>
    </row>
    <row r="1604" spans="1:4" x14ac:dyDescent="0.25">
      <c r="A1604" s="357" t="s">
        <v>42115</v>
      </c>
      <c r="B1604" s="350" t="s">
        <v>42116</v>
      </c>
      <c r="C1604" s="357" t="s">
        <v>39308</v>
      </c>
      <c r="D1604" s="358">
        <v>74.28</v>
      </c>
    </row>
    <row r="1605" spans="1:4" x14ac:dyDescent="0.25">
      <c r="A1605" s="357" t="s">
        <v>42117</v>
      </c>
      <c r="B1605" s="350" t="s">
        <v>42118</v>
      </c>
      <c r="C1605" s="357" t="s">
        <v>39308</v>
      </c>
      <c r="D1605" s="358">
        <v>26.12</v>
      </c>
    </row>
    <row r="1606" spans="1:4" x14ac:dyDescent="0.25">
      <c r="A1606" s="357" t="s">
        <v>42119</v>
      </c>
      <c r="B1606" s="350" t="s">
        <v>42120</v>
      </c>
      <c r="C1606" s="357" t="s">
        <v>39308</v>
      </c>
      <c r="D1606" s="358">
        <v>60.85</v>
      </c>
    </row>
    <row r="1607" spans="1:4" x14ac:dyDescent="0.25">
      <c r="A1607" s="357" t="s">
        <v>42121</v>
      </c>
      <c r="B1607" s="350" t="s">
        <v>42122</v>
      </c>
      <c r="C1607" s="357" t="s">
        <v>39308</v>
      </c>
      <c r="D1607" s="358">
        <v>3517.19</v>
      </c>
    </row>
    <row r="1608" spans="1:4" x14ac:dyDescent="0.25">
      <c r="A1608" s="357" t="s">
        <v>42123</v>
      </c>
      <c r="B1608" s="350" t="s">
        <v>42124</v>
      </c>
      <c r="C1608" s="357" t="s">
        <v>39308</v>
      </c>
      <c r="D1608" s="358">
        <v>3147.63</v>
      </c>
    </row>
    <row r="1609" spans="1:4" x14ac:dyDescent="0.25">
      <c r="A1609" s="357" t="s">
        <v>42125</v>
      </c>
      <c r="B1609" s="350" t="s">
        <v>42126</v>
      </c>
      <c r="C1609" s="357" t="s">
        <v>39308</v>
      </c>
      <c r="D1609" s="358">
        <v>598.59</v>
      </c>
    </row>
    <row r="1610" spans="1:4" x14ac:dyDescent="0.25">
      <c r="A1610" s="357" t="s">
        <v>42127</v>
      </c>
      <c r="B1610" s="350" t="s">
        <v>42128</v>
      </c>
      <c r="C1610" s="357" t="s">
        <v>39308</v>
      </c>
      <c r="D1610" s="358">
        <v>632.58000000000004</v>
      </c>
    </row>
    <row r="1611" spans="1:4" x14ac:dyDescent="0.25">
      <c r="A1611" s="357" t="s">
        <v>42129</v>
      </c>
      <c r="B1611" s="350" t="s">
        <v>42130</v>
      </c>
      <c r="C1611" s="357" t="s">
        <v>39308</v>
      </c>
      <c r="D1611" s="358">
        <v>670.62</v>
      </c>
    </row>
    <row r="1612" spans="1:4" x14ac:dyDescent="0.25">
      <c r="A1612" s="357" t="s">
        <v>42131</v>
      </c>
      <c r="B1612" s="350" t="s">
        <v>42132</v>
      </c>
      <c r="C1612" s="357" t="s">
        <v>39308</v>
      </c>
      <c r="D1612" s="358">
        <v>596.84</v>
      </c>
    </row>
    <row r="1613" spans="1:4" x14ac:dyDescent="0.25">
      <c r="A1613" s="357" t="s">
        <v>42133</v>
      </c>
      <c r="B1613" s="350" t="s">
        <v>42134</v>
      </c>
      <c r="C1613" s="357" t="s">
        <v>39308</v>
      </c>
      <c r="D1613" s="358">
        <v>760.8</v>
      </c>
    </row>
    <row r="1614" spans="1:4" x14ac:dyDescent="0.25">
      <c r="A1614" s="357" t="s">
        <v>42135</v>
      </c>
      <c r="B1614" s="350" t="s">
        <v>42136</v>
      </c>
      <c r="C1614" s="357" t="s">
        <v>39308</v>
      </c>
      <c r="D1614" s="358">
        <v>679.07</v>
      </c>
    </row>
    <row r="1615" spans="1:4" x14ac:dyDescent="0.25">
      <c r="A1615" s="357" t="s">
        <v>42137</v>
      </c>
      <c r="B1615" s="350" t="s">
        <v>42138</v>
      </c>
      <c r="C1615" s="357" t="s">
        <v>39308</v>
      </c>
      <c r="D1615" s="358">
        <v>957.65</v>
      </c>
    </row>
    <row r="1616" spans="1:4" x14ac:dyDescent="0.25">
      <c r="A1616" s="357" t="s">
        <v>42139</v>
      </c>
      <c r="B1616" s="350" t="s">
        <v>42140</v>
      </c>
      <c r="C1616" s="357" t="s">
        <v>39308</v>
      </c>
      <c r="D1616" s="358">
        <v>1199.82</v>
      </c>
    </row>
    <row r="1617" spans="1:4" x14ac:dyDescent="0.25">
      <c r="A1617" s="357" t="s">
        <v>42141</v>
      </c>
      <c r="B1617" s="350" t="s">
        <v>42142</v>
      </c>
      <c r="C1617" s="357" t="s">
        <v>39308</v>
      </c>
      <c r="D1617" s="358">
        <v>1838.83</v>
      </c>
    </row>
    <row r="1618" spans="1:4" x14ac:dyDescent="0.25">
      <c r="A1618" s="357" t="s">
        <v>42143</v>
      </c>
      <c r="B1618" s="350" t="s">
        <v>42144</v>
      </c>
      <c r="C1618" s="357" t="s">
        <v>39308</v>
      </c>
      <c r="D1618" s="358">
        <v>997.64</v>
      </c>
    </row>
    <row r="1619" spans="1:4" x14ac:dyDescent="0.25">
      <c r="A1619" s="357" t="s">
        <v>42145</v>
      </c>
      <c r="B1619" s="350" t="s">
        <v>42146</v>
      </c>
      <c r="C1619" s="357" t="s">
        <v>39308</v>
      </c>
      <c r="D1619" s="358">
        <v>1248.3699999999999</v>
      </c>
    </row>
    <row r="1620" spans="1:4" x14ac:dyDescent="0.25">
      <c r="A1620" s="357" t="s">
        <v>42147</v>
      </c>
      <c r="B1620" s="350" t="s">
        <v>42148</v>
      </c>
      <c r="C1620" s="357" t="s">
        <v>39308</v>
      </c>
      <c r="D1620" s="358">
        <v>1906.81</v>
      </c>
    </row>
    <row r="1621" spans="1:4" x14ac:dyDescent="0.25">
      <c r="A1621" s="357" t="s">
        <v>42149</v>
      </c>
      <c r="B1621" s="350" t="s">
        <v>42150</v>
      </c>
      <c r="C1621" s="357" t="s">
        <v>39308</v>
      </c>
      <c r="D1621" s="358">
        <v>1042.3900000000001</v>
      </c>
    </row>
    <row r="1622" spans="1:4" x14ac:dyDescent="0.25">
      <c r="A1622" s="357" t="s">
        <v>42151</v>
      </c>
      <c r="B1622" s="350" t="s">
        <v>42152</v>
      </c>
      <c r="C1622" s="357" t="s">
        <v>39308</v>
      </c>
      <c r="D1622" s="358">
        <v>1302.72</v>
      </c>
    </row>
    <row r="1623" spans="1:4" x14ac:dyDescent="0.25">
      <c r="A1623" s="357" t="s">
        <v>42153</v>
      </c>
      <c r="B1623" s="350" t="s">
        <v>42154</v>
      </c>
      <c r="C1623" s="357" t="s">
        <v>39308</v>
      </c>
      <c r="D1623" s="358">
        <v>1982.89</v>
      </c>
    </row>
    <row r="1624" spans="1:4" x14ac:dyDescent="0.25">
      <c r="A1624" s="357" t="s">
        <v>42155</v>
      </c>
      <c r="B1624" s="350" t="s">
        <v>42156</v>
      </c>
      <c r="C1624" s="357" t="s">
        <v>39308</v>
      </c>
      <c r="D1624" s="358">
        <v>1148.48</v>
      </c>
    </row>
    <row r="1625" spans="1:4" x14ac:dyDescent="0.25">
      <c r="A1625" s="357" t="s">
        <v>42157</v>
      </c>
      <c r="B1625" s="350" t="s">
        <v>42158</v>
      </c>
      <c r="C1625" s="357" t="s">
        <v>39308</v>
      </c>
      <c r="D1625" s="358">
        <v>1431.55</v>
      </c>
    </row>
    <row r="1626" spans="1:4" x14ac:dyDescent="0.25">
      <c r="A1626" s="357" t="s">
        <v>42159</v>
      </c>
      <c r="B1626" s="350" t="s">
        <v>42160</v>
      </c>
      <c r="C1626" s="357" t="s">
        <v>39308</v>
      </c>
      <c r="D1626" s="358">
        <v>2163.25</v>
      </c>
    </row>
    <row r="1627" spans="1:4" x14ac:dyDescent="0.25">
      <c r="A1627" s="357" t="s">
        <v>42161</v>
      </c>
      <c r="B1627" s="350" t="s">
        <v>42162</v>
      </c>
      <c r="C1627" s="357" t="s">
        <v>39308</v>
      </c>
      <c r="D1627" s="358">
        <v>920.33</v>
      </c>
    </row>
    <row r="1628" spans="1:4" x14ac:dyDescent="0.25">
      <c r="A1628" s="357" t="s">
        <v>42163</v>
      </c>
      <c r="B1628" s="350" t="s">
        <v>42164</v>
      </c>
      <c r="C1628" s="357" t="s">
        <v>39308</v>
      </c>
      <c r="D1628" s="358">
        <v>896.19</v>
      </c>
    </row>
    <row r="1629" spans="1:4" x14ac:dyDescent="0.25">
      <c r="A1629" s="357" t="s">
        <v>42165</v>
      </c>
      <c r="B1629" s="350" t="s">
        <v>42166</v>
      </c>
      <c r="C1629" s="357" t="s">
        <v>39308</v>
      </c>
      <c r="D1629" s="358">
        <v>876.89</v>
      </c>
    </row>
    <row r="1630" spans="1:4" x14ac:dyDescent="0.25">
      <c r="A1630" s="357" t="s">
        <v>42167</v>
      </c>
      <c r="B1630" s="350" t="s">
        <v>42168</v>
      </c>
      <c r="C1630" s="357" t="s">
        <v>39308</v>
      </c>
      <c r="D1630" s="358">
        <v>854.65</v>
      </c>
    </row>
    <row r="1631" spans="1:4" x14ac:dyDescent="0.25">
      <c r="A1631" s="357" t="s">
        <v>42169</v>
      </c>
      <c r="B1631" s="350" t="s">
        <v>42170</v>
      </c>
      <c r="C1631" s="357" t="s">
        <v>39308</v>
      </c>
      <c r="D1631" s="358">
        <v>970.79</v>
      </c>
    </row>
    <row r="1632" spans="1:4" x14ac:dyDescent="0.25">
      <c r="A1632" s="357" t="s">
        <v>42171</v>
      </c>
      <c r="B1632" s="350" t="s">
        <v>42172</v>
      </c>
      <c r="C1632" s="357" t="s">
        <v>39308</v>
      </c>
      <c r="D1632" s="358">
        <v>938.9</v>
      </c>
    </row>
    <row r="1633" spans="1:4" x14ac:dyDescent="0.25">
      <c r="A1633" s="357" t="s">
        <v>42173</v>
      </c>
      <c r="B1633" s="350" t="s">
        <v>42174</v>
      </c>
      <c r="C1633" s="357" t="s">
        <v>39308</v>
      </c>
      <c r="D1633" s="358">
        <v>914.59</v>
      </c>
    </row>
    <row r="1634" spans="1:4" x14ac:dyDescent="0.25">
      <c r="A1634" s="357" t="s">
        <v>42175</v>
      </c>
      <c r="B1634" s="350" t="s">
        <v>42176</v>
      </c>
      <c r="C1634" s="357" t="s">
        <v>39308</v>
      </c>
      <c r="D1634" s="358">
        <v>888.75</v>
      </c>
    </row>
    <row r="1635" spans="1:4" x14ac:dyDescent="0.25">
      <c r="A1635" s="357" t="s">
        <v>42177</v>
      </c>
      <c r="B1635" s="350" t="s">
        <v>42178</v>
      </c>
      <c r="C1635" s="357" t="s">
        <v>39308</v>
      </c>
      <c r="D1635" s="358">
        <v>1032.1500000000001</v>
      </c>
    </row>
    <row r="1636" spans="1:4" x14ac:dyDescent="0.25">
      <c r="A1636" s="357" t="s">
        <v>42179</v>
      </c>
      <c r="B1636" s="350" t="s">
        <v>42180</v>
      </c>
      <c r="C1636" s="357" t="s">
        <v>39308</v>
      </c>
      <c r="D1636" s="358">
        <v>988.73</v>
      </c>
    </row>
    <row r="1637" spans="1:4" x14ac:dyDescent="0.25">
      <c r="A1637" s="357" t="s">
        <v>42181</v>
      </c>
      <c r="B1637" s="350" t="s">
        <v>42182</v>
      </c>
      <c r="C1637" s="357" t="s">
        <v>39308</v>
      </c>
      <c r="D1637" s="358">
        <v>952.21</v>
      </c>
    </row>
    <row r="1638" spans="1:4" x14ac:dyDescent="0.25">
      <c r="A1638" s="357" t="s">
        <v>42183</v>
      </c>
      <c r="B1638" s="350" t="s">
        <v>42184</v>
      </c>
      <c r="C1638" s="357" t="s">
        <v>39308</v>
      </c>
      <c r="D1638" s="358">
        <v>922.11</v>
      </c>
    </row>
    <row r="1639" spans="1:4" x14ac:dyDescent="0.25">
      <c r="A1639" s="357" t="s">
        <v>42185</v>
      </c>
      <c r="B1639" s="350" t="s">
        <v>42186</v>
      </c>
      <c r="C1639" s="357" t="s">
        <v>39308</v>
      </c>
      <c r="D1639" s="358">
        <v>1110.27</v>
      </c>
    </row>
    <row r="1640" spans="1:4" x14ac:dyDescent="0.25">
      <c r="A1640" s="357" t="s">
        <v>42187</v>
      </c>
      <c r="B1640" s="350" t="s">
        <v>42188</v>
      </c>
      <c r="C1640" s="357" t="s">
        <v>39308</v>
      </c>
      <c r="D1640" s="358">
        <v>1048.2</v>
      </c>
    </row>
    <row r="1641" spans="1:4" x14ac:dyDescent="0.25">
      <c r="A1641" s="357" t="s">
        <v>42189</v>
      </c>
      <c r="B1641" s="350" t="s">
        <v>42190</v>
      </c>
      <c r="C1641" s="357" t="s">
        <v>39308</v>
      </c>
      <c r="D1641" s="358">
        <v>1005.98</v>
      </c>
    </row>
    <row r="1642" spans="1:4" x14ac:dyDescent="0.25">
      <c r="A1642" s="357" t="s">
        <v>42191</v>
      </c>
      <c r="B1642" s="350" t="s">
        <v>42192</v>
      </c>
      <c r="C1642" s="357" t="s">
        <v>39308</v>
      </c>
      <c r="D1642" s="358">
        <v>963.53</v>
      </c>
    </row>
    <row r="1643" spans="1:4" x14ac:dyDescent="0.25">
      <c r="A1643" s="357" t="s">
        <v>42193</v>
      </c>
      <c r="B1643" s="350" t="s">
        <v>42194</v>
      </c>
      <c r="C1643" s="357" t="s">
        <v>39308</v>
      </c>
      <c r="D1643" s="358">
        <v>1265.31</v>
      </c>
    </row>
    <row r="1644" spans="1:4" x14ac:dyDescent="0.25">
      <c r="A1644" s="357" t="s">
        <v>42195</v>
      </c>
      <c r="B1644" s="350" t="s">
        <v>42196</v>
      </c>
      <c r="C1644" s="357" t="s">
        <v>39308</v>
      </c>
      <c r="D1644" s="358">
        <v>1230.01</v>
      </c>
    </row>
    <row r="1645" spans="1:4" x14ac:dyDescent="0.25">
      <c r="A1645" s="357" t="s">
        <v>42197</v>
      </c>
      <c r="B1645" s="350" t="s">
        <v>42198</v>
      </c>
      <c r="C1645" s="357" t="s">
        <v>39308</v>
      </c>
      <c r="D1645" s="358">
        <v>1201.76</v>
      </c>
    </row>
    <row r="1646" spans="1:4" x14ac:dyDescent="0.25">
      <c r="A1646" s="357" t="s">
        <v>42199</v>
      </c>
      <c r="B1646" s="350" t="s">
        <v>42200</v>
      </c>
      <c r="C1646" s="357" t="s">
        <v>39308</v>
      </c>
      <c r="D1646" s="358">
        <v>1159.4000000000001</v>
      </c>
    </row>
    <row r="1647" spans="1:4" x14ac:dyDescent="0.25">
      <c r="A1647" s="357" t="s">
        <v>42201</v>
      </c>
      <c r="B1647" s="350" t="s">
        <v>42202</v>
      </c>
      <c r="C1647" s="357" t="s">
        <v>39308</v>
      </c>
      <c r="D1647" s="358">
        <v>1418.5</v>
      </c>
    </row>
    <row r="1648" spans="1:4" x14ac:dyDescent="0.25">
      <c r="A1648" s="357" t="s">
        <v>42203</v>
      </c>
      <c r="B1648" s="350" t="s">
        <v>42204</v>
      </c>
      <c r="C1648" s="357" t="s">
        <v>39308</v>
      </c>
      <c r="D1648" s="358">
        <v>1374.67</v>
      </c>
    </row>
    <row r="1649" spans="1:4" x14ac:dyDescent="0.25">
      <c r="A1649" s="357" t="s">
        <v>42205</v>
      </c>
      <c r="B1649" s="350" t="s">
        <v>42206</v>
      </c>
      <c r="C1649" s="357" t="s">
        <v>39308</v>
      </c>
      <c r="D1649" s="358">
        <v>1308.94</v>
      </c>
    </row>
    <row r="1650" spans="1:4" x14ac:dyDescent="0.25">
      <c r="A1650" s="357" t="s">
        <v>42207</v>
      </c>
      <c r="B1650" s="350" t="s">
        <v>42208</v>
      </c>
      <c r="C1650" s="357" t="s">
        <v>39308</v>
      </c>
      <c r="D1650" s="358">
        <v>1243.2</v>
      </c>
    </row>
    <row r="1651" spans="1:4" x14ac:dyDescent="0.25">
      <c r="A1651" s="357" t="s">
        <v>42209</v>
      </c>
      <c r="B1651" s="350" t="s">
        <v>42210</v>
      </c>
      <c r="C1651" s="357" t="s">
        <v>39308</v>
      </c>
      <c r="D1651" s="358">
        <v>1017.08</v>
      </c>
    </row>
    <row r="1652" spans="1:4" x14ac:dyDescent="0.25">
      <c r="A1652" s="357" t="s">
        <v>42211</v>
      </c>
      <c r="B1652" s="350" t="s">
        <v>42212</v>
      </c>
      <c r="C1652" s="357" t="s">
        <v>39308</v>
      </c>
      <c r="D1652" s="358">
        <v>992.93</v>
      </c>
    </row>
    <row r="1653" spans="1:4" x14ac:dyDescent="0.25">
      <c r="A1653" s="357" t="s">
        <v>42213</v>
      </c>
      <c r="B1653" s="350" t="s">
        <v>42214</v>
      </c>
      <c r="C1653" s="357" t="s">
        <v>39308</v>
      </c>
      <c r="D1653" s="358">
        <v>973.63</v>
      </c>
    </row>
    <row r="1654" spans="1:4" x14ac:dyDescent="0.25">
      <c r="A1654" s="357" t="s">
        <v>42215</v>
      </c>
      <c r="B1654" s="350" t="s">
        <v>42216</v>
      </c>
      <c r="C1654" s="357" t="s">
        <v>39308</v>
      </c>
      <c r="D1654" s="358">
        <v>951.39</v>
      </c>
    </row>
    <row r="1655" spans="1:4" x14ac:dyDescent="0.25">
      <c r="A1655" s="357" t="s">
        <v>42217</v>
      </c>
      <c r="B1655" s="350" t="s">
        <v>42218</v>
      </c>
      <c r="C1655" s="357" t="s">
        <v>39308</v>
      </c>
      <c r="D1655" s="358">
        <v>1070.47</v>
      </c>
    </row>
    <row r="1656" spans="1:4" x14ac:dyDescent="0.25">
      <c r="A1656" s="357" t="s">
        <v>42219</v>
      </c>
      <c r="B1656" s="350" t="s">
        <v>42220</v>
      </c>
      <c r="C1656" s="357" t="s">
        <v>39308</v>
      </c>
      <c r="D1656" s="358">
        <v>1038.57</v>
      </c>
    </row>
    <row r="1657" spans="1:4" x14ac:dyDescent="0.25">
      <c r="A1657" s="357" t="s">
        <v>42221</v>
      </c>
      <c r="B1657" s="350" t="s">
        <v>42222</v>
      </c>
      <c r="C1657" s="357" t="s">
        <v>39308</v>
      </c>
      <c r="D1657" s="358">
        <v>1014.26</v>
      </c>
    </row>
    <row r="1658" spans="1:4" x14ac:dyDescent="0.25">
      <c r="A1658" s="357" t="s">
        <v>42223</v>
      </c>
      <c r="B1658" s="350" t="s">
        <v>42224</v>
      </c>
      <c r="C1658" s="357" t="s">
        <v>39308</v>
      </c>
      <c r="D1658" s="358">
        <v>988.42</v>
      </c>
    </row>
    <row r="1659" spans="1:4" x14ac:dyDescent="0.25">
      <c r="A1659" s="357" t="s">
        <v>42225</v>
      </c>
      <c r="B1659" s="350" t="s">
        <v>42226</v>
      </c>
      <c r="C1659" s="357" t="s">
        <v>39308</v>
      </c>
      <c r="D1659" s="358">
        <v>1134.94</v>
      </c>
    </row>
    <row r="1660" spans="1:4" x14ac:dyDescent="0.25">
      <c r="A1660" s="357" t="s">
        <v>42227</v>
      </c>
      <c r="B1660" s="350" t="s">
        <v>42228</v>
      </c>
      <c r="C1660" s="357" t="s">
        <v>39308</v>
      </c>
      <c r="D1660" s="358">
        <v>1091.51</v>
      </c>
    </row>
    <row r="1661" spans="1:4" x14ac:dyDescent="0.25">
      <c r="A1661" s="357" t="s">
        <v>42229</v>
      </c>
      <c r="B1661" s="350" t="s">
        <v>42230</v>
      </c>
      <c r="C1661" s="357" t="s">
        <v>39308</v>
      </c>
      <c r="D1661" s="358">
        <v>1055</v>
      </c>
    </row>
    <row r="1662" spans="1:4" x14ac:dyDescent="0.25">
      <c r="A1662" s="357" t="s">
        <v>42231</v>
      </c>
      <c r="B1662" s="350" t="s">
        <v>42232</v>
      </c>
      <c r="C1662" s="357" t="s">
        <v>39308</v>
      </c>
      <c r="D1662" s="358">
        <v>1024.9000000000001</v>
      </c>
    </row>
    <row r="1663" spans="1:4" x14ac:dyDescent="0.25">
      <c r="A1663" s="357" t="s">
        <v>42233</v>
      </c>
      <c r="B1663" s="350" t="s">
        <v>42234</v>
      </c>
      <c r="C1663" s="357" t="s">
        <v>39308</v>
      </c>
      <c r="D1663" s="358">
        <v>1216.3800000000001</v>
      </c>
    </row>
    <row r="1664" spans="1:4" x14ac:dyDescent="0.25">
      <c r="A1664" s="357" t="s">
        <v>42235</v>
      </c>
      <c r="B1664" s="350" t="s">
        <v>42236</v>
      </c>
      <c r="C1664" s="357" t="s">
        <v>39308</v>
      </c>
      <c r="D1664" s="358">
        <v>1154.31</v>
      </c>
    </row>
    <row r="1665" spans="1:4" x14ac:dyDescent="0.25">
      <c r="A1665" s="357" t="s">
        <v>42237</v>
      </c>
      <c r="B1665" s="350" t="s">
        <v>42238</v>
      </c>
      <c r="C1665" s="357" t="s">
        <v>39308</v>
      </c>
      <c r="D1665" s="358">
        <v>1112.08</v>
      </c>
    </row>
    <row r="1666" spans="1:4" x14ac:dyDescent="0.25">
      <c r="A1666" s="357" t="s">
        <v>42239</v>
      </c>
      <c r="B1666" s="350" t="s">
        <v>42240</v>
      </c>
      <c r="C1666" s="357" t="s">
        <v>39308</v>
      </c>
      <c r="D1666" s="358">
        <v>1069.6300000000001</v>
      </c>
    </row>
    <row r="1667" spans="1:4" x14ac:dyDescent="0.25">
      <c r="A1667" s="357" t="s">
        <v>42241</v>
      </c>
      <c r="B1667" s="350" t="s">
        <v>42242</v>
      </c>
      <c r="C1667" s="357" t="s">
        <v>39308</v>
      </c>
      <c r="D1667" s="358">
        <v>1374.95</v>
      </c>
    </row>
    <row r="1668" spans="1:4" x14ac:dyDescent="0.25">
      <c r="A1668" s="357" t="s">
        <v>42243</v>
      </c>
      <c r="B1668" s="350" t="s">
        <v>42244</v>
      </c>
      <c r="C1668" s="357" t="s">
        <v>39308</v>
      </c>
      <c r="D1668" s="358">
        <v>1339.64</v>
      </c>
    </row>
    <row r="1669" spans="1:4" x14ac:dyDescent="0.25">
      <c r="A1669" s="357" t="s">
        <v>42245</v>
      </c>
      <c r="B1669" s="350" t="s">
        <v>42246</v>
      </c>
      <c r="C1669" s="357" t="s">
        <v>39308</v>
      </c>
      <c r="D1669" s="358">
        <v>1311.4</v>
      </c>
    </row>
    <row r="1670" spans="1:4" x14ac:dyDescent="0.25">
      <c r="A1670" s="357" t="s">
        <v>42247</v>
      </c>
      <c r="B1670" s="350" t="s">
        <v>42248</v>
      </c>
      <c r="C1670" s="357" t="s">
        <v>39308</v>
      </c>
      <c r="D1670" s="358">
        <v>1269.04</v>
      </c>
    </row>
    <row r="1671" spans="1:4" x14ac:dyDescent="0.25">
      <c r="A1671" s="357" t="s">
        <v>42249</v>
      </c>
      <c r="B1671" s="350" t="s">
        <v>42250</v>
      </c>
      <c r="C1671" s="357" t="s">
        <v>39308</v>
      </c>
      <c r="D1671" s="358">
        <v>1531.92</v>
      </c>
    </row>
    <row r="1672" spans="1:4" x14ac:dyDescent="0.25">
      <c r="A1672" s="357" t="s">
        <v>42251</v>
      </c>
      <c r="B1672" s="350" t="s">
        <v>42252</v>
      </c>
      <c r="C1672" s="357" t="s">
        <v>39308</v>
      </c>
      <c r="D1672" s="358">
        <v>1488.09</v>
      </c>
    </row>
    <row r="1673" spans="1:4" x14ac:dyDescent="0.25">
      <c r="A1673" s="357" t="s">
        <v>42253</v>
      </c>
      <c r="B1673" s="350" t="s">
        <v>42254</v>
      </c>
      <c r="C1673" s="357" t="s">
        <v>39308</v>
      </c>
      <c r="D1673" s="358">
        <v>1422.36</v>
      </c>
    </row>
    <row r="1674" spans="1:4" x14ac:dyDescent="0.25">
      <c r="A1674" s="357" t="s">
        <v>42255</v>
      </c>
      <c r="B1674" s="350" t="s">
        <v>42256</v>
      </c>
      <c r="C1674" s="357" t="s">
        <v>39308</v>
      </c>
      <c r="D1674" s="358">
        <v>1356.62</v>
      </c>
    </row>
    <row r="1675" spans="1:4" x14ac:dyDescent="0.25">
      <c r="A1675" s="357" t="s">
        <v>42257</v>
      </c>
      <c r="B1675" s="350" t="s">
        <v>42258</v>
      </c>
      <c r="C1675" s="357" t="s">
        <v>38903</v>
      </c>
      <c r="D1675" s="358">
        <v>5.03</v>
      </c>
    </row>
    <row r="1676" spans="1:4" x14ac:dyDescent="0.25">
      <c r="A1676" s="357" t="s">
        <v>42259</v>
      </c>
      <c r="B1676" s="350" t="s">
        <v>42260</v>
      </c>
      <c r="C1676" s="357" t="s">
        <v>38903</v>
      </c>
      <c r="D1676" s="358">
        <v>2.56</v>
      </c>
    </row>
    <row r="1677" spans="1:4" x14ac:dyDescent="0.25">
      <c r="A1677" s="357" t="s">
        <v>42261</v>
      </c>
      <c r="B1677" s="350" t="s">
        <v>42262</v>
      </c>
      <c r="C1677" s="357" t="s">
        <v>38903</v>
      </c>
      <c r="D1677" s="358">
        <v>11.14</v>
      </c>
    </row>
    <row r="1678" spans="1:4" x14ac:dyDescent="0.25">
      <c r="A1678" s="357" t="s">
        <v>42263</v>
      </c>
      <c r="B1678" s="350" t="s">
        <v>42264</v>
      </c>
      <c r="C1678" s="357" t="s">
        <v>38903</v>
      </c>
      <c r="D1678" s="358">
        <v>2.52</v>
      </c>
    </row>
    <row r="1679" spans="1:4" x14ac:dyDescent="0.25">
      <c r="A1679" s="357" t="s">
        <v>42265</v>
      </c>
      <c r="B1679" s="350" t="s">
        <v>42266</v>
      </c>
      <c r="C1679" s="357" t="s">
        <v>42267</v>
      </c>
      <c r="D1679" s="358">
        <v>0.25</v>
      </c>
    </row>
    <row r="1680" spans="1:4" x14ac:dyDescent="0.25">
      <c r="A1680" s="357" t="s">
        <v>42268</v>
      </c>
      <c r="B1680" s="350" t="s">
        <v>42269</v>
      </c>
      <c r="C1680" s="357" t="s">
        <v>38904</v>
      </c>
      <c r="D1680" s="358">
        <v>0.17</v>
      </c>
    </row>
    <row r="1681" spans="1:4" x14ac:dyDescent="0.25">
      <c r="A1681" s="357" t="s">
        <v>42270</v>
      </c>
      <c r="B1681" s="350" t="s">
        <v>42271</v>
      </c>
      <c r="C1681" s="357" t="s">
        <v>38903</v>
      </c>
      <c r="D1681" s="358">
        <v>4.4400000000000004</v>
      </c>
    </row>
    <row r="1682" spans="1:4" x14ac:dyDescent="0.25">
      <c r="A1682" s="357" t="s">
        <v>42272</v>
      </c>
      <c r="B1682" s="350" t="s">
        <v>42273</v>
      </c>
      <c r="C1682" s="357" t="s">
        <v>38903</v>
      </c>
      <c r="D1682" s="358">
        <v>2.89</v>
      </c>
    </row>
    <row r="1683" spans="1:4" x14ac:dyDescent="0.25">
      <c r="A1683" s="357" t="s">
        <v>42274</v>
      </c>
      <c r="B1683" s="350" t="s">
        <v>42275</v>
      </c>
      <c r="C1683" s="357" t="s">
        <v>38903</v>
      </c>
      <c r="D1683" s="358">
        <v>4.0199999999999996</v>
      </c>
    </row>
    <row r="1684" spans="1:4" x14ac:dyDescent="0.25">
      <c r="A1684" s="357" t="s">
        <v>42276</v>
      </c>
      <c r="B1684" s="350" t="s">
        <v>42277</v>
      </c>
      <c r="C1684" s="357" t="s">
        <v>38903</v>
      </c>
      <c r="D1684" s="358">
        <v>3.21</v>
      </c>
    </row>
    <row r="1685" spans="1:4" x14ac:dyDescent="0.25">
      <c r="A1685" s="357" t="s">
        <v>42278</v>
      </c>
      <c r="B1685" s="350" t="s">
        <v>42279</v>
      </c>
      <c r="C1685" s="357" t="s">
        <v>38903</v>
      </c>
      <c r="D1685" s="358">
        <v>6.13</v>
      </c>
    </row>
    <row r="1686" spans="1:4" x14ac:dyDescent="0.25">
      <c r="A1686" s="357" t="s">
        <v>42280</v>
      </c>
      <c r="B1686" s="350" t="s">
        <v>42281</v>
      </c>
      <c r="C1686" s="357" t="s">
        <v>38903</v>
      </c>
      <c r="D1686" s="358">
        <v>2.16</v>
      </c>
    </row>
    <row r="1687" spans="1:4" x14ac:dyDescent="0.25">
      <c r="A1687" s="357" t="s">
        <v>42282</v>
      </c>
      <c r="B1687" s="350" t="s">
        <v>42283</v>
      </c>
      <c r="C1687" s="357" t="s">
        <v>38903</v>
      </c>
      <c r="D1687" s="358">
        <v>1.78</v>
      </c>
    </row>
    <row r="1688" spans="1:4" x14ac:dyDescent="0.25">
      <c r="A1688" s="357" t="s">
        <v>42284</v>
      </c>
      <c r="B1688" s="350" t="s">
        <v>42285</v>
      </c>
      <c r="C1688" s="357" t="s">
        <v>38903</v>
      </c>
      <c r="D1688" s="358">
        <v>2.2999999999999998</v>
      </c>
    </row>
    <row r="1689" spans="1:4" x14ac:dyDescent="0.25">
      <c r="A1689" s="357" t="s">
        <v>42286</v>
      </c>
      <c r="B1689" s="350" t="s">
        <v>42287</v>
      </c>
      <c r="C1689" s="357" t="s">
        <v>38903</v>
      </c>
      <c r="D1689" s="358">
        <v>2.0699999999999998</v>
      </c>
    </row>
    <row r="1690" spans="1:4" x14ac:dyDescent="0.25">
      <c r="A1690" s="357" t="s">
        <v>42288</v>
      </c>
      <c r="B1690" s="350" t="s">
        <v>42289</v>
      </c>
      <c r="C1690" s="357" t="s">
        <v>38903</v>
      </c>
      <c r="D1690" s="358">
        <v>2.39</v>
      </c>
    </row>
    <row r="1691" spans="1:4" x14ac:dyDescent="0.25">
      <c r="A1691" s="357" t="s">
        <v>42290</v>
      </c>
      <c r="B1691" s="350" t="s">
        <v>42291</v>
      </c>
      <c r="C1691" s="357" t="s">
        <v>38903</v>
      </c>
      <c r="D1691" s="358">
        <v>2.29</v>
      </c>
    </row>
    <row r="1692" spans="1:4" x14ac:dyDescent="0.25">
      <c r="A1692" s="357" t="s">
        <v>42292</v>
      </c>
      <c r="B1692" s="350" t="s">
        <v>42293</v>
      </c>
      <c r="C1692" s="357" t="s">
        <v>38903</v>
      </c>
      <c r="D1692" s="358">
        <v>2.52</v>
      </c>
    </row>
    <row r="1693" spans="1:4" x14ac:dyDescent="0.25">
      <c r="A1693" s="357" t="s">
        <v>42294</v>
      </c>
      <c r="B1693" s="350" t="s">
        <v>42295</v>
      </c>
      <c r="C1693" s="357" t="s">
        <v>38903</v>
      </c>
      <c r="D1693" s="358">
        <v>2.64</v>
      </c>
    </row>
    <row r="1694" spans="1:4" x14ac:dyDescent="0.25">
      <c r="A1694" s="357" t="s">
        <v>42296</v>
      </c>
      <c r="B1694" s="350" t="s">
        <v>42297</v>
      </c>
      <c r="C1694" s="357" t="s">
        <v>38903</v>
      </c>
      <c r="D1694" s="358">
        <v>2.64</v>
      </c>
    </row>
    <row r="1695" spans="1:4" x14ac:dyDescent="0.25">
      <c r="A1695" s="357" t="s">
        <v>42298</v>
      </c>
      <c r="B1695" s="350" t="s">
        <v>42299</v>
      </c>
      <c r="C1695" s="357" t="s">
        <v>38903</v>
      </c>
      <c r="D1695" s="358">
        <v>3</v>
      </c>
    </row>
    <row r="1696" spans="1:4" x14ac:dyDescent="0.25">
      <c r="A1696" s="357" t="s">
        <v>42300</v>
      </c>
      <c r="B1696" s="350" t="s">
        <v>42301</v>
      </c>
      <c r="C1696" s="357" t="s">
        <v>38904</v>
      </c>
      <c r="D1696" s="358">
        <v>0.22</v>
      </c>
    </row>
    <row r="1697" spans="1:4" x14ac:dyDescent="0.25">
      <c r="A1697" s="357" t="s">
        <v>42302</v>
      </c>
      <c r="B1697" s="350" t="s">
        <v>42303</v>
      </c>
      <c r="C1697" s="357" t="s">
        <v>42267</v>
      </c>
      <c r="D1697" s="358">
        <v>7.0000000000000007E-2</v>
      </c>
    </row>
    <row r="1698" spans="1:4" x14ac:dyDescent="0.25">
      <c r="A1698" s="357" t="s">
        <v>42304</v>
      </c>
      <c r="B1698" s="350" t="s">
        <v>42305</v>
      </c>
      <c r="C1698" s="357" t="s">
        <v>38904</v>
      </c>
      <c r="D1698" s="358">
        <v>8.75</v>
      </c>
    </row>
    <row r="1699" spans="1:4" x14ac:dyDescent="0.25">
      <c r="A1699" s="357" t="s">
        <v>42306</v>
      </c>
      <c r="B1699" s="350" t="s">
        <v>42307</v>
      </c>
      <c r="C1699" s="357" t="s">
        <v>38904</v>
      </c>
      <c r="D1699" s="358">
        <v>9.08</v>
      </c>
    </row>
    <row r="1700" spans="1:4" x14ac:dyDescent="0.25">
      <c r="A1700" s="357" t="s">
        <v>42308</v>
      </c>
      <c r="B1700" s="350" t="s">
        <v>42309</v>
      </c>
      <c r="C1700" s="357" t="s">
        <v>38904</v>
      </c>
      <c r="D1700" s="358">
        <v>9.33</v>
      </c>
    </row>
    <row r="1701" spans="1:4" x14ac:dyDescent="0.25">
      <c r="A1701" s="357" t="s">
        <v>42310</v>
      </c>
      <c r="B1701" s="350" t="s">
        <v>42311</v>
      </c>
      <c r="C1701" s="357" t="s">
        <v>38904</v>
      </c>
      <c r="D1701" s="358">
        <v>9.16</v>
      </c>
    </row>
    <row r="1702" spans="1:4" x14ac:dyDescent="0.25">
      <c r="A1702" s="357" t="s">
        <v>42312</v>
      </c>
      <c r="B1702" s="350" t="s">
        <v>42313</v>
      </c>
      <c r="C1702" s="357" t="s">
        <v>38903</v>
      </c>
      <c r="D1702" s="358">
        <v>3.86</v>
      </c>
    </row>
    <row r="1703" spans="1:4" x14ac:dyDescent="0.25">
      <c r="A1703" s="357" t="s">
        <v>42314</v>
      </c>
      <c r="B1703" s="350" t="s">
        <v>42315</v>
      </c>
      <c r="C1703" s="357" t="s">
        <v>38904</v>
      </c>
      <c r="D1703" s="358">
        <v>3.24</v>
      </c>
    </row>
    <row r="1704" spans="1:4" x14ac:dyDescent="0.25">
      <c r="A1704" s="357" t="s">
        <v>42316</v>
      </c>
      <c r="B1704" s="350" t="s">
        <v>42317</v>
      </c>
      <c r="C1704" s="357" t="s">
        <v>38904</v>
      </c>
      <c r="D1704" s="358">
        <v>3.64</v>
      </c>
    </row>
    <row r="1705" spans="1:4" x14ac:dyDescent="0.25">
      <c r="A1705" s="357" t="s">
        <v>42318</v>
      </c>
      <c r="B1705" s="350" t="s">
        <v>42319</v>
      </c>
      <c r="C1705" s="357" t="s">
        <v>38904</v>
      </c>
      <c r="D1705" s="358">
        <v>3.95</v>
      </c>
    </row>
    <row r="1706" spans="1:4" x14ac:dyDescent="0.25">
      <c r="A1706" s="357" t="s">
        <v>42320</v>
      </c>
      <c r="B1706" s="350" t="s">
        <v>42321</v>
      </c>
      <c r="C1706" s="357" t="s">
        <v>38904</v>
      </c>
      <c r="D1706" s="358">
        <v>3.76</v>
      </c>
    </row>
    <row r="1707" spans="1:4" x14ac:dyDescent="0.25">
      <c r="A1707" s="357" t="s">
        <v>42322</v>
      </c>
      <c r="B1707" s="350" t="s">
        <v>42323</v>
      </c>
      <c r="C1707" s="357" t="s">
        <v>38904</v>
      </c>
      <c r="D1707" s="358">
        <v>1.41</v>
      </c>
    </row>
    <row r="1708" spans="1:4" x14ac:dyDescent="0.25">
      <c r="A1708" s="357" t="s">
        <v>42324</v>
      </c>
      <c r="B1708" s="350" t="s">
        <v>42325</v>
      </c>
      <c r="C1708" s="357" t="s">
        <v>38903</v>
      </c>
      <c r="D1708" s="358">
        <v>310.39</v>
      </c>
    </row>
    <row r="1709" spans="1:4" x14ac:dyDescent="0.25">
      <c r="A1709" s="357" t="s">
        <v>42326</v>
      </c>
      <c r="B1709" s="350" t="s">
        <v>42327</v>
      </c>
      <c r="C1709" s="357" t="s">
        <v>38903</v>
      </c>
      <c r="D1709" s="358">
        <v>719.43</v>
      </c>
    </row>
    <row r="1710" spans="1:4" x14ac:dyDescent="0.25">
      <c r="A1710" s="357" t="s">
        <v>42328</v>
      </c>
      <c r="B1710" s="350" t="s">
        <v>42329</v>
      </c>
      <c r="C1710" s="357" t="s">
        <v>38903</v>
      </c>
      <c r="D1710" s="358">
        <v>59.38</v>
      </c>
    </row>
    <row r="1711" spans="1:4" x14ac:dyDescent="0.25">
      <c r="A1711" s="357" t="s">
        <v>42330</v>
      </c>
      <c r="B1711" s="350" t="s">
        <v>42331</v>
      </c>
      <c r="C1711" s="357" t="s">
        <v>38903</v>
      </c>
      <c r="D1711" s="358">
        <v>103.66</v>
      </c>
    </row>
    <row r="1712" spans="1:4" x14ac:dyDescent="0.25">
      <c r="A1712" s="357" t="s">
        <v>42332</v>
      </c>
      <c r="B1712" s="350" t="s">
        <v>42333</v>
      </c>
      <c r="C1712" s="357" t="s">
        <v>38903</v>
      </c>
      <c r="D1712" s="358">
        <v>159.94999999999999</v>
      </c>
    </row>
    <row r="1713" spans="1:4" x14ac:dyDescent="0.25">
      <c r="A1713" s="357" t="s">
        <v>42334</v>
      </c>
      <c r="B1713" s="350" t="s">
        <v>42335</v>
      </c>
      <c r="C1713" s="357" t="s">
        <v>38907</v>
      </c>
      <c r="D1713" s="358">
        <v>193.98</v>
      </c>
    </row>
    <row r="1714" spans="1:4" x14ac:dyDescent="0.25">
      <c r="A1714" s="357" t="s">
        <v>42336</v>
      </c>
      <c r="B1714" s="350" t="s">
        <v>42337</v>
      </c>
      <c r="C1714" s="357" t="s">
        <v>39308</v>
      </c>
      <c r="D1714" s="358">
        <v>593.86</v>
      </c>
    </row>
    <row r="1715" spans="1:4" x14ac:dyDescent="0.25">
      <c r="A1715" s="357" t="s">
        <v>42338</v>
      </c>
      <c r="B1715" s="350" t="s">
        <v>42339</v>
      </c>
      <c r="C1715" s="357" t="s">
        <v>39308</v>
      </c>
      <c r="D1715" s="358">
        <v>417.71</v>
      </c>
    </row>
    <row r="1716" spans="1:4" x14ac:dyDescent="0.25">
      <c r="A1716" s="357" t="s">
        <v>42340</v>
      </c>
      <c r="B1716" s="350" t="s">
        <v>42341</v>
      </c>
      <c r="C1716" s="357" t="s">
        <v>39308</v>
      </c>
      <c r="D1716" s="358">
        <v>371.83</v>
      </c>
    </row>
    <row r="1717" spans="1:4" x14ac:dyDescent="0.25">
      <c r="A1717" s="357" t="s">
        <v>42342</v>
      </c>
      <c r="B1717" s="350" t="s">
        <v>42343</v>
      </c>
      <c r="C1717" s="357" t="s">
        <v>39308</v>
      </c>
      <c r="D1717" s="358">
        <v>244.84</v>
      </c>
    </row>
    <row r="1718" spans="1:4" x14ac:dyDescent="0.25">
      <c r="A1718" s="357" t="s">
        <v>42344</v>
      </c>
      <c r="B1718" s="350" t="s">
        <v>42345</v>
      </c>
      <c r="C1718" s="357" t="s">
        <v>39308</v>
      </c>
      <c r="D1718" s="358">
        <v>210.26</v>
      </c>
    </row>
    <row r="1719" spans="1:4" x14ac:dyDescent="0.25">
      <c r="A1719" s="357" t="s">
        <v>42346</v>
      </c>
      <c r="B1719" s="350" t="s">
        <v>42347</v>
      </c>
      <c r="C1719" s="357" t="s">
        <v>39308</v>
      </c>
      <c r="D1719" s="358">
        <v>230.27</v>
      </c>
    </row>
    <row r="1720" spans="1:4" x14ac:dyDescent="0.25">
      <c r="A1720" s="357" t="s">
        <v>42348</v>
      </c>
      <c r="B1720" s="350" t="s">
        <v>42349</v>
      </c>
      <c r="C1720" s="357" t="s">
        <v>39308</v>
      </c>
      <c r="D1720" s="358">
        <v>124.45</v>
      </c>
    </row>
    <row r="1721" spans="1:4" x14ac:dyDescent="0.25">
      <c r="A1721" s="357" t="s">
        <v>42350</v>
      </c>
      <c r="B1721" s="350" t="s">
        <v>42351</v>
      </c>
      <c r="C1721" s="357" t="s">
        <v>38904</v>
      </c>
      <c r="D1721" s="358">
        <v>6.56</v>
      </c>
    </row>
    <row r="1722" spans="1:4" x14ac:dyDescent="0.25">
      <c r="A1722" s="357" t="s">
        <v>42352</v>
      </c>
      <c r="B1722" s="350" t="s">
        <v>42353</v>
      </c>
      <c r="C1722" s="357" t="s">
        <v>41785</v>
      </c>
      <c r="D1722" s="358">
        <v>36.78</v>
      </c>
    </row>
    <row r="1723" spans="1:4" x14ac:dyDescent="0.25">
      <c r="A1723" s="357" t="s">
        <v>42354</v>
      </c>
      <c r="B1723" s="350" t="s">
        <v>42355</v>
      </c>
      <c r="C1723" s="357" t="s">
        <v>41785</v>
      </c>
      <c r="D1723" s="358">
        <v>53.46</v>
      </c>
    </row>
    <row r="1724" spans="1:4" x14ac:dyDescent="0.25">
      <c r="A1724" s="357" t="s">
        <v>42356</v>
      </c>
      <c r="B1724" s="350" t="s">
        <v>42357</v>
      </c>
      <c r="C1724" s="357" t="s">
        <v>41785</v>
      </c>
      <c r="D1724" s="358">
        <v>40.33</v>
      </c>
    </row>
    <row r="1725" spans="1:4" x14ac:dyDescent="0.25">
      <c r="A1725" s="357" t="s">
        <v>42358</v>
      </c>
      <c r="B1725" s="350" t="s">
        <v>42359</v>
      </c>
      <c r="C1725" s="357" t="s">
        <v>41785</v>
      </c>
      <c r="D1725" s="358">
        <v>58.07</v>
      </c>
    </row>
    <row r="1726" spans="1:4" x14ac:dyDescent="0.25">
      <c r="A1726" s="357" t="s">
        <v>42360</v>
      </c>
      <c r="B1726" s="350" t="s">
        <v>42361</v>
      </c>
      <c r="C1726" s="357" t="s">
        <v>41785</v>
      </c>
      <c r="D1726" s="358">
        <v>75.930000000000007</v>
      </c>
    </row>
    <row r="1727" spans="1:4" x14ac:dyDescent="0.25">
      <c r="A1727" s="357" t="s">
        <v>42362</v>
      </c>
      <c r="B1727" s="350" t="s">
        <v>42363</v>
      </c>
      <c r="C1727" s="357" t="s">
        <v>41785</v>
      </c>
      <c r="D1727" s="358">
        <v>60.77</v>
      </c>
    </row>
    <row r="1728" spans="1:4" x14ac:dyDescent="0.25">
      <c r="A1728" s="357" t="s">
        <v>42364</v>
      </c>
      <c r="B1728" s="350" t="s">
        <v>42365</v>
      </c>
      <c r="C1728" s="357" t="s">
        <v>41785</v>
      </c>
      <c r="D1728" s="358">
        <v>70.650000000000006</v>
      </c>
    </row>
    <row r="1729" spans="1:4" x14ac:dyDescent="0.25">
      <c r="A1729" s="357" t="s">
        <v>42366</v>
      </c>
      <c r="B1729" s="350" t="s">
        <v>42367</v>
      </c>
      <c r="C1729" s="357" t="s">
        <v>41785</v>
      </c>
      <c r="D1729" s="358">
        <v>87.75</v>
      </c>
    </row>
    <row r="1730" spans="1:4" x14ac:dyDescent="0.25">
      <c r="A1730" s="357" t="s">
        <v>42368</v>
      </c>
      <c r="B1730" s="350" t="s">
        <v>42369</v>
      </c>
      <c r="C1730" s="357" t="s">
        <v>41785</v>
      </c>
      <c r="D1730" s="358">
        <v>73.56</v>
      </c>
    </row>
    <row r="1731" spans="1:4" x14ac:dyDescent="0.25">
      <c r="A1731" s="357" t="s">
        <v>42370</v>
      </c>
      <c r="B1731" s="350" t="s">
        <v>42371</v>
      </c>
      <c r="C1731" s="357" t="s">
        <v>41785</v>
      </c>
      <c r="D1731" s="358">
        <v>28.17</v>
      </c>
    </row>
    <row r="1732" spans="1:4" x14ac:dyDescent="0.25">
      <c r="A1732" s="357" t="s">
        <v>42372</v>
      </c>
      <c r="B1732" s="350" t="s">
        <v>42373</v>
      </c>
      <c r="C1732" s="357" t="s">
        <v>41785</v>
      </c>
      <c r="D1732" s="358">
        <v>41.54</v>
      </c>
    </row>
    <row r="1733" spans="1:4" x14ac:dyDescent="0.25">
      <c r="A1733" s="357" t="s">
        <v>42374</v>
      </c>
      <c r="B1733" s="350" t="s">
        <v>42375</v>
      </c>
      <c r="C1733" s="357" t="s">
        <v>41785</v>
      </c>
      <c r="D1733" s="358">
        <v>35.43</v>
      </c>
    </row>
    <row r="1734" spans="1:4" x14ac:dyDescent="0.25">
      <c r="A1734" s="357" t="s">
        <v>42376</v>
      </c>
      <c r="B1734" s="350" t="s">
        <v>42377</v>
      </c>
      <c r="C1734" s="357" t="s">
        <v>41785</v>
      </c>
      <c r="D1734" s="358">
        <v>29.86</v>
      </c>
    </row>
    <row r="1735" spans="1:4" x14ac:dyDescent="0.25">
      <c r="A1735" s="357" t="s">
        <v>42378</v>
      </c>
      <c r="B1735" s="350" t="s">
        <v>42379</v>
      </c>
      <c r="C1735" s="357" t="s">
        <v>41785</v>
      </c>
      <c r="D1735" s="358">
        <v>32.090000000000003</v>
      </c>
    </row>
    <row r="1736" spans="1:4" x14ac:dyDescent="0.25">
      <c r="A1736" s="357" t="s">
        <v>42380</v>
      </c>
      <c r="B1736" s="350" t="s">
        <v>42381</v>
      </c>
      <c r="C1736" s="357" t="s">
        <v>41785</v>
      </c>
      <c r="D1736" s="358">
        <v>42.67</v>
      </c>
    </row>
    <row r="1737" spans="1:4" x14ac:dyDescent="0.25">
      <c r="A1737" s="357" t="s">
        <v>42382</v>
      </c>
      <c r="B1737" s="350" t="s">
        <v>42383</v>
      </c>
      <c r="C1737" s="357" t="s">
        <v>41785</v>
      </c>
      <c r="D1737" s="358">
        <v>63.96</v>
      </c>
    </row>
    <row r="1738" spans="1:4" x14ac:dyDescent="0.25">
      <c r="A1738" s="357" t="s">
        <v>42384</v>
      </c>
      <c r="B1738" s="350" t="s">
        <v>42385</v>
      </c>
      <c r="C1738" s="357" t="s">
        <v>41785</v>
      </c>
      <c r="D1738" s="358">
        <v>85.09</v>
      </c>
    </row>
    <row r="1739" spans="1:4" x14ac:dyDescent="0.25">
      <c r="A1739" s="357" t="s">
        <v>42386</v>
      </c>
      <c r="B1739" s="350" t="s">
        <v>42387</v>
      </c>
      <c r="C1739" s="357" t="s">
        <v>41785</v>
      </c>
      <c r="D1739" s="358">
        <v>21.98</v>
      </c>
    </row>
    <row r="1740" spans="1:4" x14ac:dyDescent="0.25">
      <c r="A1740" s="357" t="s">
        <v>42388</v>
      </c>
      <c r="B1740" s="350" t="s">
        <v>42389</v>
      </c>
      <c r="C1740" s="357" t="s">
        <v>41785</v>
      </c>
      <c r="D1740" s="358">
        <v>28.81</v>
      </c>
    </row>
    <row r="1741" spans="1:4" x14ac:dyDescent="0.25">
      <c r="A1741" s="357" t="s">
        <v>42390</v>
      </c>
      <c r="B1741" s="350" t="s">
        <v>42391</v>
      </c>
      <c r="C1741" s="357" t="s">
        <v>41785</v>
      </c>
      <c r="D1741" s="358">
        <v>218.65</v>
      </c>
    </row>
    <row r="1742" spans="1:4" x14ac:dyDescent="0.25">
      <c r="A1742" s="357" t="s">
        <v>42392</v>
      </c>
      <c r="B1742" s="350" t="s">
        <v>42393</v>
      </c>
      <c r="C1742" s="357" t="s">
        <v>41785</v>
      </c>
      <c r="D1742" s="358">
        <v>213.41</v>
      </c>
    </row>
    <row r="1743" spans="1:4" x14ac:dyDescent="0.25">
      <c r="A1743" s="357" t="s">
        <v>42394</v>
      </c>
      <c r="B1743" s="350" t="s">
        <v>42395</v>
      </c>
      <c r="C1743" s="357" t="s">
        <v>41785</v>
      </c>
      <c r="D1743" s="358">
        <v>210.5</v>
      </c>
    </row>
    <row r="1744" spans="1:4" x14ac:dyDescent="0.25">
      <c r="A1744" s="357" t="s">
        <v>42396</v>
      </c>
      <c r="B1744" s="350" t="s">
        <v>42397</v>
      </c>
      <c r="C1744" s="357" t="s">
        <v>41785</v>
      </c>
      <c r="D1744" s="358">
        <v>246.17</v>
      </c>
    </row>
    <row r="1745" spans="1:4" x14ac:dyDescent="0.25">
      <c r="A1745" s="357" t="s">
        <v>42398</v>
      </c>
      <c r="B1745" s="350" t="s">
        <v>42399</v>
      </c>
      <c r="C1745" s="357" t="s">
        <v>39308</v>
      </c>
      <c r="D1745" s="358">
        <v>523.91</v>
      </c>
    </row>
    <row r="1746" spans="1:4" x14ac:dyDescent="0.25">
      <c r="A1746" s="357" t="s">
        <v>42400</v>
      </c>
      <c r="B1746" s="350" t="s">
        <v>42401</v>
      </c>
      <c r="C1746" s="357" t="s">
        <v>39308</v>
      </c>
      <c r="D1746" s="358">
        <v>355.52</v>
      </c>
    </row>
    <row r="1747" spans="1:4" x14ac:dyDescent="0.25">
      <c r="A1747" s="357" t="s">
        <v>42402</v>
      </c>
      <c r="B1747" s="350" t="s">
        <v>42403</v>
      </c>
      <c r="C1747" s="357" t="s">
        <v>41785</v>
      </c>
      <c r="D1747" s="358">
        <v>204.08</v>
      </c>
    </row>
    <row r="1748" spans="1:4" x14ac:dyDescent="0.25">
      <c r="A1748" s="357" t="s">
        <v>42404</v>
      </c>
      <c r="B1748" s="350" t="s">
        <v>42405</v>
      </c>
      <c r="C1748" s="357" t="s">
        <v>41785</v>
      </c>
      <c r="D1748" s="358">
        <v>621.53</v>
      </c>
    </row>
    <row r="1749" spans="1:4" x14ac:dyDescent="0.25">
      <c r="A1749" s="357" t="s">
        <v>42406</v>
      </c>
      <c r="B1749" s="350" t="s">
        <v>42407</v>
      </c>
      <c r="C1749" s="357" t="s">
        <v>41785</v>
      </c>
      <c r="D1749" s="358">
        <v>537.74</v>
      </c>
    </row>
    <row r="1750" spans="1:4" x14ac:dyDescent="0.25">
      <c r="A1750" s="357" t="s">
        <v>42408</v>
      </c>
      <c r="B1750" s="350" t="s">
        <v>42409</v>
      </c>
      <c r="C1750" s="357" t="s">
        <v>39308</v>
      </c>
      <c r="D1750" s="358">
        <v>121.75</v>
      </c>
    </row>
    <row r="1751" spans="1:4" x14ac:dyDescent="0.25">
      <c r="A1751" s="357" t="s">
        <v>42410</v>
      </c>
      <c r="B1751" s="350" t="s">
        <v>42411</v>
      </c>
      <c r="C1751" s="357" t="s">
        <v>41785</v>
      </c>
      <c r="D1751" s="358">
        <v>27</v>
      </c>
    </row>
    <row r="1752" spans="1:4" x14ac:dyDescent="0.25">
      <c r="A1752" s="357" t="s">
        <v>42412</v>
      </c>
      <c r="B1752" s="350" t="s">
        <v>42413</v>
      </c>
      <c r="C1752" s="357" t="s">
        <v>39308</v>
      </c>
      <c r="D1752" s="358">
        <v>893.36</v>
      </c>
    </row>
    <row r="1753" spans="1:4" x14ac:dyDescent="0.25">
      <c r="A1753" s="357" t="s">
        <v>42414</v>
      </c>
      <c r="B1753" s="350" t="s">
        <v>42415</v>
      </c>
      <c r="C1753" s="357" t="s">
        <v>39308</v>
      </c>
      <c r="D1753" s="358">
        <v>476.81</v>
      </c>
    </row>
    <row r="1754" spans="1:4" x14ac:dyDescent="0.25">
      <c r="A1754" s="357" t="s">
        <v>42416</v>
      </c>
      <c r="B1754" s="350" t="s">
        <v>9638</v>
      </c>
      <c r="C1754" s="357" t="s">
        <v>39308</v>
      </c>
      <c r="D1754" s="358">
        <v>834.33</v>
      </c>
    </row>
    <row r="1755" spans="1:4" x14ac:dyDescent="0.25">
      <c r="A1755" s="357" t="s">
        <v>42417</v>
      </c>
      <c r="B1755" s="350" t="s">
        <v>9636</v>
      </c>
      <c r="C1755" s="357" t="s">
        <v>39308</v>
      </c>
      <c r="D1755" s="358">
        <v>564.59</v>
      </c>
    </row>
    <row r="1756" spans="1:4" x14ac:dyDescent="0.25">
      <c r="A1756" s="357" t="s">
        <v>42418</v>
      </c>
      <c r="B1756" s="350" t="s">
        <v>42419</v>
      </c>
      <c r="C1756" s="357" t="s">
        <v>41785</v>
      </c>
      <c r="D1756" s="358">
        <v>19.239999999999998</v>
      </c>
    </row>
    <row r="1757" spans="1:4" x14ac:dyDescent="0.25">
      <c r="A1757" s="357" t="s">
        <v>42420</v>
      </c>
      <c r="B1757" s="350" t="s">
        <v>42421</v>
      </c>
      <c r="C1757" s="357" t="s">
        <v>41785</v>
      </c>
      <c r="D1757" s="358">
        <v>5.31</v>
      </c>
    </row>
    <row r="1758" spans="1:4" x14ac:dyDescent="0.25">
      <c r="A1758" s="357" t="s">
        <v>42422</v>
      </c>
      <c r="B1758" s="350" t="s">
        <v>42423</v>
      </c>
      <c r="C1758" s="357" t="s">
        <v>39308</v>
      </c>
      <c r="D1758" s="358">
        <v>8.09</v>
      </c>
    </row>
    <row r="1759" spans="1:4" x14ac:dyDescent="0.25">
      <c r="A1759" s="357" t="s">
        <v>42424</v>
      </c>
      <c r="B1759" s="350" t="s">
        <v>42425</v>
      </c>
      <c r="C1759" s="357" t="s">
        <v>41785</v>
      </c>
      <c r="D1759" s="358">
        <v>19.66</v>
      </c>
    </row>
    <row r="1760" spans="1:4" x14ac:dyDescent="0.25">
      <c r="A1760" s="357" t="s">
        <v>42426</v>
      </c>
      <c r="B1760" s="350" t="s">
        <v>42427</v>
      </c>
      <c r="C1760" s="357" t="s">
        <v>39308</v>
      </c>
      <c r="D1760" s="358">
        <v>61.44</v>
      </c>
    </row>
    <row r="1761" spans="1:4" x14ac:dyDescent="0.25">
      <c r="A1761" s="357" t="s">
        <v>42428</v>
      </c>
      <c r="B1761" s="350" t="s">
        <v>42429</v>
      </c>
      <c r="C1761" s="357" t="s">
        <v>39308</v>
      </c>
      <c r="D1761" s="358">
        <v>43.75</v>
      </c>
    </row>
    <row r="1762" spans="1:4" x14ac:dyDescent="0.25">
      <c r="A1762" s="357" t="s">
        <v>42430</v>
      </c>
      <c r="B1762" s="350" t="s">
        <v>42431</v>
      </c>
      <c r="C1762" s="357" t="s">
        <v>41785</v>
      </c>
      <c r="D1762" s="358">
        <v>1.46</v>
      </c>
    </row>
    <row r="1763" spans="1:4" x14ac:dyDescent="0.25">
      <c r="A1763" s="357" t="s">
        <v>42432</v>
      </c>
      <c r="B1763" s="350" t="s">
        <v>42433</v>
      </c>
      <c r="C1763" s="357" t="s">
        <v>38903</v>
      </c>
      <c r="D1763" s="358">
        <v>226.99</v>
      </c>
    </row>
    <row r="1764" spans="1:4" x14ac:dyDescent="0.25">
      <c r="A1764" s="357" t="s">
        <v>42434</v>
      </c>
      <c r="B1764" s="350" t="s">
        <v>42435</v>
      </c>
      <c r="C1764" s="357" t="s">
        <v>38903</v>
      </c>
      <c r="D1764" s="358">
        <v>67.62</v>
      </c>
    </row>
    <row r="1765" spans="1:4" x14ac:dyDescent="0.25">
      <c r="A1765" s="357" t="s">
        <v>42436</v>
      </c>
      <c r="B1765" s="350" t="s">
        <v>42437</v>
      </c>
      <c r="C1765" s="357" t="s">
        <v>38903</v>
      </c>
      <c r="D1765" s="358">
        <v>74.42</v>
      </c>
    </row>
    <row r="1766" spans="1:4" x14ac:dyDescent="0.25">
      <c r="A1766" s="357" t="s">
        <v>42438</v>
      </c>
      <c r="B1766" s="350" t="s">
        <v>42439</v>
      </c>
      <c r="C1766" s="357" t="s">
        <v>38903</v>
      </c>
      <c r="D1766" s="358">
        <v>84.63</v>
      </c>
    </row>
    <row r="1767" spans="1:4" x14ac:dyDescent="0.25">
      <c r="A1767" s="357" t="s">
        <v>42440</v>
      </c>
      <c r="B1767" s="350" t="s">
        <v>42441</v>
      </c>
      <c r="C1767" s="357" t="s">
        <v>38903</v>
      </c>
      <c r="D1767" s="358">
        <v>97.02</v>
      </c>
    </row>
    <row r="1768" spans="1:4" x14ac:dyDescent="0.25">
      <c r="A1768" s="357" t="s">
        <v>42442</v>
      </c>
      <c r="B1768" s="350" t="s">
        <v>42443</v>
      </c>
      <c r="C1768" s="357" t="s">
        <v>38903</v>
      </c>
      <c r="D1768" s="358">
        <v>101.23</v>
      </c>
    </row>
    <row r="1769" spans="1:4" x14ac:dyDescent="0.25">
      <c r="A1769" s="357" t="s">
        <v>42444</v>
      </c>
      <c r="B1769" s="350" t="s">
        <v>42445</v>
      </c>
      <c r="C1769" s="357" t="s">
        <v>38903</v>
      </c>
      <c r="D1769" s="358">
        <v>109.73</v>
      </c>
    </row>
    <row r="1770" spans="1:4" x14ac:dyDescent="0.25">
      <c r="A1770" s="357" t="s">
        <v>42446</v>
      </c>
      <c r="B1770" s="350" t="s">
        <v>42447</v>
      </c>
      <c r="C1770" s="357" t="s">
        <v>38903</v>
      </c>
      <c r="D1770" s="358">
        <v>116.63</v>
      </c>
    </row>
    <row r="1771" spans="1:4" x14ac:dyDescent="0.25">
      <c r="A1771" s="357" t="s">
        <v>42448</v>
      </c>
      <c r="B1771" s="350" t="s">
        <v>42449</v>
      </c>
      <c r="C1771" s="357" t="s">
        <v>38903</v>
      </c>
      <c r="D1771" s="358">
        <v>136.35</v>
      </c>
    </row>
    <row r="1772" spans="1:4" x14ac:dyDescent="0.25">
      <c r="A1772" s="357" t="s">
        <v>42450</v>
      </c>
      <c r="B1772" s="350" t="s">
        <v>42451</v>
      </c>
      <c r="C1772" s="357" t="s">
        <v>38903</v>
      </c>
      <c r="D1772" s="358">
        <v>178.39</v>
      </c>
    </row>
    <row r="1773" spans="1:4" x14ac:dyDescent="0.25">
      <c r="A1773" s="357" t="s">
        <v>42452</v>
      </c>
      <c r="B1773" s="350" t="s">
        <v>42453</v>
      </c>
      <c r="C1773" s="357" t="s">
        <v>38903</v>
      </c>
      <c r="D1773" s="358">
        <v>26.26</v>
      </c>
    </row>
    <row r="1774" spans="1:4" x14ac:dyDescent="0.25">
      <c r="A1774" s="357" t="s">
        <v>42454</v>
      </c>
      <c r="B1774" s="350" t="s">
        <v>42455</v>
      </c>
      <c r="C1774" s="357" t="s">
        <v>38903</v>
      </c>
      <c r="D1774" s="358">
        <v>39.909999999999997</v>
      </c>
    </row>
    <row r="1775" spans="1:4" x14ac:dyDescent="0.25">
      <c r="A1775" s="357" t="s">
        <v>42456</v>
      </c>
      <c r="B1775" s="350" t="s">
        <v>42457</v>
      </c>
      <c r="C1775" s="357" t="s">
        <v>38903</v>
      </c>
      <c r="D1775" s="358">
        <v>48.6</v>
      </c>
    </row>
    <row r="1776" spans="1:4" x14ac:dyDescent="0.25">
      <c r="A1776" s="357" t="s">
        <v>42458</v>
      </c>
      <c r="B1776" s="350" t="s">
        <v>42459</v>
      </c>
      <c r="C1776" s="357" t="s">
        <v>38903</v>
      </c>
      <c r="D1776" s="358">
        <v>1.1000000000000001</v>
      </c>
    </row>
    <row r="1777" spans="1:4" x14ac:dyDescent="0.25">
      <c r="A1777" s="357" t="s">
        <v>42460</v>
      </c>
      <c r="B1777" s="350" t="s">
        <v>42461</v>
      </c>
      <c r="C1777" s="357" t="s">
        <v>41785</v>
      </c>
      <c r="D1777" s="358">
        <v>14.36</v>
      </c>
    </row>
    <row r="1778" spans="1:4" x14ac:dyDescent="0.25">
      <c r="A1778" s="357" t="s">
        <v>42462</v>
      </c>
      <c r="B1778" s="350" t="s">
        <v>42463</v>
      </c>
      <c r="C1778" s="357" t="s">
        <v>41785</v>
      </c>
      <c r="D1778" s="358">
        <v>5.81</v>
      </c>
    </row>
    <row r="1779" spans="1:4" x14ac:dyDescent="0.25">
      <c r="A1779" s="357" t="s">
        <v>42464</v>
      </c>
      <c r="B1779" s="350" t="s">
        <v>42465</v>
      </c>
      <c r="C1779" s="357" t="s">
        <v>38903</v>
      </c>
      <c r="D1779" s="358">
        <v>11.62</v>
      </c>
    </row>
    <row r="1780" spans="1:4" x14ac:dyDescent="0.25">
      <c r="A1780" s="357" t="s">
        <v>42466</v>
      </c>
      <c r="B1780" s="350" t="s">
        <v>42467</v>
      </c>
      <c r="C1780" s="357" t="s">
        <v>38903</v>
      </c>
      <c r="D1780" s="358">
        <v>13.26</v>
      </c>
    </row>
    <row r="1781" spans="1:4" x14ac:dyDescent="0.25">
      <c r="A1781" s="357" t="s">
        <v>42468</v>
      </c>
      <c r="B1781" s="350" t="s">
        <v>42469</v>
      </c>
      <c r="C1781" s="357" t="s">
        <v>39308</v>
      </c>
      <c r="D1781" s="358">
        <v>138.21</v>
      </c>
    </row>
    <row r="1782" spans="1:4" x14ac:dyDescent="0.25">
      <c r="A1782" s="357" t="s">
        <v>42470</v>
      </c>
      <c r="B1782" s="350" t="s">
        <v>42471</v>
      </c>
      <c r="C1782" s="357" t="s">
        <v>39308</v>
      </c>
      <c r="D1782" s="358">
        <v>142.66999999999999</v>
      </c>
    </row>
    <row r="1783" spans="1:4" x14ac:dyDescent="0.25">
      <c r="A1783" s="357" t="s">
        <v>42472</v>
      </c>
      <c r="B1783" s="350" t="s">
        <v>42473</v>
      </c>
      <c r="C1783" s="357" t="s">
        <v>39308</v>
      </c>
      <c r="D1783" s="358">
        <v>143.22999999999999</v>
      </c>
    </row>
    <row r="1784" spans="1:4" x14ac:dyDescent="0.25">
      <c r="A1784" s="357" t="s">
        <v>42474</v>
      </c>
      <c r="B1784" s="350" t="s">
        <v>42475</v>
      </c>
      <c r="C1784" s="357" t="s">
        <v>39308</v>
      </c>
      <c r="D1784" s="358">
        <v>143.79</v>
      </c>
    </row>
    <row r="1785" spans="1:4" x14ac:dyDescent="0.25">
      <c r="A1785" s="357" t="s">
        <v>42476</v>
      </c>
      <c r="B1785" s="350" t="s">
        <v>42477</v>
      </c>
      <c r="C1785" s="357" t="s">
        <v>39308</v>
      </c>
      <c r="D1785" s="358">
        <v>144.35</v>
      </c>
    </row>
    <row r="1786" spans="1:4" x14ac:dyDescent="0.25">
      <c r="A1786" s="357" t="s">
        <v>42478</v>
      </c>
      <c r="B1786" s="350" t="s">
        <v>42479</v>
      </c>
      <c r="C1786" s="357" t="s">
        <v>39308</v>
      </c>
      <c r="D1786" s="358">
        <v>145.46</v>
      </c>
    </row>
    <row r="1787" spans="1:4" x14ac:dyDescent="0.25">
      <c r="A1787" s="357" t="s">
        <v>42480</v>
      </c>
      <c r="B1787" s="350" t="s">
        <v>42481</v>
      </c>
      <c r="C1787" s="357" t="s">
        <v>39308</v>
      </c>
      <c r="D1787" s="358">
        <v>146.58000000000001</v>
      </c>
    </row>
    <row r="1788" spans="1:4" x14ac:dyDescent="0.25">
      <c r="A1788" s="357" t="s">
        <v>42482</v>
      </c>
      <c r="B1788" s="350" t="s">
        <v>42483</v>
      </c>
      <c r="C1788" s="357" t="s">
        <v>39308</v>
      </c>
      <c r="D1788" s="358">
        <v>148.25</v>
      </c>
    </row>
    <row r="1789" spans="1:4" x14ac:dyDescent="0.25">
      <c r="A1789" s="357" t="s">
        <v>42484</v>
      </c>
      <c r="B1789" s="350" t="s">
        <v>42485</v>
      </c>
      <c r="C1789" s="357" t="s">
        <v>39308</v>
      </c>
      <c r="D1789" s="358">
        <v>139.88</v>
      </c>
    </row>
    <row r="1790" spans="1:4" x14ac:dyDescent="0.25">
      <c r="A1790" s="357" t="s">
        <v>42486</v>
      </c>
      <c r="B1790" s="350" t="s">
        <v>42487</v>
      </c>
      <c r="C1790" s="357" t="s">
        <v>39308</v>
      </c>
      <c r="D1790" s="358">
        <v>149.37</v>
      </c>
    </row>
    <row r="1791" spans="1:4" x14ac:dyDescent="0.25">
      <c r="A1791" s="357" t="s">
        <v>42488</v>
      </c>
      <c r="B1791" s="350" t="s">
        <v>42489</v>
      </c>
      <c r="C1791" s="357" t="s">
        <v>39308</v>
      </c>
      <c r="D1791" s="358">
        <v>140.44</v>
      </c>
    </row>
    <row r="1792" spans="1:4" x14ac:dyDescent="0.25">
      <c r="A1792" s="357" t="s">
        <v>42490</v>
      </c>
      <c r="B1792" s="350" t="s">
        <v>42491</v>
      </c>
      <c r="C1792" s="357" t="s">
        <v>39308</v>
      </c>
      <c r="D1792" s="358">
        <v>141.56</v>
      </c>
    </row>
    <row r="1793" spans="1:4" x14ac:dyDescent="0.25">
      <c r="A1793" s="357" t="s">
        <v>42492</v>
      </c>
      <c r="B1793" s="350" t="s">
        <v>42493</v>
      </c>
      <c r="C1793" s="357" t="s">
        <v>39308</v>
      </c>
      <c r="D1793" s="358">
        <v>142.12</v>
      </c>
    </row>
    <row r="1794" spans="1:4" x14ac:dyDescent="0.25">
      <c r="A1794" s="357" t="s">
        <v>42494</v>
      </c>
      <c r="B1794" s="350" t="s">
        <v>42495</v>
      </c>
      <c r="C1794" s="357" t="s">
        <v>39308</v>
      </c>
      <c r="D1794" s="358">
        <v>87.86</v>
      </c>
    </row>
    <row r="1795" spans="1:4" x14ac:dyDescent="0.25">
      <c r="A1795" s="357" t="s">
        <v>42496</v>
      </c>
      <c r="B1795" s="350" t="s">
        <v>42497</v>
      </c>
      <c r="C1795" s="357" t="s">
        <v>39308</v>
      </c>
      <c r="D1795" s="358">
        <v>86.45</v>
      </c>
    </row>
    <row r="1796" spans="1:4" x14ac:dyDescent="0.25">
      <c r="A1796" s="357" t="s">
        <v>42498</v>
      </c>
      <c r="B1796" s="350" t="s">
        <v>42499</v>
      </c>
      <c r="C1796" s="357" t="s">
        <v>39308</v>
      </c>
      <c r="D1796" s="358">
        <v>136.81</v>
      </c>
    </row>
    <row r="1797" spans="1:4" x14ac:dyDescent="0.25">
      <c r="A1797" s="357" t="s">
        <v>42500</v>
      </c>
      <c r="B1797" s="350" t="s">
        <v>42501</v>
      </c>
      <c r="C1797" s="357" t="s">
        <v>39308</v>
      </c>
      <c r="D1797" s="358">
        <v>141.27000000000001</v>
      </c>
    </row>
    <row r="1798" spans="1:4" x14ac:dyDescent="0.25">
      <c r="A1798" s="357" t="s">
        <v>42502</v>
      </c>
      <c r="B1798" s="350" t="s">
        <v>42503</v>
      </c>
      <c r="C1798" s="357" t="s">
        <v>39308</v>
      </c>
      <c r="D1798" s="358">
        <v>141.83000000000001</v>
      </c>
    </row>
    <row r="1799" spans="1:4" x14ac:dyDescent="0.25">
      <c r="A1799" s="357" t="s">
        <v>42504</v>
      </c>
      <c r="B1799" s="350" t="s">
        <v>42505</v>
      </c>
      <c r="C1799" s="357" t="s">
        <v>39308</v>
      </c>
      <c r="D1799" s="358">
        <v>142.38999999999999</v>
      </c>
    </row>
    <row r="1800" spans="1:4" x14ac:dyDescent="0.25">
      <c r="A1800" s="357" t="s">
        <v>42506</v>
      </c>
      <c r="B1800" s="350" t="s">
        <v>42507</v>
      </c>
      <c r="C1800" s="357" t="s">
        <v>39308</v>
      </c>
      <c r="D1800" s="358">
        <v>142.94999999999999</v>
      </c>
    </row>
    <row r="1801" spans="1:4" x14ac:dyDescent="0.25">
      <c r="A1801" s="357" t="s">
        <v>42508</v>
      </c>
      <c r="B1801" s="350" t="s">
        <v>42509</v>
      </c>
      <c r="C1801" s="357" t="s">
        <v>39308</v>
      </c>
      <c r="D1801" s="358">
        <v>144.06</v>
      </c>
    </row>
    <row r="1802" spans="1:4" x14ac:dyDescent="0.25">
      <c r="A1802" s="357" t="s">
        <v>42510</v>
      </c>
      <c r="B1802" s="350" t="s">
        <v>42511</v>
      </c>
      <c r="C1802" s="357" t="s">
        <v>39308</v>
      </c>
      <c r="D1802" s="358">
        <v>145.18</v>
      </c>
    </row>
    <row r="1803" spans="1:4" x14ac:dyDescent="0.25">
      <c r="A1803" s="357" t="s">
        <v>42512</v>
      </c>
      <c r="B1803" s="350" t="s">
        <v>42513</v>
      </c>
      <c r="C1803" s="357" t="s">
        <v>39308</v>
      </c>
      <c r="D1803" s="358">
        <v>146.85</v>
      </c>
    </row>
    <row r="1804" spans="1:4" x14ac:dyDescent="0.25">
      <c r="A1804" s="357" t="s">
        <v>42514</v>
      </c>
      <c r="B1804" s="350" t="s">
        <v>42515</v>
      </c>
      <c r="C1804" s="357" t="s">
        <v>39308</v>
      </c>
      <c r="D1804" s="358">
        <v>138.47999999999999</v>
      </c>
    </row>
    <row r="1805" spans="1:4" x14ac:dyDescent="0.25">
      <c r="A1805" s="357" t="s">
        <v>42516</v>
      </c>
      <c r="B1805" s="350" t="s">
        <v>42517</v>
      </c>
      <c r="C1805" s="357" t="s">
        <v>39308</v>
      </c>
      <c r="D1805" s="358">
        <v>147.97</v>
      </c>
    </row>
    <row r="1806" spans="1:4" x14ac:dyDescent="0.25">
      <c r="A1806" s="357" t="s">
        <v>42518</v>
      </c>
      <c r="B1806" s="350" t="s">
        <v>42519</v>
      </c>
      <c r="C1806" s="357" t="s">
        <v>39308</v>
      </c>
      <c r="D1806" s="358">
        <v>139.04</v>
      </c>
    </row>
    <row r="1807" spans="1:4" x14ac:dyDescent="0.25">
      <c r="A1807" s="357" t="s">
        <v>42520</v>
      </c>
      <c r="B1807" s="350" t="s">
        <v>42521</v>
      </c>
      <c r="C1807" s="357" t="s">
        <v>39308</v>
      </c>
      <c r="D1807" s="358">
        <v>140.16</v>
      </c>
    </row>
    <row r="1808" spans="1:4" x14ac:dyDescent="0.25">
      <c r="A1808" s="357" t="s">
        <v>42522</v>
      </c>
      <c r="B1808" s="350" t="s">
        <v>42523</v>
      </c>
      <c r="C1808" s="357" t="s">
        <v>39308</v>
      </c>
      <c r="D1808" s="358">
        <v>140.71</v>
      </c>
    </row>
    <row r="1809" spans="1:4" x14ac:dyDescent="0.25">
      <c r="A1809" s="357" t="s">
        <v>42524</v>
      </c>
      <c r="B1809" s="350" t="s">
        <v>42525</v>
      </c>
      <c r="C1809" s="357" t="s">
        <v>39308</v>
      </c>
      <c r="D1809" s="358">
        <v>111.12</v>
      </c>
    </row>
    <row r="1810" spans="1:4" x14ac:dyDescent="0.25">
      <c r="A1810" s="357" t="s">
        <v>42526</v>
      </c>
      <c r="B1810" s="350" t="s">
        <v>42527</v>
      </c>
      <c r="C1810" s="357" t="s">
        <v>39308</v>
      </c>
      <c r="D1810" s="358">
        <v>124.76</v>
      </c>
    </row>
    <row r="1811" spans="1:4" x14ac:dyDescent="0.25">
      <c r="A1811" s="357" t="s">
        <v>42528</v>
      </c>
      <c r="B1811" s="350" t="s">
        <v>42529</v>
      </c>
      <c r="C1811" s="357" t="s">
        <v>39308</v>
      </c>
      <c r="D1811" s="358">
        <v>125.73</v>
      </c>
    </row>
    <row r="1812" spans="1:4" x14ac:dyDescent="0.25">
      <c r="A1812" s="357" t="s">
        <v>42530</v>
      </c>
      <c r="B1812" s="350" t="s">
        <v>42531</v>
      </c>
      <c r="C1812" s="357" t="s">
        <v>39308</v>
      </c>
      <c r="D1812" s="358">
        <v>125.82</v>
      </c>
    </row>
    <row r="1813" spans="1:4" x14ac:dyDescent="0.25">
      <c r="A1813" s="357" t="s">
        <v>42532</v>
      </c>
      <c r="B1813" s="350" t="s">
        <v>42533</v>
      </c>
      <c r="C1813" s="357" t="s">
        <v>39308</v>
      </c>
      <c r="D1813" s="358">
        <v>126.01</v>
      </c>
    </row>
    <row r="1814" spans="1:4" x14ac:dyDescent="0.25">
      <c r="A1814" s="357" t="s">
        <v>42534</v>
      </c>
      <c r="B1814" s="350" t="s">
        <v>42535</v>
      </c>
      <c r="C1814" s="357" t="s">
        <v>39308</v>
      </c>
      <c r="D1814" s="358">
        <v>126.11</v>
      </c>
    </row>
    <row r="1815" spans="1:4" x14ac:dyDescent="0.25">
      <c r="A1815" s="357" t="s">
        <v>42536</v>
      </c>
      <c r="B1815" s="350" t="s">
        <v>42537</v>
      </c>
      <c r="C1815" s="357" t="s">
        <v>39308</v>
      </c>
      <c r="D1815" s="358">
        <v>126.3</v>
      </c>
    </row>
    <row r="1816" spans="1:4" x14ac:dyDescent="0.25">
      <c r="A1816" s="357" t="s">
        <v>42538</v>
      </c>
      <c r="B1816" s="350" t="s">
        <v>42539</v>
      </c>
      <c r="C1816" s="357" t="s">
        <v>39308</v>
      </c>
      <c r="D1816" s="358">
        <v>126.5</v>
      </c>
    </row>
    <row r="1817" spans="1:4" x14ac:dyDescent="0.25">
      <c r="A1817" s="357" t="s">
        <v>42540</v>
      </c>
      <c r="B1817" s="350" t="s">
        <v>42541</v>
      </c>
      <c r="C1817" s="357" t="s">
        <v>39308</v>
      </c>
      <c r="D1817" s="358">
        <v>126.88</v>
      </c>
    </row>
    <row r="1818" spans="1:4" x14ac:dyDescent="0.25">
      <c r="A1818" s="357" t="s">
        <v>42542</v>
      </c>
      <c r="B1818" s="350" t="s">
        <v>42543</v>
      </c>
      <c r="C1818" s="357" t="s">
        <v>39308</v>
      </c>
      <c r="D1818" s="358">
        <v>125.05</v>
      </c>
    </row>
    <row r="1819" spans="1:4" x14ac:dyDescent="0.25">
      <c r="A1819" s="357" t="s">
        <v>42544</v>
      </c>
      <c r="B1819" s="350" t="s">
        <v>42545</v>
      </c>
      <c r="C1819" s="357" t="s">
        <v>39308</v>
      </c>
      <c r="D1819" s="358">
        <v>127.17</v>
      </c>
    </row>
    <row r="1820" spans="1:4" x14ac:dyDescent="0.25">
      <c r="A1820" s="357" t="s">
        <v>42546</v>
      </c>
      <c r="B1820" s="350" t="s">
        <v>42547</v>
      </c>
      <c r="C1820" s="357" t="s">
        <v>39308</v>
      </c>
      <c r="D1820" s="358">
        <v>125.24</v>
      </c>
    </row>
    <row r="1821" spans="1:4" x14ac:dyDescent="0.25">
      <c r="A1821" s="357" t="s">
        <v>42548</v>
      </c>
      <c r="B1821" s="350" t="s">
        <v>42549</v>
      </c>
      <c r="C1821" s="357" t="s">
        <v>39308</v>
      </c>
      <c r="D1821" s="358">
        <v>125.44</v>
      </c>
    </row>
    <row r="1822" spans="1:4" x14ac:dyDescent="0.25">
      <c r="A1822" s="357" t="s">
        <v>42550</v>
      </c>
      <c r="B1822" s="350" t="s">
        <v>42551</v>
      </c>
      <c r="C1822" s="357" t="s">
        <v>39308</v>
      </c>
      <c r="D1822" s="358">
        <v>125.53</v>
      </c>
    </row>
    <row r="1823" spans="1:4" x14ac:dyDescent="0.25">
      <c r="A1823" s="357" t="s">
        <v>42552</v>
      </c>
      <c r="B1823" s="350" t="s">
        <v>42553</v>
      </c>
      <c r="C1823" s="357" t="s">
        <v>39308</v>
      </c>
      <c r="D1823" s="358">
        <v>95.74</v>
      </c>
    </row>
    <row r="1824" spans="1:4" x14ac:dyDescent="0.25">
      <c r="A1824" s="357" t="s">
        <v>42554</v>
      </c>
      <c r="B1824" s="350" t="s">
        <v>42555</v>
      </c>
      <c r="C1824" s="357" t="s">
        <v>39308</v>
      </c>
      <c r="D1824" s="358">
        <v>95.74</v>
      </c>
    </row>
    <row r="1825" spans="1:4" x14ac:dyDescent="0.25">
      <c r="A1825" s="357" t="s">
        <v>42556</v>
      </c>
      <c r="B1825" s="350" t="s">
        <v>42557</v>
      </c>
      <c r="C1825" s="357" t="s">
        <v>39308</v>
      </c>
      <c r="D1825" s="358">
        <v>129.68</v>
      </c>
    </row>
    <row r="1826" spans="1:4" x14ac:dyDescent="0.25">
      <c r="A1826" s="357" t="s">
        <v>42558</v>
      </c>
      <c r="B1826" s="350" t="s">
        <v>42559</v>
      </c>
      <c r="C1826" s="357" t="s">
        <v>39308</v>
      </c>
      <c r="D1826" s="358">
        <v>101.93</v>
      </c>
    </row>
    <row r="1827" spans="1:4" x14ac:dyDescent="0.25">
      <c r="A1827" s="357" t="s">
        <v>42560</v>
      </c>
      <c r="B1827" s="350" t="s">
        <v>42561</v>
      </c>
      <c r="C1827" s="357" t="s">
        <v>39308</v>
      </c>
      <c r="D1827" s="358">
        <v>213</v>
      </c>
    </row>
    <row r="1828" spans="1:4" x14ac:dyDescent="0.25">
      <c r="A1828" s="357" t="s">
        <v>42562</v>
      </c>
      <c r="B1828" s="350" t="s">
        <v>42563</v>
      </c>
      <c r="C1828" s="357" t="s">
        <v>39308</v>
      </c>
      <c r="D1828" s="358">
        <v>131.55000000000001</v>
      </c>
    </row>
    <row r="1829" spans="1:4" x14ac:dyDescent="0.25">
      <c r="A1829" s="357" t="s">
        <v>42564</v>
      </c>
      <c r="B1829" s="350" t="s">
        <v>42565</v>
      </c>
      <c r="C1829" s="357" t="s">
        <v>39308</v>
      </c>
      <c r="D1829" s="358">
        <v>103.18</v>
      </c>
    </row>
    <row r="1830" spans="1:4" x14ac:dyDescent="0.25">
      <c r="A1830" s="357" t="s">
        <v>42566</v>
      </c>
      <c r="B1830" s="350" t="s">
        <v>42567</v>
      </c>
      <c r="C1830" s="357" t="s">
        <v>39308</v>
      </c>
      <c r="D1830" s="358">
        <v>216.75</v>
      </c>
    </row>
    <row r="1831" spans="1:4" x14ac:dyDescent="0.25">
      <c r="A1831" s="357" t="s">
        <v>42568</v>
      </c>
      <c r="B1831" s="350" t="s">
        <v>42569</v>
      </c>
      <c r="C1831" s="357" t="s">
        <v>39308</v>
      </c>
      <c r="D1831" s="358">
        <v>76.13</v>
      </c>
    </row>
    <row r="1832" spans="1:4" x14ac:dyDescent="0.25">
      <c r="A1832" s="357" t="s">
        <v>42570</v>
      </c>
      <c r="B1832" s="350" t="s">
        <v>42571</v>
      </c>
      <c r="C1832" s="357" t="s">
        <v>39308</v>
      </c>
      <c r="D1832" s="358">
        <v>53.72</v>
      </c>
    </row>
    <row r="1833" spans="1:4" x14ac:dyDescent="0.25">
      <c r="A1833" s="357" t="s">
        <v>42572</v>
      </c>
      <c r="B1833" s="350" t="s">
        <v>42573</v>
      </c>
      <c r="C1833" s="357" t="s">
        <v>38905</v>
      </c>
      <c r="D1833" s="358">
        <v>19.22</v>
      </c>
    </row>
    <row r="1834" spans="1:4" x14ac:dyDescent="0.25">
      <c r="A1834" s="357" t="s">
        <v>42574</v>
      </c>
      <c r="B1834" s="350" t="s">
        <v>42575</v>
      </c>
      <c r="C1834" s="357" t="s">
        <v>38905</v>
      </c>
      <c r="D1834" s="358">
        <v>25.62</v>
      </c>
    </row>
    <row r="1835" spans="1:4" x14ac:dyDescent="0.25">
      <c r="A1835" s="357" t="s">
        <v>42576</v>
      </c>
      <c r="B1835" s="350" t="s">
        <v>42577</v>
      </c>
      <c r="C1835" s="357" t="s">
        <v>38905</v>
      </c>
      <c r="D1835" s="358">
        <v>114.12</v>
      </c>
    </row>
    <row r="1836" spans="1:4" x14ac:dyDescent="0.25">
      <c r="A1836" s="357" t="s">
        <v>42578</v>
      </c>
      <c r="B1836" s="350" t="s">
        <v>42579</v>
      </c>
      <c r="C1836" s="357" t="s">
        <v>38905</v>
      </c>
      <c r="D1836" s="358">
        <v>51.18</v>
      </c>
    </row>
    <row r="1837" spans="1:4" x14ac:dyDescent="0.25">
      <c r="A1837" s="357" t="s">
        <v>42580</v>
      </c>
      <c r="B1837" s="350" t="s">
        <v>42581</v>
      </c>
      <c r="C1837" s="357" t="s">
        <v>38905</v>
      </c>
      <c r="D1837" s="358">
        <v>153.53</v>
      </c>
    </row>
    <row r="1838" spans="1:4" x14ac:dyDescent="0.25">
      <c r="A1838" s="357" t="s">
        <v>42582</v>
      </c>
      <c r="B1838" s="350" t="s">
        <v>42583</v>
      </c>
      <c r="C1838" s="357" t="s">
        <v>38905</v>
      </c>
      <c r="D1838" s="358">
        <v>76.77</v>
      </c>
    </row>
    <row r="1839" spans="1:4" x14ac:dyDescent="0.25">
      <c r="A1839" s="357" t="s">
        <v>42584</v>
      </c>
      <c r="B1839" s="350" t="s">
        <v>42585</v>
      </c>
      <c r="C1839" s="357" t="s">
        <v>39308</v>
      </c>
      <c r="D1839" s="358">
        <v>6.2</v>
      </c>
    </row>
    <row r="1840" spans="1:4" x14ac:dyDescent="0.25">
      <c r="A1840" s="357" t="s">
        <v>42586</v>
      </c>
      <c r="B1840" s="350" t="s">
        <v>42587</v>
      </c>
      <c r="C1840" s="357" t="s">
        <v>39308</v>
      </c>
      <c r="D1840" s="358">
        <v>6.41</v>
      </c>
    </row>
    <row r="1841" spans="1:4" x14ac:dyDescent="0.25">
      <c r="A1841" s="357" t="s">
        <v>42588</v>
      </c>
      <c r="B1841" s="350" t="s">
        <v>42589</v>
      </c>
      <c r="C1841" s="357" t="s">
        <v>39308</v>
      </c>
      <c r="D1841" s="358">
        <v>7.01</v>
      </c>
    </row>
    <row r="1842" spans="1:4" x14ac:dyDescent="0.25">
      <c r="A1842" s="357" t="s">
        <v>42590</v>
      </c>
      <c r="B1842" s="350" t="s">
        <v>42591</v>
      </c>
      <c r="C1842" s="357" t="s">
        <v>39308</v>
      </c>
      <c r="D1842" s="358">
        <v>7.27</v>
      </c>
    </row>
    <row r="1843" spans="1:4" x14ac:dyDescent="0.25">
      <c r="A1843" s="357" t="s">
        <v>42592</v>
      </c>
      <c r="B1843" s="350" t="s">
        <v>42593</v>
      </c>
      <c r="C1843" s="357" t="s">
        <v>39308</v>
      </c>
      <c r="D1843" s="358">
        <v>7.63</v>
      </c>
    </row>
    <row r="1844" spans="1:4" x14ac:dyDescent="0.25">
      <c r="A1844" s="357" t="s">
        <v>42594</v>
      </c>
      <c r="B1844" s="350" t="s">
        <v>42595</v>
      </c>
      <c r="C1844" s="357" t="s">
        <v>39308</v>
      </c>
      <c r="D1844" s="358">
        <v>38.43</v>
      </c>
    </row>
    <row r="1845" spans="1:4" x14ac:dyDescent="0.25">
      <c r="A1845" s="357" t="s">
        <v>42596</v>
      </c>
      <c r="B1845" s="350" t="s">
        <v>42597</v>
      </c>
      <c r="C1845" s="357" t="s">
        <v>39308</v>
      </c>
      <c r="D1845" s="358">
        <v>39.72</v>
      </c>
    </row>
    <row r="1846" spans="1:4" x14ac:dyDescent="0.25">
      <c r="A1846" s="357" t="s">
        <v>42598</v>
      </c>
      <c r="B1846" s="350" t="s">
        <v>42599</v>
      </c>
      <c r="C1846" s="357" t="s">
        <v>39308</v>
      </c>
      <c r="D1846" s="358">
        <v>41.78</v>
      </c>
    </row>
    <row r="1847" spans="1:4" x14ac:dyDescent="0.25">
      <c r="A1847" s="357" t="s">
        <v>42600</v>
      </c>
      <c r="B1847" s="350" t="s">
        <v>42601</v>
      </c>
      <c r="C1847" s="357" t="s">
        <v>39308</v>
      </c>
      <c r="D1847" s="358">
        <v>44.01</v>
      </c>
    </row>
    <row r="1848" spans="1:4" x14ac:dyDescent="0.25">
      <c r="A1848" s="357" t="s">
        <v>42602</v>
      </c>
      <c r="B1848" s="350" t="s">
        <v>42603</v>
      </c>
      <c r="C1848" s="357" t="s">
        <v>39308</v>
      </c>
      <c r="D1848" s="358">
        <v>46.52</v>
      </c>
    </row>
    <row r="1849" spans="1:4" x14ac:dyDescent="0.25">
      <c r="A1849" s="357" t="s">
        <v>42604</v>
      </c>
      <c r="B1849" s="350" t="s">
        <v>42605</v>
      </c>
      <c r="C1849" s="357" t="s">
        <v>39308</v>
      </c>
      <c r="D1849" s="358">
        <v>47.84</v>
      </c>
    </row>
    <row r="1850" spans="1:4" x14ac:dyDescent="0.25">
      <c r="A1850" s="357" t="s">
        <v>42606</v>
      </c>
      <c r="B1850" s="350" t="s">
        <v>42607</v>
      </c>
      <c r="C1850" s="357" t="s">
        <v>39308</v>
      </c>
      <c r="D1850" s="358">
        <v>49.21</v>
      </c>
    </row>
    <row r="1851" spans="1:4" x14ac:dyDescent="0.25">
      <c r="A1851" s="357" t="s">
        <v>42608</v>
      </c>
      <c r="B1851" s="350" t="s">
        <v>42609</v>
      </c>
      <c r="C1851" s="357" t="s">
        <v>39308</v>
      </c>
      <c r="D1851" s="358">
        <v>51.01</v>
      </c>
    </row>
    <row r="1852" spans="1:4" x14ac:dyDescent="0.25">
      <c r="A1852" s="357" t="s">
        <v>42610</v>
      </c>
      <c r="B1852" s="350" t="s">
        <v>42611</v>
      </c>
      <c r="C1852" s="357" t="s">
        <v>39308</v>
      </c>
      <c r="D1852" s="358">
        <v>52.56</v>
      </c>
    </row>
    <row r="1853" spans="1:4" x14ac:dyDescent="0.25">
      <c r="A1853" s="357" t="s">
        <v>42612</v>
      </c>
      <c r="B1853" s="350" t="s">
        <v>42613</v>
      </c>
      <c r="C1853" s="357" t="s">
        <v>39308</v>
      </c>
      <c r="D1853" s="358">
        <v>54.18</v>
      </c>
    </row>
    <row r="1854" spans="1:4" x14ac:dyDescent="0.25">
      <c r="A1854" s="357" t="s">
        <v>42614</v>
      </c>
      <c r="B1854" s="350" t="s">
        <v>42615</v>
      </c>
      <c r="C1854" s="357" t="s">
        <v>39308</v>
      </c>
      <c r="D1854" s="358">
        <v>7.9</v>
      </c>
    </row>
    <row r="1855" spans="1:4" x14ac:dyDescent="0.25">
      <c r="A1855" s="357" t="s">
        <v>42616</v>
      </c>
      <c r="B1855" s="350" t="s">
        <v>42617</v>
      </c>
      <c r="C1855" s="357" t="s">
        <v>39308</v>
      </c>
      <c r="D1855" s="358">
        <v>8.24</v>
      </c>
    </row>
    <row r="1856" spans="1:4" x14ac:dyDescent="0.25">
      <c r="A1856" s="357" t="s">
        <v>42618</v>
      </c>
      <c r="B1856" s="350" t="s">
        <v>42619</v>
      </c>
      <c r="C1856" s="357" t="s">
        <v>39308</v>
      </c>
      <c r="D1856" s="358">
        <v>8.8000000000000007</v>
      </c>
    </row>
    <row r="1857" spans="1:4" x14ac:dyDescent="0.25">
      <c r="A1857" s="357" t="s">
        <v>42620</v>
      </c>
      <c r="B1857" s="350" t="s">
        <v>42621</v>
      </c>
      <c r="C1857" s="357" t="s">
        <v>39308</v>
      </c>
      <c r="D1857" s="358">
        <v>9.18</v>
      </c>
    </row>
    <row r="1858" spans="1:4" x14ac:dyDescent="0.25">
      <c r="A1858" s="357" t="s">
        <v>42622</v>
      </c>
      <c r="B1858" s="350" t="s">
        <v>42623</v>
      </c>
      <c r="C1858" s="357" t="s">
        <v>39308</v>
      </c>
      <c r="D1858" s="358">
        <v>9.49</v>
      </c>
    </row>
    <row r="1859" spans="1:4" x14ac:dyDescent="0.25">
      <c r="A1859" s="357" t="s">
        <v>42624</v>
      </c>
      <c r="B1859" s="350" t="s">
        <v>42625</v>
      </c>
      <c r="C1859" s="357" t="s">
        <v>39308</v>
      </c>
      <c r="D1859" s="358">
        <v>9.89</v>
      </c>
    </row>
    <row r="1860" spans="1:4" x14ac:dyDescent="0.25">
      <c r="A1860" s="357" t="s">
        <v>42626</v>
      </c>
      <c r="B1860" s="350" t="s">
        <v>42627</v>
      </c>
      <c r="C1860" s="357" t="s">
        <v>39308</v>
      </c>
      <c r="D1860" s="358">
        <v>10.3</v>
      </c>
    </row>
    <row r="1861" spans="1:4" x14ac:dyDescent="0.25">
      <c r="A1861" s="357" t="s">
        <v>42628</v>
      </c>
      <c r="B1861" s="350" t="s">
        <v>42629</v>
      </c>
      <c r="C1861" s="357" t="s">
        <v>39308</v>
      </c>
      <c r="D1861" s="358">
        <v>10.94</v>
      </c>
    </row>
    <row r="1862" spans="1:4" x14ac:dyDescent="0.25">
      <c r="A1862" s="357" t="s">
        <v>42630</v>
      </c>
      <c r="B1862" s="350" t="s">
        <v>42631</v>
      </c>
      <c r="C1862" s="357" t="s">
        <v>39308</v>
      </c>
      <c r="D1862" s="358">
        <v>11.32</v>
      </c>
    </row>
    <row r="1863" spans="1:4" x14ac:dyDescent="0.25">
      <c r="A1863" s="357" t="s">
        <v>42632</v>
      </c>
      <c r="B1863" s="350" t="s">
        <v>42633</v>
      </c>
      <c r="C1863" s="357" t="s">
        <v>39308</v>
      </c>
      <c r="D1863" s="358">
        <v>11.71</v>
      </c>
    </row>
    <row r="1864" spans="1:4" x14ac:dyDescent="0.25">
      <c r="A1864" s="357" t="s">
        <v>42634</v>
      </c>
      <c r="B1864" s="350" t="s">
        <v>42635</v>
      </c>
      <c r="C1864" s="357" t="s">
        <v>39308</v>
      </c>
      <c r="D1864" s="358">
        <v>12.12</v>
      </c>
    </row>
    <row r="1865" spans="1:4" x14ac:dyDescent="0.25">
      <c r="A1865" s="357" t="s">
        <v>42636</v>
      </c>
      <c r="B1865" s="350" t="s">
        <v>42637</v>
      </c>
      <c r="C1865" s="357" t="s">
        <v>39308</v>
      </c>
      <c r="D1865" s="358">
        <v>12.45</v>
      </c>
    </row>
    <row r="1866" spans="1:4" x14ac:dyDescent="0.25">
      <c r="A1866" s="357" t="s">
        <v>42638</v>
      </c>
      <c r="B1866" s="350" t="s">
        <v>42639</v>
      </c>
      <c r="C1866" s="357" t="s">
        <v>39308</v>
      </c>
      <c r="D1866" s="358">
        <v>13.15</v>
      </c>
    </row>
    <row r="1867" spans="1:4" x14ac:dyDescent="0.25">
      <c r="A1867" s="357" t="s">
        <v>42640</v>
      </c>
      <c r="B1867" s="350" t="s">
        <v>42641</v>
      </c>
      <c r="C1867" s="357" t="s">
        <v>39308</v>
      </c>
      <c r="D1867" s="358">
        <v>13.56</v>
      </c>
    </row>
    <row r="1868" spans="1:4" x14ac:dyDescent="0.25">
      <c r="A1868" s="357" t="s">
        <v>42642</v>
      </c>
      <c r="B1868" s="350" t="s">
        <v>42643</v>
      </c>
      <c r="C1868" s="357" t="s">
        <v>39308</v>
      </c>
      <c r="D1868" s="358">
        <v>13.98</v>
      </c>
    </row>
    <row r="1869" spans="1:4" x14ac:dyDescent="0.25">
      <c r="A1869" s="357" t="s">
        <v>42644</v>
      </c>
      <c r="B1869" s="350" t="s">
        <v>42645</v>
      </c>
      <c r="C1869" s="357" t="s">
        <v>39308</v>
      </c>
      <c r="D1869" s="358">
        <v>14.4</v>
      </c>
    </row>
    <row r="1870" spans="1:4" x14ac:dyDescent="0.25">
      <c r="A1870" s="357" t="s">
        <v>42646</v>
      </c>
      <c r="B1870" s="350" t="s">
        <v>42647</v>
      </c>
      <c r="C1870" s="357" t="s">
        <v>39308</v>
      </c>
      <c r="D1870" s="358">
        <v>14.84</v>
      </c>
    </row>
    <row r="1871" spans="1:4" x14ac:dyDescent="0.25">
      <c r="A1871" s="357" t="s">
        <v>42648</v>
      </c>
      <c r="B1871" s="350" t="s">
        <v>42649</v>
      </c>
      <c r="C1871" s="357" t="s">
        <v>39308</v>
      </c>
      <c r="D1871" s="358">
        <v>15.57</v>
      </c>
    </row>
    <row r="1872" spans="1:4" x14ac:dyDescent="0.25">
      <c r="A1872" s="357" t="s">
        <v>42650</v>
      </c>
      <c r="B1872" s="350" t="s">
        <v>42651</v>
      </c>
      <c r="C1872" s="357" t="s">
        <v>39308</v>
      </c>
      <c r="D1872" s="358">
        <v>16</v>
      </c>
    </row>
    <row r="1873" spans="1:4" x14ac:dyDescent="0.25">
      <c r="A1873" s="357" t="s">
        <v>42652</v>
      </c>
      <c r="B1873" s="350" t="s">
        <v>42653</v>
      </c>
      <c r="C1873" s="357" t="s">
        <v>39308</v>
      </c>
      <c r="D1873" s="358">
        <v>16.440000000000001</v>
      </c>
    </row>
    <row r="1874" spans="1:4" x14ac:dyDescent="0.25">
      <c r="A1874" s="357" t="s">
        <v>42654</v>
      </c>
      <c r="B1874" s="350" t="s">
        <v>42655</v>
      </c>
      <c r="C1874" s="357" t="s">
        <v>39308</v>
      </c>
      <c r="D1874" s="358">
        <v>5.49</v>
      </c>
    </row>
    <row r="1875" spans="1:4" x14ac:dyDescent="0.25">
      <c r="A1875" s="357" t="s">
        <v>42656</v>
      </c>
      <c r="B1875" s="350" t="s">
        <v>42657</v>
      </c>
      <c r="C1875" s="357" t="s">
        <v>39308</v>
      </c>
      <c r="D1875" s="358">
        <v>16.89</v>
      </c>
    </row>
    <row r="1876" spans="1:4" x14ac:dyDescent="0.25">
      <c r="A1876" s="357" t="s">
        <v>42658</v>
      </c>
      <c r="B1876" s="350" t="s">
        <v>42659</v>
      </c>
      <c r="C1876" s="357" t="s">
        <v>39308</v>
      </c>
      <c r="D1876" s="358">
        <v>17.440000000000001</v>
      </c>
    </row>
    <row r="1877" spans="1:4" x14ac:dyDescent="0.25">
      <c r="A1877" s="357" t="s">
        <v>42660</v>
      </c>
      <c r="B1877" s="350" t="s">
        <v>42661</v>
      </c>
      <c r="C1877" s="357" t="s">
        <v>39308</v>
      </c>
      <c r="D1877" s="358">
        <v>18.22</v>
      </c>
    </row>
    <row r="1878" spans="1:4" x14ac:dyDescent="0.25">
      <c r="A1878" s="357" t="s">
        <v>42662</v>
      </c>
      <c r="B1878" s="350" t="s">
        <v>42663</v>
      </c>
      <c r="C1878" s="357" t="s">
        <v>39308</v>
      </c>
      <c r="D1878" s="358">
        <v>18.72</v>
      </c>
    </row>
    <row r="1879" spans="1:4" x14ac:dyDescent="0.25">
      <c r="A1879" s="357" t="s">
        <v>42664</v>
      </c>
      <c r="B1879" s="350" t="s">
        <v>42665</v>
      </c>
      <c r="C1879" s="357" t="s">
        <v>39308</v>
      </c>
      <c r="D1879" s="358">
        <v>19.32</v>
      </c>
    </row>
    <row r="1880" spans="1:4" x14ac:dyDescent="0.25">
      <c r="A1880" s="357" t="s">
        <v>42666</v>
      </c>
      <c r="B1880" s="350" t="s">
        <v>42667</v>
      </c>
      <c r="C1880" s="357" t="s">
        <v>39308</v>
      </c>
      <c r="D1880" s="358">
        <v>19.88</v>
      </c>
    </row>
    <row r="1881" spans="1:4" x14ac:dyDescent="0.25">
      <c r="A1881" s="357" t="s">
        <v>42668</v>
      </c>
      <c r="B1881" s="350" t="s">
        <v>42669</v>
      </c>
      <c r="C1881" s="357" t="s">
        <v>39308</v>
      </c>
      <c r="D1881" s="358">
        <v>20.55</v>
      </c>
    </row>
    <row r="1882" spans="1:4" x14ac:dyDescent="0.25">
      <c r="A1882" s="357" t="s">
        <v>42670</v>
      </c>
      <c r="B1882" s="350" t="s">
        <v>42671</v>
      </c>
      <c r="C1882" s="357" t="s">
        <v>39308</v>
      </c>
      <c r="D1882" s="358">
        <v>21.54</v>
      </c>
    </row>
    <row r="1883" spans="1:4" x14ac:dyDescent="0.25">
      <c r="A1883" s="357" t="s">
        <v>42672</v>
      </c>
      <c r="B1883" s="350" t="s">
        <v>42673</v>
      </c>
      <c r="C1883" s="357" t="s">
        <v>39308</v>
      </c>
      <c r="D1883" s="358">
        <v>22.27</v>
      </c>
    </row>
    <row r="1884" spans="1:4" x14ac:dyDescent="0.25">
      <c r="A1884" s="357" t="s">
        <v>42674</v>
      </c>
      <c r="B1884" s="350" t="s">
        <v>42675</v>
      </c>
      <c r="C1884" s="357" t="s">
        <v>39308</v>
      </c>
      <c r="D1884" s="358">
        <v>23.28</v>
      </c>
    </row>
    <row r="1885" spans="1:4" x14ac:dyDescent="0.25">
      <c r="A1885" s="357" t="s">
        <v>42676</v>
      </c>
      <c r="B1885" s="350" t="s">
        <v>42677</v>
      </c>
      <c r="C1885" s="357" t="s">
        <v>39308</v>
      </c>
      <c r="D1885" s="358">
        <v>5.69</v>
      </c>
    </row>
    <row r="1886" spans="1:4" x14ac:dyDescent="0.25">
      <c r="A1886" s="357" t="s">
        <v>42678</v>
      </c>
      <c r="B1886" s="350" t="s">
        <v>42679</v>
      </c>
      <c r="C1886" s="357" t="s">
        <v>39308</v>
      </c>
      <c r="D1886" s="358">
        <v>24.28</v>
      </c>
    </row>
    <row r="1887" spans="1:4" x14ac:dyDescent="0.25">
      <c r="A1887" s="357" t="s">
        <v>42680</v>
      </c>
      <c r="B1887" s="350" t="s">
        <v>42681</v>
      </c>
      <c r="C1887" s="357" t="s">
        <v>39308</v>
      </c>
      <c r="D1887" s="358">
        <v>25.53</v>
      </c>
    </row>
    <row r="1888" spans="1:4" x14ac:dyDescent="0.25">
      <c r="A1888" s="357" t="s">
        <v>42682</v>
      </c>
      <c r="B1888" s="350" t="s">
        <v>42683</v>
      </c>
      <c r="C1888" s="357" t="s">
        <v>39308</v>
      </c>
      <c r="D1888" s="358">
        <v>26.94</v>
      </c>
    </row>
    <row r="1889" spans="1:4" x14ac:dyDescent="0.25">
      <c r="A1889" s="357" t="s">
        <v>42684</v>
      </c>
      <c r="B1889" s="350" t="s">
        <v>42685</v>
      </c>
      <c r="C1889" s="357" t="s">
        <v>39308</v>
      </c>
      <c r="D1889" s="358">
        <v>28.14</v>
      </c>
    </row>
    <row r="1890" spans="1:4" x14ac:dyDescent="0.25">
      <c r="A1890" s="357" t="s">
        <v>42686</v>
      </c>
      <c r="B1890" s="350" t="s">
        <v>42687</v>
      </c>
      <c r="C1890" s="357" t="s">
        <v>39308</v>
      </c>
      <c r="D1890" s="358">
        <v>29.46</v>
      </c>
    </row>
    <row r="1891" spans="1:4" x14ac:dyDescent="0.25">
      <c r="A1891" s="357" t="s">
        <v>42688</v>
      </c>
      <c r="B1891" s="350" t="s">
        <v>42689</v>
      </c>
      <c r="C1891" s="357" t="s">
        <v>39308</v>
      </c>
      <c r="D1891" s="358">
        <v>30.81</v>
      </c>
    </row>
    <row r="1892" spans="1:4" x14ac:dyDescent="0.25">
      <c r="A1892" s="357" t="s">
        <v>42690</v>
      </c>
      <c r="B1892" s="350" t="s">
        <v>42691</v>
      </c>
      <c r="C1892" s="357" t="s">
        <v>39308</v>
      </c>
      <c r="D1892" s="358">
        <v>32.270000000000003</v>
      </c>
    </row>
    <row r="1893" spans="1:4" x14ac:dyDescent="0.25">
      <c r="A1893" s="357" t="s">
        <v>42692</v>
      </c>
      <c r="B1893" s="350" t="s">
        <v>42693</v>
      </c>
      <c r="C1893" s="357" t="s">
        <v>39308</v>
      </c>
      <c r="D1893" s="358">
        <v>33.979999999999997</v>
      </c>
    </row>
    <row r="1894" spans="1:4" x14ac:dyDescent="0.25">
      <c r="A1894" s="357" t="s">
        <v>42694</v>
      </c>
      <c r="B1894" s="350" t="s">
        <v>42695</v>
      </c>
      <c r="C1894" s="357" t="s">
        <v>39308</v>
      </c>
      <c r="D1894" s="358">
        <v>35.32</v>
      </c>
    </row>
    <row r="1895" spans="1:4" x14ac:dyDescent="0.25">
      <c r="A1895" s="357" t="s">
        <v>42696</v>
      </c>
      <c r="B1895" s="350" t="s">
        <v>42697</v>
      </c>
      <c r="C1895" s="357" t="s">
        <v>39308</v>
      </c>
      <c r="D1895" s="358">
        <v>36.65</v>
      </c>
    </row>
    <row r="1896" spans="1:4" x14ac:dyDescent="0.25">
      <c r="A1896" s="357" t="s">
        <v>42698</v>
      </c>
      <c r="B1896" s="350" t="s">
        <v>42699</v>
      </c>
      <c r="C1896" s="357" t="s">
        <v>39308</v>
      </c>
      <c r="D1896" s="358">
        <v>5.9</v>
      </c>
    </row>
    <row r="1897" spans="1:4" x14ac:dyDescent="0.25">
      <c r="A1897" s="357" t="s">
        <v>42700</v>
      </c>
      <c r="B1897" s="350" t="s">
        <v>42701</v>
      </c>
      <c r="C1897" s="357" t="s">
        <v>39308</v>
      </c>
      <c r="D1897" s="358">
        <v>5.44</v>
      </c>
    </row>
    <row r="1898" spans="1:4" x14ac:dyDescent="0.25">
      <c r="A1898" s="357" t="s">
        <v>42702</v>
      </c>
      <c r="B1898" s="350" t="s">
        <v>42703</v>
      </c>
      <c r="C1898" s="357" t="s">
        <v>39308</v>
      </c>
      <c r="D1898" s="358">
        <v>8.19</v>
      </c>
    </row>
    <row r="1899" spans="1:4" x14ac:dyDescent="0.25">
      <c r="A1899" s="357" t="s">
        <v>42704</v>
      </c>
      <c r="B1899" s="350" t="s">
        <v>42705</v>
      </c>
      <c r="C1899" s="357" t="s">
        <v>39308</v>
      </c>
      <c r="D1899" s="358">
        <v>8.76</v>
      </c>
    </row>
    <row r="1900" spans="1:4" x14ac:dyDescent="0.25">
      <c r="A1900" s="357" t="s">
        <v>42706</v>
      </c>
      <c r="B1900" s="350" t="s">
        <v>42707</v>
      </c>
      <c r="C1900" s="357" t="s">
        <v>39308</v>
      </c>
      <c r="D1900" s="358">
        <v>9.36</v>
      </c>
    </row>
    <row r="1901" spans="1:4" x14ac:dyDescent="0.25">
      <c r="A1901" s="357" t="s">
        <v>42708</v>
      </c>
      <c r="B1901" s="350" t="s">
        <v>42709</v>
      </c>
      <c r="C1901" s="357" t="s">
        <v>39308</v>
      </c>
      <c r="D1901" s="358">
        <v>9.7899999999999991</v>
      </c>
    </row>
    <row r="1902" spans="1:4" x14ac:dyDescent="0.25">
      <c r="A1902" s="357" t="s">
        <v>42710</v>
      </c>
      <c r="B1902" s="350" t="s">
        <v>42711</v>
      </c>
      <c r="C1902" s="357" t="s">
        <v>39308</v>
      </c>
      <c r="D1902" s="358">
        <v>10.25</v>
      </c>
    </row>
    <row r="1903" spans="1:4" x14ac:dyDescent="0.25">
      <c r="A1903" s="357" t="s">
        <v>42712</v>
      </c>
      <c r="B1903" s="350" t="s">
        <v>42713</v>
      </c>
      <c r="C1903" s="357" t="s">
        <v>39308</v>
      </c>
      <c r="D1903" s="358">
        <v>10.78</v>
      </c>
    </row>
    <row r="1904" spans="1:4" x14ac:dyDescent="0.25">
      <c r="A1904" s="357" t="s">
        <v>42714</v>
      </c>
      <c r="B1904" s="350" t="s">
        <v>42715</v>
      </c>
      <c r="C1904" s="357" t="s">
        <v>39308</v>
      </c>
      <c r="D1904" s="358">
        <v>11.29</v>
      </c>
    </row>
    <row r="1905" spans="1:4" x14ac:dyDescent="0.25">
      <c r="A1905" s="357" t="s">
        <v>42716</v>
      </c>
      <c r="B1905" s="350" t="s">
        <v>42717</v>
      </c>
      <c r="C1905" s="357" t="s">
        <v>39308</v>
      </c>
      <c r="D1905" s="358">
        <v>11.92</v>
      </c>
    </row>
    <row r="1906" spans="1:4" x14ac:dyDescent="0.25">
      <c r="A1906" s="357" t="s">
        <v>42718</v>
      </c>
      <c r="B1906" s="350" t="s">
        <v>42719</v>
      </c>
      <c r="C1906" s="357" t="s">
        <v>39308</v>
      </c>
      <c r="D1906" s="358">
        <v>12.53</v>
      </c>
    </row>
    <row r="1907" spans="1:4" x14ac:dyDescent="0.25">
      <c r="A1907" s="357" t="s">
        <v>42720</v>
      </c>
      <c r="B1907" s="350" t="s">
        <v>42721</v>
      </c>
      <c r="C1907" s="357" t="s">
        <v>39308</v>
      </c>
      <c r="D1907" s="358">
        <v>13.05</v>
      </c>
    </row>
    <row r="1908" spans="1:4" x14ac:dyDescent="0.25">
      <c r="A1908" s="357" t="s">
        <v>42722</v>
      </c>
      <c r="B1908" s="350" t="s">
        <v>42723</v>
      </c>
      <c r="C1908" s="357" t="s">
        <v>39308</v>
      </c>
      <c r="D1908" s="358">
        <v>13.65</v>
      </c>
    </row>
    <row r="1909" spans="1:4" x14ac:dyDescent="0.25">
      <c r="A1909" s="357" t="s">
        <v>42724</v>
      </c>
      <c r="B1909" s="350" t="s">
        <v>42725</v>
      </c>
      <c r="C1909" s="357" t="s">
        <v>39308</v>
      </c>
      <c r="D1909" s="358">
        <v>14.27</v>
      </c>
    </row>
    <row r="1910" spans="1:4" x14ac:dyDescent="0.25">
      <c r="A1910" s="357" t="s">
        <v>42726</v>
      </c>
      <c r="B1910" s="350" t="s">
        <v>42727</v>
      </c>
      <c r="C1910" s="357" t="s">
        <v>39308</v>
      </c>
      <c r="D1910" s="358">
        <v>15.03</v>
      </c>
    </row>
    <row r="1911" spans="1:4" x14ac:dyDescent="0.25">
      <c r="A1911" s="357" t="s">
        <v>42728</v>
      </c>
      <c r="B1911" s="350" t="s">
        <v>42729</v>
      </c>
      <c r="C1911" s="357" t="s">
        <v>39308</v>
      </c>
      <c r="D1911" s="358">
        <v>15.67</v>
      </c>
    </row>
    <row r="1912" spans="1:4" x14ac:dyDescent="0.25">
      <c r="A1912" s="357" t="s">
        <v>42730</v>
      </c>
      <c r="B1912" s="350" t="s">
        <v>42731</v>
      </c>
      <c r="C1912" s="357" t="s">
        <v>39308</v>
      </c>
      <c r="D1912" s="358">
        <v>16.440000000000001</v>
      </c>
    </row>
    <row r="1913" spans="1:4" x14ac:dyDescent="0.25">
      <c r="A1913" s="357" t="s">
        <v>42732</v>
      </c>
      <c r="B1913" s="350" t="s">
        <v>42733</v>
      </c>
      <c r="C1913" s="357" t="s">
        <v>39308</v>
      </c>
      <c r="D1913" s="358">
        <v>6.69</v>
      </c>
    </row>
    <row r="1914" spans="1:4" x14ac:dyDescent="0.25">
      <c r="A1914" s="357" t="s">
        <v>42734</v>
      </c>
      <c r="B1914" s="350" t="s">
        <v>42735</v>
      </c>
      <c r="C1914" s="357" t="s">
        <v>39308</v>
      </c>
      <c r="D1914" s="358">
        <v>6.96</v>
      </c>
    </row>
    <row r="1915" spans="1:4" x14ac:dyDescent="0.25">
      <c r="A1915" s="357" t="s">
        <v>42736</v>
      </c>
      <c r="B1915" s="350" t="s">
        <v>42737</v>
      </c>
      <c r="C1915" s="357" t="s">
        <v>39308</v>
      </c>
      <c r="D1915" s="358">
        <v>7.51</v>
      </c>
    </row>
    <row r="1916" spans="1:4" x14ac:dyDescent="0.25">
      <c r="A1916" s="357" t="s">
        <v>42738</v>
      </c>
      <c r="B1916" s="350" t="s">
        <v>42739</v>
      </c>
      <c r="C1916" s="357" t="s">
        <v>39308</v>
      </c>
      <c r="D1916" s="358">
        <v>6.54</v>
      </c>
    </row>
    <row r="1917" spans="1:4" x14ac:dyDescent="0.25">
      <c r="A1917" s="357" t="s">
        <v>42740</v>
      </c>
      <c r="B1917" s="350" t="s">
        <v>42741</v>
      </c>
      <c r="C1917" s="357" t="s">
        <v>39308</v>
      </c>
      <c r="D1917" s="358">
        <v>6.2</v>
      </c>
    </row>
    <row r="1918" spans="1:4" x14ac:dyDescent="0.25">
      <c r="A1918" s="357" t="s">
        <v>42742</v>
      </c>
      <c r="B1918" s="350" t="s">
        <v>42743</v>
      </c>
      <c r="C1918" s="357" t="s">
        <v>39308</v>
      </c>
      <c r="D1918" s="358">
        <v>6.58</v>
      </c>
    </row>
    <row r="1919" spans="1:4" x14ac:dyDescent="0.25">
      <c r="A1919" s="357" t="s">
        <v>42744</v>
      </c>
      <c r="B1919" s="350" t="s">
        <v>42745</v>
      </c>
      <c r="C1919" s="357" t="s">
        <v>39308</v>
      </c>
      <c r="D1919" s="358">
        <v>7.15</v>
      </c>
    </row>
    <row r="1920" spans="1:4" x14ac:dyDescent="0.25">
      <c r="A1920" s="357" t="s">
        <v>42746</v>
      </c>
      <c r="B1920" s="350" t="s">
        <v>42747</v>
      </c>
      <c r="C1920" s="357" t="s">
        <v>39308</v>
      </c>
      <c r="D1920" s="358">
        <v>7.62</v>
      </c>
    </row>
    <row r="1921" spans="1:4" x14ac:dyDescent="0.25">
      <c r="A1921" s="357" t="s">
        <v>42748</v>
      </c>
      <c r="B1921" s="350" t="s">
        <v>42749</v>
      </c>
      <c r="C1921" s="357" t="s">
        <v>39308</v>
      </c>
      <c r="D1921" s="358">
        <v>7.9</v>
      </c>
    </row>
    <row r="1922" spans="1:4" x14ac:dyDescent="0.25">
      <c r="A1922" s="357" t="s">
        <v>42750</v>
      </c>
      <c r="B1922" s="350" t="s">
        <v>42751</v>
      </c>
      <c r="C1922" s="357" t="s">
        <v>39308</v>
      </c>
      <c r="D1922" s="358">
        <v>8.39</v>
      </c>
    </row>
    <row r="1923" spans="1:4" x14ac:dyDescent="0.25">
      <c r="A1923" s="357" t="s">
        <v>42752</v>
      </c>
      <c r="B1923" s="350" t="s">
        <v>42753</v>
      </c>
      <c r="C1923" s="357" t="s">
        <v>39308</v>
      </c>
      <c r="D1923" s="358">
        <v>8.85</v>
      </c>
    </row>
    <row r="1924" spans="1:4" x14ac:dyDescent="0.25">
      <c r="A1924" s="357" t="s">
        <v>42754</v>
      </c>
      <c r="B1924" s="350" t="s">
        <v>42755</v>
      </c>
      <c r="C1924" s="357" t="s">
        <v>39308</v>
      </c>
      <c r="D1924" s="358">
        <v>9.4499999999999993</v>
      </c>
    </row>
    <row r="1925" spans="1:4" x14ac:dyDescent="0.25">
      <c r="A1925" s="357" t="s">
        <v>42756</v>
      </c>
      <c r="B1925" s="350" t="s">
        <v>42757</v>
      </c>
      <c r="C1925" s="357" t="s">
        <v>39308</v>
      </c>
      <c r="D1925" s="358">
        <v>9.91</v>
      </c>
    </row>
    <row r="1926" spans="1:4" x14ac:dyDescent="0.25">
      <c r="A1926" s="357" t="s">
        <v>42758</v>
      </c>
      <c r="B1926" s="350" t="s">
        <v>42759</v>
      </c>
      <c r="C1926" s="357" t="s">
        <v>39308</v>
      </c>
      <c r="D1926" s="358">
        <v>10.39</v>
      </c>
    </row>
    <row r="1927" spans="1:4" x14ac:dyDescent="0.25">
      <c r="A1927" s="357" t="s">
        <v>42760</v>
      </c>
      <c r="B1927" s="350" t="s">
        <v>42761</v>
      </c>
      <c r="C1927" s="357" t="s">
        <v>39308</v>
      </c>
      <c r="D1927" s="358">
        <v>10.83</v>
      </c>
    </row>
    <row r="1928" spans="1:4" x14ac:dyDescent="0.25">
      <c r="A1928" s="357" t="s">
        <v>42762</v>
      </c>
      <c r="B1928" s="350" t="s">
        <v>42763</v>
      </c>
      <c r="C1928" s="357" t="s">
        <v>39308</v>
      </c>
      <c r="D1928" s="358">
        <v>11.33</v>
      </c>
    </row>
    <row r="1929" spans="1:4" x14ac:dyDescent="0.25">
      <c r="A1929" s="357" t="s">
        <v>42764</v>
      </c>
      <c r="B1929" s="350" t="s">
        <v>42765</v>
      </c>
      <c r="C1929" s="357" t="s">
        <v>39308</v>
      </c>
      <c r="D1929" s="358">
        <v>12.09</v>
      </c>
    </row>
    <row r="1930" spans="1:4" x14ac:dyDescent="0.25">
      <c r="A1930" s="357" t="s">
        <v>42766</v>
      </c>
      <c r="B1930" s="350" t="s">
        <v>42767</v>
      </c>
      <c r="C1930" s="357" t="s">
        <v>39308</v>
      </c>
      <c r="D1930" s="358">
        <v>12.63</v>
      </c>
    </row>
    <row r="1931" spans="1:4" x14ac:dyDescent="0.25">
      <c r="A1931" s="357" t="s">
        <v>42768</v>
      </c>
      <c r="B1931" s="350" t="s">
        <v>42769</v>
      </c>
      <c r="C1931" s="357" t="s">
        <v>39308</v>
      </c>
      <c r="D1931" s="358">
        <v>13.19</v>
      </c>
    </row>
    <row r="1932" spans="1:4" x14ac:dyDescent="0.25">
      <c r="A1932" s="357" t="s">
        <v>42770</v>
      </c>
      <c r="B1932" s="350" t="s">
        <v>42771</v>
      </c>
      <c r="C1932" s="357" t="s">
        <v>39308</v>
      </c>
      <c r="D1932" s="358">
        <v>13.82</v>
      </c>
    </row>
    <row r="1933" spans="1:4" x14ac:dyDescent="0.25">
      <c r="A1933" s="357" t="s">
        <v>42772</v>
      </c>
      <c r="B1933" s="350" t="s">
        <v>42773</v>
      </c>
      <c r="C1933" s="357" t="s">
        <v>39308</v>
      </c>
      <c r="D1933" s="358">
        <v>14.47</v>
      </c>
    </row>
    <row r="1934" spans="1:4" x14ac:dyDescent="0.25">
      <c r="A1934" s="357" t="s">
        <v>42774</v>
      </c>
      <c r="B1934" s="350" t="s">
        <v>42775</v>
      </c>
      <c r="C1934" s="357" t="s">
        <v>39308</v>
      </c>
      <c r="D1934" s="358">
        <v>15.33</v>
      </c>
    </row>
    <row r="1935" spans="1:4" x14ac:dyDescent="0.25">
      <c r="A1935" s="357" t="s">
        <v>42776</v>
      </c>
      <c r="B1935" s="350" t="s">
        <v>42777</v>
      </c>
      <c r="C1935" s="357" t="s">
        <v>39308</v>
      </c>
      <c r="D1935" s="358">
        <v>16.04</v>
      </c>
    </row>
    <row r="1936" spans="1:4" x14ac:dyDescent="0.25">
      <c r="A1936" s="357" t="s">
        <v>42778</v>
      </c>
      <c r="B1936" s="350" t="s">
        <v>42779</v>
      </c>
      <c r="C1936" s="357" t="s">
        <v>39308</v>
      </c>
      <c r="D1936" s="358">
        <v>16.8</v>
      </c>
    </row>
    <row r="1937" spans="1:4" x14ac:dyDescent="0.25">
      <c r="A1937" s="357" t="s">
        <v>42780</v>
      </c>
      <c r="B1937" s="350" t="s">
        <v>42781</v>
      </c>
      <c r="C1937" s="357" t="s">
        <v>39308</v>
      </c>
      <c r="D1937" s="358">
        <v>17.79</v>
      </c>
    </row>
    <row r="1938" spans="1:4" x14ac:dyDescent="0.25">
      <c r="A1938" s="357" t="s">
        <v>42782</v>
      </c>
      <c r="B1938" s="350" t="s">
        <v>42783</v>
      </c>
      <c r="C1938" s="357" t="s">
        <v>39308</v>
      </c>
      <c r="D1938" s="358">
        <v>18.78</v>
      </c>
    </row>
    <row r="1939" spans="1:4" x14ac:dyDescent="0.25">
      <c r="A1939" s="357" t="s">
        <v>42784</v>
      </c>
      <c r="B1939" s="350" t="s">
        <v>42785</v>
      </c>
      <c r="C1939" s="357" t="s">
        <v>39308</v>
      </c>
      <c r="D1939" s="358">
        <v>20.09</v>
      </c>
    </row>
    <row r="1940" spans="1:4" x14ac:dyDescent="0.25">
      <c r="A1940" s="357" t="s">
        <v>42786</v>
      </c>
      <c r="B1940" s="350" t="s">
        <v>42787</v>
      </c>
      <c r="C1940" s="357" t="s">
        <v>39308</v>
      </c>
      <c r="D1940" s="358">
        <v>21.37</v>
      </c>
    </row>
    <row r="1941" spans="1:4" x14ac:dyDescent="0.25">
      <c r="A1941" s="357" t="s">
        <v>42788</v>
      </c>
      <c r="B1941" s="350" t="s">
        <v>42789</v>
      </c>
      <c r="C1941" s="357" t="s">
        <v>39308</v>
      </c>
      <c r="D1941" s="358">
        <v>22.77</v>
      </c>
    </row>
    <row r="1942" spans="1:4" x14ac:dyDescent="0.25">
      <c r="A1942" s="357" t="s">
        <v>42790</v>
      </c>
      <c r="B1942" s="350" t="s">
        <v>42791</v>
      </c>
      <c r="C1942" s="357" t="s">
        <v>39308</v>
      </c>
      <c r="D1942" s="358">
        <v>5.26</v>
      </c>
    </row>
    <row r="1943" spans="1:4" x14ac:dyDescent="0.25">
      <c r="A1943" s="357" t="s">
        <v>42792</v>
      </c>
      <c r="B1943" s="350" t="s">
        <v>42793</v>
      </c>
      <c r="C1943" s="357" t="s">
        <v>39308</v>
      </c>
      <c r="D1943" s="358">
        <v>24.43</v>
      </c>
    </row>
    <row r="1944" spans="1:4" x14ac:dyDescent="0.25">
      <c r="A1944" s="357" t="s">
        <v>42794</v>
      </c>
      <c r="B1944" s="350" t="s">
        <v>42795</v>
      </c>
      <c r="C1944" s="357" t="s">
        <v>39308</v>
      </c>
      <c r="D1944" s="358">
        <v>26.25</v>
      </c>
    </row>
    <row r="1945" spans="1:4" x14ac:dyDescent="0.25">
      <c r="A1945" s="357" t="s">
        <v>42796</v>
      </c>
      <c r="B1945" s="350" t="s">
        <v>42797</v>
      </c>
      <c r="C1945" s="357" t="s">
        <v>39308</v>
      </c>
      <c r="D1945" s="358">
        <v>28.57</v>
      </c>
    </row>
    <row r="1946" spans="1:4" x14ac:dyDescent="0.25">
      <c r="A1946" s="357" t="s">
        <v>42798</v>
      </c>
      <c r="B1946" s="350" t="s">
        <v>42799</v>
      </c>
      <c r="C1946" s="357" t="s">
        <v>39308</v>
      </c>
      <c r="D1946" s="358">
        <v>30.87</v>
      </c>
    </row>
    <row r="1947" spans="1:4" x14ac:dyDescent="0.25">
      <c r="A1947" s="357" t="s">
        <v>42800</v>
      </c>
      <c r="B1947" s="350" t="s">
        <v>42801</v>
      </c>
      <c r="C1947" s="357" t="s">
        <v>39308</v>
      </c>
      <c r="D1947" s="358">
        <v>33.01</v>
      </c>
    </row>
    <row r="1948" spans="1:4" x14ac:dyDescent="0.25">
      <c r="A1948" s="357" t="s">
        <v>42802</v>
      </c>
      <c r="B1948" s="350" t="s">
        <v>42803</v>
      </c>
      <c r="C1948" s="357" t="s">
        <v>39308</v>
      </c>
      <c r="D1948" s="358">
        <v>35.11</v>
      </c>
    </row>
    <row r="1949" spans="1:4" x14ac:dyDescent="0.25">
      <c r="A1949" s="357" t="s">
        <v>42804</v>
      </c>
      <c r="B1949" s="350" t="s">
        <v>42805</v>
      </c>
      <c r="C1949" s="357" t="s">
        <v>39308</v>
      </c>
      <c r="D1949" s="358">
        <v>37.450000000000003</v>
      </c>
    </row>
    <row r="1950" spans="1:4" x14ac:dyDescent="0.25">
      <c r="A1950" s="357" t="s">
        <v>42806</v>
      </c>
      <c r="B1950" s="350" t="s">
        <v>42807</v>
      </c>
      <c r="C1950" s="357" t="s">
        <v>39308</v>
      </c>
      <c r="D1950" s="358">
        <v>40.24</v>
      </c>
    </row>
    <row r="1951" spans="1:4" x14ac:dyDescent="0.25">
      <c r="A1951" s="357" t="s">
        <v>42808</v>
      </c>
      <c r="B1951" s="350" t="s">
        <v>42809</v>
      </c>
      <c r="C1951" s="357" t="s">
        <v>39308</v>
      </c>
      <c r="D1951" s="358">
        <v>42.36</v>
      </c>
    </row>
    <row r="1952" spans="1:4" x14ac:dyDescent="0.25">
      <c r="A1952" s="357" t="s">
        <v>42810</v>
      </c>
      <c r="B1952" s="350" t="s">
        <v>42811</v>
      </c>
      <c r="C1952" s="357" t="s">
        <v>39308</v>
      </c>
      <c r="D1952" s="358">
        <v>5.51</v>
      </c>
    </row>
    <row r="1953" spans="1:4" x14ac:dyDescent="0.25">
      <c r="A1953" s="357" t="s">
        <v>42812</v>
      </c>
      <c r="B1953" s="350" t="s">
        <v>42813</v>
      </c>
      <c r="C1953" s="357" t="s">
        <v>39308</v>
      </c>
      <c r="D1953" s="358">
        <v>5.77</v>
      </c>
    </row>
    <row r="1954" spans="1:4" x14ac:dyDescent="0.25">
      <c r="A1954" s="357" t="s">
        <v>42814</v>
      </c>
      <c r="B1954" s="350" t="s">
        <v>42815</v>
      </c>
      <c r="C1954" s="357" t="s">
        <v>39308</v>
      </c>
      <c r="D1954" s="358">
        <v>5.18</v>
      </c>
    </row>
    <row r="1955" spans="1:4" x14ac:dyDescent="0.25">
      <c r="A1955" s="357" t="s">
        <v>42816</v>
      </c>
      <c r="B1955" s="350" t="s">
        <v>42817</v>
      </c>
      <c r="C1955" s="357" t="s">
        <v>39308</v>
      </c>
      <c r="D1955" s="358">
        <v>6.17</v>
      </c>
    </row>
    <row r="1956" spans="1:4" x14ac:dyDescent="0.25">
      <c r="A1956" s="357" t="s">
        <v>42818</v>
      </c>
      <c r="B1956" s="350" t="s">
        <v>42819</v>
      </c>
      <c r="C1956" s="357" t="s">
        <v>39308</v>
      </c>
      <c r="D1956" s="358">
        <v>6.57</v>
      </c>
    </row>
    <row r="1957" spans="1:4" x14ac:dyDescent="0.25">
      <c r="A1957" s="357" t="s">
        <v>42820</v>
      </c>
      <c r="B1957" s="350" t="s">
        <v>42821</v>
      </c>
      <c r="C1957" s="357" t="s">
        <v>39308</v>
      </c>
      <c r="D1957" s="358">
        <v>7.11</v>
      </c>
    </row>
    <row r="1958" spans="1:4" x14ac:dyDescent="0.25">
      <c r="A1958" s="357" t="s">
        <v>42822</v>
      </c>
      <c r="B1958" s="350" t="s">
        <v>42823</v>
      </c>
      <c r="C1958" s="357" t="s">
        <v>39308</v>
      </c>
      <c r="D1958" s="358">
        <v>7.48</v>
      </c>
    </row>
    <row r="1959" spans="1:4" x14ac:dyDescent="0.25">
      <c r="A1959" s="357" t="s">
        <v>42824</v>
      </c>
      <c r="B1959" s="350" t="s">
        <v>42825</v>
      </c>
      <c r="C1959" s="357" t="s">
        <v>39308</v>
      </c>
      <c r="D1959" s="358">
        <v>7.81</v>
      </c>
    </row>
    <row r="1960" spans="1:4" x14ac:dyDescent="0.25">
      <c r="A1960" s="357" t="s">
        <v>42826</v>
      </c>
      <c r="B1960" s="350" t="s">
        <v>42827</v>
      </c>
      <c r="C1960" s="357" t="s">
        <v>39308</v>
      </c>
      <c r="D1960" s="358">
        <v>8.15</v>
      </c>
    </row>
    <row r="1961" spans="1:4" x14ac:dyDescent="0.25">
      <c r="A1961" s="357" t="s">
        <v>42828</v>
      </c>
      <c r="B1961" s="350" t="s">
        <v>42829</v>
      </c>
      <c r="C1961" s="357" t="s">
        <v>39308</v>
      </c>
      <c r="D1961" s="358">
        <v>8.43</v>
      </c>
    </row>
    <row r="1962" spans="1:4" x14ac:dyDescent="0.25">
      <c r="A1962" s="357" t="s">
        <v>42830</v>
      </c>
      <c r="B1962" s="350" t="s">
        <v>42831</v>
      </c>
      <c r="C1962" s="357" t="s">
        <v>39308</v>
      </c>
      <c r="D1962" s="358">
        <v>9.0399999999999991</v>
      </c>
    </row>
    <row r="1963" spans="1:4" x14ac:dyDescent="0.25">
      <c r="A1963" s="357" t="s">
        <v>42832</v>
      </c>
      <c r="B1963" s="350" t="s">
        <v>42833</v>
      </c>
      <c r="C1963" s="357" t="s">
        <v>39308</v>
      </c>
      <c r="D1963" s="358">
        <v>9.35</v>
      </c>
    </row>
    <row r="1964" spans="1:4" x14ac:dyDescent="0.25">
      <c r="A1964" s="357" t="s">
        <v>42834</v>
      </c>
      <c r="B1964" s="350" t="s">
        <v>42835</v>
      </c>
      <c r="C1964" s="357" t="s">
        <v>39308</v>
      </c>
      <c r="D1964" s="358">
        <v>9.67</v>
      </c>
    </row>
    <row r="1965" spans="1:4" x14ac:dyDescent="0.25">
      <c r="A1965" s="357" t="s">
        <v>42836</v>
      </c>
      <c r="B1965" s="350" t="s">
        <v>42837</v>
      </c>
      <c r="C1965" s="357" t="s">
        <v>39308</v>
      </c>
      <c r="D1965" s="358">
        <v>9.99</v>
      </c>
    </row>
    <row r="1966" spans="1:4" x14ac:dyDescent="0.25">
      <c r="A1966" s="357" t="s">
        <v>42838</v>
      </c>
      <c r="B1966" s="350" t="s">
        <v>42839</v>
      </c>
      <c r="C1966" s="357" t="s">
        <v>39308</v>
      </c>
      <c r="D1966" s="358">
        <v>10.32</v>
      </c>
    </row>
    <row r="1967" spans="1:4" x14ac:dyDescent="0.25">
      <c r="A1967" s="357" t="s">
        <v>42840</v>
      </c>
      <c r="B1967" s="350" t="s">
        <v>42841</v>
      </c>
      <c r="C1967" s="357" t="s">
        <v>39308</v>
      </c>
      <c r="D1967" s="358">
        <v>10.97</v>
      </c>
    </row>
    <row r="1968" spans="1:4" x14ac:dyDescent="0.25">
      <c r="A1968" s="357" t="s">
        <v>42842</v>
      </c>
      <c r="B1968" s="350" t="s">
        <v>42843</v>
      </c>
      <c r="C1968" s="357" t="s">
        <v>39308</v>
      </c>
      <c r="D1968" s="358">
        <v>11.37</v>
      </c>
    </row>
    <row r="1969" spans="1:4" x14ac:dyDescent="0.25">
      <c r="A1969" s="357" t="s">
        <v>42844</v>
      </c>
      <c r="B1969" s="350" t="s">
        <v>42845</v>
      </c>
      <c r="C1969" s="357" t="s">
        <v>39308</v>
      </c>
      <c r="D1969" s="358">
        <v>11.8</v>
      </c>
    </row>
    <row r="1970" spans="1:4" x14ac:dyDescent="0.25">
      <c r="A1970" s="357" t="s">
        <v>42846</v>
      </c>
      <c r="B1970" s="350" t="s">
        <v>42847</v>
      </c>
      <c r="C1970" s="357" t="s">
        <v>39308</v>
      </c>
      <c r="D1970" s="358">
        <v>12.31</v>
      </c>
    </row>
    <row r="1971" spans="1:4" x14ac:dyDescent="0.25">
      <c r="A1971" s="357" t="s">
        <v>42848</v>
      </c>
      <c r="B1971" s="350" t="s">
        <v>42849</v>
      </c>
      <c r="C1971" s="357" t="s">
        <v>39308</v>
      </c>
      <c r="D1971" s="358">
        <v>12.77</v>
      </c>
    </row>
    <row r="1972" spans="1:4" x14ac:dyDescent="0.25">
      <c r="A1972" s="357" t="s">
        <v>42850</v>
      </c>
      <c r="B1972" s="350" t="s">
        <v>42851</v>
      </c>
      <c r="C1972" s="357" t="s">
        <v>39308</v>
      </c>
      <c r="D1972" s="358">
        <v>13.5</v>
      </c>
    </row>
    <row r="1973" spans="1:4" x14ac:dyDescent="0.25">
      <c r="A1973" s="357" t="s">
        <v>42852</v>
      </c>
      <c r="B1973" s="350" t="s">
        <v>42853</v>
      </c>
      <c r="C1973" s="357" t="s">
        <v>39308</v>
      </c>
      <c r="D1973" s="358">
        <v>14.07</v>
      </c>
    </row>
    <row r="1974" spans="1:4" x14ac:dyDescent="0.25">
      <c r="A1974" s="357" t="s">
        <v>42854</v>
      </c>
      <c r="B1974" s="350" t="s">
        <v>42855</v>
      </c>
      <c r="C1974" s="357" t="s">
        <v>39308</v>
      </c>
      <c r="D1974" s="358">
        <v>14.67</v>
      </c>
    </row>
    <row r="1975" spans="1:4" x14ac:dyDescent="0.25">
      <c r="A1975" s="357" t="s">
        <v>42856</v>
      </c>
      <c r="B1975" s="350" t="s">
        <v>42857</v>
      </c>
      <c r="C1975" s="357" t="s">
        <v>39308</v>
      </c>
      <c r="D1975" s="358">
        <v>15.3</v>
      </c>
    </row>
    <row r="1976" spans="1:4" x14ac:dyDescent="0.25">
      <c r="A1976" s="357" t="s">
        <v>42858</v>
      </c>
      <c r="B1976" s="350" t="s">
        <v>42859</v>
      </c>
      <c r="C1976" s="357" t="s">
        <v>39308</v>
      </c>
      <c r="D1976" s="358">
        <v>15.96</v>
      </c>
    </row>
    <row r="1977" spans="1:4" x14ac:dyDescent="0.25">
      <c r="A1977" s="357" t="s">
        <v>42860</v>
      </c>
      <c r="B1977" s="350" t="s">
        <v>42861</v>
      </c>
      <c r="C1977" s="357" t="s">
        <v>39308</v>
      </c>
      <c r="D1977" s="358">
        <v>16.91</v>
      </c>
    </row>
    <row r="1978" spans="1:4" x14ac:dyDescent="0.25">
      <c r="A1978" s="357" t="s">
        <v>42862</v>
      </c>
      <c r="B1978" s="350" t="s">
        <v>42863</v>
      </c>
      <c r="C1978" s="357" t="s">
        <v>39308</v>
      </c>
      <c r="D1978" s="358">
        <v>17.82</v>
      </c>
    </row>
    <row r="1979" spans="1:4" x14ac:dyDescent="0.25">
      <c r="A1979" s="357" t="s">
        <v>42864</v>
      </c>
      <c r="B1979" s="350" t="s">
        <v>42865</v>
      </c>
      <c r="C1979" s="357" t="s">
        <v>39308</v>
      </c>
      <c r="D1979" s="358">
        <v>18.809999999999999</v>
      </c>
    </row>
    <row r="1980" spans="1:4" x14ac:dyDescent="0.25">
      <c r="A1980" s="357" t="s">
        <v>42866</v>
      </c>
      <c r="B1980" s="350" t="s">
        <v>42867</v>
      </c>
      <c r="C1980" s="357" t="s">
        <v>39308</v>
      </c>
      <c r="D1980" s="358">
        <v>5</v>
      </c>
    </row>
    <row r="1981" spans="1:4" x14ac:dyDescent="0.25">
      <c r="A1981" s="357" t="s">
        <v>42868</v>
      </c>
      <c r="B1981" s="350" t="s">
        <v>42869</v>
      </c>
      <c r="C1981" s="357" t="s">
        <v>39308</v>
      </c>
      <c r="D1981" s="358">
        <v>20.04</v>
      </c>
    </row>
    <row r="1982" spans="1:4" x14ac:dyDescent="0.25">
      <c r="A1982" s="357" t="s">
        <v>42870</v>
      </c>
      <c r="B1982" s="350" t="s">
        <v>42871</v>
      </c>
      <c r="C1982" s="357" t="s">
        <v>39308</v>
      </c>
      <c r="D1982" s="358">
        <v>21.35</v>
      </c>
    </row>
    <row r="1983" spans="1:4" x14ac:dyDescent="0.25">
      <c r="A1983" s="357" t="s">
        <v>42872</v>
      </c>
      <c r="B1983" s="350" t="s">
        <v>42873</v>
      </c>
      <c r="C1983" s="357" t="s">
        <v>39308</v>
      </c>
      <c r="D1983" s="358">
        <v>23.13</v>
      </c>
    </row>
    <row r="1984" spans="1:4" x14ac:dyDescent="0.25">
      <c r="A1984" s="357" t="s">
        <v>42874</v>
      </c>
      <c r="B1984" s="350" t="s">
        <v>42875</v>
      </c>
      <c r="C1984" s="357" t="s">
        <v>39308</v>
      </c>
      <c r="D1984" s="358">
        <v>24.42</v>
      </c>
    </row>
    <row r="1985" spans="1:4" x14ac:dyDescent="0.25">
      <c r="A1985" s="357" t="s">
        <v>42876</v>
      </c>
      <c r="B1985" s="350" t="s">
        <v>42877</v>
      </c>
      <c r="C1985" s="357" t="s">
        <v>39308</v>
      </c>
      <c r="D1985" s="358">
        <v>25.89</v>
      </c>
    </row>
    <row r="1986" spans="1:4" x14ac:dyDescent="0.25">
      <c r="A1986" s="357" t="s">
        <v>42878</v>
      </c>
      <c r="B1986" s="350" t="s">
        <v>42879</v>
      </c>
      <c r="C1986" s="357" t="s">
        <v>39308</v>
      </c>
      <c r="D1986" s="358">
        <v>27.59</v>
      </c>
    </row>
    <row r="1987" spans="1:4" x14ac:dyDescent="0.25">
      <c r="A1987" s="357" t="s">
        <v>42880</v>
      </c>
      <c r="B1987" s="350" t="s">
        <v>42881</v>
      </c>
      <c r="C1987" s="357" t="s">
        <v>39308</v>
      </c>
      <c r="D1987" s="358">
        <v>29.08</v>
      </c>
    </row>
    <row r="1988" spans="1:4" x14ac:dyDescent="0.25">
      <c r="A1988" s="357" t="s">
        <v>42882</v>
      </c>
      <c r="B1988" s="350" t="s">
        <v>42883</v>
      </c>
      <c r="C1988" s="357" t="s">
        <v>39308</v>
      </c>
      <c r="D1988" s="358">
        <v>31.11</v>
      </c>
    </row>
    <row r="1989" spans="1:4" x14ac:dyDescent="0.25">
      <c r="A1989" s="357" t="s">
        <v>42884</v>
      </c>
      <c r="B1989" s="350" t="s">
        <v>42885</v>
      </c>
      <c r="C1989" s="357" t="s">
        <v>39308</v>
      </c>
      <c r="D1989" s="358">
        <v>33.03</v>
      </c>
    </row>
    <row r="1990" spans="1:4" x14ac:dyDescent="0.25">
      <c r="A1990" s="357" t="s">
        <v>42886</v>
      </c>
      <c r="B1990" s="350" t="s">
        <v>42887</v>
      </c>
      <c r="C1990" s="357" t="s">
        <v>39308</v>
      </c>
      <c r="D1990" s="358">
        <v>34.78</v>
      </c>
    </row>
    <row r="1991" spans="1:4" x14ac:dyDescent="0.25">
      <c r="A1991" s="357" t="s">
        <v>42888</v>
      </c>
      <c r="B1991" s="350" t="s">
        <v>42889</v>
      </c>
      <c r="C1991" s="357" t="s">
        <v>39308</v>
      </c>
      <c r="D1991" s="358">
        <v>5.46</v>
      </c>
    </row>
    <row r="1992" spans="1:4" x14ac:dyDescent="0.25">
      <c r="A1992" s="357" t="s">
        <v>42890</v>
      </c>
      <c r="B1992" s="350" t="s">
        <v>42891</v>
      </c>
      <c r="C1992" s="357" t="s">
        <v>39308</v>
      </c>
      <c r="D1992" s="358">
        <v>36.82</v>
      </c>
    </row>
    <row r="1993" spans="1:4" x14ac:dyDescent="0.25">
      <c r="A1993" s="357" t="s">
        <v>42892</v>
      </c>
      <c r="B1993" s="350" t="s">
        <v>42893</v>
      </c>
      <c r="C1993" s="357" t="s">
        <v>39308</v>
      </c>
      <c r="D1993" s="358">
        <v>39.11</v>
      </c>
    </row>
    <row r="1994" spans="1:4" x14ac:dyDescent="0.25">
      <c r="A1994" s="357" t="s">
        <v>42894</v>
      </c>
      <c r="B1994" s="350" t="s">
        <v>42895</v>
      </c>
      <c r="C1994" s="357" t="s">
        <v>39308</v>
      </c>
      <c r="D1994" s="358">
        <v>41.39</v>
      </c>
    </row>
    <row r="1995" spans="1:4" x14ac:dyDescent="0.25">
      <c r="A1995" s="357" t="s">
        <v>42896</v>
      </c>
      <c r="B1995" s="350" t="s">
        <v>42897</v>
      </c>
      <c r="C1995" s="357" t="s">
        <v>39308</v>
      </c>
      <c r="D1995" s="358">
        <v>43.63</v>
      </c>
    </row>
    <row r="1996" spans="1:4" x14ac:dyDescent="0.25">
      <c r="A1996" s="357" t="s">
        <v>42898</v>
      </c>
      <c r="B1996" s="350" t="s">
        <v>42899</v>
      </c>
      <c r="C1996" s="357" t="s">
        <v>39308</v>
      </c>
      <c r="D1996" s="358">
        <v>46.13</v>
      </c>
    </row>
    <row r="1997" spans="1:4" x14ac:dyDescent="0.25">
      <c r="A1997" s="357" t="s">
        <v>42900</v>
      </c>
      <c r="B1997" s="350" t="s">
        <v>42901</v>
      </c>
      <c r="C1997" s="357" t="s">
        <v>39308</v>
      </c>
      <c r="D1997" s="358">
        <v>48.98</v>
      </c>
    </row>
    <row r="1998" spans="1:4" x14ac:dyDescent="0.25">
      <c r="A1998" s="357" t="s">
        <v>42902</v>
      </c>
      <c r="B1998" s="350" t="s">
        <v>42903</v>
      </c>
      <c r="C1998" s="357" t="s">
        <v>39308</v>
      </c>
      <c r="D1998" s="358">
        <v>52.16</v>
      </c>
    </row>
    <row r="1999" spans="1:4" x14ac:dyDescent="0.25">
      <c r="A1999" s="357" t="s">
        <v>42904</v>
      </c>
      <c r="B1999" s="350" t="s">
        <v>42905</v>
      </c>
      <c r="C1999" s="357" t="s">
        <v>39308</v>
      </c>
      <c r="D1999" s="358">
        <v>54.59</v>
      </c>
    </row>
    <row r="2000" spans="1:4" x14ac:dyDescent="0.25">
      <c r="A2000" s="357" t="s">
        <v>42906</v>
      </c>
      <c r="B2000" s="350" t="s">
        <v>42907</v>
      </c>
      <c r="C2000" s="357" t="s">
        <v>39308</v>
      </c>
      <c r="D2000" s="358">
        <v>56.89</v>
      </c>
    </row>
    <row r="2001" spans="1:4" x14ac:dyDescent="0.25">
      <c r="A2001" s="357" t="s">
        <v>42908</v>
      </c>
      <c r="B2001" s="350" t="s">
        <v>42909</v>
      </c>
      <c r="C2001" s="357" t="s">
        <v>39308</v>
      </c>
      <c r="D2001" s="358">
        <v>59.46</v>
      </c>
    </row>
    <row r="2002" spans="1:4" x14ac:dyDescent="0.25">
      <c r="A2002" s="357" t="s">
        <v>42910</v>
      </c>
      <c r="B2002" s="350" t="s">
        <v>42911</v>
      </c>
      <c r="C2002" s="357" t="s">
        <v>39308</v>
      </c>
      <c r="D2002" s="358">
        <v>5.78</v>
      </c>
    </row>
    <row r="2003" spans="1:4" x14ac:dyDescent="0.25">
      <c r="A2003" s="357" t="s">
        <v>42912</v>
      </c>
      <c r="B2003" s="350" t="s">
        <v>42913</v>
      </c>
      <c r="C2003" s="357" t="s">
        <v>39308</v>
      </c>
      <c r="D2003" s="358">
        <v>4.67</v>
      </c>
    </row>
    <row r="2004" spans="1:4" x14ac:dyDescent="0.25">
      <c r="A2004" s="357" t="s">
        <v>42914</v>
      </c>
      <c r="B2004" s="350" t="s">
        <v>42915</v>
      </c>
      <c r="C2004" s="357" t="s">
        <v>39308</v>
      </c>
      <c r="D2004" s="358">
        <v>28.85</v>
      </c>
    </row>
    <row r="2005" spans="1:4" x14ac:dyDescent="0.25">
      <c r="A2005" s="357" t="s">
        <v>42916</v>
      </c>
      <c r="B2005" s="350" t="s">
        <v>42917</v>
      </c>
      <c r="C2005" s="357" t="s">
        <v>39308</v>
      </c>
      <c r="D2005" s="358">
        <v>29.35</v>
      </c>
    </row>
    <row r="2006" spans="1:4" x14ac:dyDescent="0.25">
      <c r="A2006" s="357" t="s">
        <v>42918</v>
      </c>
      <c r="B2006" s="350" t="s">
        <v>42919</v>
      </c>
      <c r="C2006" s="357" t="s">
        <v>39308</v>
      </c>
      <c r="D2006" s="358">
        <v>29.86</v>
      </c>
    </row>
    <row r="2007" spans="1:4" x14ac:dyDescent="0.25">
      <c r="A2007" s="357" t="s">
        <v>42920</v>
      </c>
      <c r="B2007" s="350" t="s">
        <v>42921</v>
      </c>
      <c r="C2007" s="357" t="s">
        <v>39308</v>
      </c>
      <c r="D2007" s="358">
        <v>30.4</v>
      </c>
    </row>
    <row r="2008" spans="1:4" x14ac:dyDescent="0.25">
      <c r="A2008" s="357" t="s">
        <v>42922</v>
      </c>
      <c r="B2008" s="350" t="s">
        <v>42923</v>
      </c>
      <c r="C2008" s="357" t="s">
        <v>39308</v>
      </c>
      <c r="D2008" s="358">
        <v>30.98</v>
      </c>
    </row>
    <row r="2009" spans="1:4" x14ac:dyDescent="0.25">
      <c r="A2009" s="357" t="s">
        <v>42924</v>
      </c>
      <c r="B2009" s="350" t="s">
        <v>42925</v>
      </c>
      <c r="C2009" s="357" t="s">
        <v>39308</v>
      </c>
      <c r="D2009" s="358">
        <v>31.28</v>
      </c>
    </row>
    <row r="2010" spans="1:4" x14ac:dyDescent="0.25">
      <c r="A2010" s="357" t="s">
        <v>42926</v>
      </c>
      <c r="B2010" s="350" t="s">
        <v>42927</v>
      </c>
      <c r="C2010" s="357" t="s">
        <v>39308</v>
      </c>
      <c r="D2010" s="358">
        <v>16.079999999999998</v>
      </c>
    </row>
    <row r="2011" spans="1:4" x14ac:dyDescent="0.25">
      <c r="A2011" s="357" t="s">
        <v>42928</v>
      </c>
      <c r="B2011" s="350" t="s">
        <v>42929</v>
      </c>
      <c r="C2011" s="357" t="s">
        <v>39308</v>
      </c>
      <c r="D2011" s="358">
        <v>16.2</v>
      </c>
    </row>
    <row r="2012" spans="1:4" x14ac:dyDescent="0.25">
      <c r="A2012" s="357" t="s">
        <v>42930</v>
      </c>
      <c r="B2012" s="350" t="s">
        <v>42931</v>
      </c>
      <c r="C2012" s="357" t="s">
        <v>39308</v>
      </c>
      <c r="D2012" s="358">
        <v>16.329999999999998</v>
      </c>
    </row>
    <row r="2013" spans="1:4" x14ac:dyDescent="0.25">
      <c r="A2013" s="357" t="s">
        <v>42932</v>
      </c>
      <c r="B2013" s="350" t="s">
        <v>42933</v>
      </c>
      <c r="C2013" s="357" t="s">
        <v>39308</v>
      </c>
      <c r="D2013" s="358">
        <v>16.46</v>
      </c>
    </row>
    <row r="2014" spans="1:4" x14ac:dyDescent="0.25">
      <c r="A2014" s="357" t="s">
        <v>42934</v>
      </c>
      <c r="B2014" s="350" t="s">
        <v>42935</v>
      </c>
      <c r="C2014" s="357" t="s">
        <v>39308</v>
      </c>
      <c r="D2014" s="358">
        <v>16.600000000000001</v>
      </c>
    </row>
    <row r="2015" spans="1:4" x14ac:dyDescent="0.25">
      <c r="A2015" s="357" t="s">
        <v>42936</v>
      </c>
      <c r="B2015" s="350" t="s">
        <v>42937</v>
      </c>
      <c r="C2015" s="357" t="s">
        <v>39308</v>
      </c>
      <c r="D2015" s="358">
        <v>16.68</v>
      </c>
    </row>
    <row r="2016" spans="1:4" x14ac:dyDescent="0.25">
      <c r="A2016" s="357" t="s">
        <v>42938</v>
      </c>
      <c r="B2016" s="350" t="s">
        <v>42939</v>
      </c>
      <c r="C2016" s="357" t="s">
        <v>39308</v>
      </c>
      <c r="D2016" s="358">
        <v>21.1</v>
      </c>
    </row>
    <row r="2017" spans="1:4" x14ac:dyDescent="0.25">
      <c r="A2017" s="357" t="s">
        <v>42940</v>
      </c>
      <c r="B2017" s="350" t="s">
        <v>42941</v>
      </c>
      <c r="C2017" s="357" t="s">
        <v>39308</v>
      </c>
      <c r="D2017" s="358">
        <v>21.21</v>
      </c>
    </row>
    <row r="2018" spans="1:4" x14ac:dyDescent="0.25">
      <c r="A2018" s="357" t="s">
        <v>42942</v>
      </c>
      <c r="B2018" s="350" t="s">
        <v>42943</v>
      </c>
      <c r="C2018" s="357" t="s">
        <v>39308</v>
      </c>
      <c r="D2018" s="358">
        <v>21.33</v>
      </c>
    </row>
    <row r="2019" spans="1:4" x14ac:dyDescent="0.25">
      <c r="A2019" s="357" t="s">
        <v>42944</v>
      </c>
      <c r="B2019" s="350" t="s">
        <v>42945</v>
      </c>
      <c r="C2019" s="357" t="s">
        <v>39308</v>
      </c>
      <c r="D2019" s="358">
        <v>21.45</v>
      </c>
    </row>
    <row r="2020" spans="1:4" x14ac:dyDescent="0.25">
      <c r="A2020" s="357" t="s">
        <v>42946</v>
      </c>
      <c r="B2020" s="350" t="s">
        <v>42947</v>
      </c>
      <c r="C2020" s="357" t="s">
        <v>39308</v>
      </c>
      <c r="D2020" s="358">
        <v>21.58</v>
      </c>
    </row>
    <row r="2021" spans="1:4" x14ac:dyDescent="0.25">
      <c r="A2021" s="357" t="s">
        <v>42948</v>
      </c>
      <c r="B2021" s="350" t="s">
        <v>42949</v>
      </c>
      <c r="C2021" s="357" t="s">
        <v>39308</v>
      </c>
      <c r="D2021" s="358">
        <v>21.65</v>
      </c>
    </row>
    <row r="2022" spans="1:4" x14ac:dyDescent="0.25">
      <c r="A2022" s="357" t="s">
        <v>42950</v>
      </c>
      <c r="B2022" s="350" t="s">
        <v>42951</v>
      </c>
      <c r="C2022" s="357" t="s">
        <v>39308</v>
      </c>
      <c r="D2022" s="358">
        <v>19.02</v>
      </c>
    </row>
    <row r="2023" spans="1:4" x14ac:dyDescent="0.25">
      <c r="A2023" s="357" t="s">
        <v>42952</v>
      </c>
      <c r="B2023" s="350" t="s">
        <v>42953</v>
      </c>
      <c r="C2023" s="357" t="s">
        <v>39308</v>
      </c>
      <c r="D2023" s="358">
        <v>19.309999999999999</v>
      </c>
    </row>
    <row r="2024" spans="1:4" x14ac:dyDescent="0.25">
      <c r="A2024" s="357" t="s">
        <v>42954</v>
      </c>
      <c r="B2024" s="350" t="s">
        <v>42955</v>
      </c>
      <c r="C2024" s="357" t="s">
        <v>39308</v>
      </c>
      <c r="D2024" s="358">
        <v>19.61</v>
      </c>
    </row>
    <row r="2025" spans="1:4" x14ac:dyDescent="0.25">
      <c r="A2025" s="357" t="s">
        <v>42956</v>
      </c>
      <c r="B2025" s="350" t="s">
        <v>42957</v>
      </c>
      <c r="C2025" s="357" t="s">
        <v>39308</v>
      </c>
      <c r="D2025" s="358">
        <v>19.920000000000002</v>
      </c>
    </row>
    <row r="2026" spans="1:4" x14ac:dyDescent="0.25">
      <c r="A2026" s="357" t="s">
        <v>42958</v>
      </c>
      <c r="B2026" s="350" t="s">
        <v>42959</v>
      </c>
      <c r="C2026" s="357" t="s">
        <v>39308</v>
      </c>
      <c r="D2026" s="358">
        <v>20.25</v>
      </c>
    </row>
    <row r="2027" spans="1:4" x14ac:dyDescent="0.25">
      <c r="A2027" s="357" t="s">
        <v>42960</v>
      </c>
      <c r="B2027" s="350" t="s">
        <v>42961</v>
      </c>
      <c r="C2027" s="357" t="s">
        <v>39308</v>
      </c>
      <c r="D2027" s="358">
        <v>20.43</v>
      </c>
    </row>
    <row r="2028" spans="1:4" x14ac:dyDescent="0.25">
      <c r="A2028" s="357" t="s">
        <v>42962</v>
      </c>
      <c r="B2028" s="350" t="s">
        <v>42963</v>
      </c>
      <c r="C2028" s="357" t="s">
        <v>39308</v>
      </c>
      <c r="D2028" s="358">
        <v>26.24</v>
      </c>
    </row>
    <row r="2029" spans="1:4" x14ac:dyDescent="0.25">
      <c r="A2029" s="357" t="s">
        <v>42964</v>
      </c>
      <c r="B2029" s="350" t="s">
        <v>42965</v>
      </c>
      <c r="C2029" s="357" t="s">
        <v>39308</v>
      </c>
      <c r="D2029" s="358">
        <v>26.35</v>
      </c>
    </row>
    <row r="2030" spans="1:4" x14ac:dyDescent="0.25">
      <c r="A2030" s="357" t="s">
        <v>42966</v>
      </c>
      <c r="B2030" s="350" t="s">
        <v>42967</v>
      </c>
      <c r="C2030" s="357" t="s">
        <v>39308</v>
      </c>
      <c r="D2030" s="358">
        <v>26.46</v>
      </c>
    </row>
    <row r="2031" spans="1:4" x14ac:dyDescent="0.25">
      <c r="A2031" s="357" t="s">
        <v>42968</v>
      </c>
      <c r="B2031" s="350" t="s">
        <v>42969</v>
      </c>
      <c r="C2031" s="357" t="s">
        <v>39308</v>
      </c>
      <c r="D2031" s="358">
        <v>26.58</v>
      </c>
    </row>
    <row r="2032" spans="1:4" x14ac:dyDescent="0.25">
      <c r="A2032" s="357" t="s">
        <v>42970</v>
      </c>
      <c r="B2032" s="350" t="s">
        <v>42971</v>
      </c>
      <c r="C2032" s="357" t="s">
        <v>39308</v>
      </c>
      <c r="D2032" s="358">
        <v>26.71</v>
      </c>
    </row>
    <row r="2033" spans="1:4" x14ac:dyDescent="0.25">
      <c r="A2033" s="357" t="s">
        <v>42972</v>
      </c>
      <c r="B2033" s="350" t="s">
        <v>42973</v>
      </c>
      <c r="C2033" s="357" t="s">
        <v>39308</v>
      </c>
      <c r="D2033" s="358">
        <v>26.78</v>
      </c>
    </row>
    <row r="2034" spans="1:4" x14ac:dyDescent="0.25">
      <c r="A2034" s="357" t="s">
        <v>42974</v>
      </c>
      <c r="B2034" s="350" t="s">
        <v>42975</v>
      </c>
      <c r="C2034" s="357" t="s">
        <v>39308</v>
      </c>
      <c r="D2034" s="358">
        <v>17.38</v>
      </c>
    </row>
    <row r="2035" spans="1:4" x14ac:dyDescent="0.25">
      <c r="A2035" s="357" t="s">
        <v>42976</v>
      </c>
      <c r="B2035" s="350" t="s">
        <v>42977</v>
      </c>
      <c r="C2035" s="357" t="s">
        <v>39308</v>
      </c>
      <c r="D2035" s="358">
        <v>17.61</v>
      </c>
    </row>
    <row r="2036" spans="1:4" x14ac:dyDescent="0.25">
      <c r="A2036" s="357" t="s">
        <v>42978</v>
      </c>
      <c r="B2036" s="350" t="s">
        <v>42979</v>
      </c>
      <c r="C2036" s="357" t="s">
        <v>39308</v>
      </c>
      <c r="D2036" s="358">
        <v>17.84</v>
      </c>
    </row>
    <row r="2037" spans="1:4" x14ac:dyDescent="0.25">
      <c r="A2037" s="357" t="s">
        <v>42980</v>
      </c>
      <c r="B2037" s="350" t="s">
        <v>42981</v>
      </c>
      <c r="C2037" s="357" t="s">
        <v>39308</v>
      </c>
      <c r="D2037" s="358">
        <v>18.079999999999998</v>
      </c>
    </row>
    <row r="2038" spans="1:4" x14ac:dyDescent="0.25">
      <c r="A2038" s="357" t="s">
        <v>42982</v>
      </c>
      <c r="B2038" s="350" t="s">
        <v>42983</v>
      </c>
      <c r="C2038" s="357" t="s">
        <v>39308</v>
      </c>
      <c r="D2038" s="358">
        <v>18.34</v>
      </c>
    </row>
    <row r="2039" spans="1:4" x14ac:dyDescent="0.25">
      <c r="A2039" s="357" t="s">
        <v>42984</v>
      </c>
      <c r="B2039" s="350" t="s">
        <v>42985</v>
      </c>
      <c r="C2039" s="357" t="s">
        <v>39308</v>
      </c>
      <c r="D2039" s="358">
        <v>18.48</v>
      </c>
    </row>
    <row r="2040" spans="1:4" x14ac:dyDescent="0.25">
      <c r="A2040" s="357" t="s">
        <v>42986</v>
      </c>
      <c r="B2040" s="350" t="s">
        <v>42987</v>
      </c>
      <c r="C2040" s="357" t="s">
        <v>39308</v>
      </c>
      <c r="D2040" s="358">
        <v>16.14</v>
      </c>
    </row>
    <row r="2041" spans="1:4" x14ac:dyDescent="0.25">
      <c r="A2041" s="357" t="s">
        <v>42988</v>
      </c>
      <c r="B2041" s="350" t="s">
        <v>42989</v>
      </c>
      <c r="C2041" s="357" t="s">
        <v>39308</v>
      </c>
      <c r="D2041" s="358">
        <v>16.34</v>
      </c>
    </row>
    <row r="2042" spans="1:4" x14ac:dyDescent="0.25">
      <c r="A2042" s="357" t="s">
        <v>42990</v>
      </c>
      <c r="B2042" s="350" t="s">
        <v>42991</v>
      </c>
      <c r="C2042" s="357" t="s">
        <v>39308</v>
      </c>
      <c r="D2042" s="358">
        <v>16.54</v>
      </c>
    </row>
    <row r="2043" spans="1:4" x14ac:dyDescent="0.25">
      <c r="A2043" s="357" t="s">
        <v>42992</v>
      </c>
      <c r="B2043" s="350" t="s">
        <v>42993</v>
      </c>
      <c r="C2043" s="357" t="s">
        <v>39308</v>
      </c>
      <c r="D2043" s="358">
        <v>16.739999999999998</v>
      </c>
    </row>
    <row r="2044" spans="1:4" x14ac:dyDescent="0.25">
      <c r="A2044" s="357" t="s">
        <v>42994</v>
      </c>
      <c r="B2044" s="350" t="s">
        <v>42995</v>
      </c>
      <c r="C2044" s="357" t="s">
        <v>39308</v>
      </c>
      <c r="D2044" s="358">
        <v>16.97</v>
      </c>
    </row>
    <row r="2045" spans="1:4" x14ac:dyDescent="0.25">
      <c r="A2045" s="357" t="s">
        <v>42996</v>
      </c>
      <c r="B2045" s="350" t="s">
        <v>42997</v>
      </c>
      <c r="C2045" s="357" t="s">
        <v>39308</v>
      </c>
      <c r="D2045" s="358">
        <v>17.09</v>
      </c>
    </row>
    <row r="2046" spans="1:4" x14ac:dyDescent="0.25">
      <c r="A2046" s="357" t="s">
        <v>42998</v>
      </c>
      <c r="B2046" s="350" t="s">
        <v>42999</v>
      </c>
      <c r="C2046" s="357" t="s">
        <v>39308</v>
      </c>
      <c r="D2046" s="358">
        <v>17.670000000000002</v>
      </c>
    </row>
    <row r="2047" spans="1:4" x14ac:dyDescent="0.25">
      <c r="A2047" s="357" t="s">
        <v>43000</v>
      </c>
      <c r="B2047" s="350" t="s">
        <v>43001</v>
      </c>
      <c r="C2047" s="357" t="s">
        <v>39308</v>
      </c>
      <c r="D2047" s="358">
        <v>17.84</v>
      </c>
    </row>
    <row r="2048" spans="1:4" x14ac:dyDescent="0.25">
      <c r="A2048" s="357" t="s">
        <v>43002</v>
      </c>
      <c r="B2048" s="350" t="s">
        <v>43003</v>
      </c>
      <c r="C2048" s="357" t="s">
        <v>39308</v>
      </c>
      <c r="D2048" s="358">
        <v>18.010000000000002</v>
      </c>
    </row>
    <row r="2049" spans="1:4" x14ac:dyDescent="0.25">
      <c r="A2049" s="357" t="s">
        <v>43004</v>
      </c>
      <c r="B2049" s="350" t="s">
        <v>43005</v>
      </c>
      <c r="C2049" s="357" t="s">
        <v>39308</v>
      </c>
      <c r="D2049" s="358">
        <v>18.2</v>
      </c>
    </row>
    <row r="2050" spans="1:4" x14ac:dyDescent="0.25">
      <c r="A2050" s="357" t="s">
        <v>43006</v>
      </c>
      <c r="B2050" s="350" t="s">
        <v>43007</v>
      </c>
      <c r="C2050" s="357" t="s">
        <v>39308</v>
      </c>
      <c r="D2050" s="358">
        <v>18.39</v>
      </c>
    </row>
    <row r="2051" spans="1:4" x14ac:dyDescent="0.25">
      <c r="A2051" s="357" t="s">
        <v>43008</v>
      </c>
      <c r="B2051" s="350" t="s">
        <v>43009</v>
      </c>
      <c r="C2051" s="357" t="s">
        <v>39308</v>
      </c>
      <c r="D2051" s="358">
        <v>18.489999999999998</v>
      </c>
    </row>
    <row r="2052" spans="1:4" x14ac:dyDescent="0.25">
      <c r="A2052" s="357" t="s">
        <v>43010</v>
      </c>
      <c r="B2052" s="350" t="s">
        <v>43011</v>
      </c>
      <c r="C2052" s="357" t="s">
        <v>39308</v>
      </c>
      <c r="D2052" s="358">
        <v>40.29</v>
      </c>
    </row>
    <row r="2053" spans="1:4" x14ac:dyDescent="0.25">
      <c r="A2053" s="357" t="s">
        <v>43012</v>
      </c>
      <c r="B2053" s="350" t="s">
        <v>43013</v>
      </c>
      <c r="C2053" s="357" t="s">
        <v>39308</v>
      </c>
      <c r="D2053" s="358">
        <v>41.03</v>
      </c>
    </row>
    <row r="2054" spans="1:4" x14ac:dyDescent="0.25">
      <c r="A2054" s="357" t="s">
        <v>43014</v>
      </c>
      <c r="B2054" s="350" t="s">
        <v>43015</v>
      </c>
      <c r="C2054" s="357" t="s">
        <v>39308</v>
      </c>
      <c r="D2054" s="358">
        <v>41.78</v>
      </c>
    </row>
    <row r="2055" spans="1:4" x14ac:dyDescent="0.25">
      <c r="A2055" s="357" t="s">
        <v>43016</v>
      </c>
      <c r="B2055" s="350" t="s">
        <v>43017</v>
      </c>
      <c r="C2055" s="357" t="s">
        <v>39308</v>
      </c>
      <c r="D2055" s="358">
        <v>42.58</v>
      </c>
    </row>
    <row r="2056" spans="1:4" x14ac:dyDescent="0.25">
      <c r="A2056" s="357" t="s">
        <v>43018</v>
      </c>
      <c r="B2056" s="350" t="s">
        <v>43019</v>
      </c>
      <c r="C2056" s="357" t="s">
        <v>39308</v>
      </c>
      <c r="D2056" s="358">
        <v>43.41</v>
      </c>
    </row>
    <row r="2057" spans="1:4" x14ac:dyDescent="0.25">
      <c r="A2057" s="357" t="s">
        <v>43020</v>
      </c>
      <c r="B2057" s="350" t="s">
        <v>43021</v>
      </c>
      <c r="C2057" s="357" t="s">
        <v>39308</v>
      </c>
      <c r="D2057" s="358">
        <v>43.86</v>
      </c>
    </row>
    <row r="2058" spans="1:4" x14ac:dyDescent="0.25">
      <c r="A2058" s="357" t="s">
        <v>43022</v>
      </c>
      <c r="B2058" s="350" t="s">
        <v>43023</v>
      </c>
      <c r="C2058" s="357" t="s">
        <v>39308</v>
      </c>
      <c r="D2058" s="358">
        <v>8.39</v>
      </c>
    </row>
    <row r="2059" spans="1:4" x14ac:dyDescent="0.25">
      <c r="A2059" s="357" t="s">
        <v>43024</v>
      </c>
      <c r="B2059" s="350" t="s">
        <v>43025</v>
      </c>
      <c r="C2059" s="357" t="s">
        <v>39308</v>
      </c>
      <c r="D2059" s="358">
        <v>8.92</v>
      </c>
    </row>
    <row r="2060" spans="1:4" x14ac:dyDescent="0.25">
      <c r="A2060" s="357" t="s">
        <v>43026</v>
      </c>
      <c r="B2060" s="350" t="s">
        <v>43027</v>
      </c>
      <c r="C2060" s="357" t="s">
        <v>39308</v>
      </c>
      <c r="D2060" s="358">
        <v>9.35</v>
      </c>
    </row>
    <row r="2061" spans="1:4" x14ac:dyDescent="0.25">
      <c r="A2061" s="357" t="s">
        <v>43028</v>
      </c>
      <c r="B2061" s="350" t="s">
        <v>43029</v>
      </c>
      <c r="C2061" s="357" t="s">
        <v>39308</v>
      </c>
      <c r="D2061" s="358">
        <v>9.86</v>
      </c>
    </row>
    <row r="2062" spans="1:4" x14ac:dyDescent="0.25">
      <c r="A2062" s="357" t="s">
        <v>43030</v>
      </c>
      <c r="B2062" s="350" t="s">
        <v>43031</v>
      </c>
      <c r="C2062" s="357" t="s">
        <v>39308</v>
      </c>
      <c r="D2062" s="358">
        <v>10.58</v>
      </c>
    </row>
    <row r="2063" spans="1:4" x14ac:dyDescent="0.25">
      <c r="A2063" s="357" t="s">
        <v>43032</v>
      </c>
      <c r="B2063" s="350" t="s">
        <v>43033</v>
      </c>
      <c r="C2063" s="357" t="s">
        <v>39308</v>
      </c>
      <c r="D2063" s="358">
        <v>11.15</v>
      </c>
    </row>
    <row r="2064" spans="1:4" x14ac:dyDescent="0.25">
      <c r="A2064" s="357" t="s">
        <v>43034</v>
      </c>
      <c r="B2064" s="350" t="s">
        <v>43035</v>
      </c>
      <c r="C2064" s="357" t="s">
        <v>39308</v>
      </c>
      <c r="D2064" s="358">
        <v>11.65</v>
      </c>
    </row>
    <row r="2065" spans="1:4" x14ac:dyDescent="0.25">
      <c r="A2065" s="357" t="s">
        <v>43036</v>
      </c>
      <c r="B2065" s="350" t="s">
        <v>43037</v>
      </c>
      <c r="C2065" s="357" t="s">
        <v>39308</v>
      </c>
      <c r="D2065" s="358">
        <v>12.43</v>
      </c>
    </row>
    <row r="2066" spans="1:4" x14ac:dyDescent="0.25">
      <c r="A2066" s="357" t="s">
        <v>43038</v>
      </c>
      <c r="B2066" s="350" t="s">
        <v>43039</v>
      </c>
      <c r="C2066" s="357" t="s">
        <v>39308</v>
      </c>
      <c r="D2066" s="358">
        <v>13.55</v>
      </c>
    </row>
    <row r="2067" spans="1:4" x14ac:dyDescent="0.25">
      <c r="A2067" s="357" t="s">
        <v>43040</v>
      </c>
      <c r="B2067" s="350" t="s">
        <v>43041</v>
      </c>
      <c r="C2067" s="357" t="s">
        <v>39308</v>
      </c>
      <c r="D2067" s="358">
        <v>14.43</v>
      </c>
    </row>
    <row r="2068" spans="1:4" x14ac:dyDescent="0.25">
      <c r="A2068" s="357" t="s">
        <v>43042</v>
      </c>
      <c r="B2068" s="350" t="s">
        <v>43043</v>
      </c>
      <c r="C2068" s="357" t="s">
        <v>39308</v>
      </c>
      <c r="D2068" s="358">
        <v>15.44</v>
      </c>
    </row>
    <row r="2069" spans="1:4" x14ac:dyDescent="0.25">
      <c r="A2069" s="357" t="s">
        <v>43044</v>
      </c>
      <c r="B2069" s="350" t="s">
        <v>43045</v>
      </c>
      <c r="C2069" s="357" t="s">
        <v>39308</v>
      </c>
      <c r="D2069" s="358">
        <v>17.52</v>
      </c>
    </row>
    <row r="2070" spans="1:4" x14ac:dyDescent="0.25">
      <c r="A2070" s="357" t="s">
        <v>43046</v>
      </c>
      <c r="B2070" s="350" t="s">
        <v>43047</v>
      </c>
      <c r="C2070" s="357" t="s">
        <v>39308</v>
      </c>
      <c r="D2070" s="358">
        <v>20.41</v>
      </c>
    </row>
    <row r="2071" spans="1:4" x14ac:dyDescent="0.25">
      <c r="A2071" s="357" t="s">
        <v>43048</v>
      </c>
      <c r="B2071" s="350" t="s">
        <v>43049</v>
      </c>
      <c r="C2071" s="357" t="s">
        <v>39308</v>
      </c>
      <c r="D2071" s="358">
        <v>23.04</v>
      </c>
    </row>
    <row r="2072" spans="1:4" x14ac:dyDescent="0.25">
      <c r="A2072" s="357" t="s">
        <v>43050</v>
      </c>
      <c r="B2072" s="350" t="s">
        <v>43051</v>
      </c>
      <c r="C2072" s="357" t="s">
        <v>39308</v>
      </c>
      <c r="D2072" s="358">
        <v>26.39</v>
      </c>
    </row>
    <row r="2073" spans="1:4" x14ac:dyDescent="0.25">
      <c r="A2073" s="357" t="s">
        <v>43052</v>
      </c>
      <c r="B2073" s="350" t="s">
        <v>43053</v>
      </c>
      <c r="C2073" s="357" t="s">
        <v>39308</v>
      </c>
      <c r="D2073" s="358">
        <v>29.87</v>
      </c>
    </row>
    <row r="2074" spans="1:4" x14ac:dyDescent="0.25">
      <c r="A2074" s="357" t="s">
        <v>43054</v>
      </c>
      <c r="B2074" s="350" t="s">
        <v>43055</v>
      </c>
      <c r="C2074" s="357" t="s">
        <v>39308</v>
      </c>
      <c r="D2074" s="358">
        <v>34.049999999999997</v>
      </c>
    </row>
    <row r="2075" spans="1:4" x14ac:dyDescent="0.25">
      <c r="A2075" s="357" t="s">
        <v>43056</v>
      </c>
      <c r="B2075" s="350" t="s">
        <v>43057</v>
      </c>
      <c r="C2075" s="357" t="s">
        <v>39308</v>
      </c>
      <c r="D2075" s="358">
        <v>38.590000000000003</v>
      </c>
    </row>
    <row r="2076" spans="1:4" x14ac:dyDescent="0.25">
      <c r="A2076" s="357" t="s">
        <v>43058</v>
      </c>
      <c r="B2076" s="350" t="s">
        <v>43059</v>
      </c>
      <c r="C2076" s="357" t="s">
        <v>39308</v>
      </c>
      <c r="D2076" s="358">
        <v>42.71</v>
      </c>
    </row>
    <row r="2077" spans="1:4" x14ac:dyDescent="0.25">
      <c r="A2077" s="357" t="s">
        <v>43060</v>
      </c>
      <c r="B2077" s="350" t="s">
        <v>43061</v>
      </c>
      <c r="C2077" s="357" t="s">
        <v>39308</v>
      </c>
      <c r="D2077" s="358">
        <v>48.41</v>
      </c>
    </row>
    <row r="2078" spans="1:4" x14ac:dyDescent="0.25">
      <c r="A2078" s="357" t="s">
        <v>43062</v>
      </c>
      <c r="B2078" s="350" t="s">
        <v>43063</v>
      </c>
      <c r="C2078" s="357" t="s">
        <v>39308</v>
      </c>
      <c r="D2078" s="358">
        <v>53.58</v>
      </c>
    </row>
    <row r="2079" spans="1:4" x14ac:dyDescent="0.25">
      <c r="A2079" s="357" t="s">
        <v>43064</v>
      </c>
      <c r="B2079" s="350" t="s">
        <v>43065</v>
      </c>
      <c r="C2079" s="357" t="s">
        <v>39308</v>
      </c>
      <c r="D2079" s="358">
        <v>59.57</v>
      </c>
    </row>
    <row r="2080" spans="1:4" x14ac:dyDescent="0.25">
      <c r="A2080" s="357" t="s">
        <v>43066</v>
      </c>
      <c r="B2080" s="350" t="s">
        <v>43067</v>
      </c>
      <c r="C2080" s="357" t="s">
        <v>39308</v>
      </c>
      <c r="D2080" s="358">
        <v>67.27</v>
      </c>
    </row>
    <row r="2081" spans="1:4" x14ac:dyDescent="0.25">
      <c r="A2081" s="357" t="s">
        <v>43068</v>
      </c>
      <c r="B2081" s="350" t="s">
        <v>43069</v>
      </c>
      <c r="C2081" s="357" t="s">
        <v>39308</v>
      </c>
      <c r="D2081" s="358">
        <v>70.680000000000007</v>
      </c>
    </row>
    <row r="2082" spans="1:4" x14ac:dyDescent="0.25">
      <c r="A2082" s="357" t="s">
        <v>43070</v>
      </c>
      <c r="B2082" s="350" t="s">
        <v>43071</v>
      </c>
      <c r="C2082" s="357" t="s">
        <v>39308</v>
      </c>
      <c r="D2082" s="358">
        <v>6.74</v>
      </c>
    </row>
    <row r="2083" spans="1:4" x14ac:dyDescent="0.25">
      <c r="A2083" s="357" t="s">
        <v>43072</v>
      </c>
      <c r="B2083" s="350" t="s">
        <v>43073</v>
      </c>
      <c r="C2083" s="357" t="s">
        <v>39308</v>
      </c>
      <c r="D2083" s="358">
        <v>7.16</v>
      </c>
    </row>
    <row r="2084" spans="1:4" x14ac:dyDescent="0.25">
      <c r="A2084" s="357" t="s">
        <v>43074</v>
      </c>
      <c r="B2084" s="350" t="s">
        <v>43075</v>
      </c>
      <c r="C2084" s="357" t="s">
        <v>39308</v>
      </c>
      <c r="D2084" s="358">
        <v>7.66</v>
      </c>
    </row>
    <row r="2085" spans="1:4" x14ac:dyDescent="0.25">
      <c r="A2085" s="357" t="s">
        <v>43076</v>
      </c>
      <c r="B2085" s="350" t="s">
        <v>43077</v>
      </c>
      <c r="C2085" s="357" t="s">
        <v>39308</v>
      </c>
      <c r="D2085" s="358">
        <v>6.63</v>
      </c>
    </row>
    <row r="2086" spans="1:4" x14ac:dyDescent="0.25">
      <c r="A2086" s="357" t="s">
        <v>43078</v>
      </c>
      <c r="B2086" s="350" t="s">
        <v>43079</v>
      </c>
      <c r="C2086" s="357" t="s">
        <v>39308</v>
      </c>
      <c r="D2086" s="358">
        <v>9.68</v>
      </c>
    </row>
    <row r="2087" spans="1:4" x14ac:dyDescent="0.25">
      <c r="A2087" s="357" t="s">
        <v>43080</v>
      </c>
      <c r="B2087" s="350" t="s">
        <v>43081</v>
      </c>
      <c r="C2087" s="357" t="s">
        <v>39308</v>
      </c>
      <c r="D2087" s="358">
        <v>10.38</v>
      </c>
    </row>
    <row r="2088" spans="1:4" x14ac:dyDescent="0.25">
      <c r="A2088" s="357" t="s">
        <v>43082</v>
      </c>
      <c r="B2088" s="350" t="s">
        <v>43083</v>
      </c>
      <c r="C2088" s="357" t="s">
        <v>39308</v>
      </c>
      <c r="D2088" s="358">
        <v>11.25</v>
      </c>
    </row>
    <row r="2089" spans="1:4" x14ac:dyDescent="0.25">
      <c r="A2089" s="357" t="s">
        <v>43084</v>
      </c>
      <c r="B2089" s="350" t="s">
        <v>43085</v>
      </c>
      <c r="C2089" s="357" t="s">
        <v>39308</v>
      </c>
      <c r="D2089" s="358">
        <v>12.17</v>
      </c>
    </row>
    <row r="2090" spans="1:4" x14ac:dyDescent="0.25">
      <c r="A2090" s="357" t="s">
        <v>43086</v>
      </c>
      <c r="B2090" s="350" t="s">
        <v>43087</v>
      </c>
      <c r="C2090" s="357" t="s">
        <v>39308</v>
      </c>
      <c r="D2090" s="358">
        <v>13.34</v>
      </c>
    </row>
    <row r="2091" spans="1:4" x14ac:dyDescent="0.25">
      <c r="A2091" s="357" t="s">
        <v>43088</v>
      </c>
      <c r="B2091" s="350" t="s">
        <v>43089</v>
      </c>
      <c r="C2091" s="357" t="s">
        <v>39308</v>
      </c>
      <c r="D2091" s="358">
        <v>14.62</v>
      </c>
    </row>
    <row r="2092" spans="1:4" x14ac:dyDescent="0.25">
      <c r="A2092" s="357" t="s">
        <v>43090</v>
      </c>
      <c r="B2092" s="350" t="s">
        <v>43091</v>
      </c>
      <c r="C2092" s="357" t="s">
        <v>39308</v>
      </c>
      <c r="D2092" s="358">
        <v>18.29</v>
      </c>
    </row>
    <row r="2093" spans="1:4" x14ac:dyDescent="0.25">
      <c r="A2093" s="357" t="s">
        <v>43092</v>
      </c>
      <c r="B2093" s="350" t="s">
        <v>43093</v>
      </c>
      <c r="C2093" s="357" t="s">
        <v>39308</v>
      </c>
      <c r="D2093" s="358">
        <v>7.33</v>
      </c>
    </row>
    <row r="2094" spans="1:4" x14ac:dyDescent="0.25">
      <c r="A2094" s="357" t="s">
        <v>43094</v>
      </c>
      <c r="B2094" s="350" t="s">
        <v>43095</v>
      </c>
      <c r="C2094" s="357" t="s">
        <v>39308</v>
      </c>
      <c r="D2094" s="358">
        <v>7.76</v>
      </c>
    </row>
    <row r="2095" spans="1:4" x14ac:dyDescent="0.25">
      <c r="A2095" s="357" t="s">
        <v>43096</v>
      </c>
      <c r="B2095" s="350" t="s">
        <v>43097</v>
      </c>
      <c r="C2095" s="357" t="s">
        <v>39308</v>
      </c>
      <c r="D2095" s="358">
        <v>8.68</v>
      </c>
    </row>
    <row r="2096" spans="1:4" x14ac:dyDescent="0.25">
      <c r="A2096" s="357" t="s">
        <v>43098</v>
      </c>
      <c r="B2096" s="350" t="s">
        <v>43099</v>
      </c>
      <c r="C2096" s="357" t="s">
        <v>39308</v>
      </c>
      <c r="D2096" s="358">
        <v>7.16</v>
      </c>
    </row>
    <row r="2097" spans="1:4" x14ac:dyDescent="0.25">
      <c r="A2097" s="357" t="s">
        <v>43100</v>
      </c>
      <c r="B2097" s="350" t="s">
        <v>43101</v>
      </c>
      <c r="C2097" s="357" t="s">
        <v>39308</v>
      </c>
      <c r="D2097" s="358">
        <v>7.29</v>
      </c>
    </row>
    <row r="2098" spans="1:4" x14ac:dyDescent="0.25">
      <c r="A2098" s="357" t="s">
        <v>43102</v>
      </c>
      <c r="B2098" s="350" t="s">
        <v>43103</v>
      </c>
      <c r="C2098" s="357" t="s">
        <v>39308</v>
      </c>
      <c r="D2098" s="358">
        <v>8.17</v>
      </c>
    </row>
    <row r="2099" spans="1:4" x14ac:dyDescent="0.25">
      <c r="A2099" s="357" t="s">
        <v>43104</v>
      </c>
      <c r="B2099" s="350" t="s">
        <v>43105</v>
      </c>
      <c r="C2099" s="357" t="s">
        <v>39308</v>
      </c>
      <c r="D2099" s="358">
        <v>8.92</v>
      </c>
    </row>
    <row r="2100" spans="1:4" x14ac:dyDescent="0.25">
      <c r="A2100" s="357" t="s">
        <v>43106</v>
      </c>
      <c r="B2100" s="350" t="s">
        <v>43107</v>
      </c>
      <c r="C2100" s="357" t="s">
        <v>39308</v>
      </c>
      <c r="D2100" s="358">
        <v>9.8699999999999992</v>
      </c>
    </row>
    <row r="2101" spans="1:4" x14ac:dyDescent="0.25">
      <c r="A2101" s="357" t="s">
        <v>43108</v>
      </c>
      <c r="B2101" s="350" t="s">
        <v>43109</v>
      </c>
      <c r="C2101" s="357" t="s">
        <v>39308</v>
      </c>
      <c r="D2101" s="358">
        <v>11.02</v>
      </c>
    </row>
    <row r="2102" spans="1:4" x14ac:dyDescent="0.25">
      <c r="A2102" s="357" t="s">
        <v>43110</v>
      </c>
      <c r="B2102" s="350" t="s">
        <v>43111</v>
      </c>
      <c r="C2102" s="357" t="s">
        <v>39308</v>
      </c>
      <c r="D2102" s="358">
        <v>12.87</v>
      </c>
    </row>
    <row r="2103" spans="1:4" x14ac:dyDescent="0.25">
      <c r="A2103" s="357" t="s">
        <v>43112</v>
      </c>
      <c r="B2103" s="350" t="s">
        <v>43113</v>
      </c>
      <c r="C2103" s="357" t="s">
        <v>39308</v>
      </c>
      <c r="D2103" s="358">
        <v>16.399999999999999</v>
      </c>
    </row>
    <row r="2104" spans="1:4" x14ac:dyDescent="0.25">
      <c r="A2104" s="357" t="s">
        <v>43114</v>
      </c>
      <c r="B2104" s="350" t="s">
        <v>43115</v>
      </c>
      <c r="C2104" s="357" t="s">
        <v>39308</v>
      </c>
      <c r="D2104" s="358">
        <v>20.51</v>
      </c>
    </row>
    <row r="2105" spans="1:4" x14ac:dyDescent="0.25">
      <c r="A2105" s="357" t="s">
        <v>43116</v>
      </c>
      <c r="B2105" s="350" t="s">
        <v>43117</v>
      </c>
      <c r="C2105" s="357" t="s">
        <v>39308</v>
      </c>
      <c r="D2105" s="358">
        <v>25.75</v>
      </c>
    </row>
    <row r="2106" spans="1:4" x14ac:dyDescent="0.25">
      <c r="A2106" s="357" t="s">
        <v>43118</v>
      </c>
      <c r="B2106" s="350" t="s">
        <v>43119</v>
      </c>
      <c r="C2106" s="357" t="s">
        <v>39308</v>
      </c>
      <c r="D2106" s="358">
        <v>31.28</v>
      </c>
    </row>
    <row r="2107" spans="1:4" x14ac:dyDescent="0.25">
      <c r="A2107" s="357" t="s">
        <v>43120</v>
      </c>
      <c r="B2107" s="350" t="s">
        <v>43121</v>
      </c>
      <c r="C2107" s="357" t="s">
        <v>39308</v>
      </c>
      <c r="D2107" s="358">
        <v>38.979999999999997</v>
      </c>
    </row>
    <row r="2108" spans="1:4" x14ac:dyDescent="0.25">
      <c r="A2108" s="357" t="s">
        <v>43122</v>
      </c>
      <c r="B2108" s="350" t="s">
        <v>43123</v>
      </c>
      <c r="C2108" s="357" t="s">
        <v>39308</v>
      </c>
      <c r="D2108" s="358">
        <v>46.63</v>
      </c>
    </row>
    <row r="2109" spans="1:4" x14ac:dyDescent="0.25">
      <c r="A2109" s="357" t="s">
        <v>43124</v>
      </c>
      <c r="B2109" s="350" t="s">
        <v>43125</v>
      </c>
      <c r="C2109" s="357" t="s">
        <v>39308</v>
      </c>
      <c r="D2109" s="358">
        <v>57.54</v>
      </c>
    </row>
    <row r="2110" spans="1:4" x14ac:dyDescent="0.25">
      <c r="A2110" s="357" t="s">
        <v>43126</v>
      </c>
      <c r="B2110" s="350" t="s">
        <v>43127</v>
      </c>
      <c r="C2110" s="357" t="s">
        <v>39308</v>
      </c>
      <c r="D2110" s="358">
        <v>6.04</v>
      </c>
    </row>
    <row r="2111" spans="1:4" x14ac:dyDescent="0.25">
      <c r="A2111" s="357" t="s">
        <v>43128</v>
      </c>
      <c r="B2111" s="350" t="s">
        <v>43129</v>
      </c>
      <c r="C2111" s="357" t="s">
        <v>39308</v>
      </c>
      <c r="D2111" s="358">
        <v>6.4</v>
      </c>
    </row>
    <row r="2112" spans="1:4" x14ac:dyDescent="0.25">
      <c r="A2112" s="357" t="s">
        <v>43130</v>
      </c>
      <c r="B2112" s="350" t="s">
        <v>43131</v>
      </c>
      <c r="C2112" s="357" t="s">
        <v>39308</v>
      </c>
      <c r="D2112" s="358">
        <v>6.77</v>
      </c>
    </row>
    <row r="2113" spans="1:4" x14ac:dyDescent="0.25">
      <c r="A2113" s="357" t="s">
        <v>43132</v>
      </c>
      <c r="B2113" s="350" t="s">
        <v>43133</v>
      </c>
      <c r="C2113" s="357" t="s">
        <v>39308</v>
      </c>
      <c r="D2113" s="358">
        <v>5.58</v>
      </c>
    </row>
    <row r="2114" spans="1:4" x14ac:dyDescent="0.25">
      <c r="A2114" s="357" t="s">
        <v>43134</v>
      </c>
      <c r="B2114" s="350" t="s">
        <v>43135</v>
      </c>
      <c r="C2114" s="357" t="s">
        <v>39308</v>
      </c>
      <c r="D2114" s="358">
        <v>8.33</v>
      </c>
    </row>
    <row r="2115" spans="1:4" x14ac:dyDescent="0.25">
      <c r="A2115" s="357" t="s">
        <v>43136</v>
      </c>
      <c r="B2115" s="350" t="s">
        <v>43137</v>
      </c>
      <c r="C2115" s="357" t="s">
        <v>39308</v>
      </c>
      <c r="D2115" s="358">
        <v>8.98</v>
      </c>
    </row>
    <row r="2116" spans="1:4" x14ac:dyDescent="0.25">
      <c r="A2116" s="357" t="s">
        <v>43138</v>
      </c>
      <c r="B2116" s="350" t="s">
        <v>43139</v>
      </c>
      <c r="C2116" s="357" t="s">
        <v>39308</v>
      </c>
      <c r="D2116" s="358">
        <v>9.69</v>
      </c>
    </row>
    <row r="2117" spans="1:4" x14ac:dyDescent="0.25">
      <c r="A2117" s="357" t="s">
        <v>43140</v>
      </c>
      <c r="B2117" s="350" t="s">
        <v>43141</v>
      </c>
      <c r="C2117" s="357" t="s">
        <v>39308</v>
      </c>
      <c r="D2117" s="358">
        <v>10.41</v>
      </c>
    </row>
    <row r="2118" spans="1:4" x14ac:dyDescent="0.25">
      <c r="A2118" s="357" t="s">
        <v>43142</v>
      </c>
      <c r="B2118" s="350" t="s">
        <v>43143</v>
      </c>
      <c r="C2118" s="357" t="s">
        <v>39308</v>
      </c>
      <c r="D2118" s="358">
        <v>11.48</v>
      </c>
    </row>
    <row r="2119" spans="1:4" x14ac:dyDescent="0.25">
      <c r="A2119" s="357" t="s">
        <v>43144</v>
      </c>
      <c r="B2119" s="350" t="s">
        <v>43145</v>
      </c>
      <c r="C2119" s="357" t="s">
        <v>39308</v>
      </c>
      <c r="D2119" s="358">
        <v>12.46</v>
      </c>
    </row>
    <row r="2120" spans="1:4" x14ac:dyDescent="0.25">
      <c r="A2120" s="357" t="s">
        <v>43146</v>
      </c>
      <c r="B2120" s="350" t="s">
        <v>43147</v>
      </c>
      <c r="C2120" s="357" t="s">
        <v>39308</v>
      </c>
      <c r="D2120" s="358">
        <v>13.75</v>
      </c>
    </row>
    <row r="2121" spans="1:4" x14ac:dyDescent="0.25">
      <c r="A2121" s="357" t="s">
        <v>43148</v>
      </c>
      <c r="B2121" s="350" t="s">
        <v>43149</v>
      </c>
      <c r="C2121" s="357" t="s">
        <v>39308</v>
      </c>
      <c r="D2121" s="358">
        <v>15.34</v>
      </c>
    </row>
    <row r="2122" spans="1:4" x14ac:dyDescent="0.25">
      <c r="A2122" s="357" t="s">
        <v>43150</v>
      </c>
      <c r="B2122" s="350" t="s">
        <v>43151</v>
      </c>
      <c r="C2122" s="357" t="s">
        <v>39308</v>
      </c>
      <c r="D2122" s="358">
        <v>18.86</v>
      </c>
    </row>
    <row r="2123" spans="1:4" x14ac:dyDescent="0.25">
      <c r="A2123" s="357" t="s">
        <v>43152</v>
      </c>
      <c r="B2123" s="350" t="s">
        <v>43153</v>
      </c>
      <c r="C2123" s="357" t="s">
        <v>39308</v>
      </c>
      <c r="D2123" s="358">
        <v>22.37</v>
      </c>
    </row>
    <row r="2124" spans="1:4" x14ac:dyDescent="0.25">
      <c r="A2124" s="357" t="s">
        <v>43154</v>
      </c>
      <c r="B2124" s="350" t="s">
        <v>43155</v>
      </c>
      <c r="C2124" s="357" t="s">
        <v>39308</v>
      </c>
      <c r="D2124" s="358">
        <v>26.63</v>
      </c>
    </row>
    <row r="2125" spans="1:4" x14ac:dyDescent="0.25">
      <c r="A2125" s="357" t="s">
        <v>43156</v>
      </c>
      <c r="B2125" s="350" t="s">
        <v>43157</v>
      </c>
      <c r="C2125" s="357" t="s">
        <v>39308</v>
      </c>
      <c r="D2125" s="358">
        <v>31.31</v>
      </c>
    </row>
    <row r="2126" spans="1:4" x14ac:dyDescent="0.25">
      <c r="A2126" s="357" t="s">
        <v>43158</v>
      </c>
      <c r="B2126" s="350" t="s">
        <v>43159</v>
      </c>
      <c r="C2126" s="357" t="s">
        <v>39308</v>
      </c>
      <c r="D2126" s="358">
        <v>37.24</v>
      </c>
    </row>
    <row r="2127" spans="1:4" x14ac:dyDescent="0.25">
      <c r="A2127" s="357" t="s">
        <v>43160</v>
      </c>
      <c r="B2127" s="350" t="s">
        <v>43161</v>
      </c>
      <c r="C2127" s="357" t="s">
        <v>39308</v>
      </c>
      <c r="D2127" s="358">
        <v>43.72</v>
      </c>
    </row>
    <row r="2128" spans="1:4" x14ac:dyDescent="0.25">
      <c r="A2128" s="357" t="s">
        <v>43162</v>
      </c>
      <c r="B2128" s="350" t="s">
        <v>43163</v>
      </c>
      <c r="C2128" s="357" t="s">
        <v>39308</v>
      </c>
      <c r="D2128" s="358">
        <v>49.51</v>
      </c>
    </row>
    <row r="2129" spans="1:4" x14ac:dyDescent="0.25">
      <c r="A2129" s="357" t="s">
        <v>43164</v>
      </c>
      <c r="B2129" s="350" t="s">
        <v>43165</v>
      </c>
      <c r="C2129" s="357" t="s">
        <v>39308</v>
      </c>
      <c r="D2129" s="358">
        <v>57.21</v>
      </c>
    </row>
    <row r="2130" spans="1:4" x14ac:dyDescent="0.25">
      <c r="A2130" s="357" t="s">
        <v>43166</v>
      </c>
      <c r="B2130" s="350" t="s">
        <v>43167</v>
      </c>
      <c r="C2130" s="357" t="s">
        <v>39308</v>
      </c>
      <c r="D2130" s="358">
        <v>60.12</v>
      </c>
    </row>
    <row r="2131" spans="1:4" x14ac:dyDescent="0.25">
      <c r="A2131" s="357" t="s">
        <v>43168</v>
      </c>
      <c r="B2131" s="350" t="s">
        <v>43169</v>
      </c>
      <c r="C2131" s="357" t="s">
        <v>39308</v>
      </c>
      <c r="D2131" s="358">
        <v>5.98</v>
      </c>
    </row>
    <row r="2132" spans="1:4" x14ac:dyDescent="0.25">
      <c r="A2132" s="357" t="s">
        <v>43170</v>
      </c>
      <c r="B2132" s="350" t="s">
        <v>43171</v>
      </c>
      <c r="C2132" s="357" t="s">
        <v>39308</v>
      </c>
      <c r="D2132" s="358">
        <v>6.69</v>
      </c>
    </row>
    <row r="2133" spans="1:4" x14ac:dyDescent="0.25">
      <c r="A2133" s="357" t="s">
        <v>43172</v>
      </c>
      <c r="B2133" s="350" t="s">
        <v>43173</v>
      </c>
      <c r="C2133" s="357" t="s">
        <v>39308</v>
      </c>
      <c r="D2133" s="358">
        <v>7.4</v>
      </c>
    </row>
    <row r="2134" spans="1:4" x14ac:dyDescent="0.25">
      <c r="A2134" s="357" t="s">
        <v>43174</v>
      </c>
      <c r="B2134" s="350" t="s">
        <v>43175</v>
      </c>
      <c r="C2134" s="357" t="s">
        <v>39308</v>
      </c>
      <c r="D2134" s="358">
        <v>5.52</v>
      </c>
    </row>
    <row r="2135" spans="1:4" x14ac:dyDescent="0.25">
      <c r="A2135" s="357" t="s">
        <v>43176</v>
      </c>
      <c r="B2135" s="350" t="s">
        <v>43177</v>
      </c>
      <c r="C2135" s="357" t="s">
        <v>39308</v>
      </c>
      <c r="D2135" s="358">
        <v>26.28</v>
      </c>
    </row>
    <row r="2136" spans="1:4" x14ac:dyDescent="0.25">
      <c r="A2136" s="357" t="s">
        <v>43178</v>
      </c>
      <c r="B2136" s="350" t="s">
        <v>43179</v>
      </c>
      <c r="C2136" s="357" t="s">
        <v>39308</v>
      </c>
      <c r="D2136" s="358">
        <v>26.77</v>
      </c>
    </row>
    <row r="2137" spans="1:4" x14ac:dyDescent="0.25">
      <c r="A2137" s="357" t="s">
        <v>43180</v>
      </c>
      <c r="B2137" s="350" t="s">
        <v>43181</v>
      </c>
      <c r="C2137" s="357" t="s">
        <v>39308</v>
      </c>
      <c r="D2137" s="358">
        <v>27.27</v>
      </c>
    </row>
    <row r="2138" spans="1:4" x14ac:dyDescent="0.25">
      <c r="A2138" s="357" t="s">
        <v>43182</v>
      </c>
      <c r="B2138" s="350" t="s">
        <v>43183</v>
      </c>
      <c r="C2138" s="357" t="s">
        <v>39308</v>
      </c>
      <c r="D2138" s="358">
        <v>27.8</v>
      </c>
    </row>
    <row r="2139" spans="1:4" x14ac:dyDescent="0.25">
      <c r="A2139" s="357" t="s">
        <v>43184</v>
      </c>
      <c r="B2139" s="350" t="s">
        <v>43185</v>
      </c>
      <c r="C2139" s="357" t="s">
        <v>39308</v>
      </c>
      <c r="D2139" s="358">
        <v>28.36</v>
      </c>
    </row>
    <row r="2140" spans="1:4" x14ac:dyDescent="0.25">
      <c r="A2140" s="357" t="s">
        <v>43186</v>
      </c>
      <c r="B2140" s="350" t="s">
        <v>43187</v>
      </c>
      <c r="C2140" s="357" t="s">
        <v>39308</v>
      </c>
      <c r="D2140" s="358">
        <v>28.65</v>
      </c>
    </row>
    <row r="2141" spans="1:4" x14ac:dyDescent="0.25">
      <c r="A2141" s="357" t="s">
        <v>43188</v>
      </c>
      <c r="B2141" s="350" t="s">
        <v>43189</v>
      </c>
      <c r="C2141" s="357" t="s">
        <v>39308</v>
      </c>
      <c r="D2141" s="358">
        <v>14.45</v>
      </c>
    </row>
    <row r="2142" spans="1:4" x14ac:dyDescent="0.25">
      <c r="A2142" s="357" t="s">
        <v>43190</v>
      </c>
      <c r="B2142" s="350" t="s">
        <v>43191</v>
      </c>
      <c r="C2142" s="357" t="s">
        <v>39308</v>
      </c>
      <c r="D2142" s="358">
        <v>14.57</v>
      </c>
    </row>
    <row r="2143" spans="1:4" x14ac:dyDescent="0.25">
      <c r="A2143" s="357" t="s">
        <v>43192</v>
      </c>
      <c r="B2143" s="350" t="s">
        <v>43193</v>
      </c>
      <c r="C2143" s="357" t="s">
        <v>39308</v>
      </c>
      <c r="D2143" s="358">
        <v>14.69</v>
      </c>
    </row>
    <row r="2144" spans="1:4" x14ac:dyDescent="0.25">
      <c r="A2144" s="357" t="s">
        <v>43194</v>
      </c>
      <c r="B2144" s="350" t="s">
        <v>43195</v>
      </c>
      <c r="C2144" s="357" t="s">
        <v>39308</v>
      </c>
      <c r="D2144" s="358">
        <v>14.82</v>
      </c>
    </row>
    <row r="2145" spans="1:4" x14ac:dyDescent="0.25">
      <c r="A2145" s="357" t="s">
        <v>43196</v>
      </c>
      <c r="B2145" s="350" t="s">
        <v>43197</v>
      </c>
      <c r="C2145" s="357" t="s">
        <v>39308</v>
      </c>
      <c r="D2145" s="358">
        <v>14.95</v>
      </c>
    </row>
    <row r="2146" spans="1:4" x14ac:dyDescent="0.25">
      <c r="A2146" s="357" t="s">
        <v>43198</v>
      </c>
      <c r="B2146" s="350" t="s">
        <v>43199</v>
      </c>
      <c r="C2146" s="357" t="s">
        <v>39308</v>
      </c>
      <c r="D2146" s="358">
        <v>15.03</v>
      </c>
    </row>
    <row r="2147" spans="1:4" x14ac:dyDescent="0.25">
      <c r="A2147" s="357" t="s">
        <v>43200</v>
      </c>
      <c r="B2147" s="350" t="s">
        <v>43201</v>
      </c>
      <c r="C2147" s="357" t="s">
        <v>39308</v>
      </c>
      <c r="D2147" s="358">
        <v>18.84</v>
      </c>
    </row>
    <row r="2148" spans="1:4" x14ac:dyDescent="0.25">
      <c r="A2148" s="357" t="s">
        <v>43202</v>
      </c>
      <c r="B2148" s="350" t="s">
        <v>43203</v>
      </c>
      <c r="C2148" s="357" t="s">
        <v>39308</v>
      </c>
      <c r="D2148" s="358">
        <v>18.96</v>
      </c>
    </row>
    <row r="2149" spans="1:4" x14ac:dyDescent="0.25">
      <c r="A2149" s="357" t="s">
        <v>43204</v>
      </c>
      <c r="B2149" s="350" t="s">
        <v>43205</v>
      </c>
      <c r="C2149" s="357" t="s">
        <v>39308</v>
      </c>
      <c r="D2149" s="358">
        <v>19.07</v>
      </c>
    </row>
    <row r="2150" spans="1:4" x14ac:dyDescent="0.25">
      <c r="A2150" s="357" t="s">
        <v>43206</v>
      </c>
      <c r="B2150" s="350" t="s">
        <v>43207</v>
      </c>
      <c r="C2150" s="357" t="s">
        <v>39308</v>
      </c>
      <c r="D2150" s="358">
        <v>19.190000000000001</v>
      </c>
    </row>
    <row r="2151" spans="1:4" x14ac:dyDescent="0.25">
      <c r="A2151" s="357" t="s">
        <v>43208</v>
      </c>
      <c r="B2151" s="350" t="s">
        <v>43209</v>
      </c>
      <c r="C2151" s="357" t="s">
        <v>39308</v>
      </c>
      <c r="D2151" s="358">
        <v>19.32</v>
      </c>
    </row>
    <row r="2152" spans="1:4" x14ac:dyDescent="0.25">
      <c r="A2152" s="357" t="s">
        <v>43210</v>
      </c>
      <c r="B2152" s="350" t="s">
        <v>43211</v>
      </c>
      <c r="C2152" s="357" t="s">
        <v>39308</v>
      </c>
      <c r="D2152" s="358">
        <v>19.39</v>
      </c>
    </row>
    <row r="2153" spans="1:4" x14ac:dyDescent="0.25">
      <c r="A2153" s="357" t="s">
        <v>43212</v>
      </c>
      <c r="B2153" s="350" t="s">
        <v>43213</v>
      </c>
      <c r="C2153" s="357" t="s">
        <v>39308</v>
      </c>
      <c r="D2153" s="358">
        <v>17.3</v>
      </c>
    </row>
    <row r="2154" spans="1:4" x14ac:dyDescent="0.25">
      <c r="A2154" s="357" t="s">
        <v>43214</v>
      </c>
      <c r="B2154" s="350" t="s">
        <v>43215</v>
      </c>
      <c r="C2154" s="357" t="s">
        <v>39308</v>
      </c>
      <c r="D2154" s="358">
        <v>17.579999999999998</v>
      </c>
    </row>
    <row r="2155" spans="1:4" x14ac:dyDescent="0.25">
      <c r="A2155" s="357" t="s">
        <v>43216</v>
      </c>
      <c r="B2155" s="350" t="s">
        <v>43217</v>
      </c>
      <c r="C2155" s="357" t="s">
        <v>39308</v>
      </c>
      <c r="D2155" s="358">
        <v>17.88</v>
      </c>
    </row>
    <row r="2156" spans="1:4" x14ac:dyDescent="0.25">
      <c r="A2156" s="357" t="s">
        <v>43218</v>
      </c>
      <c r="B2156" s="350" t="s">
        <v>43219</v>
      </c>
      <c r="C2156" s="357" t="s">
        <v>39308</v>
      </c>
      <c r="D2156" s="358">
        <v>18.18</v>
      </c>
    </row>
    <row r="2157" spans="1:4" x14ac:dyDescent="0.25">
      <c r="A2157" s="357" t="s">
        <v>43220</v>
      </c>
      <c r="B2157" s="350" t="s">
        <v>43221</v>
      </c>
      <c r="C2157" s="357" t="s">
        <v>39308</v>
      </c>
      <c r="D2157" s="358">
        <v>18.510000000000002</v>
      </c>
    </row>
    <row r="2158" spans="1:4" x14ac:dyDescent="0.25">
      <c r="A2158" s="357" t="s">
        <v>43222</v>
      </c>
      <c r="B2158" s="350" t="s">
        <v>43223</v>
      </c>
      <c r="C2158" s="357" t="s">
        <v>39308</v>
      </c>
      <c r="D2158" s="358">
        <v>18.68</v>
      </c>
    </row>
    <row r="2159" spans="1:4" x14ac:dyDescent="0.25">
      <c r="A2159" s="357" t="s">
        <v>43224</v>
      </c>
      <c r="B2159" s="350" t="s">
        <v>43225</v>
      </c>
      <c r="C2159" s="357" t="s">
        <v>39308</v>
      </c>
      <c r="D2159" s="358">
        <v>23.36</v>
      </c>
    </row>
    <row r="2160" spans="1:4" x14ac:dyDescent="0.25">
      <c r="A2160" s="357" t="s">
        <v>43226</v>
      </c>
      <c r="B2160" s="350" t="s">
        <v>43227</v>
      </c>
      <c r="C2160" s="357" t="s">
        <v>39308</v>
      </c>
      <c r="D2160" s="358">
        <v>23.47</v>
      </c>
    </row>
    <row r="2161" spans="1:4" x14ac:dyDescent="0.25">
      <c r="A2161" s="357" t="s">
        <v>43228</v>
      </c>
      <c r="B2161" s="350" t="s">
        <v>43229</v>
      </c>
      <c r="C2161" s="357" t="s">
        <v>39308</v>
      </c>
      <c r="D2161" s="358">
        <v>23.58</v>
      </c>
    </row>
    <row r="2162" spans="1:4" x14ac:dyDescent="0.25">
      <c r="A2162" s="357" t="s">
        <v>43230</v>
      </c>
      <c r="B2162" s="350" t="s">
        <v>43231</v>
      </c>
      <c r="C2162" s="357" t="s">
        <v>39308</v>
      </c>
      <c r="D2162" s="358">
        <v>23.69</v>
      </c>
    </row>
    <row r="2163" spans="1:4" x14ac:dyDescent="0.25">
      <c r="A2163" s="357" t="s">
        <v>43232</v>
      </c>
      <c r="B2163" s="350" t="s">
        <v>43233</v>
      </c>
      <c r="C2163" s="357" t="s">
        <v>39308</v>
      </c>
      <c r="D2163" s="358">
        <v>23.82</v>
      </c>
    </row>
    <row r="2164" spans="1:4" x14ac:dyDescent="0.25">
      <c r="A2164" s="357" t="s">
        <v>43234</v>
      </c>
      <c r="B2164" s="350" t="s">
        <v>43235</v>
      </c>
      <c r="C2164" s="357" t="s">
        <v>39308</v>
      </c>
      <c r="D2164" s="358">
        <v>23.88</v>
      </c>
    </row>
    <row r="2165" spans="1:4" x14ac:dyDescent="0.25">
      <c r="A2165" s="357" t="s">
        <v>43236</v>
      </c>
      <c r="B2165" s="350" t="s">
        <v>43237</v>
      </c>
      <c r="C2165" s="357" t="s">
        <v>39308</v>
      </c>
      <c r="D2165" s="358">
        <v>15.76</v>
      </c>
    </row>
    <row r="2166" spans="1:4" x14ac:dyDescent="0.25">
      <c r="A2166" s="357" t="s">
        <v>43238</v>
      </c>
      <c r="B2166" s="350" t="s">
        <v>43239</v>
      </c>
      <c r="C2166" s="357" t="s">
        <v>39308</v>
      </c>
      <c r="D2166" s="358">
        <v>15.98</v>
      </c>
    </row>
    <row r="2167" spans="1:4" x14ac:dyDescent="0.25">
      <c r="A2167" s="357" t="s">
        <v>43240</v>
      </c>
      <c r="B2167" s="350" t="s">
        <v>43241</v>
      </c>
      <c r="C2167" s="357" t="s">
        <v>39308</v>
      </c>
      <c r="D2167" s="358">
        <v>16.2</v>
      </c>
    </row>
    <row r="2168" spans="1:4" x14ac:dyDescent="0.25">
      <c r="A2168" s="357" t="s">
        <v>43242</v>
      </c>
      <c r="B2168" s="350" t="s">
        <v>43243</v>
      </c>
      <c r="C2168" s="357" t="s">
        <v>39308</v>
      </c>
      <c r="D2168" s="358">
        <v>16.440000000000001</v>
      </c>
    </row>
    <row r="2169" spans="1:4" x14ac:dyDescent="0.25">
      <c r="A2169" s="357" t="s">
        <v>43244</v>
      </c>
      <c r="B2169" s="350" t="s">
        <v>43245</v>
      </c>
      <c r="C2169" s="357" t="s">
        <v>39308</v>
      </c>
      <c r="D2169" s="358">
        <v>16.690000000000001</v>
      </c>
    </row>
    <row r="2170" spans="1:4" x14ac:dyDescent="0.25">
      <c r="A2170" s="357" t="s">
        <v>43246</v>
      </c>
      <c r="B2170" s="350" t="s">
        <v>43247</v>
      </c>
      <c r="C2170" s="357" t="s">
        <v>39308</v>
      </c>
      <c r="D2170" s="358">
        <v>16.829999999999998</v>
      </c>
    </row>
    <row r="2171" spans="1:4" x14ac:dyDescent="0.25">
      <c r="A2171" s="357" t="s">
        <v>43248</v>
      </c>
      <c r="B2171" s="350" t="s">
        <v>43249</v>
      </c>
      <c r="C2171" s="357" t="s">
        <v>39308</v>
      </c>
      <c r="D2171" s="358">
        <v>14.61</v>
      </c>
    </row>
    <row r="2172" spans="1:4" x14ac:dyDescent="0.25">
      <c r="A2172" s="357" t="s">
        <v>43250</v>
      </c>
      <c r="B2172" s="350" t="s">
        <v>43251</v>
      </c>
      <c r="C2172" s="357" t="s">
        <v>39308</v>
      </c>
      <c r="D2172" s="358">
        <v>14.8</v>
      </c>
    </row>
    <row r="2173" spans="1:4" x14ac:dyDescent="0.25">
      <c r="A2173" s="357" t="s">
        <v>43252</v>
      </c>
      <c r="B2173" s="350" t="s">
        <v>43253</v>
      </c>
      <c r="C2173" s="357" t="s">
        <v>39308</v>
      </c>
      <c r="D2173" s="358">
        <v>14.99</v>
      </c>
    </row>
    <row r="2174" spans="1:4" x14ac:dyDescent="0.25">
      <c r="A2174" s="357" t="s">
        <v>43254</v>
      </c>
      <c r="B2174" s="350" t="s">
        <v>43255</v>
      </c>
      <c r="C2174" s="357" t="s">
        <v>39308</v>
      </c>
      <c r="D2174" s="358">
        <v>15.2</v>
      </c>
    </row>
    <row r="2175" spans="1:4" x14ac:dyDescent="0.25">
      <c r="A2175" s="357" t="s">
        <v>43256</v>
      </c>
      <c r="B2175" s="350" t="s">
        <v>43257</v>
      </c>
      <c r="C2175" s="357" t="s">
        <v>39308</v>
      </c>
      <c r="D2175" s="358">
        <v>15.41</v>
      </c>
    </row>
    <row r="2176" spans="1:4" x14ac:dyDescent="0.25">
      <c r="A2176" s="357" t="s">
        <v>43258</v>
      </c>
      <c r="B2176" s="350" t="s">
        <v>43259</v>
      </c>
      <c r="C2176" s="357" t="s">
        <v>39308</v>
      </c>
      <c r="D2176" s="358">
        <v>15.53</v>
      </c>
    </row>
    <row r="2177" spans="1:4" x14ac:dyDescent="0.25">
      <c r="A2177" s="357" t="s">
        <v>43260</v>
      </c>
      <c r="B2177" s="350" t="s">
        <v>43261</v>
      </c>
      <c r="C2177" s="357" t="s">
        <v>39308</v>
      </c>
      <c r="D2177" s="358">
        <v>15.92</v>
      </c>
    </row>
    <row r="2178" spans="1:4" x14ac:dyDescent="0.25">
      <c r="A2178" s="357" t="s">
        <v>43262</v>
      </c>
      <c r="B2178" s="350" t="s">
        <v>43263</v>
      </c>
      <c r="C2178" s="357" t="s">
        <v>39308</v>
      </c>
      <c r="D2178" s="358">
        <v>16.09</v>
      </c>
    </row>
    <row r="2179" spans="1:4" x14ac:dyDescent="0.25">
      <c r="A2179" s="357" t="s">
        <v>43264</v>
      </c>
      <c r="B2179" s="350" t="s">
        <v>43265</v>
      </c>
      <c r="C2179" s="357" t="s">
        <v>39308</v>
      </c>
      <c r="D2179" s="358">
        <v>16.260000000000002</v>
      </c>
    </row>
    <row r="2180" spans="1:4" x14ac:dyDescent="0.25">
      <c r="A2180" s="357" t="s">
        <v>43266</v>
      </c>
      <c r="B2180" s="350" t="s">
        <v>43267</v>
      </c>
      <c r="C2180" s="357" t="s">
        <v>39308</v>
      </c>
      <c r="D2180" s="358">
        <v>16.43</v>
      </c>
    </row>
    <row r="2181" spans="1:4" x14ac:dyDescent="0.25">
      <c r="A2181" s="357" t="s">
        <v>43268</v>
      </c>
      <c r="B2181" s="350" t="s">
        <v>43269</v>
      </c>
      <c r="C2181" s="357" t="s">
        <v>39308</v>
      </c>
      <c r="D2181" s="358">
        <v>16.62</v>
      </c>
    </row>
    <row r="2182" spans="1:4" x14ac:dyDescent="0.25">
      <c r="A2182" s="357" t="s">
        <v>43270</v>
      </c>
      <c r="B2182" s="350" t="s">
        <v>43271</v>
      </c>
      <c r="C2182" s="357" t="s">
        <v>39308</v>
      </c>
      <c r="D2182" s="358">
        <v>16.72</v>
      </c>
    </row>
    <row r="2183" spans="1:4" x14ac:dyDescent="0.25">
      <c r="A2183" s="357" t="s">
        <v>43272</v>
      </c>
      <c r="B2183" s="350" t="s">
        <v>43273</v>
      </c>
      <c r="C2183" s="357" t="s">
        <v>39308</v>
      </c>
      <c r="D2183" s="358">
        <v>36.64</v>
      </c>
    </row>
    <row r="2184" spans="1:4" x14ac:dyDescent="0.25">
      <c r="A2184" s="357" t="s">
        <v>43274</v>
      </c>
      <c r="B2184" s="350" t="s">
        <v>43275</v>
      </c>
      <c r="C2184" s="357" t="s">
        <v>39308</v>
      </c>
      <c r="D2184" s="358">
        <v>37.36</v>
      </c>
    </row>
    <row r="2185" spans="1:4" x14ac:dyDescent="0.25">
      <c r="A2185" s="357" t="s">
        <v>43276</v>
      </c>
      <c r="B2185" s="350" t="s">
        <v>43277</v>
      </c>
      <c r="C2185" s="357" t="s">
        <v>39308</v>
      </c>
      <c r="D2185" s="358">
        <v>38.090000000000003</v>
      </c>
    </row>
    <row r="2186" spans="1:4" x14ac:dyDescent="0.25">
      <c r="A2186" s="357" t="s">
        <v>43278</v>
      </c>
      <c r="B2186" s="350" t="s">
        <v>43279</v>
      </c>
      <c r="C2186" s="357" t="s">
        <v>39308</v>
      </c>
      <c r="D2186" s="358">
        <v>38.869999999999997</v>
      </c>
    </row>
    <row r="2187" spans="1:4" x14ac:dyDescent="0.25">
      <c r="A2187" s="357" t="s">
        <v>43280</v>
      </c>
      <c r="B2187" s="350" t="s">
        <v>43281</v>
      </c>
      <c r="C2187" s="357" t="s">
        <v>39308</v>
      </c>
      <c r="D2187" s="358">
        <v>39.68</v>
      </c>
    </row>
    <row r="2188" spans="1:4" x14ac:dyDescent="0.25">
      <c r="A2188" s="357" t="s">
        <v>43282</v>
      </c>
      <c r="B2188" s="350" t="s">
        <v>43283</v>
      </c>
      <c r="C2188" s="357" t="s">
        <v>39308</v>
      </c>
      <c r="D2188" s="358">
        <v>40.119999999999997</v>
      </c>
    </row>
    <row r="2189" spans="1:4" x14ac:dyDescent="0.25">
      <c r="A2189" s="357" t="s">
        <v>43284</v>
      </c>
      <c r="B2189" s="350" t="s">
        <v>43285</v>
      </c>
      <c r="C2189" s="357" t="s">
        <v>39308</v>
      </c>
      <c r="D2189" s="358">
        <v>7.22</v>
      </c>
    </row>
    <row r="2190" spans="1:4" x14ac:dyDescent="0.25">
      <c r="A2190" s="357" t="s">
        <v>43286</v>
      </c>
      <c r="B2190" s="350" t="s">
        <v>43287</v>
      </c>
      <c r="C2190" s="357" t="s">
        <v>39308</v>
      </c>
      <c r="D2190" s="358">
        <v>7.95</v>
      </c>
    </row>
    <row r="2191" spans="1:4" x14ac:dyDescent="0.25">
      <c r="A2191" s="357" t="s">
        <v>43288</v>
      </c>
      <c r="B2191" s="350" t="s">
        <v>43289</v>
      </c>
      <c r="C2191" s="357" t="s">
        <v>39308</v>
      </c>
      <c r="D2191" s="358">
        <v>8.3000000000000007</v>
      </c>
    </row>
    <row r="2192" spans="1:4" x14ac:dyDescent="0.25">
      <c r="A2192" s="357" t="s">
        <v>43290</v>
      </c>
      <c r="B2192" s="350" t="s">
        <v>43291</v>
      </c>
      <c r="C2192" s="357" t="s">
        <v>39308</v>
      </c>
      <c r="D2192" s="358">
        <v>8.66</v>
      </c>
    </row>
    <row r="2193" spans="1:4" x14ac:dyDescent="0.25">
      <c r="A2193" s="357" t="s">
        <v>43292</v>
      </c>
      <c r="B2193" s="350" t="s">
        <v>43293</v>
      </c>
      <c r="C2193" s="357" t="s">
        <v>39308</v>
      </c>
      <c r="D2193" s="358">
        <v>9.1199999999999992</v>
      </c>
    </row>
    <row r="2194" spans="1:4" x14ac:dyDescent="0.25">
      <c r="A2194" s="357" t="s">
        <v>43294</v>
      </c>
      <c r="B2194" s="350" t="s">
        <v>43295</v>
      </c>
      <c r="C2194" s="357" t="s">
        <v>39308</v>
      </c>
      <c r="D2194" s="358">
        <v>9.51</v>
      </c>
    </row>
    <row r="2195" spans="1:4" x14ac:dyDescent="0.25">
      <c r="A2195" s="357" t="s">
        <v>43296</v>
      </c>
      <c r="B2195" s="350" t="s">
        <v>43297</v>
      </c>
      <c r="C2195" s="357" t="s">
        <v>39308</v>
      </c>
      <c r="D2195" s="358">
        <v>10.29</v>
      </c>
    </row>
    <row r="2196" spans="1:4" x14ac:dyDescent="0.25">
      <c r="A2196" s="357" t="s">
        <v>43298</v>
      </c>
      <c r="B2196" s="350" t="s">
        <v>43299</v>
      </c>
      <c r="C2196" s="357" t="s">
        <v>39308</v>
      </c>
      <c r="D2196" s="358">
        <v>10.79</v>
      </c>
    </row>
    <row r="2197" spans="1:4" x14ac:dyDescent="0.25">
      <c r="A2197" s="357" t="s">
        <v>43300</v>
      </c>
      <c r="B2197" s="350" t="s">
        <v>43301</v>
      </c>
      <c r="C2197" s="357" t="s">
        <v>39308</v>
      </c>
      <c r="D2197" s="358">
        <v>11.32</v>
      </c>
    </row>
    <row r="2198" spans="1:4" x14ac:dyDescent="0.25">
      <c r="A2198" s="357" t="s">
        <v>43302</v>
      </c>
      <c r="B2198" s="350" t="s">
        <v>43303</v>
      </c>
      <c r="C2198" s="357" t="s">
        <v>39308</v>
      </c>
      <c r="D2198" s="358">
        <v>11.9</v>
      </c>
    </row>
    <row r="2199" spans="1:4" x14ac:dyDescent="0.25">
      <c r="A2199" s="357" t="s">
        <v>43304</v>
      </c>
      <c r="B2199" s="350" t="s">
        <v>43305</v>
      </c>
      <c r="C2199" s="357" t="s">
        <v>39308</v>
      </c>
      <c r="D2199" s="358">
        <v>12.79</v>
      </c>
    </row>
    <row r="2200" spans="1:4" x14ac:dyDescent="0.25">
      <c r="A2200" s="357" t="s">
        <v>43306</v>
      </c>
      <c r="B2200" s="350" t="s">
        <v>43307</v>
      </c>
      <c r="C2200" s="357" t="s">
        <v>39308</v>
      </c>
      <c r="D2200" s="358">
        <v>13.42</v>
      </c>
    </row>
    <row r="2201" spans="1:4" x14ac:dyDescent="0.25">
      <c r="A2201" s="357" t="s">
        <v>43308</v>
      </c>
      <c r="B2201" s="350" t="s">
        <v>43309</v>
      </c>
      <c r="C2201" s="357" t="s">
        <v>39308</v>
      </c>
      <c r="D2201" s="358">
        <v>13.3</v>
      </c>
    </row>
    <row r="2202" spans="1:4" x14ac:dyDescent="0.25">
      <c r="A2202" s="357" t="s">
        <v>43310</v>
      </c>
      <c r="B2202" s="350" t="s">
        <v>43311</v>
      </c>
      <c r="C2202" s="357" t="s">
        <v>39308</v>
      </c>
      <c r="D2202" s="358">
        <v>14.61</v>
      </c>
    </row>
    <row r="2203" spans="1:4" x14ac:dyDescent="0.25">
      <c r="A2203" s="357" t="s">
        <v>43312</v>
      </c>
      <c r="B2203" s="350" t="s">
        <v>43313</v>
      </c>
      <c r="C2203" s="357" t="s">
        <v>39308</v>
      </c>
      <c r="D2203" s="358">
        <v>15.28</v>
      </c>
    </row>
    <row r="2204" spans="1:4" x14ac:dyDescent="0.25">
      <c r="A2204" s="357" t="s">
        <v>43314</v>
      </c>
      <c r="B2204" s="350" t="s">
        <v>43315</v>
      </c>
      <c r="C2204" s="357" t="s">
        <v>39308</v>
      </c>
      <c r="D2204" s="358">
        <v>16.37</v>
      </c>
    </row>
    <row r="2205" spans="1:4" x14ac:dyDescent="0.25">
      <c r="A2205" s="357" t="s">
        <v>43316</v>
      </c>
      <c r="B2205" s="350" t="s">
        <v>43317</v>
      </c>
      <c r="C2205" s="357" t="s">
        <v>39308</v>
      </c>
      <c r="D2205" s="358">
        <v>17.12</v>
      </c>
    </row>
    <row r="2206" spans="1:4" x14ac:dyDescent="0.25">
      <c r="A2206" s="357" t="s">
        <v>43318</v>
      </c>
      <c r="B2206" s="350" t="s">
        <v>43319</v>
      </c>
      <c r="C2206" s="357" t="s">
        <v>39308</v>
      </c>
      <c r="D2206" s="358">
        <v>18.239999999999998</v>
      </c>
    </row>
    <row r="2207" spans="1:4" x14ac:dyDescent="0.25">
      <c r="A2207" s="357" t="s">
        <v>43320</v>
      </c>
      <c r="B2207" s="350" t="s">
        <v>43321</v>
      </c>
      <c r="C2207" s="357" t="s">
        <v>39308</v>
      </c>
      <c r="D2207" s="358">
        <v>20.18</v>
      </c>
    </row>
    <row r="2208" spans="1:4" x14ac:dyDescent="0.25">
      <c r="A2208" s="357" t="s">
        <v>43322</v>
      </c>
      <c r="B2208" s="350" t="s">
        <v>43323</v>
      </c>
      <c r="C2208" s="357" t="s">
        <v>39308</v>
      </c>
      <c r="D2208" s="358">
        <v>22.59</v>
      </c>
    </row>
    <row r="2209" spans="1:4" x14ac:dyDescent="0.25">
      <c r="A2209" s="357" t="s">
        <v>43324</v>
      </c>
      <c r="B2209" s="350" t="s">
        <v>43325</v>
      </c>
      <c r="C2209" s="357" t="s">
        <v>39308</v>
      </c>
      <c r="D2209" s="358">
        <v>25.02</v>
      </c>
    </row>
    <row r="2210" spans="1:4" x14ac:dyDescent="0.25">
      <c r="A2210" s="357" t="s">
        <v>43326</v>
      </c>
      <c r="B2210" s="350" t="s">
        <v>43327</v>
      </c>
      <c r="C2210" s="357" t="s">
        <v>39308</v>
      </c>
      <c r="D2210" s="358">
        <v>27.81</v>
      </c>
    </row>
    <row r="2211" spans="1:4" x14ac:dyDescent="0.25">
      <c r="A2211" s="357" t="s">
        <v>43328</v>
      </c>
      <c r="B2211" s="350" t="s">
        <v>43329</v>
      </c>
      <c r="C2211" s="357" t="s">
        <v>39308</v>
      </c>
      <c r="D2211" s="358">
        <v>30.34</v>
      </c>
    </row>
    <row r="2212" spans="1:4" x14ac:dyDescent="0.25">
      <c r="A2212" s="357" t="s">
        <v>43330</v>
      </c>
      <c r="B2212" s="350" t="s">
        <v>43331</v>
      </c>
      <c r="C2212" s="357" t="s">
        <v>39308</v>
      </c>
      <c r="D2212" s="358">
        <v>33.090000000000003</v>
      </c>
    </row>
    <row r="2213" spans="1:4" x14ac:dyDescent="0.25">
      <c r="A2213" s="357" t="s">
        <v>43332</v>
      </c>
      <c r="B2213" s="350" t="s">
        <v>43333</v>
      </c>
      <c r="C2213" s="357" t="s">
        <v>39308</v>
      </c>
      <c r="D2213" s="358">
        <v>36.700000000000003</v>
      </c>
    </row>
    <row r="2214" spans="1:4" x14ac:dyDescent="0.25">
      <c r="A2214" s="357" t="s">
        <v>43334</v>
      </c>
      <c r="B2214" s="350" t="s">
        <v>43335</v>
      </c>
      <c r="C2214" s="357" t="s">
        <v>39308</v>
      </c>
      <c r="D2214" s="358">
        <v>6.14</v>
      </c>
    </row>
    <row r="2215" spans="1:4" x14ac:dyDescent="0.25">
      <c r="A2215" s="357" t="s">
        <v>43336</v>
      </c>
      <c r="B2215" s="350" t="s">
        <v>43337</v>
      </c>
      <c r="C2215" s="357" t="s">
        <v>39308</v>
      </c>
      <c r="D2215" s="358">
        <v>40.42</v>
      </c>
    </row>
    <row r="2216" spans="1:4" x14ac:dyDescent="0.25">
      <c r="A2216" s="357" t="s">
        <v>43338</v>
      </c>
      <c r="B2216" s="350" t="s">
        <v>43339</v>
      </c>
      <c r="C2216" s="357" t="s">
        <v>39308</v>
      </c>
      <c r="D2216" s="358">
        <v>44.35</v>
      </c>
    </row>
    <row r="2217" spans="1:4" x14ac:dyDescent="0.25">
      <c r="A2217" s="357" t="s">
        <v>43340</v>
      </c>
      <c r="B2217" s="350" t="s">
        <v>43341</v>
      </c>
      <c r="C2217" s="357" t="s">
        <v>39308</v>
      </c>
      <c r="D2217" s="358">
        <v>48.1</v>
      </c>
    </row>
    <row r="2218" spans="1:4" x14ac:dyDescent="0.25">
      <c r="A2218" s="357" t="s">
        <v>43342</v>
      </c>
      <c r="B2218" s="350" t="s">
        <v>43343</v>
      </c>
      <c r="C2218" s="357" t="s">
        <v>39308</v>
      </c>
      <c r="D2218" s="358">
        <v>52.72</v>
      </c>
    </row>
    <row r="2219" spans="1:4" x14ac:dyDescent="0.25">
      <c r="A2219" s="357" t="s">
        <v>43344</v>
      </c>
      <c r="B2219" s="350" t="s">
        <v>43345</v>
      </c>
      <c r="C2219" s="357" t="s">
        <v>39308</v>
      </c>
      <c r="D2219" s="358">
        <v>57</v>
      </c>
    </row>
    <row r="2220" spans="1:4" x14ac:dyDescent="0.25">
      <c r="A2220" s="357" t="s">
        <v>43346</v>
      </c>
      <c r="B2220" s="350" t="s">
        <v>43347</v>
      </c>
      <c r="C2220" s="357" t="s">
        <v>39308</v>
      </c>
      <c r="D2220" s="358">
        <v>62.08</v>
      </c>
    </row>
    <row r="2221" spans="1:4" x14ac:dyDescent="0.25">
      <c r="A2221" s="357" t="s">
        <v>43348</v>
      </c>
      <c r="B2221" s="350" t="s">
        <v>43349</v>
      </c>
      <c r="C2221" s="357" t="s">
        <v>39308</v>
      </c>
      <c r="D2221" s="358">
        <v>67.75</v>
      </c>
    </row>
    <row r="2222" spans="1:4" x14ac:dyDescent="0.25">
      <c r="A2222" s="357" t="s">
        <v>43350</v>
      </c>
      <c r="B2222" s="350" t="s">
        <v>43351</v>
      </c>
      <c r="C2222" s="357" t="s">
        <v>39308</v>
      </c>
      <c r="D2222" s="358">
        <v>73.92</v>
      </c>
    </row>
    <row r="2223" spans="1:4" x14ac:dyDescent="0.25">
      <c r="A2223" s="357" t="s">
        <v>43352</v>
      </c>
      <c r="B2223" s="350" t="s">
        <v>43353</v>
      </c>
      <c r="C2223" s="357" t="s">
        <v>39308</v>
      </c>
      <c r="D2223" s="358">
        <v>79.5</v>
      </c>
    </row>
    <row r="2224" spans="1:4" x14ac:dyDescent="0.25">
      <c r="A2224" s="357" t="s">
        <v>43354</v>
      </c>
      <c r="B2224" s="350" t="s">
        <v>43355</v>
      </c>
      <c r="C2224" s="357" t="s">
        <v>39308</v>
      </c>
      <c r="D2224" s="358">
        <v>6.47</v>
      </c>
    </row>
    <row r="2225" spans="1:4" x14ac:dyDescent="0.25">
      <c r="A2225" s="357" t="s">
        <v>43356</v>
      </c>
      <c r="B2225" s="350" t="s">
        <v>43357</v>
      </c>
      <c r="C2225" s="357" t="s">
        <v>39308</v>
      </c>
      <c r="D2225" s="358">
        <v>6.89</v>
      </c>
    </row>
    <row r="2226" spans="1:4" x14ac:dyDescent="0.25">
      <c r="A2226" s="357" t="s">
        <v>43358</v>
      </c>
      <c r="B2226" s="350" t="s">
        <v>43359</v>
      </c>
      <c r="C2226" s="357" t="s">
        <v>39308</v>
      </c>
      <c r="D2226" s="358">
        <v>6.04</v>
      </c>
    </row>
    <row r="2227" spans="1:4" x14ac:dyDescent="0.25">
      <c r="A2227" s="357" t="s">
        <v>43360</v>
      </c>
      <c r="B2227" s="350" t="s">
        <v>43361</v>
      </c>
      <c r="C2227" s="357" t="s">
        <v>39308</v>
      </c>
      <c r="D2227" s="358">
        <v>8.69</v>
      </c>
    </row>
    <row r="2228" spans="1:4" x14ac:dyDescent="0.25">
      <c r="A2228" s="357" t="s">
        <v>43362</v>
      </c>
      <c r="B2228" s="350" t="s">
        <v>43363</v>
      </c>
      <c r="C2228" s="357" t="s">
        <v>39308</v>
      </c>
      <c r="D2228" s="358">
        <v>9.43</v>
      </c>
    </row>
    <row r="2229" spans="1:4" x14ac:dyDescent="0.25">
      <c r="A2229" s="357" t="s">
        <v>43364</v>
      </c>
      <c r="B2229" s="350" t="s">
        <v>43365</v>
      </c>
      <c r="C2229" s="357" t="s">
        <v>39308</v>
      </c>
      <c r="D2229" s="358">
        <v>10.08</v>
      </c>
    </row>
    <row r="2230" spans="1:4" x14ac:dyDescent="0.25">
      <c r="A2230" s="357" t="s">
        <v>43366</v>
      </c>
      <c r="B2230" s="350" t="s">
        <v>43367</v>
      </c>
      <c r="C2230" s="357" t="s">
        <v>39308</v>
      </c>
      <c r="D2230" s="358">
        <v>10.68</v>
      </c>
    </row>
    <row r="2231" spans="1:4" x14ac:dyDescent="0.25">
      <c r="A2231" s="357" t="s">
        <v>43368</v>
      </c>
      <c r="B2231" s="350" t="s">
        <v>43369</v>
      </c>
      <c r="C2231" s="357" t="s">
        <v>39308</v>
      </c>
      <c r="D2231" s="358">
        <v>11.26</v>
      </c>
    </row>
    <row r="2232" spans="1:4" x14ac:dyDescent="0.25">
      <c r="A2232" s="357" t="s">
        <v>43370</v>
      </c>
      <c r="B2232" s="350" t="s">
        <v>43371</v>
      </c>
      <c r="C2232" s="357" t="s">
        <v>39308</v>
      </c>
      <c r="D2232" s="358">
        <v>11.81</v>
      </c>
    </row>
    <row r="2233" spans="1:4" x14ac:dyDescent="0.25">
      <c r="A2233" s="357" t="s">
        <v>43372</v>
      </c>
      <c r="B2233" s="350" t="s">
        <v>43373</v>
      </c>
      <c r="C2233" s="357" t="s">
        <v>39308</v>
      </c>
      <c r="D2233" s="358">
        <v>12.49</v>
      </c>
    </row>
    <row r="2234" spans="1:4" x14ac:dyDescent="0.25">
      <c r="A2234" s="357" t="s">
        <v>43374</v>
      </c>
      <c r="B2234" s="350" t="s">
        <v>43375</v>
      </c>
      <c r="C2234" s="357" t="s">
        <v>39308</v>
      </c>
      <c r="D2234" s="358">
        <v>13.15</v>
      </c>
    </row>
    <row r="2235" spans="1:4" x14ac:dyDescent="0.25">
      <c r="A2235" s="357" t="s">
        <v>43376</v>
      </c>
      <c r="B2235" s="350" t="s">
        <v>43377</v>
      </c>
      <c r="C2235" s="357" t="s">
        <v>39308</v>
      </c>
      <c r="D2235" s="358">
        <v>13.86</v>
      </c>
    </row>
    <row r="2236" spans="1:4" x14ac:dyDescent="0.25">
      <c r="A2236" s="357" t="s">
        <v>43378</v>
      </c>
      <c r="B2236" s="350" t="s">
        <v>43379</v>
      </c>
      <c r="C2236" s="357" t="s">
        <v>39308</v>
      </c>
      <c r="D2236" s="358">
        <v>15.03</v>
      </c>
    </row>
    <row r="2237" spans="1:4" x14ac:dyDescent="0.25">
      <c r="A2237" s="357" t="s">
        <v>43380</v>
      </c>
      <c r="B2237" s="350" t="s">
        <v>43381</v>
      </c>
      <c r="C2237" s="357" t="s">
        <v>39308</v>
      </c>
      <c r="D2237" s="358">
        <v>17.14</v>
      </c>
    </row>
    <row r="2238" spans="1:4" x14ac:dyDescent="0.25">
      <c r="A2238" s="357" t="s">
        <v>43382</v>
      </c>
      <c r="B2238" s="350" t="s">
        <v>43383</v>
      </c>
      <c r="C2238" s="357" t="s">
        <v>39308</v>
      </c>
      <c r="D2238" s="358">
        <v>20.63</v>
      </c>
    </row>
    <row r="2239" spans="1:4" x14ac:dyDescent="0.25">
      <c r="A2239" s="357" t="s">
        <v>43384</v>
      </c>
      <c r="B2239" s="350" t="s">
        <v>43385</v>
      </c>
      <c r="C2239" s="357" t="s">
        <v>39308</v>
      </c>
      <c r="D2239" s="358">
        <v>6.92</v>
      </c>
    </row>
    <row r="2240" spans="1:4" x14ac:dyDescent="0.25">
      <c r="A2240" s="357" t="s">
        <v>43386</v>
      </c>
      <c r="B2240" s="350" t="s">
        <v>43387</v>
      </c>
      <c r="C2240" s="357" t="s">
        <v>39308</v>
      </c>
      <c r="D2240" s="358">
        <v>7.39</v>
      </c>
    </row>
    <row r="2241" spans="1:4" x14ac:dyDescent="0.25">
      <c r="A2241" s="357" t="s">
        <v>43388</v>
      </c>
      <c r="B2241" s="350" t="s">
        <v>43389</v>
      </c>
      <c r="C2241" s="357" t="s">
        <v>39308</v>
      </c>
      <c r="D2241" s="358">
        <v>7.96</v>
      </c>
    </row>
    <row r="2242" spans="1:4" x14ac:dyDescent="0.25">
      <c r="A2242" s="357" t="s">
        <v>43390</v>
      </c>
      <c r="B2242" s="350" t="s">
        <v>43391</v>
      </c>
      <c r="C2242" s="357" t="s">
        <v>39308</v>
      </c>
      <c r="D2242" s="358">
        <v>6.73</v>
      </c>
    </row>
    <row r="2243" spans="1:4" x14ac:dyDescent="0.25">
      <c r="A2243" s="357" t="s">
        <v>43392</v>
      </c>
      <c r="B2243" s="350" t="s">
        <v>43393</v>
      </c>
      <c r="C2243" s="357" t="s">
        <v>39308</v>
      </c>
      <c r="D2243" s="358">
        <v>6.91</v>
      </c>
    </row>
    <row r="2244" spans="1:4" x14ac:dyDescent="0.25">
      <c r="A2244" s="357" t="s">
        <v>43394</v>
      </c>
      <c r="B2244" s="350" t="s">
        <v>43395</v>
      </c>
      <c r="C2244" s="357" t="s">
        <v>39308</v>
      </c>
      <c r="D2244" s="358">
        <v>7.7</v>
      </c>
    </row>
    <row r="2245" spans="1:4" x14ac:dyDescent="0.25">
      <c r="A2245" s="357" t="s">
        <v>43396</v>
      </c>
      <c r="B2245" s="350" t="s">
        <v>43397</v>
      </c>
      <c r="C2245" s="357" t="s">
        <v>39308</v>
      </c>
      <c r="D2245" s="358">
        <v>8.25</v>
      </c>
    </row>
    <row r="2246" spans="1:4" x14ac:dyDescent="0.25">
      <c r="A2246" s="357" t="s">
        <v>43398</v>
      </c>
      <c r="B2246" s="350" t="s">
        <v>43399</v>
      </c>
      <c r="C2246" s="357" t="s">
        <v>39308</v>
      </c>
      <c r="D2246" s="358">
        <v>8.7799999999999994</v>
      </c>
    </row>
    <row r="2247" spans="1:4" x14ac:dyDescent="0.25">
      <c r="A2247" s="357" t="s">
        <v>43400</v>
      </c>
      <c r="B2247" s="350" t="s">
        <v>43401</v>
      </c>
      <c r="C2247" s="357" t="s">
        <v>39308</v>
      </c>
      <c r="D2247" s="358">
        <v>9.43</v>
      </c>
    </row>
    <row r="2248" spans="1:4" x14ac:dyDescent="0.25">
      <c r="A2248" s="357" t="s">
        <v>43402</v>
      </c>
      <c r="B2248" s="350" t="s">
        <v>43403</v>
      </c>
      <c r="C2248" s="357" t="s">
        <v>39308</v>
      </c>
      <c r="D2248" s="358">
        <v>10.07</v>
      </c>
    </row>
    <row r="2249" spans="1:4" x14ac:dyDescent="0.25">
      <c r="A2249" s="357" t="s">
        <v>43404</v>
      </c>
      <c r="B2249" s="350" t="s">
        <v>43405</v>
      </c>
      <c r="C2249" s="357" t="s">
        <v>39308</v>
      </c>
      <c r="D2249" s="358">
        <v>11.01</v>
      </c>
    </row>
    <row r="2250" spans="1:4" x14ac:dyDescent="0.25">
      <c r="A2250" s="357" t="s">
        <v>43406</v>
      </c>
      <c r="B2250" s="350" t="s">
        <v>43407</v>
      </c>
      <c r="C2250" s="357" t="s">
        <v>39308</v>
      </c>
      <c r="D2250" s="358">
        <v>11.9</v>
      </c>
    </row>
    <row r="2251" spans="1:4" x14ac:dyDescent="0.25">
      <c r="A2251" s="357" t="s">
        <v>43408</v>
      </c>
      <c r="B2251" s="350" t="s">
        <v>43409</v>
      </c>
      <c r="C2251" s="357" t="s">
        <v>39308</v>
      </c>
      <c r="D2251" s="358">
        <v>12.74</v>
      </c>
    </row>
    <row r="2252" spans="1:4" x14ac:dyDescent="0.25">
      <c r="A2252" s="357" t="s">
        <v>43410</v>
      </c>
      <c r="B2252" s="350" t="s">
        <v>43411</v>
      </c>
      <c r="C2252" s="357" t="s">
        <v>39308</v>
      </c>
      <c r="D2252" s="358">
        <v>13.64</v>
      </c>
    </row>
    <row r="2253" spans="1:4" x14ac:dyDescent="0.25">
      <c r="A2253" s="357" t="s">
        <v>43412</v>
      </c>
      <c r="B2253" s="350" t="s">
        <v>43413</v>
      </c>
      <c r="C2253" s="357" t="s">
        <v>39308</v>
      </c>
      <c r="D2253" s="358">
        <v>16.739999999999998</v>
      </c>
    </row>
    <row r="2254" spans="1:4" x14ac:dyDescent="0.25">
      <c r="A2254" s="357" t="s">
        <v>43414</v>
      </c>
      <c r="B2254" s="350" t="s">
        <v>43415</v>
      </c>
      <c r="C2254" s="357" t="s">
        <v>39308</v>
      </c>
      <c r="D2254" s="358">
        <v>19.489999999999998</v>
      </c>
    </row>
    <row r="2255" spans="1:4" x14ac:dyDescent="0.25">
      <c r="A2255" s="357" t="s">
        <v>43416</v>
      </c>
      <c r="B2255" s="350" t="s">
        <v>43417</v>
      </c>
      <c r="C2255" s="357" t="s">
        <v>39308</v>
      </c>
      <c r="D2255" s="358">
        <v>23.03</v>
      </c>
    </row>
    <row r="2256" spans="1:4" x14ac:dyDescent="0.25">
      <c r="A2256" s="357" t="s">
        <v>43418</v>
      </c>
      <c r="B2256" s="350" t="s">
        <v>43419</v>
      </c>
      <c r="C2256" s="357" t="s">
        <v>39308</v>
      </c>
      <c r="D2256" s="358">
        <v>26.75</v>
      </c>
    </row>
    <row r="2257" spans="1:4" x14ac:dyDescent="0.25">
      <c r="A2257" s="357" t="s">
        <v>43420</v>
      </c>
      <c r="B2257" s="350" t="s">
        <v>43421</v>
      </c>
      <c r="C2257" s="357" t="s">
        <v>39308</v>
      </c>
      <c r="D2257" s="358">
        <v>31.16</v>
      </c>
    </row>
    <row r="2258" spans="1:4" x14ac:dyDescent="0.25">
      <c r="A2258" s="357" t="s">
        <v>43422</v>
      </c>
      <c r="B2258" s="350" t="s">
        <v>43423</v>
      </c>
      <c r="C2258" s="357" t="s">
        <v>39308</v>
      </c>
      <c r="D2258" s="358">
        <v>37.06</v>
      </c>
    </row>
    <row r="2259" spans="1:4" x14ac:dyDescent="0.25">
      <c r="A2259" s="357" t="s">
        <v>43424</v>
      </c>
      <c r="B2259" s="350" t="s">
        <v>43425</v>
      </c>
      <c r="C2259" s="357" t="s">
        <v>39308</v>
      </c>
      <c r="D2259" s="358">
        <v>43.14</v>
      </c>
    </row>
    <row r="2260" spans="1:4" x14ac:dyDescent="0.25">
      <c r="A2260" s="357" t="s">
        <v>43426</v>
      </c>
      <c r="B2260" s="350" t="s">
        <v>43427</v>
      </c>
      <c r="C2260" s="357" t="s">
        <v>39308</v>
      </c>
      <c r="D2260" s="358">
        <v>50.13</v>
      </c>
    </row>
    <row r="2261" spans="1:4" x14ac:dyDescent="0.25">
      <c r="A2261" s="357" t="s">
        <v>43428</v>
      </c>
      <c r="B2261" s="350" t="s">
        <v>43429</v>
      </c>
      <c r="C2261" s="357" t="s">
        <v>39308</v>
      </c>
      <c r="D2261" s="358">
        <v>54.88</v>
      </c>
    </row>
    <row r="2262" spans="1:4" x14ac:dyDescent="0.25">
      <c r="A2262" s="357" t="s">
        <v>43430</v>
      </c>
      <c r="B2262" s="350" t="s">
        <v>43431</v>
      </c>
      <c r="C2262" s="357" t="s">
        <v>39308</v>
      </c>
      <c r="D2262" s="358">
        <v>60.67</v>
      </c>
    </row>
    <row r="2263" spans="1:4" x14ac:dyDescent="0.25">
      <c r="A2263" s="357" t="s">
        <v>43432</v>
      </c>
      <c r="B2263" s="350" t="s">
        <v>43433</v>
      </c>
      <c r="C2263" s="357" t="s">
        <v>39308</v>
      </c>
      <c r="D2263" s="358">
        <v>5.75</v>
      </c>
    </row>
    <row r="2264" spans="1:4" x14ac:dyDescent="0.25">
      <c r="A2264" s="357" t="s">
        <v>43434</v>
      </c>
      <c r="B2264" s="350" t="s">
        <v>43435</v>
      </c>
      <c r="C2264" s="357" t="s">
        <v>39308</v>
      </c>
      <c r="D2264" s="358">
        <v>6.07</v>
      </c>
    </row>
    <row r="2265" spans="1:4" x14ac:dyDescent="0.25">
      <c r="A2265" s="357" t="s">
        <v>43436</v>
      </c>
      <c r="B2265" s="350" t="s">
        <v>43437</v>
      </c>
      <c r="C2265" s="357" t="s">
        <v>39308</v>
      </c>
      <c r="D2265" s="358">
        <v>6.42</v>
      </c>
    </row>
    <row r="2266" spans="1:4" x14ac:dyDescent="0.25">
      <c r="A2266" s="357" t="s">
        <v>43438</v>
      </c>
      <c r="B2266" s="350" t="s">
        <v>43439</v>
      </c>
      <c r="C2266" s="357" t="s">
        <v>39308</v>
      </c>
      <c r="D2266" s="358">
        <v>5.67</v>
      </c>
    </row>
    <row r="2267" spans="1:4" x14ac:dyDescent="0.25">
      <c r="A2267" s="357" t="s">
        <v>43440</v>
      </c>
      <c r="B2267" s="350" t="s">
        <v>43441</v>
      </c>
      <c r="C2267" s="357" t="s">
        <v>39308</v>
      </c>
      <c r="D2267" s="358">
        <v>7.19</v>
      </c>
    </row>
    <row r="2268" spans="1:4" x14ac:dyDescent="0.25">
      <c r="A2268" s="357" t="s">
        <v>43442</v>
      </c>
      <c r="B2268" s="350" t="s">
        <v>43443</v>
      </c>
      <c r="C2268" s="357" t="s">
        <v>39308</v>
      </c>
      <c r="D2268" s="358">
        <v>7.95</v>
      </c>
    </row>
    <row r="2269" spans="1:4" x14ac:dyDescent="0.25">
      <c r="A2269" s="357" t="s">
        <v>43444</v>
      </c>
      <c r="B2269" s="350" t="s">
        <v>43445</v>
      </c>
      <c r="C2269" s="357" t="s">
        <v>39308</v>
      </c>
      <c r="D2269" s="358">
        <v>8.48</v>
      </c>
    </row>
    <row r="2270" spans="1:4" x14ac:dyDescent="0.25">
      <c r="A2270" s="357" t="s">
        <v>43446</v>
      </c>
      <c r="B2270" s="350" t="s">
        <v>43447</v>
      </c>
      <c r="C2270" s="357" t="s">
        <v>39308</v>
      </c>
      <c r="D2270" s="358">
        <v>8.98</v>
      </c>
    </row>
    <row r="2271" spans="1:4" x14ac:dyDescent="0.25">
      <c r="A2271" s="357" t="s">
        <v>43448</v>
      </c>
      <c r="B2271" s="350" t="s">
        <v>43449</v>
      </c>
      <c r="C2271" s="357" t="s">
        <v>39308</v>
      </c>
      <c r="D2271" s="358">
        <v>9.42</v>
      </c>
    </row>
    <row r="2272" spans="1:4" x14ac:dyDescent="0.25">
      <c r="A2272" s="357" t="s">
        <v>43450</v>
      </c>
      <c r="B2272" s="350" t="s">
        <v>43451</v>
      </c>
      <c r="C2272" s="357" t="s">
        <v>39308</v>
      </c>
      <c r="D2272" s="358">
        <v>9.9499999999999993</v>
      </c>
    </row>
    <row r="2273" spans="1:4" x14ac:dyDescent="0.25">
      <c r="A2273" s="357" t="s">
        <v>43452</v>
      </c>
      <c r="B2273" s="350" t="s">
        <v>43453</v>
      </c>
      <c r="C2273" s="357" t="s">
        <v>39308</v>
      </c>
      <c r="D2273" s="358">
        <v>10.75</v>
      </c>
    </row>
    <row r="2274" spans="1:4" x14ac:dyDescent="0.25">
      <c r="A2274" s="357" t="s">
        <v>43454</v>
      </c>
      <c r="B2274" s="350" t="s">
        <v>43455</v>
      </c>
      <c r="C2274" s="357" t="s">
        <v>39308</v>
      </c>
      <c r="D2274" s="358">
        <v>11.25</v>
      </c>
    </row>
    <row r="2275" spans="1:4" x14ac:dyDescent="0.25">
      <c r="A2275" s="357" t="s">
        <v>43456</v>
      </c>
      <c r="B2275" s="350" t="s">
        <v>43457</v>
      </c>
      <c r="C2275" s="357" t="s">
        <v>39308</v>
      </c>
      <c r="D2275" s="358">
        <v>11.76</v>
      </c>
    </row>
    <row r="2276" spans="1:4" x14ac:dyDescent="0.25">
      <c r="A2276" s="357" t="s">
        <v>43458</v>
      </c>
      <c r="B2276" s="350" t="s">
        <v>43459</v>
      </c>
      <c r="C2276" s="357" t="s">
        <v>39308</v>
      </c>
      <c r="D2276" s="358">
        <v>12.29</v>
      </c>
    </row>
    <row r="2277" spans="1:4" x14ac:dyDescent="0.25">
      <c r="A2277" s="357" t="s">
        <v>43460</v>
      </c>
      <c r="B2277" s="350" t="s">
        <v>43461</v>
      </c>
      <c r="C2277" s="357" t="s">
        <v>39308</v>
      </c>
      <c r="D2277" s="358">
        <v>13.3</v>
      </c>
    </row>
    <row r="2278" spans="1:4" x14ac:dyDescent="0.25">
      <c r="A2278" s="357" t="s">
        <v>43462</v>
      </c>
      <c r="B2278" s="350" t="s">
        <v>43463</v>
      </c>
      <c r="C2278" s="357" t="s">
        <v>39308</v>
      </c>
      <c r="D2278" s="358">
        <v>14.48</v>
      </c>
    </row>
    <row r="2279" spans="1:4" x14ac:dyDescent="0.25">
      <c r="A2279" s="357" t="s">
        <v>43464</v>
      </c>
      <c r="B2279" s="350" t="s">
        <v>43465</v>
      </c>
      <c r="C2279" s="357" t="s">
        <v>39308</v>
      </c>
      <c r="D2279" s="358">
        <v>16.63</v>
      </c>
    </row>
    <row r="2280" spans="1:4" x14ac:dyDescent="0.25">
      <c r="A2280" s="357" t="s">
        <v>43466</v>
      </c>
      <c r="B2280" s="350" t="s">
        <v>43467</v>
      </c>
      <c r="C2280" s="357" t="s">
        <v>39308</v>
      </c>
      <c r="D2280" s="358">
        <v>19.170000000000002</v>
      </c>
    </row>
    <row r="2281" spans="1:4" x14ac:dyDescent="0.25">
      <c r="A2281" s="357" t="s">
        <v>43468</v>
      </c>
      <c r="B2281" s="350" t="s">
        <v>43469</v>
      </c>
      <c r="C2281" s="357" t="s">
        <v>39308</v>
      </c>
      <c r="D2281" s="358">
        <v>21.83</v>
      </c>
    </row>
    <row r="2282" spans="1:4" x14ac:dyDescent="0.25">
      <c r="A2282" s="357" t="s">
        <v>43470</v>
      </c>
      <c r="B2282" s="350" t="s">
        <v>43471</v>
      </c>
      <c r="C2282" s="357" t="s">
        <v>39308</v>
      </c>
      <c r="D2282" s="358">
        <v>25.32</v>
      </c>
    </row>
    <row r="2283" spans="1:4" x14ac:dyDescent="0.25">
      <c r="A2283" s="357" t="s">
        <v>43472</v>
      </c>
      <c r="B2283" s="350" t="s">
        <v>43473</v>
      </c>
      <c r="C2283" s="357" t="s">
        <v>39308</v>
      </c>
      <c r="D2283" s="358">
        <v>28.43</v>
      </c>
    </row>
    <row r="2284" spans="1:4" x14ac:dyDescent="0.25">
      <c r="A2284" s="357" t="s">
        <v>43474</v>
      </c>
      <c r="B2284" s="350" t="s">
        <v>43475</v>
      </c>
      <c r="C2284" s="357" t="s">
        <v>39308</v>
      </c>
      <c r="D2284" s="358">
        <v>32.479999999999997</v>
      </c>
    </row>
    <row r="2285" spans="1:4" x14ac:dyDescent="0.25">
      <c r="A2285" s="357" t="s">
        <v>43476</v>
      </c>
      <c r="B2285" s="350" t="s">
        <v>43477</v>
      </c>
      <c r="C2285" s="357" t="s">
        <v>39308</v>
      </c>
      <c r="D2285" s="358">
        <v>36.630000000000003</v>
      </c>
    </row>
    <row r="2286" spans="1:4" x14ac:dyDescent="0.25">
      <c r="A2286" s="357" t="s">
        <v>43478</v>
      </c>
      <c r="B2286" s="350" t="s">
        <v>43479</v>
      </c>
      <c r="C2286" s="357" t="s">
        <v>39308</v>
      </c>
      <c r="D2286" s="358">
        <v>41.48</v>
      </c>
    </row>
    <row r="2287" spans="1:4" x14ac:dyDescent="0.25">
      <c r="A2287" s="357" t="s">
        <v>43480</v>
      </c>
      <c r="B2287" s="350" t="s">
        <v>43481</v>
      </c>
      <c r="C2287" s="357" t="s">
        <v>39308</v>
      </c>
      <c r="D2287" s="358">
        <v>47.39</v>
      </c>
    </row>
    <row r="2288" spans="1:4" x14ac:dyDescent="0.25">
      <c r="A2288" s="357" t="s">
        <v>43482</v>
      </c>
      <c r="B2288" s="350" t="s">
        <v>43483</v>
      </c>
      <c r="C2288" s="357" t="s">
        <v>39308</v>
      </c>
      <c r="D2288" s="358">
        <v>52.73</v>
      </c>
    </row>
    <row r="2289" spans="1:4" x14ac:dyDescent="0.25">
      <c r="A2289" s="357" t="s">
        <v>43484</v>
      </c>
      <c r="B2289" s="350" t="s">
        <v>43485</v>
      </c>
      <c r="C2289" s="357" t="s">
        <v>39308</v>
      </c>
      <c r="D2289" s="358">
        <v>59.57</v>
      </c>
    </row>
    <row r="2290" spans="1:4" x14ac:dyDescent="0.25">
      <c r="A2290" s="357" t="s">
        <v>43486</v>
      </c>
      <c r="B2290" s="350" t="s">
        <v>43487</v>
      </c>
      <c r="C2290" s="357" t="s">
        <v>39308</v>
      </c>
      <c r="D2290" s="358">
        <v>64.319999999999993</v>
      </c>
    </row>
    <row r="2291" spans="1:4" x14ac:dyDescent="0.25">
      <c r="A2291" s="357" t="s">
        <v>43488</v>
      </c>
      <c r="B2291" s="350" t="s">
        <v>43489</v>
      </c>
      <c r="C2291" s="357" t="s">
        <v>39308</v>
      </c>
      <c r="D2291" s="358">
        <v>68.430000000000007</v>
      </c>
    </row>
    <row r="2292" spans="1:4" x14ac:dyDescent="0.25">
      <c r="A2292" s="357" t="s">
        <v>43490</v>
      </c>
      <c r="B2292" s="350" t="s">
        <v>43491</v>
      </c>
      <c r="C2292" s="357" t="s">
        <v>39308</v>
      </c>
      <c r="D2292" s="358">
        <v>5.53</v>
      </c>
    </row>
    <row r="2293" spans="1:4" x14ac:dyDescent="0.25">
      <c r="A2293" s="357" t="s">
        <v>43492</v>
      </c>
      <c r="B2293" s="350" t="s">
        <v>43493</v>
      </c>
      <c r="C2293" s="357" t="s">
        <v>39308</v>
      </c>
      <c r="D2293" s="358">
        <v>6.13</v>
      </c>
    </row>
    <row r="2294" spans="1:4" x14ac:dyDescent="0.25">
      <c r="A2294" s="357" t="s">
        <v>43494</v>
      </c>
      <c r="B2294" s="350" t="s">
        <v>43495</v>
      </c>
      <c r="C2294" s="357" t="s">
        <v>39308</v>
      </c>
      <c r="D2294" s="358">
        <v>6.73</v>
      </c>
    </row>
    <row r="2295" spans="1:4" x14ac:dyDescent="0.25">
      <c r="A2295" s="357" t="s">
        <v>43496</v>
      </c>
      <c r="B2295" s="350" t="s">
        <v>43497</v>
      </c>
      <c r="C2295" s="357" t="s">
        <v>39308</v>
      </c>
      <c r="D2295" s="358">
        <v>5.14</v>
      </c>
    </row>
    <row r="2296" spans="1:4" x14ac:dyDescent="0.25">
      <c r="A2296" s="357" t="s">
        <v>43498</v>
      </c>
      <c r="B2296" s="350" t="s">
        <v>43499</v>
      </c>
      <c r="C2296" s="357" t="s">
        <v>39308</v>
      </c>
      <c r="D2296" s="358">
        <v>27.15</v>
      </c>
    </row>
    <row r="2297" spans="1:4" x14ac:dyDescent="0.25">
      <c r="A2297" s="357" t="s">
        <v>43500</v>
      </c>
      <c r="B2297" s="350" t="s">
        <v>43501</v>
      </c>
      <c r="C2297" s="357" t="s">
        <v>39308</v>
      </c>
      <c r="D2297" s="358">
        <v>27.65</v>
      </c>
    </row>
    <row r="2298" spans="1:4" x14ac:dyDescent="0.25">
      <c r="A2298" s="357" t="s">
        <v>43502</v>
      </c>
      <c r="B2298" s="350" t="s">
        <v>43503</v>
      </c>
      <c r="C2298" s="357" t="s">
        <v>39308</v>
      </c>
      <c r="D2298" s="358">
        <v>28.16</v>
      </c>
    </row>
    <row r="2299" spans="1:4" x14ac:dyDescent="0.25">
      <c r="A2299" s="357" t="s">
        <v>43504</v>
      </c>
      <c r="B2299" s="350" t="s">
        <v>43505</v>
      </c>
      <c r="C2299" s="357" t="s">
        <v>39308</v>
      </c>
      <c r="D2299" s="358">
        <v>28.69</v>
      </c>
    </row>
    <row r="2300" spans="1:4" x14ac:dyDescent="0.25">
      <c r="A2300" s="357" t="s">
        <v>43506</v>
      </c>
      <c r="B2300" s="350" t="s">
        <v>43507</v>
      </c>
      <c r="C2300" s="357" t="s">
        <v>39308</v>
      </c>
      <c r="D2300" s="358">
        <v>29.25</v>
      </c>
    </row>
    <row r="2301" spans="1:4" x14ac:dyDescent="0.25">
      <c r="A2301" s="357" t="s">
        <v>43508</v>
      </c>
      <c r="B2301" s="350" t="s">
        <v>43509</v>
      </c>
      <c r="C2301" s="357" t="s">
        <v>39308</v>
      </c>
      <c r="D2301" s="358">
        <v>29.55</v>
      </c>
    </row>
    <row r="2302" spans="1:4" x14ac:dyDescent="0.25">
      <c r="A2302" s="357" t="s">
        <v>43510</v>
      </c>
      <c r="B2302" s="350" t="s">
        <v>43511</v>
      </c>
      <c r="C2302" s="357" t="s">
        <v>39308</v>
      </c>
      <c r="D2302" s="358">
        <v>15</v>
      </c>
    </row>
    <row r="2303" spans="1:4" x14ac:dyDescent="0.25">
      <c r="A2303" s="357" t="s">
        <v>43512</v>
      </c>
      <c r="B2303" s="350" t="s">
        <v>43513</v>
      </c>
      <c r="C2303" s="357" t="s">
        <v>39308</v>
      </c>
      <c r="D2303" s="358">
        <v>15.12</v>
      </c>
    </row>
    <row r="2304" spans="1:4" x14ac:dyDescent="0.25">
      <c r="A2304" s="357" t="s">
        <v>43514</v>
      </c>
      <c r="B2304" s="350" t="s">
        <v>43515</v>
      </c>
      <c r="C2304" s="357" t="s">
        <v>39308</v>
      </c>
      <c r="D2304" s="358">
        <v>15.24</v>
      </c>
    </row>
    <row r="2305" spans="1:4" x14ac:dyDescent="0.25">
      <c r="A2305" s="357" t="s">
        <v>43516</v>
      </c>
      <c r="B2305" s="350" t="s">
        <v>43517</v>
      </c>
      <c r="C2305" s="357" t="s">
        <v>39308</v>
      </c>
      <c r="D2305" s="358">
        <v>15.37</v>
      </c>
    </row>
    <row r="2306" spans="1:4" x14ac:dyDescent="0.25">
      <c r="A2306" s="357" t="s">
        <v>43518</v>
      </c>
      <c r="B2306" s="350" t="s">
        <v>43519</v>
      </c>
      <c r="C2306" s="357" t="s">
        <v>39308</v>
      </c>
      <c r="D2306" s="358">
        <v>15.51</v>
      </c>
    </row>
    <row r="2307" spans="1:4" x14ac:dyDescent="0.25">
      <c r="A2307" s="357" t="s">
        <v>43520</v>
      </c>
      <c r="B2307" s="350" t="s">
        <v>43521</v>
      </c>
      <c r="C2307" s="357" t="s">
        <v>39308</v>
      </c>
      <c r="D2307" s="358">
        <v>15.58</v>
      </c>
    </row>
    <row r="2308" spans="1:4" x14ac:dyDescent="0.25">
      <c r="A2308" s="357" t="s">
        <v>43522</v>
      </c>
      <c r="B2308" s="350" t="s">
        <v>43523</v>
      </c>
      <c r="C2308" s="357" t="s">
        <v>39308</v>
      </c>
      <c r="D2308" s="358">
        <v>19.600000000000001</v>
      </c>
    </row>
    <row r="2309" spans="1:4" x14ac:dyDescent="0.25">
      <c r="A2309" s="357" t="s">
        <v>43524</v>
      </c>
      <c r="B2309" s="350" t="s">
        <v>43525</v>
      </c>
      <c r="C2309" s="357" t="s">
        <v>39308</v>
      </c>
      <c r="D2309" s="358">
        <v>19.71</v>
      </c>
    </row>
    <row r="2310" spans="1:4" x14ac:dyDescent="0.25">
      <c r="A2310" s="357" t="s">
        <v>43526</v>
      </c>
      <c r="B2310" s="350" t="s">
        <v>43527</v>
      </c>
      <c r="C2310" s="357" t="s">
        <v>39308</v>
      </c>
      <c r="D2310" s="358">
        <v>19.829999999999998</v>
      </c>
    </row>
    <row r="2311" spans="1:4" x14ac:dyDescent="0.25">
      <c r="A2311" s="357" t="s">
        <v>43528</v>
      </c>
      <c r="B2311" s="350" t="s">
        <v>43529</v>
      </c>
      <c r="C2311" s="357" t="s">
        <v>39308</v>
      </c>
      <c r="D2311" s="358">
        <v>19.95</v>
      </c>
    </row>
    <row r="2312" spans="1:4" x14ac:dyDescent="0.25">
      <c r="A2312" s="357" t="s">
        <v>43530</v>
      </c>
      <c r="B2312" s="350" t="s">
        <v>43531</v>
      </c>
      <c r="C2312" s="357" t="s">
        <v>39308</v>
      </c>
      <c r="D2312" s="358">
        <v>20.079999999999998</v>
      </c>
    </row>
    <row r="2313" spans="1:4" x14ac:dyDescent="0.25">
      <c r="A2313" s="357" t="s">
        <v>43532</v>
      </c>
      <c r="B2313" s="350" t="s">
        <v>43533</v>
      </c>
      <c r="C2313" s="357" t="s">
        <v>39308</v>
      </c>
      <c r="D2313" s="358">
        <v>20.149999999999999</v>
      </c>
    </row>
    <row r="2314" spans="1:4" x14ac:dyDescent="0.25">
      <c r="A2314" s="357" t="s">
        <v>43534</v>
      </c>
      <c r="B2314" s="350" t="s">
        <v>43535</v>
      </c>
      <c r="C2314" s="357" t="s">
        <v>39308</v>
      </c>
      <c r="D2314" s="358">
        <v>17.88</v>
      </c>
    </row>
    <row r="2315" spans="1:4" x14ac:dyDescent="0.25">
      <c r="A2315" s="357" t="s">
        <v>43536</v>
      </c>
      <c r="B2315" s="350" t="s">
        <v>43537</v>
      </c>
      <c r="C2315" s="357" t="s">
        <v>39308</v>
      </c>
      <c r="D2315" s="358">
        <v>18.170000000000002</v>
      </c>
    </row>
    <row r="2316" spans="1:4" x14ac:dyDescent="0.25">
      <c r="A2316" s="357" t="s">
        <v>43538</v>
      </c>
      <c r="B2316" s="350" t="s">
        <v>43539</v>
      </c>
      <c r="C2316" s="357" t="s">
        <v>39308</v>
      </c>
      <c r="D2316" s="358">
        <v>18.47</v>
      </c>
    </row>
    <row r="2317" spans="1:4" x14ac:dyDescent="0.25">
      <c r="A2317" s="357" t="s">
        <v>43540</v>
      </c>
      <c r="B2317" s="350" t="s">
        <v>43541</v>
      </c>
      <c r="C2317" s="357" t="s">
        <v>39308</v>
      </c>
      <c r="D2317" s="358">
        <v>18.77</v>
      </c>
    </row>
    <row r="2318" spans="1:4" x14ac:dyDescent="0.25">
      <c r="A2318" s="357" t="s">
        <v>43542</v>
      </c>
      <c r="B2318" s="350" t="s">
        <v>43543</v>
      </c>
      <c r="C2318" s="357" t="s">
        <v>39308</v>
      </c>
      <c r="D2318" s="358">
        <v>19.100000000000001</v>
      </c>
    </row>
    <row r="2319" spans="1:4" x14ac:dyDescent="0.25">
      <c r="A2319" s="357" t="s">
        <v>43544</v>
      </c>
      <c r="B2319" s="350" t="s">
        <v>43545</v>
      </c>
      <c r="C2319" s="357" t="s">
        <v>39308</v>
      </c>
      <c r="D2319" s="358">
        <v>19.28</v>
      </c>
    </row>
    <row r="2320" spans="1:4" x14ac:dyDescent="0.25">
      <c r="A2320" s="357" t="s">
        <v>43546</v>
      </c>
      <c r="B2320" s="350" t="s">
        <v>43547</v>
      </c>
      <c r="C2320" s="357" t="s">
        <v>39308</v>
      </c>
      <c r="D2320" s="358">
        <v>24.32</v>
      </c>
    </row>
    <row r="2321" spans="1:4" x14ac:dyDescent="0.25">
      <c r="A2321" s="357" t="s">
        <v>43548</v>
      </c>
      <c r="B2321" s="350" t="s">
        <v>43549</v>
      </c>
      <c r="C2321" s="357" t="s">
        <v>39308</v>
      </c>
      <c r="D2321" s="358">
        <v>24.43</v>
      </c>
    </row>
    <row r="2322" spans="1:4" x14ac:dyDescent="0.25">
      <c r="A2322" s="357" t="s">
        <v>43550</v>
      </c>
      <c r="B2322" s="350" t="s">
        <v>43551</v>
      </c>
      <c r="C2322" s="357" t="s">
        <v>39308</v>
      </c>
      <c r="D2322" s="358">
        <v>24.54</v>
      </c>
    </row>
    <row r="2323" spans="1:4" x14ac:dyDescent="0.25">
      <c r="A2323" s="357" t="s">
        <v>43552</v>
      </c>
      <c r="B2323" s="350" t="s">
        <v>43553</v>
      </c>
      <c r="C2323" s="357" t="s">
        <v>39308</v>
      </c>
      <c r="D2323" s="358">
        <v>24.66</v>
      </c>
    </row>
    <row r="2324" spans="1:4" x14ac:dyDescent="0.25">
      <c r="A2324" s="357" t="s">
        <v>43554</v>
      </c>
      <c r="B2324" s="350" t="s">
        <v>43555</v>
      </c>
      <c r="C2324" s="357" t="s">
        <v>39308</v>
      </c>
      <c r="D2324" s="358">
        <v>24.79</v>
      </c>
    </row>
    <row r="2325" spans="1:4" x14ac:dyDescent="0.25">
      <c r="A2325" s="357" t="s">
        <v>43556</v>
      </c>
      <c r="B2325" s="350" t="s">
        <v>43557</v>
      </c>
      <c r="C2325" s="357" t="s">
        <v>39308</v>
      </c>
      <c r="D2325" s="358">
        <v>24.85</v>
      </c>
    </row>
    <row r="2326" spans="1:4" x14ac:dyDescent="0.25">
      <c r="A2326" s="357" t="s">
        <v>43558</v>
      </c>
      <c r="B2326" s="350" t="s">
        <v>43559</v>
      </c>
      <c r="C2326" s="357" t="s">
        <v>39308</v>
      </c>
      <c r="D2326" s="358">
        <v>16.309999999999999</v>
      </c>
    </row>
    <row r="2327" spans="1:4" x14ac:dyDescent="0.25">
      <c r="A2327" s="357" t="s">
        <v>43560</v>
      </c>
      <c r="B2327" s="350" t="s">
        <v>43561</v>
      </c>
      <c r="C2327" s="357" t="s">
        <v>39308</v>
      </c>
      <c r="D2327" s="358">
        <v>16.53</v>
      </c>
    </row>
    <row r="2328" spans="1:4" x14ac:dyDescent="0.25">
      <c r="A2328" s="357" t="s">
        <v>43562</v>
      </c>
      <c r="B2328" s="350" t="s">
        <v>43563</v>
      </c>
      <c r="C2328" s="357" t="s">
        <v>39308</v>
      </c>
      <c r="D2328" s="358">
        <v>16.760000000000002</v>
      </c>
    </row>
    <row r="2329" spans="1:4" x14ac:dyDescent="0.25">
      <c r="A2329" s="357" t="s">
        <v>43564</v>
      </c>
      <c r="B2329" s="350" t="s">
        <v>43565</v>
      </c>
      <c r="C2329" s="357" t="s">
        <v>39308</v>
      </c>
      <c r="D2329" s="358">
        <v>17</v>
      </c>
    </row>
    <row r="2330" spans="1:4" x14ac:dyDescent="0.25">
      <c r="A2330" s="357" t="s">
        <v>43566</v>
      </c>
      <c r="B2330" s="350" t="s">
        <v>43567</v>
      </c>
      <c r="C2330" s="357" t="s">
        <v>39308</v>
      </c>
      <c r="D2330" s="358">
        <v>17.260000000000002</v>
      </c>
    </row>
    <row r="2331" spans="1:4" x14ac:dyDescent="0.25">
      <c r="A2331" s="357" t="s">
        <v>43568</v>
      </c>
      <c r="B2331" s="350" t="s">
        <v>43569</v>
      </c>
      <c r="C2331" s="357" t="s">
        <v>39308</v>
      </c>
      <c r="D2331" s="358">
        <v>17.39</v>
      </c>
    </row>
    <row r="2332" spans="1:4" x14ac:dyDescent="0.25">
      <c r="A2332" s="357" t="s">
        <v>43570</v>
      </c>
      <c r="B2332" s="350" t="s">
        <v>43571</v>
      </c>
      <c r="C2332" s="357" t="s">
        <v>39308</v>
      </c>
      <c r="D2332" s="358">
        <v>15.13</v>
      </c>
    </row>
    <row r="2333" spans="1:4" x14ac:dyDescent="0.25">
      <c r="A2333" s="357" t="s">
        <v>43572</v>
      </c>
      <c r="B2333" s="350" t="s">
        <v>43573</v>
      </c>
      <c r="C2333" s="357" t="s">
        <v>39308</v>
      </c>
      <c r="D2333" s="358">
        <v>15.32</v>
      </c>
    </row>
    <row r="2334" spans="1:4" x14ac:dyDescent="0.25">
      <c r="A2334" s="357" t="s">
        <v>43574</v>
      </c>
      <c r="B2334" s="350" t="s">
        <v>43575</v>
      </c>
      <c r="C2334" s="357" t="s">
        <v>39308</v>
      </c>
      <c r="D2334" s="358">
        <v>15.52</v>
      </c>
    </row>
    <row r="2335" spans="1:4" x14ac:dyDescent="0.25">
      <c r="A2335" s="357" t="s">
        <v>43576</v>
      </c>
      <c r="B2335" s="350" t="s">
        <v>43577</v>
      </c>
      <c r="C2335" s="357" t="s">
        <v>39308</v>
      </c>
      <c r="D2335" s="358">
        <v>15.72</v>
      </c>
    </row>
    <row r="2336" spans="1:4" x14ac:dyDescent="0.25">
      <c r="A2336" s="357" t="s">
        <v>43578</v>
      </c>
      <c r="B2336" s="350" t="s">
        <v>43579</v>
      </c>
      <c r="C2336" s="357" t="s">
        <v>39308</v>
      </c>
      <c r="D2336" s="358">
        <v>15.94</v>
      </c>
    </row>
    <row r="2337" spans="1:4" x14ac:dyDescent="0.25">
      <c r="A2337" s="357" t="s">
        <v>43580</v>
      </c>
      <c r="B2337" s="350" t="s">
        <v>43581</v>
      </c>
      <c r="C2337" s="357" t="s">
        <v>39308</v>
      </c>
      <c r="D2337" s="358">
        <v>16.059999999999999</v>
      </c>
    </row>
    <row r="2338" spans="1:4" x14ac:dyDescent="0.25">
      <c r="A2338" s="357" t="s">
        <v>43582</v>
      </c>
      <c r="B2338" s="350" t="s">
        <v>43583</v>
      </c>
      <c r="C2338" s="357" t="s">
        <v>39308</v>
      </c>
      <c r="D2338" s="358">
        <v>16.510000000000002</v>
      </c>
    </row>
    <row r="2339" spans="1:4" x14ac:dyDescent="0.25">
      <c r="A2339" s="357" t="s">
        <v>43584</v>
      </c>
      <c r="B2339" s="350" t="s">
        <v>43585</v>
      </c>
      <c r="C2339" s="357" t="s">
        <v>39308</v>
      </c>
      <c r="D2339" s="358">
        <v>16.68</v>
      </c>
    </row>
    <row r="2340" spans="1:4" x14ac:dyDescent="0.25">
      <c r="A2340" s="357" t="s">
        <v>43586</v>
      </c>
      <c r="B2340" s="350" t="s">
        <v>43587</v>
      </c>
      <c r="C2340" s="357" t="s">
        <v>39308</v>
      </c>
      <c r="D2340" s="358">
        <v>16.850000000000001</v>
      </c>
    </row>
    <row r="2341" spans="1:4" x14ac:dyDescent="0.25">
      <c r="A2341" s="357" t="s">
        <v>43588</v>
      </c>
      <c r="B2341" s="350" t="s">
        <v>43589</v>
      </c>
      <c r="C2341" s="357" t="s">
        <v>39308</v>
      </c>
      <c r="D2341" s="358">
        <v>17.03</v>
      </c>
    </row>
    <row r="2342" spans="1:4" x14ac:dyDescent="0.25">
      <c r="A2342" s="357" t="s">
        <v>43590</v>
      </c>
      <c r="B2342" s="350" t="s">
        <v>43591</v>
      </c>
      <c r="C2342" s="357" t="s">
        <v>39308</v>
      </c>
      <c r="D2342" s="358">
        <v>17.22</v>
      </c>
    </row>
    <row r="2343" spans="1:4" x14ac:dyDescent="0.25">
      <c r="A2343" s="357" t="s">
        <v>43592</v>
      </c>
      <c r="B2343" s="350" t="s">
        <v>43593</v>
      </c>
      <c r="C2343" s="357" t="s">
        <v>39308</v>
      </c>
      <c r="D2343" s="358">
        <v>17.329999999999998</v>
      </c>
    </row>
    <row r="2344" spans="1:4" x14ac:dyDescent="0.25">
      <c r="A2344" s="357" t="s">
        <v>43594</v>
      </c>
      <c r="B2344" s="350" t="s">
        <v>43595</v>
      </c>
      <c r="C2344" s="357" t="s">
        <v>39308</v>
      </c>
      <c r="D2344" s="358">
        <v>37.880000000000003</v>
      </c>
    </row>
    <row r="2345" spans="1:4" x14ac:dyDescent="0.25">
      <c r="A2345" s="357" t="s">
        <v>43596</v>
      </c>
      <c r="B2345" s="350" t="s">
        <v>43597</v>
      </c>
      <c r="C2345" s="357" t="s">
        <v>39308</v>
      </c>
      <c r="D2345" s="358">
        <v>38.61</v>
      </c>
    </row>
    <row r="2346" spans="1:4" x14ac:dyDescent="0.25">
      <c r="A2346" s="357" t="s">
        <v>43598</v>
      </c>
      <c r="B2346" s="350" t="s">
        <v>43599</v>
      </c>
      <c r="C2346" s="357" t="s">
        <v>39308</v>
      </c>
      <c r="D2346" s="358">
        <v>39.35</v>
      </c>
    </row>
    <row r="2347" spans="1:4" x14ac:dyDescent="0.25">
      <c r="A2347" s="357" t="s">
        <v>43600</v>
      </c>
      <c r="B2347" s="350" t="s">
        <v>43601</v>
      </c>
      <c r="C2347" s="357" t="s">
        <v>39308</v>
      </c>
      <c r="D2347" s="358">
        <v>40.14</v>
      </c>
    </row>
    <row r="2348" spans="1:4" x14ac:dyDescent="0.25">
      <c r="A2348" s="357" t="s">
        <v>43602</v>
      </c>
      <c r="B2348" s="350" t="s">
        <v>43603</v>
      </c>
      <c r="C2348" s="357" t="s">
        <v>39308</v>
      </c>
      <c r="D2348" s="358">
        <v>40.96</v>
      </c>
    </row>
    <row r="2349" spans="1:4" x14ac:dyDescent="0.25">
      <c r="A2349" s="357" t="s">
        <v>43604</v>
      </c>
      <c r="B2349" s="350" t="s">
        <v>43605</v>
      </c>
      <c r="C2349" s="357" t="s">
        <v>39308</v>
      </c>
      <c r="D2349" s="358">
        <v>41.4</v>
      </c>
    </row>
    <row r="2350" spans="1:4" x14ac:dyDescent="0.25">
      <c r="A2350" s="357" t="s">
        <v>43606</v>
      </c>
      <c r="B2350" s="350" t="s">
        <v>43607</v>
      </c>
      <c r="C2350" s="357" t="s">
        <v>39308</v>
      </c>
      <c r="D2350" s="358">
        <v>25.51</v>
      </c>
    </row>
    <row r="2351" spans="1:4" x14ac:dyDescent="0.25">
      <c r="A2351" s="357" t="s">
        <v>43608</v>
      </c>
      <c r="B2351" s="350" t="s">
        <v>43609</v>
      </c>
      <c r="C2351" s="357" t="s">
        <v>39308</v>
      </c>
      <c r="D2351" s="358">
        <v>32.270000000000003</v>
      </c>
    </row>
    <row r="2352" spans="1:4" x14ac:dyDescent="0.25">
      <c r="A2352" s="357" t="s">
        <v>43610</v>
      </c>
      <c r="B2352" s="350" t="s">
        <v>43611</v>
      </c>
      <c r="C2352" s="357" t="s">
        <v>39308</v>
      </c>
      <c r="D2352" s="358">
        <v>40.51</v>
      </c>
    </row>
    <row r="2353" spans="1:4" x14ac:dyDescent="0.25">
      <c r="A2353" s="357" t="s">
        <v>43612</v>
      </c>
      <c r="B2353" s="350" t="s">
        <v>43613</v>
      </c>
      <c r="C2353" s="357" t="s">
        <v>39308</v>
      </c>
      <c r="D2353" s="358">
        <v>49.7</v>
      </c>
    </row>
    <row r="2354" spans="1:4" x14ac:dyDescent="0.25">
      <c r="A2354" s="357" t="s">
        <v>43614</v>
      </c>
      <c r="B2354" s="350" t="s">
        <v>43615</v>
      </c>
      <c r="C2354" s="357" t="s">
        <v>39308</v>
      </c>
      <c r="D2354" s="358">
        <v>59.88</v>
      </c>
    </row>
    <row r="2355" spans="1:4" x14ac:dyDescent="0.25">
      <c r="A2355" s="357" t="s">
        <v>43616</v>
      </c>
      <c r="B2355" s="350" t="s">
        <v>43617</v>
      </c>
      <c r="C2355" s="357" t="s">
        <v>39308</v>
      </c>
      <c r="D2355" s="358">
        <v>70.08</v>
      </c>
    </row>
    <row r="2356" spans="1:4" x14ac:dyDescent="0.25">
      <c r="A2356" s="357" t="s">
        <v>43618</v>
      </c>
      <c r="B2356" s="350" t="s">
        <v>43619</v>
      </c>
      <c r="C2356" s="357" t="s">
        <v>39308</v>
      </c>
      <c r="D2356" s="358">
        <v>11.95</v>
      </c>
    </row>
    <row r="2357" spans="1:4" x14ac:dyDescent="0.25">
      <c r="A2357" s="357" t="s">
        <v>43620</v>
      </c>
      <c r="B2357" s="350" t="s">
        <v>43621</v>
      </c>
      <c r="C2357" s="357" t="s">
        <v>39308</v>
      </c>
      <c r="D2357" s="358">
        <v>13.81</v>
      </c>
    </row>
    <row r="2358" spans="1:4" x14ac:dyDescent="0.25">
      <c r="A2358" s="357" t="s">
        <v>43622</v>
      </c>
      <c r="B2358" s="350" t="s">
        <v>43623</v>
      </c>
      <c r="C2358" s="357" t="s">
        <v>39308</v>
      </c>
      <c r="D2358" s="358">
        <v>17.149999999999999</v>
      </c>
    </row>
    <row r="2359" spans="1:4" x14ac:dyDescent="0.25">
      <c r="A2359" s="357" t="s">
        <v>43624</v>
      </c>
      <c r="B2359" s="350" t="s">
        <v>43625</v>
      </c>
      <c r="C2359" s="357" t="s">
        <v>39308</v>
      </c>
      <c r="D2359" s="358">
        <v>11.01</v>
      </c>
    </row>
    <row r="2360" spans="1:4" x14ac:dyDescent="0.25">
      <c r="A2360" s="357" t="s">
        <v>43626</v>
      </c>
      <c r="B2360" s="350" t="s">
        <v>43627</v>
      </c>
      <c r="C2360" s="357" t="s">
        <v>39308</v>
      </c>
      <c r="D2360" s="358">
        <v>28.67</v>
      </c>
    </row>
    <row r="2361" spans="1:4" x14ac:dyDescent="0.25">
      <c r="A2361" s="357" t="s">
        <v>43628</v>
      </c>
      <c r="B2361" s="350" t="s">
        <v>43629</v>
      </c>
      <c r="C2361" s="357" t="s">
        <v>39308</v>
      </c>
      <c r="D2361" s="358">
        <v>38.700000000000003</v>
      </c>
    </row>
    <row r="2362" spans="1:4" x14ac:dyDescent="0.25">
      <c r="A2362" s="357" t="s">
        <v>43630</v>
      </c>
      <c r="B2362" s="350" t="s">
        <v>43631</v>
      </c>
      <c r="C2362" s="357" t="s">
        <v>39308</v>
      </c>
      <c r="D2362" s="358">
        <v>9.3800000000000008</v>
      </c>
    </row>
    <row r="2363" spans="1:4" x14ac:dyDescent="0.25">
      <c r="A2363" s="357" t="s">
        <v>43632</v>
      </c>
      <c r="B2363" s="350" t="s">
        <v>43633</v>
      </c>
      <c r="C2363" s="357" t="s">
        <v>39308</v>
      </c>
      <c r="D2363" s="358">
        <v>13.66</v>
      </c>
    </row>
    <row r="2364" spans="1:4" x14ac:dyDescent="0.25">
      <c r="A2364" s="357" t="s">
        <v>43634</v>
      </c>
      <c r="B2364" s="350" t="s">
        <v>43635</v>
      </c>
      <c r="C2364" s="357" t="s">
        <v>39308</v>
      </c>
      <c r="D2364" s="358">
        <v>20.77</v>
      </c>
    </row>
    <row r="2365" spans="1:4" x14ac:dyDescent="0.25">
      <c r="A2365" s="357" t="s">
        <v>43636</v>
      </c>
      <c r="B2365" s="350" t="s">
        <v>43637</v>
      </c>
      <c r="C2365" s="357" t="s">
        <v>39308</v>
      </c>
      <c r="D2365" s="358">
        <v>8.65</v>
      </c>
    </row>
    <row r="2366" spans="1:4" x14ac:dyDescent="0.25">
      <c r="A2366" s="357" t="s">
        <v>43638</v>
      </c>
      <c r="B2366" s="350" t="s">
        <v>43639</v>
      </c>
      <c r="C2366" s="357" t="s">
        <v>39308</v>
      </c>
      <c r="D2366" s="358">
        <v>9.0500000000000007</v>
      </c>
    </row>
    <row r="2367" spans="1:4" x14ac:dyDescent="0.25">
      <c r="A2367" s="357" t="s">
        <v>43640</v>
      </c>
      <c r="B2367" s="350" t="s">
        <v>43641</v>
      </c>
      <c r="C2367" s="357" t="s">
        <v>39308</v>
      </c>
      <c r="D2367" s="358">
        <v>43.85</v>
      </c>
    </row>
    <row r="2368" spans="1:4" x14ac:dyDescent="0.25">
      <c r="A2368" s="357" t="s">
        <v>43642</v>
      </c>
      <c r="B2368" s="350" t="s">
        <v>43643</v>
      </c>
      <c r="C2368" s="357" t="s">
        <v>39308</v>
      </c>
      <c r="D2368" s="358">
        <v>53.45</v>
      </c>
    </row>
    <row r="2369" spans="1:4" x14ac:dyDescent="0.25">
      <c r="A2369" s="357" t="s">
        <v>43644</v>
      </c>
      <c r="B2369" s="350" t="s">
        <v>43645</v>
      </c>
      <c r="C2369" s="357" t="s">
        <v>39308</v>
      </c>
      <c r="D2369" s="358">
        <v>12.74</v>
      </c>
    </row>
    <row r="2370" spans="1:4" x14ac:dyDescent="0.25">
      <c r="A2370" s="357" t="s">
        <v>43646</v>
      </c>
      <c r="B2370" s="350" t="s">
        <v>43647</v>
      </c>
      <c r="C2370" s="357" t="s">
        <v>39308</v>
      </c>
      <c r="D2370" s="358">
        <v>20.95</v>
      </c>
    </row>
    <row r="2371" spans="1:4" x14ac:dyDescent="0.25">
      <c r="A2371" s="357" t="s">
        <v>43648</v>
      </c>
      <c r="B2371" s="350" t="s">
        <v>43649</v>
      </c>
      <c r="C2371" s="357" t="s">
        <v>39308</v>
      </c>
      <c r="D2371" s="358">
        <v>31.36</v>
      </c>
    </row>
    <row r="2372" spans="1:4" x14ac:dyDescent="0.25">
      <c r="A2372" s="357" t="s">
        <v>43650</v>
      </c>
      <c r="B2372" s="350" t="s">
        <v>43651</v>
      </c>
      <c r="C2372" s="357" t="s">
        <v>39308</v>
      </c>
      <c r="D2372" s="358">
        <v>34.35</v>
      </c>
    </row>
    <row r="2373" spans="1:4" x14ac:dyDescent="0.25">
      <c r="A2373" s="357" t="s">
        <v>43652</v>
      </c>
      <c r="B2373" s="350" t="s">
        <v>43653</v>
      </c>
      <c r="C2373" s="357" t="s">
        <v>39308</v>
      </c>
      <c r="D2373" s="358">
        <v>44.35</v>
      </c>
    </row>
    <row r="2374" spans="1:4" x14ac:dyDescent="0.25">
      <c r="A2374" s="357" t="s">
        <v>43654</v>
      </c>
      <c r="B2374" s="350" t="s">
        <v>43655</v>
      </c>
      <c r="C2374" s="357" t="s">
        <v>39308</v>
      </c>
      <c r="D2374" s="358">
        <v>57.01</v>
      </c>
    </row>
    <row r="2375" spans="1:4" x14ac:dyDescent="0.25">
      <c r="A2375" s="357" t="s">
        <v>43656</v>
      </c>
      <c r="B2375" s="350" t="s">
        <v>43657</v>
      </c>
      <c r="C2375" s="357" t="s">
        <v>39308</v>
      </c>
      <c r="D2375" s="358">
        <v>61.92</v>
      </c>
    </row>
    <row r="2376" spans="1:4" x14ac:dyDescent="0.25">
      <c r="A2376" s="357" t="s">
        <v>43658</v>
      </c>
      <c r="B2376" s="350" t="s">
        <v>43659</v>
      </c>
      <c r="C2376" s="357" t="s">
        <v>39308</v>
      </c>
      <c r="D2376" s="358">
        <v>15.75</v>
      </c>
    </row>
    <row r="2377" spans="1:4" x14ac:dyDescent="0.25">
      <c r="A2377" s="357" t="s">
        <v>43660</v>
      </c>
      <c r="B2377" s="350" t="s">
        <v>43661</v>
      </c>
      <c r="C2377" s="357" t="s">
        <v>39308</v>
      </c>
      <c r="D2377" s="358">
        <v>20.21</v>
      </c>
    </row>
    <row r="2378" spans="1:4" x14ac:dyDescent="0.25">
      <c r="A2378" s="357" t="s">
        <v>43662</v>
      </c>
      <c r="B2378" s="350" t="s">
        <v>43663</v>
      </c>
      <c r="C2378" s="357" t="s">
        <v>39308</v>
      </c>
      <c r="D2378" s="358">
        <v>25.82</v>
      </c>
    </row>
    <row r="2379" spans="1:4" x14ac:dyDescent="0.25">
      <c r="A2379" s="357" t="s">
        <v>43664</v>
      </c>
      <c r="B2379" s="350" t="s">
        <v>43665</v>
      </c>
      <c r="C2379" s="357" t="s">
        <v>39308</v>
      </c>
      <c r="D2379" s="358">
        <v>11.16</v>
      </c>
    </row>
    <row r="2380" spans="1:4" x14ac:dyDescent="0.25">
      <c r="A2380" s="357" t="s">
        <v>43666</v>
      </c>
      <c r="B2380" s="350" t="s">
        <v>43667</v>
      </c>
      <c r="C2380" s="357" t="s">
        <v>39308</v>
      </c>
      <c r="D2380" s="358">
        <v>25.37</v>
      </c>
    </row>
    <row r="2381" spans="1:4" x14ac:dyDescent="0.25">
      <c r="A2381" s="357" t="s">
        <v>43668</v>
      </c>
      <c r="B2381" s="350" t="s">
        <v>43669</v>
      </c>
      <c r="C2381" s="357" t="s">
        <v>39308</v>
      </c>
      <c r="D2381" s="358">
        <v>25.88</v>
      </c>
    </row>
    <row r="2382" spans="1:4" x14ac:dyDescent="0.25">
      <c r="A2382" s="357" t="s">
        <v>43670</v>
      </c>
      <c r="B2382" s="350" t="s">
        <v>43671</v>
      </c>
      <c r="C2382" s="357" t="s">
        <v>39308</v>
      </c>
      <c r="D2382" s="358">
        <v>26.4</v>
      </c>
    </row>
    <row r="2383" spans="1:4" x14ac:dyDescent="0.25">
      <c r="A2383" s="357" t="s">
        <v>43672</v>
      </c>
      <c r="B2383" s="350" t="s">
        <v>43673</v>
      </c>
      <c r="C2383" s="357" t="s">
        <v>39308</v>
      </c>
      <c r="D2383" s="358">
        <v>26.94</v>
      </c>
    </row>
    <row r="2384" spans="1:4" x14ac:dyDescent="0.25">
      <c r="A2384" s="357" t="s">
        <v>43674</v>
      </c>
      <c r="B2384" s="350" t="s">
        <v>43675</v>
      </c>
      <c r="C2384" s="357" t="s">
        <v>39308</v>
      </c>
      <c r="D2384" s="358">
        <v>27.52</v>
      </c>
    </row>
    <row r="2385" spans="1:4" x14ac:dyDescent="0.25">
      <c r="A2385" s="357" t="s">
        <v>43676</v>
      </c>
      <c r="B2385" s="350" t="s">
        <v>43677</v>
      </c>
      <c r="C2385" s="357" t="s">
        <v>39308</v>
      </c>
      <c r="D2385" s="358">
        <v>27.82</v>
      </c>
    </row>
    <row r="2386" spans="1:4" x14ac:dyDescent="0.25">
      <c r="A2386" s="357" t="s">
        <v>43678</v>
      </c>
      <c r="B2386" s="350" t="s">
        <v>43679</v>
      </c>
      <c r="C2386" s="357" t="s">
        <v>39308</v>
      </c>
      <c r="D2386" s="358">
        <v>13.73</v>
      </c>
    </row>
    <row r="2387" spans="1:4" x14ac:dyDescent="0.25">
      <c r="A2387" s="357" t="s">
        <v>43680</v>
      </c>
      <c r="B2387" s="350" t="s">
        <v>43681</v>
      </c>
      <c r="C2387" s="357" t="s">
        <v>39308</v>
      </c>
      <c r="D2387" s="358">
        <v>13.85</v>
      </c>
    </row>
    <row r="2388" spans="1:4" x14ac:dyDescent="0.25">
      <c r="A2388" s="357" t="s">
        <v>43682</v>
      </c>
      <c r="B2388" s="350" t="s">
        <v>43683</v>
      </c>
      <c r="C2388" s="357" t="s">
        <v>39308</v>
      </c>
      <c r="D2388" s="358">
        <v>13.98</v>
      </c>
    </row>
    <row r="2389" spans="1:4" x14ac:dyDescent="0.25">
      <c r="A2389" s="357" t="s">
        <v>43684</v>
      </c>
      <c r="B2389" s="350" t="s">
        <v>43685</v>
      </c>
      <c r="C2389" s="357" t="s">
        <v>39308</v>
      </c>
      <c r="D2389" s="358">
        <v>14.11</v>
      </c>
    </row>
    <row r="2390" spans="1:4" x14ac:dyDescent="0.25">
      <c r="A2390" s="357" t="s">
        <v>43686</v>
      </c>
      <c r="B2390" s="350" t="s">
        <v>43687</v>
      </c>
      <c r="C2390" s="357" t="s">
        <v>39308</v>
      </c>
      <c r="D2390" s="358">
        <v>14.25</v>
      </c>
    </row>
    <row r="2391" spans="1:4" x14ac:dyDescent="0.25">
      <c r="A2391" s="357" t="s">
        <v>43688</v>
      </c>
      <c r="B2391" s="350" t="s">
        <v>43689</v>
      </c>
      <c r="C2391" s="357" t="s">
        <v>39308</v>
      </c>
      <c r="D2391" s="358">
        <v>14.33</v>
      </c>
    </row>
    <row r="2392" spans="1:4" x14ac:dyDescent="0.25">
      <c r="A2392" s="357" t="s">
        <v>43690</v>
      </c>
      <c r="B2392" s="350" t="s">
        <v>43691</v>
      </c>
      <c r="C2392" s="357" t="s">
        <v>39308</v>
      </c>
      <c r="D2392" s="358">
        <v>17.78</v>
      </c>
    </row>
    <row r="2393" spans="1:4" x14ac:dyDescent="0.25">
      <c r="A2393" s="357" t="s">
        <v>43692</v>
      </c>
      <c r="B2393" s="350" t="s">
        <v>43693</v>
      </c>
      <c r="C2393" s="357" t="s">
        <v>39308</v>
      </c>
      <c r="D2393" s="358">
        <v>17.899999999999999</v>
      </c>
    </row>
    <row r="2394" spans="1:4" x14ac:dyDescent="0.25">
      <c r="A2394" s="357" t="s">
        <v>43694</v>
      </c>
      <c r="B2394" s="350" t="s">
        <v>43695</v>
      </c>
      <c r="C2394" s="357" t="s">
        <v>39308</v>
      </c>
      <c r="D2394" s="358">
        <v>18.02</v>
      </c>
    </row>
    <row r="2395" spans="1:4" x14ac:dyDescent="0.25">
      <c r="A2395" s="357" t="s">
        <v>43696</v>
      </c>
      <c r="B2395" s="350" t="s">
        <v>43697</v>
      </c>
      <c r="C2395" s="357" t="s">
        <v>39308</v>
      </c>
      <c r="D2395" s="358">
        <v>18.14</v>
      </c>
    </row>
    <row r="2396" spans="1:4" x14ac:dyDescent="0.25">
      <c r="A2396" s="357" t="s">
        <v>43698</v>
      </c>
      <c r="B2396" s="350" t="s">
        <v>43699</v>
      </c>
      <c r="C2396" s="357" t="s">
        <v>39308</v>
      </c>
      <c r="D2396" s="358">
        <v>18.27</v>
      </c>
    </row>
    <row r="2397" spans="1:4" x14ac:dyDescent="0.25">
      <c r="A2397" s="357" t="s">
        <v>43700</v>
      </c>
      <c r="B2397" s="350" t="s">
        <v>43701</v>
      </c>
      <c r="C2397" s="357" t="s">
        <v>39308</v>
      </c>
      <c r="D2397" s="358">
        <v>18.34</v>
      </c>
    </row>
    <row r="2398" spans="1:4" x14ac:dyDescent="0.25">
      <c r="A2398" s="357" t="s">
        <v>43702</v>
      </c>
      <c r="B2398" s="350" t="s">
        <v>43703</v>
      </c>
      <c r="C2398" s="357" t="s">
        <v>39308</v>
      </c>
      <c r="D2398" s="358">
        <v>16.670000000000002</v>
      </c>
    </row>
    <row r="2399" spans="1:4" x14ac:dyDescent="0.25">
      <c r="A2399" s="357" t="s">
        <v>43704</v>
      </c>
      <c r="B2399" s="350" t="s">
        <v>43705</v>
      </c>
      <c r="C2399" s="357" t="s">
        <v>39308</v>
      </c>
      <c r="D2399" s="358">
        <v>16.96</v>
      </c>
    </row>
    <row r="2400" spans="1:4" x14ac:dyDescent="0.25">
      <c r="A2400" s="357" t="s">
        <v>43706</v>
      </c>
      <c r="B2400" s="350" t="s">
        <v>43707</v>
      </c>
      <c r="C2400" s="357" t="s">
        <v>39308</v>
      </c>
      <c r="D2400" s="358">
        <v>17.27</v>
      </c>
    </row>
    <row r="2401" spans="1:4" x14ac:dyDescent="0.25">
      <c r="A2401" s="357" t="s">
        <v>43708</v>
      </c>
      <c r="B2401" s="350" t="s">
        <v>43709</v>
      </c>
      <c r="C2401" s="357" t="s">
        <v>39308</v>
      </c>
      <c r="D2401" s="358">
        <v>17.579999999999998</v>
      </c>
    </row>
    <row r="2402" spans="1:4" x14ac:dyDescent="0.25">
      <c r="A2402" s="357" t="s">
        <v>43710</v>
      </c>
      <c r="B2402" s="350" t="s">
        <v>43711</v>
      </c>
      <c r="C2402" s="357" t="s">
        <v>39308</v>
      </c>
      <c r="D2402" s="358">
        <v>17.920000000000002</v>
      </c>
    </row>
    <row r="2403" spans="1:4" x14ac:dyDescent="0.25">
      <c r="A2403" s="357" t="s">
        <v>43712</v>
      </c>
      <c r="B2403" s="350" t="s">
        <v>43713</v>
      </c>
      <c r="C2403" s="357" t="s">
        <v>39308</v>
      </c>
      <c r="D2403" s="358">
        <v>18.100000000000001</v>
      </c>
    </row>
    <row r="2404" spans="1:4" x14ac:dyDescent="0.25">
      <c r="A2404" s="357" t="s">
        <v>43714</v>
      </c>
      <c r="B2404" s="350" t="s">
        <v>43715</v>
      </c>
      <c r="C2404" s="357" t="s">
        <v>39308</v>
      </c>
      <c r="D2404" s="358">
        <v>21.96</v>
      </c>
    </row>
    <row r="2405" spans="1:4" x14ac:dyDescent="0.25">
      <c r="A2405" s="357" t="s">
        <v>43716</v>
      </c>
      <c r="B2405" s="350" t="s">
        <v>43717</v>
      </c>
      <c r="C2405" s="357" t="s">
        <v>39308</v>
      </c>
      <c r="D2405" s="358">
        <v>22.07</v>
      </c>
    </row>
    <row r="2406" spans="1:4" x14ac:dyDescent="0.25">
      <c r="A2406" s="357" t="s">
        <v>43718</v>
      </c>
      <c r="B2406" s="350" t="s">
        <v>43719</v>
      </c>
      <c r="C2406" s="357" t="s">
        <v>39308</v>
      </c>
      <c r="D2406" s="358">
        <v>22.18</v>
      </c>
    </row>
    <row r="2407" spans="1:4" x14ac:dyDescent="0.25">
      <c r="A2407" s="357" t="s">
        <v>43720</v>
      </c>
      <c r="B2407" s="350" t="s">
        <v>43721</v>
      </c>
      <c r="C2407" s="357" t="s">
        <v>39308</v>
      </c>
      <c r="D2407" s="358">
        <v>22.3</v>
      </c>
    </row>
    <row r="2408" spans="1:4" x14ac:dyDescent="0.25">
      <c r="A2408" s="357" t="s">
        <v>43722</v>
      </c>
      <c r="B2408" s="350" t="s">
        <v>43723</v>
      </c>
      <c r="C2408" s="357" t="s">
        <v>39308</v>
      </c>
      <c r="D2408" s="358">
        <v>22.43</v>
      </c>
    </row>
    <row r="2409" spans="1:4" x14ac:dyDescent="0.25">
      <c r="A2409" s="357" t="s">
        <v>43724</v>
      </c>
      <c r="B2409" s="350" t="s">
        <v>43725</v>
      </c>
      <c r="C2409" s="357" t="s">
        <v>39308</v>
      </c>
      <c r="D2409" s="358">
        <v>22.5</v>
      </c>
    </row>
    <row r="2410" spans="1:4" x14ac:dyDescent="0.25">
      <c r="A2410" s="357" t="s">
        <v>43726</v>
      </c>
      <c r="B2410" s="350" t="s">
        <v>43727</v>
      </c>
      <c r="C2410" s="357" t="s">
        <v>39308</v>
      </c>
      <c r="D2410" s="358">
        <v>15.12</v>
      </c>
    </row>
    <row r="2411" spans="1:4" x14ac:dyDescent="0.25">
      <c r="A2411" s="357" t="s">
        <v>43728</v>
      </c>
      <c r="B2411" s="350" t="s">
        <v>43729</v>
      </c>
      <c r="C2411" s="357" t="s">
        <v>39308</v>
      </c>
      <c r="D2411" s="358">
        <v>15.35</v>
      </c>
    </row>
    <row r="2412" spans="1:4" x14ac:dyDescent="0.25">
      <c r="A2412" s="357" t="s">
        <v>43730</v>
      </c>
      <c r="B2412" s="350" t="s">
        <v>43731</v>
      </c>
      <c r="C2412" s="357" t="s">
        <v>39308</v>
      </c>
      <c r="D2412" s="358">
        <v>15.58</v>
      </c>
    </row>
    <row r="2413" spans="1:4" x14ac:dyDescent="0.25">
      <c r="A2413" s="357" t="s">
        <v>43732</v>
      </c>
      <c r="B2413" s="350" t="s">
        <v>43733</v>
      </c>
      <c r="C2413" s="357" t="s">
        <v>39308</v>
      </c>
      <c r="D2413" s="358">
        <v>15.83</v>
      </c>
    </row>
    <row r="2414" spans="1:4" x14ac:dyDescent="0.25">
      <c r="A2414" s="357" t="s">
        <v>43734</v>
      </c>
      <c r="B2414" s="350" t="s">
        <v>43735</v>
      </c>
      <c r="C2414" s="357" t="s">
        <v>39308</v>
      </c>
      <c r="D2414" s="358">
        <v>16.09</v>
      </c>
    </row>
    <row r="2415" spans="1:4" x14ac:dyDescent="0.25">
      <c r="A2415" s="357" t="s">
        <v>43736</v>
      </c>
      <c r="B2415" s="350" t="s">
        <v>43737</v>
      </c>
      <c r="C2415" s="357" t="s">
        <v>39308</v>
      </c>
      <c r="D2415" s="358">
        <v>16.23</v>
      </c>
    </row>
    <row r="2416" spans="1:4" x14ac:dyDescent="0.25">
      <c r="A2416" s="357" t="s">
        <v>43738</v>
      </c>
      <c r="B2416" s="350" t="s">
        <v>43739</v>
      </c>
      <c r="C2416" s="357" t="s">
        <v>39308</v>
      </c>
      <c r="D2416" s="358">
        <v>14</v>
      </c>
    </row>
    <row r="2417" spans="1:4" x14ac:dyDescent="0.25">
      <c r="A2417" s="357" t="s">
        <v>43740</v>
      </c>
      <c r="B2417" s="350" t="s">
        <v>43741</v>
      </c>
      <c r="C2417" s="357" t="s">
        <v>39308</v>
      </c>
      <c r="D2417" s="358">
        <v>14.2</v>
      </c>
    </row>
    <row r="2418" spans="1:4" x14ac:dyDescent="0.25">
      <c r="A2418" s="357" t="s">
        <v>43742</v>
      </c>
      <c r="B2418" s="350" t="s">
        <v>43743</v>
      </c>
      <c r="C2418" s="357" t="s">
        <v>39308</v>
      </c>
      <c r="D2418" s="358">
        <v>14.4</v>
      </c>
    </row>
    <row r="2419" spans="1:4" x14ac:dyDescent="0.25">
      <c r="A2419" s="357" t="s">
        <v>43744</v>
      </c>
      <c r="B2419" s="350" t="s">
        <v>43745</v>
      </c>
      <c r="C2419" s="357" t="s">
        <v>39308</v>
      </c>
      <c r="D2419" s="358">
        <v>14.61</v>
      </c>
    </row>
    <row r="2420" spans="1:4" x14ac:dyDescent="0.25">
      <c r="A2420" s="357" t="s">
        <v>43746</v>
      </c>
      <c r="B2420" s="350" t="s">
        <v>43747</v>
      </c>
      <c r="C2420" s="357" t="s">
        <v>39308</v>
      </c>
      <c r="D2420" s="358">
        <v>14.83</v>
      </c>
    </row>
    <row r="2421" spans="1:4" x14ac:dyDescent="0.25">
      <c r="A2421" s="357" t="s">
        <v>43748</v>
      </c>
      <c r="B2421" s="350" t="s">
        <v>43749</v>
      </c>
      <c r="C2421" s="357" t="s">
        <v>39308</v>
      </c>
      <c r="D2421" s="358">
        <v>14.95</v>
      </c>
    </row>
    <row r="2422" spans="1:4" x14ac:dyDescent="0.25">
      <c r="A2422" s="357" t="s">
        <v>43750</v>
      </c>
      <c r="B2422" s="350" t="s">
        <v>43751</v>
      </c>
      <c r="C2422" s="357" t="s">
        <v>39308</v>
      </c>
      <c r="D2422" s="358">
        <v>15.18</v>
      </c>
    </row>
    <row r="2423" spans="1:4" x14ac:dyDescent="0.25">
      <c r="A2423" s="357" t="s">
        <v>43752</v>
      </c>
      <c r="B2423" s="350" t="s">
        <v>43753</v>
      </c>
      <c r="C2423" s="357" t="s">
        <v>39308</v>
      </c>
      <c r="D2423" s="358">
        <v>15.35</v>
      </c>
    </row>
    <row r="2424" spans="1:4" x14ac:dyDescent="0.25">
      <c r="A2424" s="357" t="s">
        <v>43754</v>
      </c>
      <c r="B2424" s="350" t="s">
        <v>43755</v>
      </c>
      <c r="C2424" s="357" t="s">
        <v>39308</v>
      </c>
      <c r="D2424" s="358">
        <v>15.52</v>
      </c>
    </row>
    <row r="2425" spans="1:4" x14ac:dyDescent="0.25">
      <c r="A2425" s="357" t="s">
        <v>43756</v>
      </c>
      <c r="B2425" s="350" t="s">
        <v>43757</v>
      </c>
      <c r="C2425" s="357" t="s">
        <v>39308</v>
      </c>
      <c r="D2425" s="358">
        <v>15.71</v>
      </c>
    </row>
    <row r="2426" spans="1:4" x14ac:dyDescent="0.25">
      <c r="A2426" s="357" t="s">
        <v>43758</v>
      </c>
      <c r="B2426" s="350" t="s">
        <v>43759</v>
      </c>
      <c r="C2426" s="357" t="s">
        <v>39308</v>
      </c>
      <c r="D2426" s="358">
        <v>15.9</v>
      </c>
    </row>
    <row r="2427" spans="1:4" x14ac:dyDescent="0.25">
      <c r="A2427" s="357" t="s">
        <v>43760</v>
      </c>
      <c r="B2427" s="350" t="s">
        <v>43761</v>
      </c>
      <c r="C2427" s="357" t="s">
        <v>39308</v>
      </c>
      <c r="D2427" s="358">
        <v>16.010000000000002</v>
      </c>
    </row>
    <row r="2428" spans="1:4" x14ac:dyDescent="0.25">
      <c r="A2428" s="357" t="s">
        <v>43762</v>
      </c>
      <c r="B2428" s="350" t="s">
        <v>43763</v>
      </c>
      <c r="C2428" s="357" t="s">
        <v>39308</v>
      </c>
      <c r="D2428" s="358">
        <v>35.28</v>
      </c>
    </row>
    <row r="2429" spans="1:4" x14ac:dyDescent="0.25">
      <c r="A2429" s="357" t="s">
        <v>43764</v>
      </c>
      <c r="B2429" s="350" t="s">
        <v>43765</v>
      </c>
      <c r="C2429" s="357" t="s">
        <v>39308</v>
      </c>
      <c r="D2429" s="358">
        <v>36.03</v>
      </c>
    </row>
    <row r="2430" spans="1:4" x14ac:dyDescent="0.25">
      <c r="A2430" s="357" t="s">
        <v>43766</v>
      </c>
      <c r="B2430" s="350" t="s">
        <v>43767</v>
      </c>
      <c r="C2430" s="357" t="s">
        <v>39308</v>
      </c>
      <c r="D2430" s="358">
        <v>36.79</v>
      </c>
    </row>
    <row r="2431" spans="1:4" x14ac:dyDescent="0.25">
      <c r="A2431" s="357" t="s">
        <v>43768</v>
      </c>
      <c r="B2431" s="350" t="s">
        <v>43769</v>
      </c>
      <c r="C2431" s="357" t="s">
        <v>39308</v>
      </c>
      <c r="D2431" s="358">
        <v>37.590000000000003</v>
      </c>
    </row>
    <row r="2432" spans="1:4" x14ac:dyDescent="0.25">
      <c r="A2432" s="357" t="s">
        <v>43770</v>
      </c>
      <c r="B2432" s="350" t="s">
        <v>43771</v>
      </c>
      <c r="C2432" s="357" t="s">
        <v>39308</v>
      </c>
      <c r="D2432" s="358">
        <v>38.44</v>
      </c>
    </row>
    <row r="2433" spans="1:4" x14ac:dyDescent="0.25">
      <c r="A2433" s="357" t="s">
        <v>43772</v>
      </c>
      <c r="B2433" s="350" t="s">
        <v>43773</v>
      </c>
      <c r="C2433" s="357" t="s">
        <v>39308</v>
      </c>
      <c r="D2433" s="358">
        <v>38.89</v>
      </c>
    </row>
    <row r="2434" spans="1:4" x14ac:dyDescent="0.25">
      <c r="A2434" s="357" t="s">
        <v>43774</v>
      </c>
      <c r="B2434" s="350" t="s">
        <v>43775</v>
      </c>
      <c r="C2434" s="357" t="s">
        <v>39308</v>
      </c>
      <c r="D2434" s="358">
        <v>10.86</v>
      </c>
    </row>
    <row r="2435" spans="1:4" x14ac:dyDescent="0.25">
      <c r="A2435" s="357" t="s">
        <v>43776</v>
      </c>
      <c r="B2435" s="350" t="s">
        <v>43777</v>
      </c>
      <c r="C2435" s="357" t="s">
        <v>39308</v>
      </c>
      <c r="D2435" s="358">
        <v>11.65</v>
      </c>
    </row>
    <row r="2436" spans="1:4" x14ac:dyDescent="0.25">
      <c r="A2436" s="357" t="s">
        <v>43778</v>
      </c>
      <c r="B2436" s="350" t="s">
        <v>43779</v>
      </c>
      <c r="C2436" s="357" t="s">
        <v>39308</v>
      </c>
      <c r="D2436" s="358">
        <v>12.43</v>
      </c>
    </row>
    <row r="2437" spans="1:4" x14ac:dyDescent="0.25">
      <c r="A2437" s="357" t="s">
        <v>43780</v>
      </c>
      <c r="B2437" s="350" t="s">
        <v>43781</v>
      </c>
      <c r="C2437" s="357" t="s">
        <v>39308</v>
      </c>
      <c r="D2437" s="358">
        <v>13.77</v>
      </c>
    </row>
    <row r="2438" spans="1:4" x14ac:dyDescent="0.25">
      <c r="A2438" s="357" t="s">
        <v>43782</v>
      </c>
      <c r="B2438" s="350" t="s">
        <v>43783</v>
      </c>
      <c r="C2438" s="357" t="s">
        <v>39308</v>
      </c>
      <c r="D2438" s="358">
        <v>15.75</v>
      </c>
    </row>
    <row r="2439" spans="1:4" x14ac:dyDescent="0.25">
      <c r="A2439" s="357" t="s">
        <v>43784</v>
      </c>
      <c r="B2439" s="350" t="s">
        <v>43785</v>
      </c>
      <c r="C2439" s="357" t="s">
        <v>39308</v>
      </c>
      <c r="D2439" s="358">
        <v>18.8</v>
      </c>
    </row>
    <row r="2440" spans="1:4" x14ac:dyDescent="0.25">
      <c r="A2440" s="357" t="s">
        <v>43786</v>
      </c>
      <c r="B2440" s="350" t="s">
        <v>43787</v>
      </c>
      <c r="C2440" s="357" t="s">
        <v>39308</v>
      </c>
      <c r="D2440" s="358">
        <v>22.21</v>
      </c>
    </row>
    <row r="2441" spans="1:4" x14ac:dyDescent="0.25">
      <c r="A2441" s="357" t="s">
        <v>43788</v>
      </c>
      <c r="B2441" s="350" t="s">
        <v>43789</v>
      </c>
      <c r="C2441" s="357" t="s">
        <v>39308</v>
      </c>
      <c r="D2441" s="358">
        <v>26.21</v>
      </c>
    </row>
    <row r="2442" spans="1:4" x14ac:dyDescent="0.25">
      <c r="A2442" s="357" t="s">
        <v>43790</v>
      </c>
      <c r="B2442" s="350" t="s">
        <v>43791</v>
      </c>
      <c r="C2442" s="357" t="s">
        <v>39308</v>
      </c>
      <c r="D2442" s="358">
        <v>30.73</v>
      </c>
    </row>
    <row r="2443" spans="1:4" x14ac:dyDescent="0.25">
      <c r="A2443" s="357" t="s">
        <v>43792</v>
      </c>
      <c r="B2443" s="350" t="s">
        <v>43793</v>
      </c>
      <c r="C2443" s="357" t="s">
        <v>39308</v>
      </c>
      <c r="D2443" s="358">
        <v>35.71</v>
      </c>
    </row>
    <row r="2444" spans="1:4" x14ac:dyDescent="0.25">
      <c r="A2444" s="357" t="s">
        <v>43794</v>
      </c>
      <c r="B2444" s="350" t="s">
        <v>43795</v>
      </c>
      <c r="C2444" s="357" t="s">
        <v>39308</v>
      </c>
      <c r="D2444" s="358">
        <v>41.29</v>
      </c>
    </row>
    <row r="2445" spans="1:4" x14ac:dyDescent="0.25">
      <c r="A2445" s="357" t="s">
        <v>43796</v>
      </c>
      <c r="B2445" s="350" t="s">
        <v>43797</v>
      </c>
      <c r="C2445" s="357" t="s">
        <v>39308</v>
      </c>
      <c r="D2445" s="358">
        <v>48.09</v>
      </c>
    </row>
    <row r="2446" spans="1:4" x14ac:dyDescent="0.25">
      <c r="A2446" s="357" t="s">
        <v>43798</v>
      </c>
      <c r="B2446" s="350" t="s">
        <v>43799</v>
      </c>
      <c r="C2446" s="357" t="s">
        <v>39308</v>
      </c>
      <c r="D2446" s="358">
        <v>54.09</v>
      </c>
    </row>
    <row r="2447" spans="1:4" x14ac:dyDescent="0.25">
      <c r="A2447" s="357" t="s">
        <v>43800</v>
      </c>
      <c r="B2447" s="350" t="s">
        <v>43801</v>
      </c>
      <c r="C2447" s="357" t="s">
        <v>39308</v>
      </c>
      <c r="D2447" s="358">
        <v>61.9</v>
      </c>
    </row>
    <row r="2448" spans="1:4" x14ac:dyDescent="0.25">
      <c r="A2448" s="357" t="s">
        <v>43802</v>
      </c>
      <c r="B2448" s="350" t="s">
        <v>43803</v>
      </c>
      <c r="C2448" s="357" t="s">
        <v>39308</v>
      </c>
      <c r="D2448" s="358">
        <v>67.099999999999994</v>
      </c>
    </row>
    <row r="2449" spans="1:4" x14ac:dyDescent="0.25">
      <c r="A2449" s="357" t="s">
        <v>43804</v>
      </c>
      <c r="B2449" s="350" t="s">
        <v>43805</v>
      </c>
      <c r="C2449" s="357" t="s">
        <v>39308</v>
      </c>
      <c r="D2449" s="358">
        <v>8.24</v>
      </c>
    </row>
    <row r="2450" spans="1:4" x14ac:dyDescent="0.25">
      <c r="A2450" s="357" t="s">
        <v>43806</v>
      </c>
      <c r="B2450" s="350" t="s">
        <v>43807</v>
      </c>
      <c r="C2450" s="357" t="s">
        <v>39308</v>
      </c>
      <c r="D2450" s="358">
        <v>9.07</v>
      </c>
    </row>
    <row r="2451" spans="1:4" x14ac:dyDescent="0.25">
      <c r="A2451" s="357" t="s">
        <v>43808</v>
      </c>
      <c r="B2451" s="350" t="s">
        <v>43809</v>
      </c>
      <c r="C2451" s="357" t="s">
        <v>39308</v>
      </c>
      <c r="D2451" s="358">
        <v>9.7799999999999994</v>
      </c>
    </row>
    <row r="2452" spans="1:4" x14ac:dyDescent="0.25">
      <c r="A2452" s="357" t="s">
        <v>43810</v>
      </c>
      <c r="B2452" s="350" t="s">
        <v>43811</v>
      </c>
      <c r="C2452" s="357" t="s">
        <v>39308</v>
      </c>
      <c r="D2452" s="358">
        <v>7.91</v>
      </c>
    </row>
    <row r="2453" spans="1:4" x14ac:dyDescent="0.25">
      <c r="A2453" s="357" t="s">
        <v>43812</v>
      </c>
      <c r="B2453" s="350" t="s">
        <v>43813</v>
      </c>
      <c r="C2453" s="357" t="s">
        <v>39308</v>
      </c>
      <c r="D2453" s="358">
        <v>13.12</v>
      </c>
    </row>
    <row r="2454" spans="1:4" x14ac:dyDescent="0.25">
      <c r="A2454" s="357" t="s">
        <v>43814</v>
      </c>
      <c r="B2454" s="350" t="s">
        <v>43815</v>
      </c>
      <c r="C2454" s="357" t="s">
        <v>39308</v>
      </c>
      <c r="D2454" s="358">
        <v>16.309999999999999</v>
      </c>
    </row>
    <row r="2455" spans="1:4" x14ac:dyDescent="0.25">
      <c r="A2455" s="357" t="s">
        <v>43816</v>
      </c>
      <c r="B2455" s="350" t="s">
        <v>43817</v>
      </c>
      <c r="C2455" s="357" t="s">
        <v>39308</v>
      </c>
      <c r="D2455" s="358">
        <v>21.18</v>
      </c>
    </row>
    <row r="2456" spans="1:4" x14ac:dyDescent="0.25">
      <c r="A2456" s="357" t="s">
        <v>43818</v>
      </c>
      <c r="B2456" s="350" t="s">
        <v>43819</v>
      </c>
      <c r="C2456" s="357" t="s">
        <v>39308</v>
      </c>
      <c r="D2456" s="358">
        <v>8.0299999999999994</v>
      </c>
    </row>
    <row r="2457" spans="1:4" x14ac:dyDescent="0.25">
      <c r="A2457" s="357" t="s">
        <v>43820</v>
      </c>
      <c r="B2457" s="350" t="s">
        <v>43821</v>
      </c>
      <c r="C2457" s="357" t="s">
        <v>39308</v>
      </c>
      <c r="D2457" s="358">
        <v>8.94</v>
      </c>
    </row>
    <row r="2458" spans="1:4" x14ac:dyDescent="0.25">
      <c r="A2458" s="357" t="s">
        <v>43822</v>
      </c>
      <c r="B2458" s="350" t="s">
        <v>43823</v>
      </c>
      <c r="C2458" s="357" t="s">
        <v>39308</v>
      </c>
      <c r="D2458" s="358">
        <v>10.58</v>
      </c>
    </row>
    <row r="2459" spans="1:4" x14ac:dyDescent="0.25">
      <c r="A2459" s="357" t="s">
        <v>43824</v>
      </c>
      <c r="B2459" s="350" t="s">
        <v>43825</v>
      </c>
      <c r="C2459" s="357" t="s">
        <v>39308</v>
      </c>
      <c r="D2459" s="358">
        <v>7.77</v>
      </c>
    </row>
    <row r="2460" spans="1:4" x14ac:dyDescent="0.25">
      <c r="A2460" s="357" t="s">
        <v>43826</v>
      </c>
      <c r="B2460" s="350" t="s">
        <v>43827</v>
      </c>
      <c r="C2460" s="357" t="s">
        <v>39308</v>
      </c>
      <c r="D2460" s="358">
        <v>11.59</v>
      </c>
    </row>
    <row r="2461" spans="1:4" x14ac:dyDescent="0.25">
      <c r="A2461" s="357" t="s">
        <v>43828</v>
      </c>
      <c r="B2461" s="350" t="s">
        <v>43829</v>
      </c>
      <c r="C2461" s="357" t="s">
        <v>39308</v>
      </c>
      <c r="D2461" s="358">
        <v>15.43</v>
      </c>
    </row>
    <row r="2462" spans="1:4" x14ac:dyDescent="0.25">
      <c r="A2462" s="357" t="s">
        <v>43830</v>
      </c>
      <c r="B2462" s="350" t="s">
        <v>43831</v>
      </c>
      <c r="C2462" s="357" t="s">
        <v>39308</v>
      </c>
      <c r="D2462" s="358">
        <v>19.95</v>
      </c>
    </row>
    <row r="2463" spans="1:4" x14ac:dyDescent="0.25">
      <c r="A2463" s="357" t="s">
        <v>43832</v>
      </c>
      <c r="B2463" s="350" t="s">
        <v>43833</v>
      </c>
      <c r="C2463" s="357" t="s">
        <v>39308</v>
      </c>
      <c r="D2463" s="358">
        <v>25.94</v>
      </c>
    </row>
    <row r="2464" spans="1:4" x14ac:dyDescent="0.25">
      <c r="A2464" s="357" t="s">
        <v>43834</v>
      </c>
      <c r="B2464" s="350" t="s">
        <v>43835</v>
      </c>
      <c r="C2464" s="357" t="s">
        <v>39308</v>
      </c>
      <c r="D2464" s="358">
        <v>33.61</v>
      </c>
    </row>
    <row r="2465" spans="1:4" x14ac:dyDescent="0.25">
      <c r="A2465" s="357" t="s">
        <v>43836</v>
      </c>
      <c r="B2465" s="350" t="s">
        <v>43837</v>
      </c>
      <c r="C2465" s="357" t="s">
        <v>39308</v>
      </c>
      <c r="D2465" s="358">
        <v>41.3</v>
      </c>
    </row>
    <row r="2466" spans="1:4" x14ac:dyDescent="0.25">
      <c r="A2466" s="357" t="s">
        <v>43838</v>
      </c>
      <c r="B2466" s="350" t="s">
        <v>43839</v>
      </c>
      <c r="C2466" s="357" t="s">
        <v>39308</v>
      </c>
      <c r="D2466" s="358">
        <v>47.24</v>
      </c>
    </row>
    <row r="2467" spans="1:4" x14ac:dyDescent="0.25">
      <c r="A2467" s="357" t="s">
        <v>43840</v>
      </c>
      <c r="B2467" s="350" t="s">
        <v>43841</v>
      </c>
      <c r="C2467" s="357" t="s">
        <v>39308</v>
      </c>
      <c r="D2467" s="358">
        <v>7.12</v>
      </c>
    </row>
    <row r="2468" spans="1:4" x14ac:dyDescent="0.25">
      <c r="A2468" s="357" t="s">
        <v>43842</v>
      </c>
      <c r="B2468" s="350" t="s">
        <v>43843</v>
      </c>
      <c r="C2468" s="357" t="s">
        <v>39308</v>
      </c>
      <c r="D2468" s="358">
        <v>7.65</v>
      </c>
    </row>
    <row r="2469" spans="1:4" x14ac:dyDescent="0.25">
      <c r="A2469" s="357" t="s">
        <v>43844</v>
      </c>
      <c r="B2469" s="350" t="s">
        <v>43845</v>
      </c>
      <c r="C2469" s="357" t="s">
        <v>39308</v>
      </c>
      <c r="D2469" s="358">
        <v>8.67</v>
      </c>
    </row>
    <row r="2470" spans="1:4" x14ac:dyDescent="0.25">
      <c r="A2470" s="357" t="s">
        <v>43846</v>
      </c>
      <c r="B2470" s="350" t="s">
        <v>43847</v>
      </c>
      <c r="C2470" s="357" t="s">
        <v>39308</v>
      </c>
      <c r="D2470" s="358">
        <v>6.96</v>
      </c>
    </row>
    <row r="2471" spans="1:4" x14ac:dyDescent="0.25">
      <c r="A2471" s="357" t="s">
        <v>43848</v>
      </c>
      <c r="B2471" s="350" t="s">
        <v>43849</v>
      </c>
      <c r="C2471" s="357" t="s">
        <v>39308</v>
      </c>
      <c r="D2471" s="358">
        <v>12.38</v>
      </c>
    </row>
    <row r="2472" spans="1:4" x14ac:dyDescent="0.25">
      <c r="A2472" s="357" t="s">
        <v>43850</v>
      </c>
      <c r="B2472" s="350" t="s">
        <v>43851</v>
      </c>
      <c r="C2472" s="357" t="s">
        <v>39308</v>
      </c>
      <c r="D2472" s="358">
        <v>14.34</v>
      </c>
    </row>
    <row r="2473" spans="1:4" x14ac:dyDescent="0.25">
      <c r="A2473" s="357" t="s">
        <v>43852</v>
      </c>
      <c r="B2473" s="350" t="s">
        <v>43853</v>
      </c>
      <c r="C2473" s="357" t="s">
        <v>39308</v>
      </c>
      <c r="D2473" s="358">
        <v>16.55</v>
      </c>
    </row>
    <row r="2474" spans="1:4" x14ac:dyDescent="0.25">
      <c r="A2474" s="357" t="s">
        <v>43854</v>
      </c>
      <c r="B2474" s="350" t="s">
        <v>43855</v>
      </c>
      <c r="C2474" s="357" t="s">
        <v>39308</v>
      </c>
      <c r="D2474" s="358">
        <v>19.690000000000001</v>
      </c>
    </row>
    <row r="2475" spans="1:4" x14ac:dyDescent="0.25">
      <c r="A2475" s="357" t="s">
        <v>43856</v>
      </c>
      <c r="B2475" s="350" t="s">
        <v>43857</v>
      </c>
      <c r="C2475" s="357" t="s">
        <v>39308</v>
      </c>
      <c r="D2475" s="358">
        <v>24.55</v>
      </c>
    </row>
    <row r="2476" spans="1:4" x14ac:dyDescent="0.25">
      <c r="A2476" s="357" t="s">
        <v>43858</v>
      </c>
      <c r="B2476" s="350" t="s">
        <v>43859</v>
      </c>
      <c r="C2476" s="357" t="s">
        <v>39308</v>
      </c>
      <c r="D2476" s="358">
        <v>30.09</v>
      </c>
    </row>
    <row r="2477" spans="1:4" x14ac:dyDescent="0.25">
      <c r="A2477" s="357" t="s">
        <v>43860</v>
      </c>
      <c r="B2477" s="350" t="s">
        <v>43861</v>
      </c>
      <c r="C2477" s="357" t="s">
        <v>39308</v>
      </c>
      <c r="D2477" s="358">
        <v>36.21</v>
      </c>
    </row>
    <row r="2478" spans="1:4" x14ac:dyDescent="0.25">
      <c r="A2478" s="357" t="s">
        <v>43862</v>
      </c>
      <c r="B2478" s="350" t="s">
        <v>43863</v>
      </c>
      <c r="C2478" s="357" t="s">
        <v>39308</v>
      </c>
      <c r="D2478" s="358">
        <v>43.29</v>
      </c>
    </row>
    <row r="2479" spans="1:4" x14ac:dyDescent="0.25">
      <c r="A2479" s="357" t="s">
        <v>43864</v>
      </c>
      <c r="B2479" s="350" t="s">
        <v>43865</v>
      </c>
      <c r="C2479" s="357" t="s">
        <v>39308</v>
      </c>
      <c r="D2479" s="358">
        <v>51.75</v>
      </c>
    </row>
    <row r="2480" spans="1:4" x14ac:dyDescent="0.25">
      <c r="A2480" s="357" t="s">
        <v>43866</v>
      </c>
      <c r="B2480" s="350" t="s">
        <v>43867</v>
      </c>
      <c r="C2480" s="357" t="s">
        <v>39308</v>
      </c>
      <c r="D2480" s="358">
        <v>55.35</v>
      </c>
    </row>
    <row r="2481" spans="1:4" x14ac:dyDescent="0.25">
      <c r="A2481" s="357" t="s">
        <v>43868</v>
      </c>
      <c r="B2481" s="350" t="s">
        <v>43869</v>
      </c>
      <c r="C2481" s="357" t="s">
        <v>39308</v>
      </c>
      <c r="D2481" s="358">
        <v>7.29</v>
      </c>
    </row>
    <row r="2482" spans="1:4" x14ac:dyDescent="0.25">
      <c r="A2482" s="357" t="s">
        <v>43870</v>
      </c>
      <c r="B2482" s="350" t="s">
        <v>43871</v>
      </c>
      <c r="C2482" s="357" t="s">
        <v>39308</v>
      </c>
      <c r="D2482" s="358">
        <v>8.6</v>
      </c>
    </row>
    <row r="2483" spans="1:4" x14ac:dyDescent="0.25">
      <c r="A2483" s="357" t="s">
        <v>43872</v>
      </c>
      <c r="B2483" s="350" t="s">
        <v>43873</v>
      </c>
      <c r="C2483" s="357" t="s">
        <v>39308</v>
      </c>
      <c r="D2483" s="358">
        <v>10.199999999999999</v>
      </c>
    </row>
    <row r="2484" spans="1:4" x14ac:dyDescent="0.25">
      <c r="A2484" s="357" t="s">
        <v>43874</v>
      </c>
      <c r="B2484" s="350" t="s">
        <v>43875</v>
      </c>
      <c r="C2484" s="357" t="s">
        <v>39308</v>
      </c>
      <c r="D2484" s="358">
        <v>6.45</v>
      </c>
    </row>
    <row r="2485" spans="1:4" x14ac:dyDescent="0.25">
      <c r="A2485" s="357" t="s">
        <v>43876</v>
      </c>
      <c r="B2485" s="350" t="s">
        <v>43877</v>
      </c>
      <c r="C2485" s="357" t="s">
        <v>39308</v>
      </c>
      <c r="D2485" s="358">
        <v>25.65</v>
      </c>
    </row>
    <row r="2486" spans="1:4" x14ac:dyDescent="0.25">
      <c r="A2486" s="357" t="s">
        <v>43878</v>
      </c>
      <c r="B2486" s="350" t="s">
        <v>43879</v>
      </c>
      <c r="C2486" s="357" t="s">
        <v>39308</v>
      </c>
      <c r="D2486" s="358">
        <v>26.15</v>
      </c>
    </row>
    <row r="2487" spans="1:4" x14ac:dyDescent="0.25">
      <c r="A2487" s="357" t="s">
        <v>43880</v>
      </c>
      <c r="B2487" s="350" t="s">
        <v>43881</v>
      </c>
      <c r="C2487" s="357" t="s">
        <v>39308</v>
      </c>
      <c r="D2487" s="358">
        <v>26.66</v>
      </c>
    </row>
    <row r="2488" spans="1:4" x14ac:dyDescent="0.25">
      <c r="A2488" s="357" t="s">
        <v>43882</v>
      </c>
      <c r="B2488" s="350" t="s">
        <v>43883</v>
      </c>
      <c r="C2488" s="357" t="s">
        <v>39308</v>
      </c>
      <c r="D2488" s="358">
        <v>27.19</v>
      </c>
    </row>
    <row r="2489" spans="1:4" x14ac:dyDescent="0.25">
      <c r="A2489" s="357" t="s">
        <v>43884</v>
      </c>
      <c r="B2489" s="350" t="s">
        <v>43885</v>
      </c>
      <c r="C2489" s="357" t="s">
        <v>39308</v>
      </c>
      <c r="D2489" s="358">
        <v>27.76</v>
      </c>
    </row>
    <row r="2490" spans="1:4" x14ac:dyDescent="0.25">
      <c r="A2490" s="357" t="s">
        <v>43886</v>
      </c>
      <c r="B2490" s="350" t="s">
        <v>43887</v>
      </c>
      <c r="C2490" s="357" t="s">
        <v>39308</v>
      </c>
      <c r="D2490" s="358">
        <v>28.06</v>
      </c>
    </row>
    <row r="2491" spans="1:4" x14ac:dyDescent="0.25">
      <c r="A2491" s="357" t="s">
        <v>43888</v>
      </c>
      <c r="B2491" s="350" t="s">
        <v>43889</v>
      </c>
      <c r="C2491" s="357" t="s">
        <v>39308</v>
      </c>
      <c r="D2491" s="358">
        <v>13.98</v>
      </c>
    </row>
    <row r="2492" spans="1:4" x14ac:dyDescent="0.25">
      <c r="A2492" s="357" t="s">
        <v>43890</v>
      </c>
      <c r="B2492" s="350" t="s">
        <v>43891</v>
      </c>
      <c r="C2492" s="357" t="s">
        <v>39308</v>
      </c>
      <c r="D2492" s="358">
        <v>14.1</v>
      </c>
    </row>
    <row r="2493" spans="1:4" x14ac:dyDescent="0.25">
      <c r="A2493" s="357" t="s">
        <v>43892</v>
      </c>
      <c r="B2493" s="350" t="s">
        <v>43893</v>
      </c>
      <c r="C2493" s="357" t="s">
        <v>39308</v>
      </c>
      <c r="D2493" s="358">
        <v>14.22</v>
      </c>
    </row>
    <row r="2494" spans="1:4" x14ac:dyDescent="0.25">
      <c r="A2494" s="357" t="s">
        <v>43894</v>
      </c>
      <c r="B2494" s="350" t="s">
        <v>43895</v>
      </c>
      <c r="C2494" s="357" t="s">
        <v>39308</v>
      </c>
      <c r="D2494" s="358">
        <v>14.35</v>
      </c>
    </row>
    <row r="2495" spans="1:4" x14ac:dyDescent="0.25">
      <c r="A2495" s="357" t="s">
        <v>43896</v>
      </c>
      <c r="B2495" s="350" t="s">
        <v>43897</v>
      </c>
      <c r="C2495" s="357" t="s">
        <v>39308</v>
      </c>
      <c r="D2495" s="358">
        <v>14.49</v>
      </c>
    </row>
    <row r="2496" spans="1:4" x14ac:dyDescent="0.25">
      <c r="A2496" s="357" t="s">
        <v>43898</v>
      </c>
      <c r="B2496" s="350" t="s">
        <v>43899</v>
      </c>
      <c r="C2496" s="357" t="s">
        <v>39308</v>
      </c>
      <c r="D2496" s="358">
        <v>14.57</v>
      </c>
    </row>
    <row r="2497" spans="1:4" x14ac:dyDescent="0.25">
      <c r="A2497" s="357" t="s">
        <v>43900</v>
      </c>
      <c r="B2497" s="350" t="s">
        <v>43901</v>
      </c>
      <c r="C2497" s="357" t="s">
        <v>39308</v>
      </c>
      <c r="D2497" s="358">
        <v>18.16</v>
      </c>
    </row>
    <row r="2498" spans="1:4" x14ac:dyDescent="0.25">
      <c r="A2498" s="357" t="s">
        <v>43902</v>
      </c>
      <c r="B2498" s="350" t="s">
        <v>43903</v>
      </c>
      <c r="C2498" s="357" t="s">
        <v>39308</v>
      </c>
      <c r="D2498" s="358">
        <v>18.28</v>
      </c>
    </row>
    <row r="2499" spans="1:4" x14ac:dyDescent="0.25">
      <c r="A2499" s="357" t="s">
        <v>43904</v>
      </c>
      <c r="B2499" s="350" t="s">
        <v>43905</v>
      </c>
      <c r="C2499" s="357" t="s">
        <v>39308</v>
      </c>
      <c r="D2499" s="358">
        <v>18.39</v>
      </c>
    </row>
    <row r="2500" spans="1:4" x14ac:dyDescent="0.25">
      <c r="A2500" s="357" t="s">
        <v>43906</v>
      </c>
      <c r="B2500" s="350" t="s">
        <v>43907</v>
      </c>
      <c r="C2500" s="357" t="s">
        <v>39308</v>
      </c>
      <c r="D2500" s="358">
        <v>18.510000000000002</v>
      </c>
    </row>
    <row r="2501" spans="1:4" x14ac:dyDescent="0.25">
      <c r="A2501" s="357" t="s">
        <v>43908</v>
      </c>
      <c r="B2501" s="350" t="s">
        <v>43909</v>
      </c>
      <c r="C2501" s="357" t="s">
        <v>39308</v>
      </c>
      <c r="D2501" s="358">
        <v>18.64</v>
      </c>
    </row>
    <row r="2502" spans="1:4" x14ac:dyDescent="0.25">
      <c r="A2502" s="357" t="s">
        <v>43910</v>
      </c>
      <c r="B2502" s="350" t="s">
        <v>43911</v>
      </c>
      <c r="C2502" s="357" t="s">
        <v>39308</v>
      </c>
      <c r="D2502" s="358">
        <v>18.71</v>
      </c>
    </row>
    <row r="2503" spans="1:4" x14ac:dyDescent="0.25">
      <c r="A2503" s="357" t="s">
        <v>43912</v>
      </c>
      <c r="B2503" s="350" t="s">
        <v>43913</v>
      </c>
      <c r="C2503" s="357" t="s">
        <v>39308</v>
      </c>
      <c r="D2503" s="358">
        <v>16.87</v>
      </c>
    </row>
    <row r="2504" spans="1:4" x14ac:dyDescent="0.25">
      <c r="A2504" s="357" t="s">
        <v>43914</v>
      </c>
      <c r="B2504" s="350" t="s">
        <v>43915</v>
      </c>
      <c r="C2504" s="357" t="s">
        <v>39308</v>
      </c>
      <c r="D2504" s="358">
        <v>17.16</v>
      </c>
    </row>
    <row r="2505" spans="1:4" x14ac:dyDescent="0.25">
      <c r="A2505" s="357" t="s">
        <v>43916</v>
      </c>
      <c r="B2505" s="350" t="s">
        <v>43917</v>
      </c>
      <c r="C2505" s="357" t="s">
        <v>39308</v>
      </c>
      <c r="D2505" s="358">
        <v>17.46</v>
      </c>
    </row>
    <row r="2506" spans="1:4" x14ac:dyDescent="0.25">
      <c r="A2506" s="357" t="s">
        <v>43918</v>
      </c>
      <c r="B2506" s="350" t="s">
        <v>43919</v>
      </c>
      <c r="C2506" s="357" t="s">
        <v>39308</v>
      </c>
      <c r="D2506" s="358">
        <v>17.77</v>
      </c>
    </row>
    <row r="2507" spans="1:4" x14ac:dyDescent="0.25">
      <c r="A2507" s="357" t="s">
        <v>43920</v>
      </c>
      <c r="B2507" s="350" t="s">
        <v>43921</v>
      </c>
      <c r="C2507" s="357" t="s">
        <v>39308</v>
      </c>
      <c r="D2507" s="358">
        <v>18.100000000000001</v>
      </c>
    </row>
    <row r="2508" spans="1:4" x14ac:dyDescent="0.25">
      <c r="A2508" s="357" t="s">
        <v>43922</v>
      </c>
      <c r="B2508" s="350" t="s">
        <v>43923</v>
      </c>
      <c r="C2508" s="357" t="s">
        <v>39308</v>
      </c>
      <c r="D2508" s="358">
        <v>18.27</v>
      </c>
    </row>
    <row r="2509" spans="1:4" x14ac:dyDescent="0.25">
      <c r="A2509" s="357" t="s">
        <v>43924</v>
      </c>
      <c r="B2509" s="350" t="s">
        <v>43925</v>
      </c>
      <c r="C2509" s="357" t="s">
        <v>39308</v>
      </c>
      <c r="D2509" s="358">
        <v>22.47</v>
      </c>
    </row>
    <row r="2510" spans="1:4" x14ac:dyDescent="0.25">
      <c r="A2510" s="357" t="s">
        <v>43926</v>
      </c>
      <c r="B2510" s="350" t="s">
        <v>43927</v>
      </c>
      <c r="C2510" s="357" t="s">
        <v>39308</v>
      </c>
      <c r="D2510" s="358">
        <v>22.57</v>
      </c>
    </row>
    <row r="2511" spans="1:4" x14ac:dyDescent="0.25">
      <c r="A2511" s="357" t="s">
        <v>43928</v>
      </c>
      <c r="B2511" s="350" t="s">
        <v>43929</v>
      </c>
      <c r="C2511" s="357" t="s">
        <v>39308</v>
      </c>
      <c r="D2511" s="358">
        <v>22.69</v>
      </c>
    </row>
    <row r="2512" spans="1:4" x14ac:dyDescent="0.25">
      <c r="A2512" s="357" t="s">
        <v>43930</v>
      </c>
      <c r="B2512" s="350" t="s">
        <v>43931</v>
      </c>
      <c r="C2512" s="357" t="s">
        <v>39308</v>
      </c>
      <c r="D2512" s="358">
        <v>22.81</v>
      </c>
    </row>
    <row r="2513" spans="1:4" x14ac:dyDescent="0.25">
      <c r="A2513" s="357" t="s">
        <v>43932</v>
      </c>
      <c r="B2513" s="350" t="s">
        <v>43933</v>
      </c>
      <c r="C2513" s="357" t="s">
        <v>39308</v>
      </c>
      <c r="D2513" s="358">
        <v>22.93</v>
      </c>
    </row>
    <row r="2514" spans="1:4" x14ac:dyDescent="0.25">
      <c r="A2514" s="357" t="s">
        <v>43934</v>
      </c>
      <c r="B2514" s="350" t="s">
        <v>43935</v>
      </c>
      <c r="C2514" s="357" t="s">
        <v>39308</v>
      </c>
      <c r="D2514" s="358">
        <v>23</v>
      </c>
    </row>
    <row r="2515" spans="1:4" x14ac:dyDescent="0.25">
      <c r="A2515" s="357" t="s">
        <v>43936</v>
      </c>
      <c r="B2515" s="350" t="s">
        <v>43937</v>
      </c>
      <c r="C2515" s="357" t="s">
        <v>39308</v>
      </c>
      <c r="D2515" s="358">
        <v>15.33</v>
      </c>
    </row>
    <row r="2516" spans="1:4" x14ac:dyDescent="0.25">
      <c r="A2516" s="357" t="s">
        <v>43938</v>
      </c>
      <c r="B2516" s="350" t="s">
        <v>43939</v>
      </c>
      <c r="C2516" s="357" t="s">
        <v>39308</v>
      </c>
      <c r="D2516" s="358">
        <v>15.56</v>
      </c>
    </row>
    <row r="2517" spans="1:4" x14ac:dyDescent="0.25">
      <c r="A2517" s="357" t="s">
        <v>43940</v>
      </c>
      <c r="B2517" s="350" t="s">
        <v>43941</v>
      </c>
      <c r="C2517" s="357" t="s">
        <v>39308</v>
      </c>
      <c r="D2517" s="358">
        <v>15.79</v>
      </c>
    </row>
    <row r="2518" spans="1:4" x14ac:dyDescent="0.25">
      <c r="A2518" s="357" t="s">
        <v>43942</v>
      </c>
      <c r="B2518" s="350" t="s">
        <v>43943</v>
      </c>
      <c r="C2518" s="357" t="s">
        <v>39308</v>
      </c>
      <c r="D2518" s="358">
        <v>16.03</v>
      </c>
    </row>
    <row r="2519" spans="1:4" x14ac:dyDescent="0.25">
      <c r="A2519" s="357" t="s">
        <v>43944</v>
      </c>
      <c r="B2519" s="350" t="s">
        <v>43945</v>
      </c>
      <c r="C2519" s="357" t="s">
        <v>39308</v>
      </c>
      <c r="D2519" s="358">
        <v>16.28</v>
      </c>
    </row>
    <row r="2520" spans="1:4" x14ac:dyDescent="0.25">
      <c r="A2520" s="357" t="s">
        <v>43946</v>
      </c>
      <c r="B2520" s="350" t="s">
        <v>43947</v>
      </c>
      <c r="C2520" s="357" t="s">
        <v>39308</v>
      </c>
      <c r="D2520" s="358">
        <v>16.420000000000002</v>
      </c>
    </row>
    <row r="2521" spans="1:4" x14ac:dyDescent="0.25">
      <c r="A2521" s="357" t="s">
        <v>43948</v>
      </c>
      <c r="B2521" s="350" t="s">
        <v>43949</v>
      </c>
      <c r="C2521" s="357" t="s">
        <v>39308</v>
      </c>
      <c r="D2521" s="358">
        <v>14.21</v>
      </c>
    </row>
    <row r="2522" spans="1:4" x14ac:dyDescent="0.25">
      <c r="A2522" s="357" t="s">
        <v>43950</v>
      </c>
      <c r="B2522" s="350" t="s">
        <v>43951</v>
      </c>
      <c r="C2522" s="357" t="s">
        <v>39308</v>
      </c>
      <c r="D2522" s="358">
        <v>14.4</v>
      </c>
    </row>
    <row r="2523" spans="1:4" x14ac:dyDescent="0.25">
      <c r="A2523" s="357" t="s">
        <v>43952</v>
      </c>
      <c r="B2523" s="350" t="s">
        <v>43953</v>
      </c>
      <c r="C2523" s="357" t="s">
        <v>39308</v>
      </c>
      <c r="D2523" s="358">
        <v>14.6</v>
      </c>
    </row>
    <row r="2524" spans="1:4" x14ac:dyDescent="0.25">
      <c r="A2524" s="357" t="s">
        <v>43954</v>
      </c>
      <c r="B2524" s="350" t="s">
        <v>43955</v>
      </c>
      <c r="C2524" s="357" t="s">
        <v>39308</v>
      </c>
      <c r="D2524" s="358">
        <v>14.8</v>
      </c>
    </row>
    <row r="2525" spans="1:4" x14ac:dyDescent="0.25">
      <c r="A2525" s="357" t="s">
        <v>43956</v>
      </c>
      <c r="B2525" s="350" t="s">
        <v>43957</v>
      </c>
      <c r="C2525" s="357" t="s">
        <v>39308</v>
      </c>
      <c r="D2525" s="358">
        <v>15.02</v>
      </c>
    </row>
    <row r="2526" spans="1:4" x14ac:dyDescent="0.25">
      <c r="A2526" s="357" t="s">
        <v>43958</v>
      </c>
      <c r="B2526" s="350" t="s">
        <v>43959</v>
      </c>
      <c r="C2526" s="357" t="s">
        <v>39308</v>
      </c>
      <c r="D2526" s="358">
        <v>15.14</v>
      </c>
    </row>
    <row r="2527" spans="1:4" x14ac:dyDescent="0.25">
      <c r="A2527" s="357" t="s">
        <v>43960</v>
      </c>
      <c r="B2527" s="350" t="s">
        <v>43961</v>
      </c>
      <c r="C2527" s="357" t="s">
        <v>39308</v>
      </c>
      <c r="D2527" s="358">
        <v>15.43</v>
      </c>
    </row>
    <row r="2528" spans="1:4" x14ac:dyDescent="0.25">
      <c r="A2528" s="357" t="s">
        <v>43962</v>
      </c>
      <c r="B2528" s="350" t="s">
        <v>43963</v>
      </c>
      <c r="C2528" s="357" t="s">
        <v>39308</v>
      </c>
      <c r="D2528" s="358">
        <v>15.6</v>
      </c>
    </row>
    <row r="2529" spans="1:4" x14ac:dyDescent="0.25">
      <c r="A2529" s="357" t="s">
        <v>43964</v>
      </c>
      <c r="B2529" s="350" t="s">
        <v>43965</v>
      </c>
      <c r="C2529" s="357" t="s">
        <v>39308</v>
      </c>
      <c r="D2529" s="358">
        <v>15.77</v>
      </c>
    </row>
    <row r="2530" spans="1:4" x14ac:dyDescent="0.25">
      <c r="A2530" s="357" t="s">
        <v>43966</v>
      </c>
      <c r="B2530" s="350" t="s">
        <v>43967</v>
      </c>
      <c r="C2530" s="357" t="s">
        <v>39308</v>
      </c>
      <c r="D2530" s="358">
        <v>15.95</v>
      </c>
    </row>
    <row r="2531" spans="1:4" x14ac:dyDescent="0.25">
      <c r="A2531" s="357" t="s">
        <v>43968</v>
      </c>
      <c r="B2531" s="350" t="s">
        <v>43969</v>
      </c>
      <c r="C2531" s="357" t="s">
        <v>39308</v>
      </c>
      <c r="D2531" s="358">
        <v>16.149999999999999</v>
      </c>
    </row>
    <row r="2532" spans="1:4" x14ac:dyDescent="0.25">
      <c r="A2532" s="357" t="s">
        <v>43970</v>
      </c>
      <c r="B2532" s="350" t="s">
        <v>43971</v>
      </c>
      <c r="C2532" s="357" t="s">
        <v>39308</v>
      </c>
      <c r="D2532" s="358">
        <v>16.25</v>
      </c>
    </row>
    <row r="2533" spans="1:4" x14ac:dyDescent="0.25">
      <c r="A2533" s="357" t="s">
        <v>43972</v>
      </c>
      <c r="B2533" s="350" t="s">
        <v>43973</v>
      </c>
      <c r="C2533" s="357" t="s">
        <v>39308</v>
      </c>
      <c r="D2533" s="358">
        <v>35.72</v>
      </c>
    </row>
    <row r="2534" spans="1:4" x14ac:dyDescent="0.25">
      <c r="A2534" s="357" t="s">
        <v>43974</v>
      </c>
      <c r="B2534" s="350" t="s">
        <v>43975</v>
      </c>
      <c r="C2534" s="357" t="s">
        <v>39308</v>
      </c>
      <c r="D2534" s="358">
        <v>36.450000000000003</v>
      </c>
    </row>
    <row r="2535" spans="1:4" x14ac:dyDescent="0.25">
      <c r="A2535" s="357" t="s">
        <v>43976</v>
      </c>
      <c r="B2535" s="350" t="s">
        <v>43977</v>
      </c>
      <c r="C2535" s="357" t="s">
        <v>39308</v>
      </c>
      <c r="D2535" s="358">
        <v>37.200000000000003</v>
      </c>
    </row>
    <row r="2536" spans="1:4" x14ac:dyDescent="0.25">
      <c r="A2536" s="357" t="s">
        <v>43978</v>
      </c>
      <c r="B2536" s="350" t="s">
        <v>43979</v>
      </c>
      <c r="C2536" s="357" t="s">
        <v>39308</v>
      </c>
      <c r="D2536" s="358">
        <v>37.979999999999997</v>
      </c>
    </row>
    <row r="2537" spans="1:4" x14ac:dyDescent="0.25">
      <c r="A2537" s="357" t="s">
        <v>43980</v>
      </c>
      <c r="B2537" s="350" t="s">
        <v>43981</v>
      </c>
      <c r="C2537" s="357" t="s">
        <v>39308</v>
      </c>
      <c r="D2537" s="358">
        <v>38.81</v>
      </c>
    </row>
    <row r="2538" spans="1:4" x14ac:dyDescent="0.25">
      <c r="A2538" s="357" t="s">
        <v>43982</v>
      </c>
      <c r="B2538" s="350" t="s">
        <v>43983</v>
      </c>
      <c r="C2538" s="357" t="s">
        <v>39308</v>
      </c>
      <c r="D2538" s="358">
        <v>39.25</v>
      </c>
    </row>
    <row r="2539" spans="1:4" x14ac:dyDescent="0.25">
      <c r="A2539" s="357" t="s">
        <v>43984</v>
      </c>
      <c r="B2539" s="350" t="s">
        <v>43985</v>
      </c>
      <c r="C2539" s="357" t="s">
        <v>39308</v>
      </c>
      <c r="D2539" s="358">
        <v>18.63</v>
      </c>
    </row>
    <row r="2540" spans="1:4" x14ac:dyDescent="0.25">
      <c r="A2540" s="357" t="s">
        <v>43986</v>
      </c>
      <c r="B2540" s="350" t="s">
        <v>43987</v>
      </c>
      <c r="C2540" s="357" t="s">
        <v>39308</v>
      </c>
      <c r="D2540" s="358">
        <v>20.39</v>
      </c>
    </row>
    <row r="2541" spans="1:4" x14ac:dyDescent="0.25">
      <c r="A2541" s="357" t="s">
        <v>43988</v>
      </c>
      <c r="B2541" s="350" t="s">
        <v>43989</v>
      </c>
      <c r="C2541" s="357" t="s">
        <v>39308</v>
      </c>
      <c r="D2541" s="358">
        <v>20.71</v>
      </c>
    </row>
    <row r="2542" spans="1:4" x14ac:dyDescent="0.25">
      <c r="A2542" s="357" t="s">
        <v>43990</v>
      </c>
      <c r="B2542" s="350" t="s">
        <v>43991</v>
      </c>
      <c r="C2542" s="357" t="s">
        <v>39308</v>
      </c>
      <c r="D2542" s="358">
        <v>21.03</v>
      </c>
    </row>
    <row r="2543" spans="1:4" x14ac:dyDescent="0.25">
      <c r="A2543" s="357" t="s">
        <v>43992</v>
      </c>
      <c r="B2543" s="350" t="s">
        <v>43993</v>
      </c>
      <c r="C2543" s="357" t="s">
        <v>39308</v>
      </c>
      <c r="D2543" s="358">
        <v>23.04</v>
      </c>
    </row>
    <row r="2544" spans="1:4" x14ac:dyDescent="0.25">
      <c r="A2544" s="357" t="s">
        <v>43994</v>
      </c>
      <c r="B2544" s="350" t="s">
        <v>43995</v>
      </c>
      <c r="C2544" s="357" t="s">
        <v>39308</v>
      </c>
      <c r="D2544" s="358">
        <v>23.47</v>
      </c>
    </row>
    <row r="2545" spans="1:4" x14ac:dyDescent="0.25">
      <c r="A2545" s="357" t="s">
        <v>43996</v>
      </c>
      <c r="B2545" s="350" t="s">
        <v>43997</v>
      </c>
      <c r="C2545" s="357" t="s">
        <v>39308</v>
      </c>
      <c r="D2545" s="358">
        <v>23.89</v>
      </c>
    </row>
    <row r="2546" spans="1:4" x14ac:dyDescent="0.25">
      <c r="A2546" s="357" t="s">
        <v>43998</v>
      </c>
      <c r="B2546" s="350" t="s">
        <v>43999</v>
      </c>
      <c r="C2546" s="357" t="s">
        <v>39308</v>
      </c>
      <c r="D2546" s="358">
        <v>19.190000000000001</v>
      </c>
    </row>
    <row r="2547" spans="1:4" x14ac:dyDescent="0.25">
      <c r="A2547" s="357" t="s">
        <v>44000</v>
      </c>
      <c r="B2547" s="350" t="s">
        <v>44001</v>
      </c>
      <c r="C2547" s="357" t="s">
        <v>39308</v>
      </c>
      <c r="D2547" s="358">
        <v>19.670000000000002</v>
      </c>
    </row>
    <row r="2548" spans="1:4" x14ac:dyDescent="0.25">
      <c r="A2548" s="357" t="s">
        <v>44002</v>
      </c>
      <c r="B2548" s="350" t="s">
        <v>44003</v>
      </c>
      <c r="C2548" s="357" t="s">
        <v>39308</v>
      </c>
      <c r="D2548" s="358">
        <v>19.989999999999998</v>
      </c>
    </row>
    <row r="2549" spans="1:4" x14ac:dyDescent="0.25">
      <c r="A2549" s="357" t="s">
        <v>44004</v>
      </c>
      <c r="B2549" s="350" t="s">
        <v>44005</v>
      </c>
      <c r="C2549" s="357" t="s">
        <v>39308</v>
      </c>
      <c r="D2549" s="358">
        <v>24.11</v>
      </c>
    </row>
    <row r="2550" spans="1:4" x14ac:dyDescent="0.25">
      <c r="A2550" s="357" t="s">
        <v>44006</v>
      </c>
      <c r="B2550" s="350" t="s">
        <v>44007</v>
      </c>
      <c r="C2550" s="357" t="s">
        <v>39308</v>
      </c>
      <c r="D2550" s="358">
        <v>21.66</v>
      </c>
    </row>
    <row r="2551" spans="1:4" x14ac:dyDescent="0.25">
      <c r="A2551" s="357" t="s">
        <v>44008</v>
      </c>
      <c r="B2551" s="350" t="s">
        <v>44009</v>
      </c>
      <c r="C2551" s="357" t="s">
        <v>39308</v>
      </c>
      <c r="D2551" s="358">
        <v>21.97</v>
      </c>
    </row>
    <row r="2552" spans="1:4" x14ac:dyDescent="0.25">
      <c r="A2552" s="357" t="s">
        <v>44010</v>
      </c>
      <c r="B2552" s="350" t="s">
        <v>44011</v>
      </c>
      <c r="C2552" s="357" t="s">
        <v>39308</v>
      </c>
      <c r="D2552" s="358">
        <v>22.2</v>
      </c>
    </row>
    <row r="2553" spans="1:4" x14ac:dyDescent="0.25">
      <c r="A2553" s="357" t="s">
        <v>44012</v>
      </c>
      <c r="B2553" s="350" t="s">
        <v>44013</v>
      </c>
      <c r="C2553" s="357" t="s">
        <v>39308</v>
      </c>
      <c r="D2553" s="358">
        <v>22.5</v>
      </c>
    </row>
    <row r="2554" spans="1:4" x14ac:dyDescent="0.25">
      <c r="A2554" s="357" t="s">
        <v>44014</v>
      </c>
      <c r="B2554" s="350" t="s">
        <v>44015</v>
      </c>
      <c r="C2554" s="357" t="s">
        <v>39308</v>
      </c>
      <c r="D2554" s="358">
        <v>22.81</v>
      </c>
    </row>
    <row r="2555" spans="1:4" x14ac:dyDescent="0.25">
      <c r="A2555" s="357" t="s">
        <v>44016</v>
      </c>
      <c r="B2555" s="350" t="s">
        <v>44017</v>
      </c>
      <c r="C2555" s="357" t="s">
        <v>39308</v>
      </c>
      <c r="D2555" s="358">
        <v>23.27</v>
      </c>
    </row>
    <row r="2556" spans="1:4" x14ac:dyDescent="0.25">
      <c r="A2556" s="357" t="s">
        <v>44018</v>
      </c>
      <c r="B2556" s="350" t="s">
        <v>44019</v>
      </c>
      <c r="C2556" s="357" t="s">
        <v>39308</v>
      </c>
      <c r="D2556" s="358">
        <v>25.81</v>
      </c>
    </row>
    <row r="2557" spans="1:4" x14ac:dyDescent="0.25">
      <c r="A2557" s="357" t="s">
        <v>44020</v>
      </c>
      <c r="B2557" s="350" t="s">
        <v>44021</v>
      </c>
      <c r="C2557" s="357" t="s">
        <v>39308</v>
      </c>
      <c r="D2557" s="358">
        <v>20.350000000000001</v>
      </c>
    </row>
    <row r="2558" spans="1:4" x14ac:dyDescent="0.25">
      <c r="A2558" s="357" t="s">
        <v>44022</v>
      </c>
      <c r="B2558" s="350" t="s">
        <v>44023</v>
      </c>
      <c r="C2558" s="357" t="s">
        <v>39308</v>
      </c>
      <c r="D2558" s="358">
        <v>20.73</v>
      </c>
    </row>
    <row r="2559" spans="1:4" x14ac:dyDescent="0.25">
      <c r="A2559" s="357" t="s">
        <v>44024</v>
      </c>
      <c r="B2559" s="350" t="s">
        <v>44025</v>
      </c>
      <c r="C2559" s="357" t="s">
        <v>39308</v>
      </c>
      <c r="D2559" s="358">
        <v>18.2</v>
      </c>
    </row>
    <row r="2560" spans="1:4" x14ac:dyDescent="0.25">
      <c r="A2560" s="357" t="s">
        <v>44026</v>
      </c>
      <c r="B2560" s="350" t="s">
        <v>44027</v>
      </c>
      <c r="C2560" s="357" t="s">
        <v>39308</v>
      </c>
      <c r="D2560" s="358">
        <v>21.12</v>
      </c>
    </row>
    <row r="2561" spans="1:4" x14ac:dyDescent="0.25">
      <c r="A2561" s="357" t="s">
        <v>44028</v>
      </c>
      <c r="B2561" s="350" t="s">
        <v>44029</v>
      </c>
      <c r="C2561" s="357" t="s">
        <v>39308</v>
      </c>
      <c r="D2561" s="358">
        <v>21.35</v>
      </c>
    </row>
    <row r="2562" spans="1:4" x14ac:dyDescent="0.25">
      <c r="A2562" s="357" t="s">
        <v>44030</v>
      </c>
      <c r="B2562" s="350" t="s">
        <v>44031</v>
      </c>
      <c r="C2562" s="357" t="s">
        <v>39308</v>
      </c>
      <c r="D2562" s="358">
        <v>26.16</v>
      </c>
    </row>
    <row r="2563" spans="1:4" x14ac:dyDescent="0.25">
      <c r="A2563" s="357" t="s">
        <v>44032</v>
      </c>
      <c r="B2563" s="350" t="s">
        <v>44033</v>
      </c>
      <c r="C2563" s="357" t="s">
        <v>39308</v>
      </c>
      <c r="D2563" s="358">
        <v>20.81</v>
      </c>
    </row>
    <row r="2564" spans="1:4" x14ac:dyDescent="0.25">
      <c r="A2564" s="357" t="s">
        <v>44034</v>
      </c>
      <c r="B2564" s="350" t="s">
        <v>44035</v>
      </c>
      <c r="C2564" s="357" t="s">
        <v>39308</v>
      </c>
      <c r="D2564" s="358">
        <v>20.96</v>
      </c>
    </row>
    <row r="2565" spans="1:4" x14ac:dyDescent="0.25">
      <c r="A2565" s="357" t="s">
        <v>44036</v>
      </c>
      <c r="B2565" s="350" t="s">
        <v>44037</v>
      </c>
      <c r="C2565" s="357" t="s">
        <v>39308</v>
      </c>
      <c r="D2565" s="358">
        <v>21.12</v>
      </c>
    </row>
    <row r="2566" spans="1:4" x14ac:dyDescent="0.25">
      <c r="A2566" s="357" t="s">
        <v>44038</v>
      </c>
      <c r="B2566" s="350" t="s">
        <v>44039</v>
      </c>
      <c r="C2566" s="357" t="s">
        <v>39308</v>
      </c>
      <c r="D2566" s="358">
        <v>21.27</v>
      </c>
    </row>
    <row r="2567" spans="1:4" x14ac:dyDescent="0.25">
      <c r="A2567" s="357" t="s">
        <v>44040</v>
      </c>
      <c r="B2567" s="350" t="s">
        <v>44041</v>
      </c>
      <c r="C2567" s="357" t="s">
        <v>39308</v>
      </c>
      <c r="D2567" s="358">
        <v>21.5</v>
      </c>
    </row>
    <row r="2568" spans="1:4" x14ac:dyDescent="0.25">
      <c r="A2568" s="357" t="s">
        <v>44042</v>
      </c>
      <c r="B2568" s="350" t="s">
        <v>44043</v>
      </c>
      <c r="C2568" s="357" t="s">
        <v>39308</v>
      </c>
      <c r="D2568" s="358">
        <v>21.81</v>
      </c>
    </row>
    <row r="2569" spans="1:4" x14ac:dyDescent="0.25">
      <c r="A2569" s="357" t="s">
        <v>44044</v>
      </c>
      <c r="B2569" s="350" t="s">
        <v>44045</v>
      </c>
      <c r="C2569" s="357" t="s">
        <v>39308</v>
      </c>
      <c r="D2569" s="358">
        <v>22.27</v>
      </c>
    </row>
    <row r="2570" spans="1:4" x14ac:dyDescent="0.25">
      <c r="A2570" s="357" t="s">
        <v>44046</v>
      </c>
      <c r="B2570" s="350" t="s">
        <v>44047</v>
      </c>
      <c r="C2570" s="357" t="s">
        <v>39308</v>
      </c>
      <c r="D2570" s="358">
        <v>18.2</v>
      </c>
    </row>
    <row r="2571" spans="1:4" x14ac:dyDescent="0.25">
      <c r="A2571" s="357" t="s">
        <v>44048</v>
      </c>
      <c r="B2571" s="350" t="s">
        <v>44049</v>
      </c>
      <c r="C2571" s="357" t="s">
        <v>39308</v>
      </c>
      <c r="D2571" s="358">
        <v>20.2</v>
      </c>
    </row>
    <row r="2572" spans="1:4" x14ac:dyDescent="0.25">
      <c r="A2572" s="357" t="s">
        <v>44050</v>
      </c>
      <c r="B2572" s="350" t="s">
        <v>44051</v>
      </c>
      <c r="C2572" s="357" t="s">
        <v>39308</v>
      </c>
      <c r="D2572" s="358">
        <v>17.93</v>
      </c>
    </row>
    <row r="2573" spans="1:4" x14ac:dyDescent="0.25">
      <c r="A2573" s="357" t="s">
        <v>44052</v>
      </c>
      <c r="B2573" s="350" t="s">
        <v>44053</v>
      </c>
      <c r="C2573" s="357" t="s">
        <v>39308</v>
      </c>
      <c r="D2573" s="358">
        <v>20.43</v>
      </c>
    </row>
    <row r="2574" spans="1:4" x14ac:dyDescent="0.25">
      <c r="A2574" s="357" t="s">
        <v>44054</v>
      </c>
      <c r="B2574" s="350" t="s">
        <v>44055</v>
      </c>
      <c r="C2574" s="357" t="s">
        <v>39308</v>
      </c>
      <c r="D2574" s="358">
        <v>20.58</v>
      </c>
    </row>
    <row r="2575" spans="1:4" x14ac:dyDescent="0.25">
      <c r="A2575" s="357" t="s">
        <v>44056</v>
      </c>
      <c r="B2575" s="350" t="s">
        <v>44057</v>
      </c>
      <c r="C2575" s="357" t="s">
        <v>39308</v>
      </c>
      <c r="D2575" s="358">
        <v>22.58</v>
      </c>
    </row>
    <row r="2576" spans="1:4" x14ac:dyDescent="0.25">
      <c r="A2576" s="357" t="s">
        <v>44058</v>
      </c>
      <c r="B2576" s="350" t="s">
        <v>44059</v>
      </c>
      <c r="C2576" s="357" t="s">
        <v>39308</v>
      </c>
      <c r="D2576" s="358">
        <v>20.73</v>
      </c>
    </row>
    <row r="2577" spans="1:4" x14ac:dyDescent="0.25">
      <c r="A2577" s="357" t="s">
        <v>44060</v>
      </c>
      <c r="B2577" s="350" t="s">
        <v>44061</v>
      </c>
      <c r="C2577" s="357" t="s">
        <v>39308</v>
      </c>
      <c r="D2577" s="358">
        <v>20.96</v>
      </c>
    </row>
    <row r="2578" spans="1:4" x14ac:dyDescent="0.25">
      <c r="A2578" s="357" t="s">
        <v>44062</v>
      </c>
      <c r="B2578" s="350" t="s">
        <v>44063</v>
      </c>
      <c r="C2578" s="357" t="s">
        <v>39308</v>
      </c>
      <c r="D2578" s="358">
        <v>21.12</v>
      </c>
    </row>
    <row r="2579" spans="1:4" x14ac:dyDescent="0.25">
      <c r="A2579" s="357" t="s">
        <v>44064</v>
      </c>
      <c r="B2579" s="350" t="s">
        <v>44065</v>
      </c>
      <c r="C2579" s="357" t="s">
        <v>39308</v>
      </c>
      <c r="D2579" s="358">
        <v>21.27</v>
      </c>
    </row>
    <row r="2580" spans="1:4" x14ac:dyDescent="0.25">
      <c r="A2580" s="357" t="s">
        <v>44066</v>
      </c>
      <c r="B2580" s="350" t="s">
        <v>44067</v>
      </c>
      <c r="C2580" s="357" t="s">
        <v>39308</v>
      </c>
      <c r="D2580" s="358">
        <v>21.43</v>
      </c>
    </row>
    <row r="2581" spans="1:4" x14ac:dyDescent="0.25">
      <c r="A2581" s="357" t="s">
        <v>44068</v>
      </c>
      <c r="B2581" s="350" t="s">
        <v>44069</v>
      </c>
      <c r="C2581" s="357" t="s">
        <v>39308</v>
      </c>
      <c r="D2581" s="358">
        <v>21.73</v>
      </c>
    </row>
    <row r="2582" spans="1:4" x14ac:dyDescent="0.25">
      <c r="A2582" s="357" t="s">
        <v>44070</v>
      </c>
      <c r="B2582" s="350" t="s">
        <v>44071</v>
      </c>
      <c r="C2582" s="357" t="s">
        <v>39308</v>
      </c>
      <c r="D2582" s="358">
        <v>22.2</v>
      </c>
    </row>
    <row r="2583" spans="1:4" x14ac:dyDescent="0.25">
      <c r="A2583" s="357" t="s">
        <v>44072</v>
      </c>
      <c r="B2583" s="350" t="s">
        <v>44073</v>
      </c>
      <c r="C2583" s="357" t="s">
        <v>39308</v>
      </c>
      <c r="D2583" s="358">
        <v>20.04</v>
      </c>
    </row>
    <row r="2584" spans="1:4" x14ac:dyDescent="0.25">
      <c r="A2584" s="357" t="s">
        <v>44074</v>
      </c>
      <c r="B2584" s="350" t="s">
        <v>44075</v>
      </c>
      <c r="C2584" s="357" t="s">
        <v>39308</v>
      </c>
      <c r="D2584" s="358">
        <v>20.2</v>
      </c>
    </row>
    <row r="2585" spans="1:4" x14ac:dyDescent="0.25">
      <c r="A2585" s="357" t="s">
        <v>44076</v>
      </c>
      <c r="B2585" s="350" t="s">
        <v>44077</v>
      </c>
      <c r="C2585" s="357" t="s">
        <v>39308</v>
      </c>
      <c r="D2585" s="358">
        <v>18.010000000000002</v>
      </c>
    </row>
    <row r="2586" spans="1:4" x14ac:dyDescent="0.25">
      <c r="A2586" s="357" t="s">
        <v>44078</v>
      </c>
      <c r="B2586" s="350" t="s">
        <v>44079</v>
      </c>
      <c r="C2586" s="357" t="s">
        <v>39308</v>
      </c>
      <c r="D2586" s="358">
        <v>20.43</v>
      </c>
    </row>
    <row r="2587" spans="1:4" x14ac:dyDescent="0.25">
      <c r="A2587" s="357" t="s">
        <v>44080</v>
      </c>
      <c r="B2587" s="350" t="s">
        <v>44081</v>
      </c>
      <c r="C2587" s="357" t="s">
        <v>39308</v>
      </c>
      <c r="D2587" s="358">
        <v>20.58</v>
      </c>
    </row>
    <row r="2588" spans="1:4" x14ac:dyDescent="0.25">
      <c r="A2588" s="357" t="s">
        <v>44082</v>
      </c>
      <c r="B2588" s="350" t="s">
        <v>44083</v>
      </c>
      <c r="C2588" s="357" t="s">
        <v>39308</v>
      </c>
      <c r="D2588" s="358">
        <v>22.43</v>
      </c>
    </row>
    <row r="2589" spans="1:4" x14ac:dyDescent="0.25">
      <c r="A2589" s="357" t="s">
        <v>44084</v>
      </c>
      <c r="B2589" s="350" t="s">
        <v>44085</v>
      </c>
      <c r="C2589" s="357" t="s">
        <v>39308</v>
      </c>
      <c r="D2589" s="358">
        <v>9.91</v>
      </c>
    </row>
    <row r="2590" spans="1:4" x14ac:dyDescent="0.25">
      <c r="A2590" s="357" t="s">
        <v>44086</v>
      </c>
      <c r="B2590" s="350" t="s">
        <v>44087</v>
      </c>
      <c r="C2590" s="357" t="s">
        <v>39308</v>
      </c>
      <c r="D2590" s="358">
        <v>11.42</v>
      </c>
    </row>
    <row r="2591" spans="1:4" x14ac:dyDescent="0.25">
      <c r="A2591" s="357" t="s">
        <v>44088</v>
      </c>
      <c r="B2591" s="350" t="s">
        <v>44089</v>
      </c>
      <c r="C2591" s="357" t="s">
        <v>39308</v>
      </c>
      <c r="D2591" s="358">
        <v>11.73</v>
      </c>
    </row>
    <row r="2592" spans="1:4" x14ac:dyDescent="0.25">
      <c r="A2592" s="357" t="s">
        <v>44090</v>
      </c>
      <c r="B2592" s="350" t="s">
        <v>44091</v>
      </c>
      <c r="C2592" s="357" t="s">
        <v>39308</v>
      </c>
      <c r="D2592" s="358">
        <v>12.87</v>
      </c>
    </row>
    <row r="2593" spans="1:4" x14ac:dyDescent="0.25">
      <c r="A2593" s="357" t="s">
        <v>44092</v>
      </c>
      <c r="B2593" s="350" t="s">
        <v>44093</v>
      </c>
      <c r="C2593" s="357" t="s">
        <v>39308</v>
      </c>
      <c r="D2593" s="358">
        <v>13.19</v>
      </c>
    </row>
    <row r="2594" spans="1:4" x14ac:dyDescent="0.25">
      <c r="A2594" s="357" t="s">
        <v>44094</v>
      </c>
      <c r="B2594" s="350" t="s">
        <v>44095</v>
      </c>
      <c r="C2594" s="357" t="s">
        <v>39308</v>
      </c>
      <c r="D2594" s="358">
        <v>13.44</v>
      </c>
    </row>
    <row r="2595" spans="1:4" x14ac:dyDescent="0.25">
      <c r="A2595" s="357" t="s">
        <v>44096</v>
      </c>
      <c r="B2595" s="350" t="s">
        <v>44097</v>
      </c>
      <c r="C2595" s="357" t="s">
        <v>39308</v>
      </c>
      <c r="D2595" s="358">
        <v>13.92</v>
      </c>
    </row>
    <row r="2596" spans="1:4" x14ac:dyDescent="0.25">
      <c r="A2596" s="357" t="s">
        <v>44098</v>
      </c>
      <c r="B2596" s="350" t="s">
        <v>44099</v>
      </c>
      <c r="C2596" s="357" t="s">
        <v>39308</v>
      </c>
      <c r="D2596" s="358">
        <v>15.65</v>
      </c>
    </row>
    <row r="2597" spans="1:4" x14ac:dyDescent="0.25">
      <c r="A2597" s="357" t="s">
        <v>44100</v>
      </c>
      <c r="B2597" s="350" t="s">
        <v>44101</v>
      </c>
      <c r="C2597" s="357" t="s">
        <v>39308</v>
      </c>
      <c r="D2597" s="358">
        <v>10.16</v>
      </c>
    </row>
    <row r="2598" spans="1:4" x14ac:dyDescent="0.25">
      <c r="A2598" s="357" t="s">
        <v>44102</v>
      </c>
      <c r="B2598" s="350" t="s">
        <v>44103</v>
      </c>
      <c r="C2598" s="357" t="s">
        <v>39308</v>
      </c>
      <c r="D2598" s="358">
        <v>16.05</v>
      </c>
    </row>
    <row r="2599" spans="1:4" x14ac:dyDescent="0.25">
      <c r="A2599" s="357" t="s">
        <v>44104</v>
      </c>
      <c r="B2599" s="350" t="s">
        <v>44105</v>
      </c>
      <c r="C2599" s="357" t="s">
        <v>39308</v>
      </c>
      <c r="D2599" s="358">
        <v>10.52</v>
      </c>
    </row>
    <row r="2600" spans="1:4" x14ac:dyDescent="0.25">
      <c r="A2600" s="357" t="s">
        <v>44106</v>
      </c>
      <c r="B2600" s="350" t="s">
        <v>44107</v>
      </c>
      <c r="C2600" s="357" t="s">
        <v>39308</v>
      </c>
      <c r="D2600" s="358">
        <v>8.77</v>
      </c>
    </row>
    <row r="2601" spans="1:4" x14ac:dyDescent="0.25">
      <c r="A2601" s="357" t="s">
        <v>44108</v>
      </c>
      <c r="B2601" s="350" t="s">
        <v>44109</v>
      </c>
      <c r="C2601" s="357" t="s">
        <v>39308</v>
      </c>
      <c r="D2601" s="358">
        <v>10.82</v>
      </c>
    </row>
    <row r="2602" spans="1:4" x14ac:dyDescent="0.25">
      <c r="A2602" s="357" t="s">
        <v>44110</v>
      </c>
      <c r="B2602" s="350" t="s">
        <v>44111</v>
      </c>
      <c r="C2602" s="357" t="s">
        <v>39308</v>
      </c>
      <c r="D2602" s="358">
        <v>11.12</v>
      </c>
    </row>
    <row r="2603" spans="1:4" x14ac:dyDescent="0.25">
      <c r="A2603" s="357" t="s">
        <v>44112</v>
      </c>
      <c r="B2603" s="350" t="s">
        <v>44113</v>
      </c>
      <c r="C2603" s="357" t="s">
        <v>39308</v>
      </c>
      <c r="D2603" s="358">
        <v>10.52</v>
      </c>
    </row>
    <row r="2604" spans="1:4" x14ac:dyDescent="0.25">
      <c r="A2604" s="357" t="s">
        <v>44114</v>
      </c>
      <c r="B2604" s="350" t="s">
        <v>44115</v>
      </c>
      <c r="C2604" s="357" t="s">
        <v>39308</v>
      </c>
      <c r="D2604" s="358">
        <v>10.7</v>
      </c>
    </row>
    <row r="2605" spans="1:4" x14ac:dyDescent="0.25">
      <c r="A2605" s="357" t="s">
        <v>44116</v>
      </c>
      <c r="B2605" s="350" t="s">
        <v>44117</v>
      </c>
      <c r="C2605" s="357" t="s">
        <v>39308</v>
      </c>
      <c r="D2605" s="358">
        <v>10.88</v>
      </c>
    </row>
    <row r="2606" spans="1:4" x14ac:dyDescent="0.25">
      <c r="A2606" s="357" t="s">
        <v>44118</v>
      </c>
      <c r="B2606" s="350" t="s">
        <v>44119</v>
      </c>
      <c r="C2606" s="357" t="s">
        <v>39308</v>
      </c>
      <c r="D2606" s="358">
        <v>11.06</v>
      </c>
    </row>
    <row r="2607" spans="1:4" x14ac:dyDescent="0.25">
      <c r="A2607" s="357" t="s">
        <v>44120</v>
      </c>
      <c r="B2607" s="350" t="s">
        <v>44121</v>
      </c>
      <c r="C2607" s="357" t="s">
        <v>39308</v>
      </c>
      <c r="D2607" s="358">
        <v>11.24</v>
      </c>
    </row>
    <row r="2608" spans="1:4" x14ac:dyDescent="0.25">
      <c r="A2608" s="357" t="s">
        <v>44122</v>
      </c>
      <c r="B2608" s="350" t="s">
        <v>44123</v>
      </c>
      <c r="C2608" s="357" t="s">
        <v>39308</v>
      </c>
      <c r="D2608" s="358">
        <v>11.55</v>
      </c>
    </row>
    <row r="2609" spans="1:4" x14ac:dyDescent="0.25">
      <c r="A2609" s="357" t="s">
        <v>44124</v>
      </c>
      <c r="B2609" s="350" t="s">
        <v>44125</v>
      </c>
      <c r="C2609" s="357" t="s">
        <v>39308</v>
      </c>
      <c r="D2609" s="358">
        <v>12.95</v>
      </c>
    </row>
    <row r="2610" spans="1:4" x14ac:dyDescent="0.25">
      <c r="A2610" s="357" t="s">
        <v>44126</v>
      </c>
      <c r="B2610" s="350" t="s">
        <v>44127</v>
      </c>
      <c r="C2610" s="357" t="s">
        <v>39308</v>
      </c>
      <c r="D2610" s="358">
        <v>8.77</v>
      </c>
    </row>
    <row r="2611" spans="1:4" x14ac:dyDescent="0.25">
      <c r="A2611" s="357" t="s">
        <v>44128</v>
      </c>
      <c r="B2611" s="350" t="s">
        <v>44129</v>
      </c>
      <c r="C2611" s="357" t="s">
        <v>39308</v>
      </c>
      <c r="D2611" s="358">
        <v>13.28</v>
      </c>
    </row>
    <row r="2612" spans="1:4" x14ac:dyDescent="0.25">
      <c r="A2612" s="357" t="s">
        <v>44130</v>
      </c>
      <c r="B2612" s="350" t="s">
        <v>44131</v>
      </c>
      <c r="C2612" s="357" t="s">
        <v>39308</v>
      </c>
      <c r="D2612" s="358">
        <v>9.91</v>
      </c>
    </row>
    <row r="2613" spans="1:4" x14ac:dyDescent="0.25">
      <c r="A2613" s="357" t="s">
        <v>44132</v>
      </c>
      <c r="B2613" s="350" t="s">
        <v>44133</v>
      </c>
      <c r="C2613" s="357" t="s">
        <v>39308</v>
      </c>
      <c r="D2613" s="358">
        <v>8.49</v>
      </c>
    </row>
    <row r="2614" spans="1:4" x14ac:dyDescent="0.25">
      <c r="A2614" s="357" t="s">
        <v>44134</v>
      </c>
      <c r="B2614" s="350" t="s">
        <v>44135</v>
      </c>
      <c r="C2614" s="357" t="s">
        <v>39308</v>
      </c>
      <c r="D2614" s="358">
        <v>10.16</v>
      </c>
    </row>
    <row r="2615" spans="1:4" x14ac:dyDescent="0.25">
      <c r="A2615" s="357" t="s">
        <v>44136</v>
      </c>
      <c r="B2615" s="350" t="s">
        <v>44137</v>
      </c>
      <c r="C2615" s="357" t="s">
        <v>39308</v>
      </c>
      <c r="D2615" s="358">
        <v>10.34</v>
      </c>
    </row>
    <row r="2616" spans="1:4" x14ac:dyDescent="0.25">
      <c r="A2616" s="357" t="s">
        <v>44138</v>
      </c>
      <c r="B2616" s="350" t="s">
        <v>44139</v>
      </c>
      <c r="C2616" s="357" t="s">
        <v>39308</v>
      </c>
      <c r="D2616" s="358">
        <v>10.52</v>
      </c>
    </row>
    <row r="2617" spans="1:4" x14ac:dyDescent="0.25">
      <c r="A2617" s="357" t="s">
        <v>44140</v>
      </c>
      <c r="B2617" s="350" t="s">
        <v>44141</v>
      </c>
      <c r="C2617" s="357" t="s">
        <v>39308</v>
      </c>
      <c r="D2617" s="358">
        <v>10.7</v>
      </c>
    </row>
    <row r="2618" spans="1:4" x14ac:dyDescent="0.25">
      <c r="A2618" s="357" t="s">
        <v>44142</v>
      </c>
      <c r="B2618" s="350" t="s">
        <v>44143</v>
      </c>
      <c r="C2618" s="357" t="s">
        <v>39308</v>
      </c>
      <c r="D2618" s="358">
        <v>10.88</v>
      </c>
    </row>
    <row r="2619" spans="1:4" x14ac:dyDescent="0.25">
      <c r="A2619" s="357" t="s">
        <v>44144</v>
      </c>
      <c r="B2619" s="350" t="s">
        <v>44145</v>
      </c>
      <c r="C2619" s="357" t="s">
        <v>39308</v>
      </c>
      <c r="D2619" s="358">
        <v>11</v>
      </c>
    </row>
    <row r="2620" spans="1:4" x14ac:dyDescent="0.25">
      <c r="A2620" s="357" t="s">
        <v>44146</v>
      </c>
      <c r="B2620" s="350" t="s">
        <v>44147</v>
      </c>
      <c r="C2620" s="357" t="s">
        <v>39308</v>
      </c>
      <c r="D2620" s="358">
        <v>11.18</v>
      </c>
    </row>
    <row r="2621" spans="1:4" x14ac:dyDescent="0.25">
      <c r="A2621" s="357" t="s">
        <v>44148</v>
      </c>
      <c r="B2621" s="350" t="s">
        <v>44149</v>
      </c>
      <c r="C2621" s="357" t="s">
        <v>39308</v>
      </c>
      <c r="D2621" s="358">
        <v>11.48</v>
      </c>
    </row>
    <row r="2622" spans="1:4" x14ac:dyDescent="0.25">
      <c r="A2622" s="357" t="s">
        <v>44150</v>
      </c>
      <c r="B2622" s="350" t="s">
        <v>44151</v>
      </c>
      <c r="C2622" s="357" t="s">
        <v>39308</v>
      </c>
      <c r="D2622" s="358">
        <v>12.79</v>
      </c>
    </row>
    <row r="2623" spans="1:4" x14ac:dyDescent="0.25">
      <c r="A2623" s="357" t="s">
        <v>44152</v>
      </c>
      <c r="B2623" s="350" t="s">
        <v>44153</v>
      </c>
      <c r="C2623" s="357" t="s">
        <v>39308</v>
      </c>
      <c r="D2623" s="358">
        <v>9.73</v>
      </c>
    </row>
    <row r="2624" spans="1:4" x14ac:dyDescent="0.25">
      <c r="A2624" s="357" t="s">
        <v>44154</v>
      </c>
      <c r="B2624" s="350" t="s">
        <v>44155</v>
      </c>
      <c r="C2624" s="357" t="s">
        <v>39308</v>
      </c>
      <c r="D2624" s="358">
        <v>13.11</v>
      </c>
    </row>
    <row r="2625" spans="1:4" x14ac:dyDescent="0.25">
      <c r="A2625" s="357" t="s">
        <v>44156</v>
      </c>
      <c r="B2625" s="350" t="s">
        <v>44157</v>
      </c>
      <c r="C2625" s="357" t="s">
        <v>39308</v>
      </c>
      <c r="D2625" s="358">
        <v>9.9700000000000006</v>
      </c>
    </row>
    <row r="2626" spans="1:4" x14ac:dyDescent="0.25">
      <c r="A2626" s="357" t="s">
        <v>44158</v>
      </c>
      <c r="B2626" s="350" t="s">
        <v>44159</v>
      </c>
      <c r="C2626" s="357" t="s">
        <v>39308</v>
      </c>
      <c r="D2626" s="358">
        <v>8.61</v>
      </c>
    </row>
    <row r="2627" spans="1:4" x14ac:dyDescent="0.25">
      <c r="A2627" s="357" t="s">
        <v>44160</v>
      </c>
      <c r="B2627" s="350" t="s">
        <v>44161</v>
      </c>
      <c r="C2627" s="357" t="s">
        <v>39308</v>
      </c>
      <c r="D2627" s="358">
        <v>10.16</v>
      </c>
    </row>
    <row r="2628" spans="1:4" x14ac:dyDescent="0.25">
      <c r="A2628" s="357" t="s">
        <v>44162</v>
      </c>
      <c r="B2628" s="350" t="s">
        <v>44163</v>
      </c>
      <c r="C2628" s="357" t="s">
        <v>39308</v>
      </c>
      <c r="D2628" s="358">
        <v>10.34</v>
      </c>
    </row>
    <row r="2629" spans="1:4" x14ac:dyDescent="0.25">
      <c r="A2629" s="357" t="s">
        <v>44164</v>
      </c>
      <c r="B2629" s="350" t="s">
        <v>44165</v>
      </c>
      <c r="C2629" s="357" t="s">
        <v>39308</v>
      </c>
      <c r="D2629" s="358">
        <v>2.97</v>
      </c>
    </row>
    <row r="2630" spans="1:4" x14ac:dyDescent="0.25">
      <c r="A2630" s="357" t="s">
        <v>44166</v>
      </c>
      <c r="B2630" s="350" t="s">
        <v>44167</v>
      </c>
      <c r="C2630" s="357" t="s">
        <v>39308</v>
      </c>
      <c r="D2630" s="358">
        <v>15.49</v>
      </c>
    </row>
    <row r="2631" spans="1:4" x14ac:dyDescent="0.25">
      <c r="A2631" s="357" t="s">
        <v>44168</v>
      </c>
      <c r="B2631" s="350" t="s">
        <v>44169</v>
      </c>
      <c r="C2631" s="357" t="s">
        <v>39308</v>
      </c>
      <c r="D2631" s="358">
        <v>19.399999999999999</v>
      </c>
    </row>
    <row r="2632" spans="1:4" x14ac:dyDescent="0.25">
      <c r="A2632" s="357" t="s">
        <v>44170</v>
      </c>
      <c r="B2632" s="350" t="s">
        <v>44171</v>
      </c>
      <c r="C2632" s="357" t="s">
        <v>39308</v>
      </c>
      <c r="D2632" s="358">
        <v>19.84</v>
      </c>
    </row>
    <row r="2633" spans="1:4" x14ac:dyDescent="0.25">
      <c r="A2633" s="357" t="s">
        <v>44172</v>
      </c>
      <c r="B2633" s="350" t="s">
        <v>44173</v>
      </c>
      <c r="C2633" s="357" t="s">
        <v>39308</v>
      </c>
      <c r="D2633" s="358">
        <v>20.170000000000002</v>
      </c>
    </row>
    <row r="2634" spans="1:4" x14ac:dyDescent="0.25">
      <c r="A2634" s="357" t="s">
        <v>44174</v>
      </c>
      <c r="B2634" s="350" t="s">
        <v>44175</v>
      </c>
      <c r="C2634" s="357" t="s">
        <v>39308</v>
      </c>
      <c r="D2634" s="358">
        <v>20.5</v>
      </c>
    </row>
    <row r="2635" spans="1:4" x14ac:dyDescent="0.25">
      <c r="A2635" s="357" t="s">
        <v>44176</v>
      </c>
      <c r="B2635" s="350" t="s">
        <v>44177</v>
      </c>
      <c r="C2635" s="357" t="s">
        <v>39308</v>
      </c>
      <c r="D2635" s="358">
        <v>20.93</v>
      </c>
    </row>
    <row r="2636" spans="1:4" x14ac:dyDescent="0.25">
      <c r="A2636" s="357" t="s">
        <v>44178</v>
      </c>
      <c r="B2636" s="350" t="s">
        <v>44179</v>
      </c>
      <c r="C2636" s="357" t="s">
        <v>39308</v>
      </c>
      <c r="D2636" s="358">
        <v>21.26</v>
      </c>
    </row>
    <row r="2637" spans="1:4" x14ac:dyDescent="0.25">
      <c r="A2637" s="357" t="s">
        <v>44180</v>
      </c>
      <c r="B2637" s="350" t="s">
        <v>44181</v>
      </c>
      <c r="C2637" s="357" t="s">
        <v>39308</v>
      </c>
      <c r="D2637" s="358">
        <v>16</v>
      </c>
    </row>
    <row r="2638" spans="1:4" x14ac:dyDescent="0.25">
      <c r="A2638" s="357" t="s">
        <v>44182</v>
      </c>
      <c r="B2638" s="350" t="s">
        <v>44183</v>
      </c>
      <c r="C2638" s="357" t="s">
        <v>39308</v>
      </c>
      <c r="D2638" s="358">
        <v>16.440000000000001</v>
      </c>
    </row>
    <row r="2639" spans="1:4" x14ac:dyDescent="0.25">
      <c r="A2639" s="357" t="s">
        <v>44184</v>
      </c>
      <c r="B2639" s="350" t="s">
        <v>44185</v>
      </c>
      <c r="C2639" s="357" t="s">
        <v>39308</v>
      </c>
      <c r="D2639" s="358">
        <v>19.07</v>
      </c>
    </row>
    <row r="2640" spans="1:4" x14ac:dyDescent="0.25">
      <c r="A2640" s="357" t="s">
        <v>44186</v>
      </c>
      <c r="B2640" s="350" t="s">
        <v>44187</v>
      </c>
      <c r="C2640" s="357" t="s">
        <v>39308</v>
      </c>
      <c r="D2640" s="358">
        <v>21.48</v>
      </c>
    </row>
    <row r="2641" spans="1:4" x14ac:dyDescent="0.25">
      <c r="A2641" s="357" t="s">
        <v>44188</v>
      </c>
      <c r="B2641" s="350" t="s">
        <v>44189</v>
      </c>
      <c r="C2641" s="357" t="s">
        <v>39308</v>
      </c>
      <c r="D2641" s="358">
        <v>42.69</v>
      </c>
    </row>
    <row r="2642" spans="1:4" x14ac:dyDescent="0.25">
      <c r="A2642" s="357" t="s">
        <v>44190</v>
      </c>
      <c r="B2642" s="350" t="s">
        <v>44191</v>
      </c>
      <c r="C2642" s="357" t="s">
        <v>39308</v>
      </c>
      <c r="D2642" s="358">
        <v>44.13</v>
      </c>
    </row>
    <row r="2643" spans="1:4" x14ac:dyDescent="0.25">
      <c r="A2643" s="357" t="s">
        <v>44192</v>
      </c>
      <c r="B2643" s="350" t="s">
        <v>44193</v>
      </c>
      <c r="C2643" s="357" t="s">
        <v>39308</v>
      </c>
      <c r="D2643" s="358">
        <v>45.61</v>
      </c>
    </row>
    <row r="2644" spans="1:4" x14ac:dyDescent="0.25">
      <c r="A2644" s="357" t="s">
        <v>44194</v>
      </c>
      <c r="B2644" s="350" t="s">
        <v>44195</v>
      </c>
      <c r="C2644" s="357" t="s">
        <v>39308</v>
      </c>
      <c r="D2644" s="358">
        <v>47.15</v>
      </c>
    </row>
    <row r="2645" spans="1:4" x14ac:dyDescent="0.25">
      <c r="A2645" s="357" t="s">
        <v>44196</v>
      </c>
      <c r="B2645" s="350" t="s">
        <v>44197</v>
      </c>
      <c r="C2645" s="357" t="s">
        <v>39308</v>
      </c>
      <c r="D2645" s="358">
        <v>48.79</v>
      </c>
    </row>
    <row r="2646" spans="1:4" x14ac:dyDescent="0.25">
      <c r="A2646" s="357" t="s">
        <v>44198</v>
      </c>
      <c r="B2646" s="350" t="s">
        <v>44199</v>
      </c>
      <c r="C2646" s="357" t="s">
        <v>39308</v>
      </c>
      <c r="D2646" s="358">
        <v>49.66</v>
      </c>
    </row>
    <row r="2647" spans="1:4" x14ac:dyDescent="0.25">
      <c r="A2647" s="357" t="s">
        <v>44200</v>
      </c>
      <c r="B2647" s="350" t="s">
        <v>44201</v>
      </c>
      <c r="C2647" s="357" t="s">
        <v>39308</v>
      </c>
      <c r="D2647" s="358">
        <v>19.350000000000001</v>
      </c>
    </row>
    <row r="2648" spans="1:4" x14ac:dyDescent="0.25">
      <c r="A2648" s="357" t="s">
        <v>44202</v>
      </c>
      <c r="B2648" s="350" t="s">
        <v>44203</v>
      </c>
      <c r="C2648" s="357" t="s">
        <v>39308</v>
      </c>
      <c r="D2648" s="358">
        <v>19.690000000000001</v>
      </c>
    </row>
    <row r="2649" spans="1:4" x14ac:dyDescent="0.25">
      <c r="A2649" s="357" t="s">
        <v>44204</v>
      </c>
      <c r="B2649" s="350" t="s">
        <v>44205</v>
      </c>
      <c r="C2649" s="357" t="s">
        <v>39308</v>
      </c>
      <c r="D2649" s="358">
        <v>20.059999999999999</v>
      </c>
    </row>
    <row r="2650" spans="1:4" x14ac:dyDescent="0.25">
      <c r="A2650" s="357" t="s">
        <v>44206</v>
      </c>
      <c r="B2650" s="350" t="s">
        <v>44207</v>
      </c>
      <c r="C2650" s="357" t="s">
        <v>39308</v>
      </c>
      <c r="D2650" s="358">
        <v>20.43</v>
      </c>
    </row>
    <row r="2651" spans="1:4" x14ac:dyDescent="0.25">
      <c r="A2651" s="357" t="s">
        <v>44208</v>
      </c>
      <c r="B2651" s="350" t="s">
        <v>44209</v>
      </c>
      <c r="C2651" s="357" t="s">
        <v>39308</v>
      </c>
      <c r="D2651" s="358">
        <v>20.83</v>
      </c>
    </row>
    <row r="2652" spans="1:4" x14ac:dyDescent="0.25">
      <c r="A2652" s="357" t="s">
        <v>44210</v>
      </c>
      <c r="B2652" s="350" t="s">
        <v>44211</v>
      </c>
      <c r="C2652" s="357" t="s">
        <v>39308</v>
      </c>
      <c r="D2652" s="358">
        <v>21.05</v>
      </c>
    </row>
    <row r="2653" spans="1:4" x14ac:dyDescent="0.25">
      <c r="A2653" s="357" t="s">
        <v>44212</v>
      </c>
      <c r="B2653" s="350" t="s">
        <v>44213</v>
      </c>
      <c r="C2653" s="357" t="s">
        <v>39308</v>
      </c>
      <c r="D2653" s="358">
        <v>22.94</v>
      </c>
    </row>
    <row r="2654" spans="1:4" x14ac:dyDescent="0.25">
      <c r="A2654" s="357" t="s">
        <v>44214</v>
      </c>
      <c r="B2654" s="350" t="s">
        <v>44215</v>
      </c>
      <c r="C2654" s="357" t="s">
        <v>39308</v>
      </c>
      <c r="D2654" s="358">
        <v>23.27</v>
      </c>
    </row>
    <row r="2655" spans="1:4" x14ac:dyDescent="0.25">
      <c r="A2655" s="357" t="s">
        <v>44216</v>
      </c>
      <c r="B2655" s="350" t="s">
        <v>44217</v>
      </c>
      <c r="C2655" s="357" t="s">
        <v>39308</v>
      </c>
      <c r="D2655" s="358">
        <v>23.61</v>
      </c>
    </row>
    <row r="2656" spans="1:4" x14ac:dyDescent="0.25">
      <c r="A2656" s="357" t="s">
        <v>44218</v>
      </c>
      <c r="B2656" s="350" t="s">
        <v>44219</v>
      </c>
      <c r="C2656" s="357" t="s">
        <v>39308</v>
      </c>
      <c r="D2656" s="358">
        <v>23.96</v>
      </c>
    </row>
    <row r="2657" spans="1:4" x14ac:dyDescent="0.25">
      <c r="A2657" s="357" t="s">
        <v>44220</v>
      </c>
      <c r="B2657" s="350" t="s">
        <v>44221</v>
      </c>
      <c r="C2657" s="357" t="s">
        <v>39308</v>
      </c>
      <c r="D2657" s="358">
        <v>24.33</v>
      </c>
    </row>
    <row r="2658" spans="1:4" x14ac:dyDescent="0.25">
      <c r="A2658" s="357" t="s">
        <v>44222</v>
      </c>
      <c r="B2658" s="350" t="s">
        <v>44223</v>
      </c>
      <c r="C2658" s="357" t="s">
        <v>39308</v>
      </c>
      <c r="D2658" s="358">
        <v>24.53</v>
      </c>
    </row>
    <row r="2659" spans="1:4" x14ac:dyDescent="0.25">
      <c r="A2659" s="357" t="s">
        <v>44224</v>
      </c>
      <c r="B2659" s="350" t="s">
        <v>44225</v>
      </c>
      <c r="C2659" s="357" t="s">
        <v>39308</v>
      </c>
      <c r="D2659" s="358">
        <v>27.56</v>
      </c>
    </row>
    <row r="2660" spans="1:4" x14ac:dyDescent="0.25">
      <c r="A2660" s="357" t="s">
        <v>44226</v>
      </c>
      <c r="B2660" s="350" t="s">
        <v>44227</v>
      </c>
      <c r="C2660" s="357" t="s">
        <v>39308</v>
      </c>
      <c r="D2660" s="358">
        <v>28.4</v>
      </c>
    </row>
    <row r="2661" spans="1:4" x14ac:dyDescent="0.25">
      <c r="A2661" s="357" t="s">
        <v>44228</v>
      </c>
      <c r="B2661" s="350" t="s">
        <v>44229</v>
      </c>
      <c r="C2661" s="357" t="s">
        <v>39308</v>
      </c>
      <c r="D2661" s="358">
        <v>29.26</v>
      </c>
    </row>
    <row r="2662" spans="1:4" x14ac:dyDescent="0.25">
      <c r="A2662" s="357" t="s">
        <v>44230</v>
      </c>
      <c r="B2662" s="350" t="s">
        <v>44231</v>
      </c>
      <c r="C2662" s="357" t="s">
        <v>39308</v>
      </c>
      <c r="D2662" s="358">
        <v>30.15</v>
      </c>
    </row>
    <row r="2663" spans="1:4" x14ac:dyDescent="0.25">
      <c r="A2663" s="357" t="s">
        <v>44232</v>
      </c>
      <c r="B2663" s="350" t="s">
        <v>44233</v>
      </c>
      <c r="C2663" s="357" t="s">
        <v>39308</v>
      </c>
      <c r="D2663" s="358">
        <v>31.11</v>
      </c>
    </row>
    <row r="2664" spans="1:4" x14ac:dyDescent="0.25">
      <c r="A2664" s="357" t="s">
        <v>44234</v>
      </c>
      <c r="B2664" s="350" t="s">
        <v>44235</v>
      </c>
      <c r="C2664" s="357" t="s">
        <v>39308</v>
      </c>
      <c r="D2664" s="358">
        <v>31.61</v>
      </c>
    </row>
    <row r="2665" spans="1:4" x14ac:dyDescent="0.25">
      <c r="A2665" s="357" t="s">
        <v>44236</v>
      </c>
      <c r="B2665" s="350" t="s">
        <v>44237</v>
      </c>
      <c r="C2665" s="357" t="s">
        <v>39308</v>
      </c>
      <c r="D2665" s="358">
        <v>26.85</v>
      </c>
    </row>
    <row r="2666" spans="1:4" x14ac:dyDescent="0.25">
      <c r="A2666" s="357" t="s">
        <v>44238</v>
      </c>
      <c r="B2666" s="350" t="s">
        <v>44239</v>
      </c>
      <c r="C2666" s="357" t="s">
        <v>39308</v>
      </c>
      <c r="D2666" s="358">
        <v>27.17</v>
      </c>
    </row>
    <row r="2667" spans="1:4" x14ac:dyDescent="0.25">
      <c r="A2667" s="357" t="s">
        <v>44240</v>
      </c>
      <c r="B2667" s="350" t="s">
        <v>44241</v>
      </c>
      <c r="C2667" s="357" t="s">
        <v>39308</v>
      </c>
      <c r="D2667" s="358">
        <v>27.49</v>
      </c>
    </row>
    <row r="2668" spans="1:4" x14ac:dyDescent="0.25">
      <c r="A2668" s="357" t="s">
        <v>44242</v>
      </c>
      <c r="B2668" s="350" t="s">
        <v>44243</v>
      </c>
      <c r="C2668" s="357" t="s">
        <v>39308</v>
      </c>
      <c r="D2668" s="358">
        <v>27.83</v>
      </c>
    </row>
    <row r="2669" spans="1:4" x14ac:dyDescent="0.25">
      <c r="A2669" s="357" t="s">
        <v>44244</v>
      </c>
      <c r="B2669" s="350" t="s">
        <v>44245</v>
      </c>
      <c r="C2669" s="357" t="s">
        <v>39308</v>
      </c>
      <c r="D2669" s="358">
        <v>28.19</v>
      </c>
    </row>
    <row r="2670" spans="1:4" x14ac:dyDescent="0.25">
      <c r="A2670" s="357" t="s">
        <v>44246</v>
      </c>
      <c r="B2670" s="350" t="s">
        <v>44247</v>
      </c>
      <c r="C2670" s="357" t="s">
        <v>39308</v>
      </c>
      <c r="D2670" s="358">
        <v>28.39</v>
      </c>
    </row>
    <row r="2671" spans="1:4" x14ac:dyDescent="0.25">
      <c r="A2671" s="357" t="s">
        <v>44248</v>
      </c>
      <c r="B2671" s="350" t="s">
        <v>44249</v>
      </c>
      <c r="C2671" s="357" t="s">
        <v>39308</v>
      </c>
      <c r="D2671" s="358">
        <v>23.97</v>
      </c>
    </row>
    <row r="2672" spans="1:4" x14ac:dyDescent="0.25">
      <c r="A2672" s="357" t="s">
        <v>44250</v>
      </c>
      <c r="B2672" s="350" t="s">
        <v>44251</v>
      </c>
      <c r="C2672" s="357" t="s">
        <v>39308</v>
      </c>
      <c r="D2672" s="358">
        <v>24.62</v>
      </c>
    </row>
    <row r="2673" spans="1:4" x14ac:dyDescent="0.25">
      <c r="A2673" s="357" t="s">
        <v>44252</v>
      </c>
      <c r="B2673" s="350" t="s">
        <v>44253</v>
      </c>
      <c r="C2673" s="357" t="s">
        <v>39308</v>
      </c>
      <c r="D2673" s="358">
        <v>25.28</v>
      </c>
    </row>
    <row r="2674" spans="1:4" x14ac:dyDescent="0.25">
      <c r="A2674" s="357" t="s">
        <v>44254</v>
      </c>
      <c r="B2674" s="350" t="s">
        <v>44255</v>
      </c>
      <c r="C2674" s="357" t="s">
        <v>39308</v>
      </c>
      <c r="D2674" s="358">
        <v>25.98</v>
      </c>
    </row>
    <row r="2675" spans="1:4" x14ac:dyDescent="0.25">
      <c r="A2675" s="357" t="s">
        <v>44256</v>
      </c>
      <c r="B2675" s="350" t="s">
        <v>44257</v>
      </c>
      <c r="C2675" s="357" t="s">
        <v>39308</v>
      </c>
      <c r="D2675" s="358">
        <v>26.72</v>
      </c>
    </row>
    <row r="2676" spans="1:4" x14ac:dyDescent="0.25">
      <c r="A2676" s="357" t="s">
        <v>44258</v>
      </c>
      <c r="B2676" s="350" t="s">
        <v>44259</v>
      </c>
      <c r="C2676" s="357" t="s">
        <v>39308</v>
      </c>
      <c r="D2676" s="358">
        <v>27.12</v>
      </c>
    </row>
    <row r="2677" spans="1:4" x14ac:dyDescent="0.25">
      <c r="A2677" s="357" t="s">
        <v>44260</v>
      </c>
      <c r="B2677" s="350" t="s">
        <v>44261</v>
      </c>
      <c r="C2677" s="357" t="s">
        <v>39308</v>
      </c>
      <c r="D2677" s="358">
        <v>21.81</v>
      </c>
    </row>
    <row r="2678" spans="1:4" x14ac:dyDescent="0.25">
      <c r="A2678" s="357" t="s">
        <v>44262</v>
      </c>
      <c r="B2678" s="350" t="s">
        <v>44263</v>
      </c>
      <c r="C2678" s="357" t="s">
        <v>39308</v>
      </c>
      <c r="D2678" s="358">
        <v>22.37</v>
      </c>
    </row>
    <row r="2679" spans="1:4" x14ac:dyDescent="0.25">
      <c r="A2679" s="357" t="s">
        <v>44264</v>
      </c>
      <c r="B2679" s="350" t="s">
        <v>44265</v>
      </c>
      <c r="C2679" s="357" t="s">
        <v>39308</v>
      </c>
      <c r="D2679" s="358">
        <v>22.94</v>
      </c>
    </row>
    <row r="2680" spans="1:4" x14ac:dyDescent="0.25">
      <c r="A2680" s="357" t="s">
        <v>44266</v>
      </c>
      <c r="B2680" s="350" t="s">
        <v>44267</v>
      </c>
      <c r="C2680" s="357" t="s">
        <v>39308</v>
      </c>
      <c r="D2680" s="358">
        <v>23.54</v>
      </c>
    </row>
    <row r="2681" spans="1:4" x14ac:dyDescent="0.25">
      <c r="A2681" s="357" t="s">
        <v>44268</v>
      </c>
      <c r="B2681" s="350" t="s">
        <v>44269</v>
      </c>
      <c r="C2681" s="357" t="s">
        <v>39308</v>
      </c>
      <c r="D2681" s="358">
        <v>24.18</v>
      </c>
    </row>
    <row r="2682" spans="1:4" x14ac:dyDescent="0.25">
      <c r="A2682" s="357" t="s">
        <v>44270</v>
      </c>
      <c r="B2682" s="350" t="s">
        <v>44271</v>
      </c>
      <c r="C2682" s="357" t="s">
        <v>39308</v>
      </c>
      <c r="D2682" s="358">
        <v>24.52</v>
      </c>
    </row>
    <row r="2683" spans="1:4" x14ac:dyDescent="0.25">
      <c r="A2683" s="357" t="s">
        <v>44272</v>
      </c>
      <c r="B2683" s="350" t="s">
        <v>44273</v>
      </c>
      <c r="C2683" s="357" t="s">
        <v>39308</v>
      </c>
      <c r="D2683" s="358">
        <v>22.24</v>
      </c>
    </row>
    <row r="2684" spans="1:4" x14ac:dyDescent="0.25">
      <c r="A2684" s="357" t="s">
        <v>44274</v>
      </c>
      <c r="B2684" s="350" t="s">
        <v>44275</v>
      </c>
      <c r="C2684" s="357" t="s">
        <v>39308</v>
      </c>
      <c r="D2684" s="358">
        <v>22.73</v>
      </c>
    </row>
    <row r="2685" spans="1:4" x14ac:dyDescent="0.25">
      <c r="A2685" s="357" t="s">
        <v>44276</v>
      </c>
      <c r="B2685" s="350" t="s">
        <v>44277</v>
      </c>
      <c r="C2685" s="357" t="s">
        <v>39308</v>
      </c>
      <c r="D2685" s="358">
        <v>23.23</v>
      </c>
    </row>
    <row r="2686" spans="1:4" x14ac:dyDescent="0.25">
      <c r="A2686" s="357" t="s">
        <v>44278</v>
      </c>
      <c r="B2686" s="350" t="s">
        <v>44279</v>
      </c>
      <c r="C2686" s="357" t="s">
        <v>39308</v>
      </c>
      <c r="D2686" s="358">
        <v>23.75</v>
      </c>
    </row>
    <row r="2687" spans="1:4" x14ac:dyDescent="0.25">
      <c r="A2687" s="357" t="s">
        <v>44280</v>
      </c>
      <c r="B2687" s="350" t="s">
        <v>44281</v>
      </c>
      <c r="C2687" s="357" t="s">
        <v>39308</v>
      </c>
      <c r="D2687" s="358">
        <v>24.31</v>
      </c>
    </row>
    <row r="2688" spans="1:4" x14ac:dyDescent="0.25">
      <c r="A2688" s="357" t="s">
        <v>44282</v>
      </c>
      <c r="B2688" s="350" t="s">
        <v>44283</v>
      </c>
      <c r="C2688" s="357" t="s">
        <v>39308</v>
      </c>
      <c r="D2688" s="358">
        <v>24.61</v>
      </c>
    </row>
    <row r="2689" spans="1:4" x14ac:dyDescent="0.25">
      <c r="A2689" s="357" t="s">
        <v>44284</v>
      </c>
      <c r="B2689" s="350" t="s">
        <v>44285</v>
      </c>
      <c r="C2689" s="357" t="s">
        <v>39308</v>
      </c>
      <c r="D2689" s="358">
        <v>58.06</v>
      </c>
    </row>
    <row r="2690" spans="1:4" x14ac:dyDescent="0.25">
      <c r="A2690" s="357" t="s">
        <v>44286</v>
      </c>
      <c r="B2690" s="350" t="s">
        <v>44287</v>
      </c>
      <c r="C2690" s="357" t="s">
        <v>39308</v>
      </c>
      <c r="D2690" s="358">
        <v>60.19</v>
      </c>
    </row>
    <row r="2691" spans="1:4" x14ac:dyDescent="0.25">
      <c r="A2691" s="357" t="s">
        <v>44288</v>
      </c>
      <c r="B2691" s="350" t="s">
        <v>44289</v>
      </c>
      <c r="C2691" s="357" t="s">
        <v>39308</v>
      </c>
      <c r="D2691" s="358">
        <v>62.34</v>
      </c>
    </row>
    <row r="2692" spans="1:4" x14ac:dyDescent="0.25">
      <c r="A2692" s="357" t="s">
        <v>44290</v>
      </c>
      <c r="B2692" s="350" t="s">
        <v>44291</v>
      </c>
      <c r="C2692" s="357" t="s">
        <v>39308</v>
      </c>
      <c r="D2692" s="358">
        <v>64.62</v>
      </c>
    </row>
    <row r="2693" spans="1:4" x14ac:dyDescent="0.25">
      <c r="A2693" s="357" t="s">
        <v>44292</v>
      </c>
      <c r="B2693" s="350" t="s">
        <v>44293</v>
      </c>
      <c r="C2693" s="357" t="s">
        <v>39308</v>
      </c>
      <c r="D2693" s="358">
        <v>67.02</v>
      </c>
    </row>
    <row r="2694" spans="1:4" x14ac:dyDescent="0.25">
      <c r="A2694" s="357" t="s">
        <v>44294</v>
      </c>
      <c r="B2694" s="350" t="s">
        <v>44295</v>
      </c>
      <c r="C2694" s="357" t="s">
        <v>39308</v>
      </c>
      <c r="D2694" s="358">
        <v>68.3</v>
      </c>
    </row>
    <row r="2695" spans="1:4" x14ac:dyDescent="0.25">
      <c r="A2695" s="357" t="s">
        <v>44296</v>
      </c>
      <c r="B2695" s="350" t="s">
        <v>44297</v>
      </c>
      <c r="C2695" s="357" t="s">
        <v>41785</v>
      </c>
      <c r="D2695" s="358">
        <v>165.96</v>
      </c>
    </row>
    <row r="2696" spans="1:4" x14ac:dyDescent="0.25">
      <c r="A2696" s="357" t="s">
        <v>44298</v>
      </c>
      <c r="B2696" s="350" t="s">
        <v>44299</v>
      </c>
      <c r="C2696" s="357" t="s">
        <v>41785</v>
      </c>
      <c r="D2696" s="358">
        <v>163.92</v>
      </c>
    </row>
    <row r="2697" spans="1:4" x14ac:dyDescent="0.25">
      <c r="A2697" s="357" t="s">
        <v>44300</v>
      </c>
      <c r="B2697" s="350" t="s">
        <v>44301</v>
      </c>
      <c r="C2697" s="357" t="s">
        <v>41785</v>
      </c>
      <c r="D2697" s="358">
        <v>7.54</v>
      </c>
    </row>
    <row r="2698" spans="1:4" x14ac:dyDescent="0.25">
      <c r="A2698" s="357" t="s">
        <v>44302</v>
      </c>
      <c r="B2698" s="350" t="s">
        <v>44303</v>
      </c>
      <c r="C2698" s="357" t="s">
        <v>41785</v>
      </c>
      <c r="D2698" s="358">
        <v>16.88</v>
      </c>
    </row>
    <row r="2699" spans="1:4" x14ac:dyDescent="0.25">
      <c r="A2699" s="357" t="s">
        <v>44304</v>
      </c>
      <c r="B2699" s="350" t="s">
        <v>44305</v>
      </c>
      <c r="C2699" s="357" t="s">
        <v>38904</v>
      </c>
      <c r="D2699" s="358">
        <v>2780.96</v>
      </c>
    </row>
    <row r="2700" spans="1:4" x14ac:dyDescent="0.25">
      <c r="A2700" s="357" t="s">
        <v>44306</v>
      </c>
      <c r="B2700" s="350" t="s">
        <v>44307</v>
      </c>
      <c r="C2700" s="357" t="s">
        <v>38904</v>
      </c>
      <c r="D2700" s="358">
        <v>2663.78</v>
      </c>
    </row>
    <row r="2701" spans="1:4" x14ac:dyDescent="0.25">
      <c r="A2701" s="357" t="s">
        <v>44308</v>
      </c>
      <c r="B2701" s="350" t="s">
        <v>44309</v>
      </c>
      <c r="C2701" s="357" t="s">
        <v>38904</v>
      </c>
      <c r="D2701" s="358">
        <v>3314.9</v>
      </c>
    </row>
    <row r="2702" spans="1:4" x14ac:dyDescent="0.25">
      <c r="A2702" s="357" t="s">
        <v>44310</v>
      </c>
      <c r="B2702" s="350" t="s">
        <v>44311</v>
      </c>
      <c r="C2702" s="357" t="s">
        <v>38904</v>
      </c>
      <c r="D2702" s="358">
        <v>3184.93</v>
      </c>
    </row>
    <row r="2703" spans="1:4" x14ac:dyDescent="0.25">
      <c r="A2703" s="357" t="s">
        <v>44312</v>
      </c>
      <c r="B2703" s="350" t="s">
        <v>44313</v>
      </c>
      <c r="C2703" s="357" t="s">
        <v>38904</v>
      </c>
      <c r="D2703" s="358">
        <v>2200.85</v>
      </c>
    </row>
    <row r="2704" spans="1:4" x14ac:dyDescent="0.25">
      <c r="A2704" s="357" t="s">
        <v>44314</v>
      </c>
      <c r="B2704" s="350" t="s">
        <v>44315</v>
      </c>
      <c r="C2704" s="357" t="s">
        <v>38904</v>
      </c>
      <c r="D2704" s="358">
        <v>2083.6799999999998</v>
      </c>
    </row>
    <row r="2705" spans="1:4" x14ac:dyDescent="0.25">
      <c r="A2705" s="357" t="s">
        <v>44316</v>
      </c>
      <c r="B2705" s="350" t="s">
        <v>44317</v>
      </c>
      <c r="C2705" s="357" t="s">
        <v>38904</v>
      </c>
      <c r="D2705" s="358">
        <v>2734.8</v>
      </c>
    </row>
    <row r="2706" spans="1:4" x14ac:dyDescent="0.25">
      <c r="A2706" s="357" t="s">
        <v>44318</v>
      </c>
      <c r="B2706" s="350" t="s">
        <v>44319</v>
      </c>
      <c r="C2706" s="357" t="s">
        <v>38904</v>
      </c>
      <c r="D2706" s="358">
        <v>2604.8200000000002</v>
      </c>
    </row>
    <row r="2707" spans="1:4" x14ac:dyDescent="0.25">
      <c r="A2707" s="357" t="s">
        <v>44320</v>
      </c>
      <c r="B2707" s="350" t="s">
        <v>44321</v>
      </c>
      <c r="C2707" s="357" t="s">
        <v>38904</v>
      </c>
      <c r="D2707" s="358">
        <v>3273.97</v>
      </c>
    </row>
    <row r="2708" spans="1:4" x14ac:dyDescent="0.25">
      <c r="A2708" s="357" t="s">
        <v>44322</v>
      </c>
      <c r="B2708" s="350" t="s">
        <v>44323</v>
      </c>
      <c r="C2708" s="357" t="s">
        <v>38904</v>
      </c>
      <c r="D2708" s="358">
        <v>3129.88</v>
      </c>
    </row>
    <row r="2709" spans="1:4" x14ac:dyDescent="0.25">
      <c r="A2709" s="357" t="s">
        <v>44324</v>
      </c>
      <c r="B2709" s="350" t="s">
        <v>44325</v>
      </c>
      <c r="C2709" s="357" t="s">
        <v>38904</v>
      </c>
      <c r="D2709" s="358">
        <v>3807.91</v>
      </c>
    </row>
    <row r="2710" spans="1:4" x14ac:dyDescent="0.25">
      <c r="A2710" s="357" t="s">
        <v>44326</v>
      </c>
      <c r="B2710" s="350" t="s">
        <v>44327</v>
      </c>
      <c r="C2710" s="357" t="s">
        <v>38904</v>
      </c>
      <c r="D2710" s="358">
        <v>3651.02</v>
      </c>
    </row>
    <row r="2711" spans="1:4" x14ac:dyDescent="0.25">
      <c r="A2711" s="357" t="s">
        <v>44328</v>
      </c>
      <c r="B2711" s="350" t="s">
        <v>44329</v>
      </c>
      <c r="C2711" s="357" t="s">
        <v>38904</v>
      </c>
      <c r="D2711" s="358">
        <v>1221.07</v>
      </c>
    </row>
    <row r="2712" spans="1:4" x14ac:dyDescent="0.25">
      <c r="A2712" s="357" t="s">
        <v>44330</v>
      </c>
      <c r="B2712" s="350" t="s">
        <v>44331</v>
      </c>
      <c r="C2712" s="357" t="s">
        <v>38904</v>
      </c>
      <c r="D2712" s="358">
        <v>1156.6199999999999</v>
      </c>
    </row>
    <row r="2713" spans="1:4" x14ac:dyDescent="0.25">
      <c r="A2713" s="357" t="s">
        <v>44332</v>
      </c>
      <c r="B2713" s="350" t="s">
        <v>44333</v>
      </c>
      <c r="C2713" s="357" t="s">
        <v>38904</v>
      </c>
      <c r="D2713" s="358">
        <v>1547.08</v>
      </c>
    </row>
    <row r="2714" spans="1:4" x14ac:dyDescent="0.25">
      <c r="A2714" s="357" t="s">
        <v>44334</v>
      </c>
      <c r="B2714" s="350" t="s">
        <v>44335</v>
      </c>
      <c r="C2714" s="357" t="s">
        <v>38904</v>
      </c>
      <c r="D2714" s="358">
        <v>1474.88</v>
      </c>
    </row>
    <row r="2715" spans="1:4" x14ac:dyDescent="0.25">
      <c r="A2715" s="357" t="s">
        <v>44336</v>
      </c>
      <c r="B2715" s="350" t="s">
        <v>44337</v>
      </c>
      <c r="C2715" s="357" t="s">
        <v>38904</v>
      </c>
      <c r="D2715" s="358">
        <v>1153.97</v>
      </c>
    </row>
    <row r="2716" spans="1:4" x14ac:dyDescent="0.25">
      <c r="A2716" s="357" t="s">
        <v>44338</v>
      </c>
      <c r="B2716" s="350" t="s">
        <v>44339</v>
      </c>
      <c r="C2716" s="357" t="s">
        <v>38904</v>
      </c>
      <c r="D2716" s="358">
        <v>1089.52</v>
      </c>
    </row>
    <row r="2717" spans="1:4" x14ac:dyDescent="0.25">
      <c r="A2717" s="357" t="s">
        <v>44340</v>
      </c>
      <c r="B2717" s="350" t="s">
        <v>44341</v>
      </c>
      <c r="C2717" s="357" t="s">
        <v>38904</v>
      </c>
      <c r="D2717" s="358">
        <v>1479.98</v>
      </c>
    </row>
    <row r="2718" spans="1:4" x14ac:dyDescent="0.25">
      <c r="A2718" s="357" t="s">
        <v>44342</v>
      </c>
      <c r="B2718" s="350" t="s">
        <v>44343</v>
      </c>
      <c r="C2718" s="357" t="s">
        <v>38904</v>
      </c>
      <c r="D2718" s="358">
        <v>1407.78</v>
      </c>
    </row>
    <row r="2719" spans="1:4" x14ac:dyDescent="0.25">
      <c r="A2719" s="357" t="s">
        <v>44344</v>
      </c>
      <c r="B2719" s="350" t="s">
        <v>44345</v>
      </c>
      <c r="C2719" s="357" t="s">
        <v>38904</v>
      </c>
      <c r="D2719" s="358">
        <v>1805.99</v>
      </c>
    </row>
    <row r="2720" spans="1:4" x14ac:dyDescent="0.25">
      <c r="A2720" s="357" t="s">
        <v>44346</v>
      </c>
      <c r="B2720" s="350" t="s">
        <v>44347</v>
      </c>
      <c r="C2720" s="357" t="s">
        <v>38904</v>
      </c>
      <c r="D2720" s="358">
        <v>1726.04</v>
      </c>
    </row>
    <row r="2721" spans="1:4" x14ac:dyDescent="0.25">
      <c r="A2721" s="357" t="s">
        <v>44348</v>
      </c>
      <c r="B2721" s="350" t="s">
        <v>44349</v>
      </c>
      <c r="C2721" s="357" t="s">
        <v>38904</v>
      </c>
      <c r="D2721" s="358">
        <v>2132</v>
      </c>
    </row>
    <row r="2722" spans="1:4" x14ac:dyDescent="0.25">
      <c r="A2722" s="357" t="s">
        <v>44350</v>
      </c>
      <c r="B2722" s="350" t="s">
        <v>44351</v>
      </c>
      <c r="C2722" s="357" t="s">
        <v>38904</v>
      </c>
      <c r="D2722" s="358">
        <v>2044.29</v>
      </c>
    </row>
    <row r="2723" spans="1:4" x14ac:dyDescent="0.25">
      <c r="A2723" s="357" t="s">
        <v>44352</v>
      </c>
      <c r="B2723" s="350" t="s">
        <v>44353</v>
      </c>
      <c r="C2723" s="357" t="s">
        <v>38904</v>
      </c>
      <c r="D2723" s="358">
        <v>233.93</v>
      </c>
    </row>
    <row r="2724" spans="1:4" x14ac:dyDescent="0.25">
      <c r="A2724" s="357" t="s">
        <v>44354</v>
      </c>
      <c r="B2724" s="350" t="s">
        <v>44355</v>
      </c>
      <c r="C2724" s="357" t="s">
        <v>38904</v>
      </c>
      <c r="D2724" s="358">
        <v>209.29</v>
      </c>
    </row>
    <row r="2725" spans="1:4" x14ac:dyDescent="0.25">
      <c r="A2725" s="357" t="s">
        <v>44356</v>
      </c>
      <c r="B2725" s="350" t="s">
        <v>44357</v>
      </c>
      <c r="C2725" s="357" t="s">
        <v>38904</v>
      </c>
      <c r="D2725" s="358">
        <v>233.93</v>
      </c>
    </row>
    <row r="2726" spans="1:4" x14ac:dyDescent="0.25">
      <c r="A2726" s="357" t="s">
        <v>44358</v>
      </c>
      <c r="B2726" s="350" t="s">
        <v>44359</v>
      </c>
      <c r="C2726" s="357" t="s">
        <v>38904</v>
      </c>
      <c r="D2726" s="358">
        <v>209.29</v>
      </c>
    </row>
    <row r="2727" spans="1:4" x14ac:dyDescent="0.25">
      <c r="A2727" s="357" t="s">
        <v>44360</v>
      </c>
      <c r="B2727" s="350" t="s">
        <v>44361</v>
      </c>
      <c r="C2727" s="357" t="s">
        <v>38904</v>
      </c>
      <c r="D2727" s="358">
        <v>293.32</v>
      </c>
    </row>
    <row r="2728" spans="1:4" x14ac:dyDescent="0.25">
      <c r="A2728" s="357" t="s">
        <v>44362</v>
      </c>
      <c r="B2728" s="350" t="s">
        <v>44363</v>
      </c>
      <c r="C2728" s="357" t="s">
        <v>38904</v>
      </c>
      <c r="D2728" s="358">
        <v>261.10000000000002</v>
      </c>
    </row>
    <row r="2729" spans="1:4" x14ac:dyDescent="0.25">
      <c r="A2729" s="357" t="s">
        <v>44364</v>
      </c>
      <c r="B2729" s="350" t="s">
        <v>44365</v>
      </c>
      <c r="C2729" s="357" t="s">
        <v>38904</v>
      </c>
      <c r="D2729" s="358">
        <v>293.32</v>
      </c>
    </row>
    <row r="2730" spans="1:4" x14ac:dyDescent="0.25">
      <c r="A2730" s="357" t="s">
        <v>44366</v>
      </c>
      <c r="B2730" s="350" t="s">
        <v>44367</v>
      </c>
      <c r="C2730" s="357" t="s">
        <v>38904</v>
      </c>
      <c r="D2730" s="358">
        <v>261.10000000000002</v>
      </c>
    </row>
    <row r="2731" spans="1:4" x14ac:dyDescent="0.25">
      <c r="A2731" s="357" t="s">
        <v>44368</v>
      </c>
      <c r="B2731" s="350" t="s">
        <v>44369</v>
      </c>
      <c r="C2731" s="357" t="s">
        <v>38904</v>
      </c>
      <c r="D2731" s="358">
        <v>25.65</v>
      </c>
    </row>
    <row r="2732" spans="1:4" x14ac:dyDescent="0.25">
      <c r="A2732" s="357" t="s">
        <v>44370</v>
      </c>
      <c r="B2732" s="350" t="s">
        <v>44371</v>
      </c>
      <c r="C2732" s="357" t="s">
        <v>38904</v>
      </c>
      <c r="D2732" s="358">
        <v>22.18</v>
      </c>
    </row>
    <row r="2733" spans="1:4" x14ac:dyDescent="0.25">
      <c r="A2733" s="357" t="s">
        <v>44372</v>
      </c>
      <c r="B2733" s="350" t="s">
        <v>44373</v>
      </c>
      <c r="C2733" s="357" t="s">
        <v>38904</v>
      </c>
      <c r="D2733" s="358">
        <v>26.97</v>
      </c>
    </row>
    <row r="2734" spans="1:4" x14ac:dyDescent="0.25">
      <c r="A2734" s="357" t="s">
        <v>44374</v>
      </c>
      <c r="B2734" s="350" t="s">
        <v>44375</v>
      </c>
      <c r="C2734" s="357" t="s">
        <v>38904</v>
      </c>
      <c r="D2734" s="358">
        <v>23.5</v>
      </c>
    </row>
    <row r="2735" spans="1:4" x14ac:dyDescent="0.25">
      <c r="A2735" s="357" t="s">
        <v>44376</v>
      </c>
      <c r="B2735" s="350" t="s">
        <v>44377</v>
      </c>
      <c r="C2735" s="357" t="s">
        <v>38904</v>
      </c>
      <c r="D2735" s="358">
        <v>167.7</v>
      </c>
    </row>
    <row r="2736" spans="1:4" x14ac:dyDescent="0.25">
      <c r="A2736" s="357" t="s">
        <v>44378</v>
      </c>
      <c r="B2736" s="350" t="s">
        <v>44379</v>
      </c>
      <c r="C2736" s="357" t="s">
        <v>38904</v>
      </c>
      <c r="D2736" s="358">
        <v>152.54</v>
      </c>
    </row>
    <row r="2737" spans="1:4" x14ac:dyDescent="0.25">
      <c r="A2737" s="357" t="s">
        <v>44380</v>
      </c>
      <c r="B2737" s="350" t="s">
        <v>44381</v>
      </c>
      <c r="C2737" s="357" t="s">
        <v>38904</v>
      </c>
      <c r="D2737" s="358">
        <v>5191.87</v>
      </c>
    </row>
    <row r="2738" spans="1:4" x14ac:dyDescent="0.25">
      <c r="A2738" s="357" t="s">
        <v>44382</v>
      </c>
      <c r="B2738" s="350" t="s">
        <v>44383</v>
      </c>
      <c r="C2738" s="357" t="s">
        <v>38904</v>
      </c>
      <c r="D2738" s="358">
        <v>4777.12</v>
      </c>
    </row>
    <row r="2739" spans="1:4" x14ac:dyDescent="0.25">
      <c r="A2739" s="357" t="s">
        <v>44384</v>
      </c>
      <c r="B2739" s="350" t="s">
        <v>44385</v>
      </c>
      <c r="C2739" s="357" t="s">
        <v>38904</v>
      </c>
      <c r="D2739" s="358">
        <v>5395.43</v>
      </c>
    </row>
    <row r="2740" spans="1:4" x14ac:dyDescent="0.25">
      <c r="A2740" s="357" t="s">
        <v>44386</v>
      </c>
      <c r="B2740" s="350" t="s">
        <v>44387</v>
      </c>
      <c r="C2740" s="357" t="s">
        <v>38904</v>
      </c>
      <c r="D2740" s="358">
        <v>4992.28</v>
      </c>
    </row>
    <row r="2741" spans="1:4" x14ac:dyDescent="0.25">
      <c r="A2741" s="357" t="s">
        <v>44388</v>
      </c>
      <c r="B2741" s="350" t="s">
        <v>44389</v>
      </c>
      <c r="C2741" s="357" t="s">
        <v>38904</v>
      </c>
      <c r="D2741" s="358">
        <v>5158.1000000000004</v>
      </c>
    </row>
    <row r="2742" spans="1:4" x14ac:dyDescent="0.25">
      <c r="A2742" s="357" t="s">
        <v>44390</v>
      </c>
      <c r="B2742" s="350" t="s">
        <v>44391</v>
      </c>
      <c r="C2742" s="357" t="s">
        <v>38904</v>
      </c>
      <c r="D2742" s="358">
        <v>4750.3</v>
      </c>
    </row>
    <row r="2743" spans="1:4" x14ac:dyDescent="0.25">
      <c r="A2743" s="357" t="s">
        <v>44392</v>
      </c>
      <c r="B2743" s="350" t="s">
        <v>44393</v>
      </c>
      <c r="C2743" s="357" t="s">
        <v>38904</v>
      </c>
      <c r="D2743" s="358">
        <v>5361.67</v>
      </c>
    </row>
    <row r="2744" spans="1:4" x14ac:dyDescent="0.25">
      <c r="A2744" s="357" t="s">
        <v>44394</v>
      </c>
      <c r="B2744" s="350" t="s">
        <v>44395</v>
      </c>
      <c r="C2744" s="357" t="s">
        <v>38904</v>
      </c>
      <c r="D2744" s="358">
        <v>4965.47</v>
      </c>
    </row>
    <row r="2745" spans="1:4" x14ac:dyDescent="0.25">
      <c r="A2745" s="357" t="s">
        <v>44396</v>
      </c>
      <c r="B2745" s="350" t="s">
        <v>44397</v>
      </c>
      <c r="C2745" s="357" t="s">
        <v>38904</v>
      </c>
      <c r="D2745" s="358">
        <v>6299.09</v>
      </c>
    </row>
    <row r="2746" spans="1:4" x14ac:dyDescent="0.25">
      <c r="A2746" s="357" t="s">
        <v>44398</v>
      </c>
      <c r="B2746" s="350" t="s">
        <v>44399</v>
      </c>
      <c r="C2746" s="357" t="s">
        <v>38904</v>
      </c>
      <c r="D2746" s="358">
        <v>5797.48</v>
      </c>
    </row>
    <row r="2747" spans="1:4" x14ac:dyDescent="0.25">
      <c r="A2747" s="357" t="s">
        <v>44400</v>
      </c>
      <c r="B2747" s="350" t="s">
        <v>44401</v>
      </c>
      <c r="C2747" s="357" t="s">
        <v>38904</v>
      </c>
      <c r="D2747" s="358">
        <v>6502.65</v>
      </c>
    </row>
    <row r="2748" spans="1:4" x14ac:dyDescent="0.25">
      <c r="A2748" s="357" t="s">
        <v>44402</v>
      </c>
      <c r="B2748" s="350" t="s">
        <v>44403</v>
      </c>
      <c r="C2748" s="357" t="s">
        <v>38904</v>
      </c>
      <c r="D2748" s="358">
        <v>6012.64</v>
      </c>
    </row>
    <row r="2749" spans="1:4" x14ac:dyDescent="0.25">
      <c r="A2749" s="357" t="s">
        <v>44404</v>
      </c>
      <c r="B2749" s="350" t="s">
        <v>44405</v>
      </c>
      <c r="C2749" s="357" t="s">
        <v>38904</v>
      </c>
      <c r="D2749" s="358">
        <v>7159.85</v>
      </c>
    </row>
    <row r="2750" spans="1:4" x14ac:dyDescent="0.25">
      <c r="A2750" s="357" t="s">
        <v>44406</v>
      </c>
      <c r="B2750" s="350" t="s">
        <v>44407</v>
      </c>
      <c r="C2750" s="357" t="s">
        <v>38904</v>
      </c>
      <c r="D2750" s="358">
        <v>6585.7</v>
      </c>
    </row>
    <row r="2751" spans="1:4" x14ac:dyDescent="0.25">
      <c r="A2751" s="357" t="s">
        <v>44408</v>
      </c>
      <c r="B2751" s="350" t="s">
        <v>44409</v>
      </c>
      <c r="C2751" s="357" t="s">
        <v>38904</v>
      </c>
      <c r="D2751" s="358">
        <v>7395.52</v>
      </c>
    </row>
    <row r="2752" spans="1:4" x14ac:dyDescent="0.25">
      <c r="A2752" s="357" t="s">
        <v>44410</v>
      </c>
      <c r="B2752" s="350" t="s">
        <v>44411</v>
      </c>
      <c r="C2752" s="357" t="s">
        <v>38904</v>
      </c>
      <c r="D2752" s="358">
        <v>6835.79</v>
      </c>
    </row>
    <row r="2753" spans="1:4" x14ac:dyDescent="0.25">
      <c r="A2753" s="357" t="s">
        <v>44412</v>
      </c>
      <c r="B2753" s="350" t="s">
        <v>44413</v>
      </c>
      <c r="C2753" s="357" t="s">
        <v>38904</v>
      </c>
      <c r="D2753" s="358">
        <v>6376.27</v>
      </c>
    </row>
    <row r="2754" spans="1:4" x14ac:dyDescent="0.25">
      <c r="A2754" s="357" t="s">
        <v>44414</v>
      </c>
      <c r="B2754" s="350" t="s">
        <v>44415</v>
      </c>
      <c r="C2754" s="357" t="s">
        <v>38904</v>
      </c>
      <c r="D2754" s="358">
        <v>5858.78</v>
      </c>
    </row>
    <row r="2755" spans="1:4" x14ac:dyDescent="0.25">
      <c r="A2755" s="357" t="s">
        <v>44416</v>
      </c>
      <c r="B2755" s="350" t="s">
        <v>44417</v>
      </c>
      <c r="C2755" s="357" t="s">
        <v>38904</v>
      </c>
      <c r="D2755" s="358">
        <v>6579.84</v>
      </c>
    </row>
    <row r="2756" spans="1:4" x14ac:dyDescent="0.25">
      <c r="A2756" s="357" t="s">
        <v>44418</v>
      </c>
      <c r="B2756" s="350" t="s">
        <v>44419</v>
      </c>
      <c r="C2756" s="357" t="s">
        <v>38904</v>
      </c>
      <c r="D2756" s="358">
        <v>6073.94</v>
      </c>
    </row>
    <row r="2757" spans="1:4" x14ac:dyDescent="0.25">
      <c r="A2757" s="357" t="s">
        <v>44420</v>
      </c>
      <c r="B2757" s="350" t="s">
        <v>44421</v>
      </c>
      <c r="C2757" s="357" t="s">
        <v>38904</v>
      </c>
      <c r="D2757" s="358">
        <v>6342.5</v>
      </c>
    </row>
    <row r="2758" spans="1:4" x14ac:dyDescent="0.25">
      <c r="A2758" s="357" t="s">
        <v>44422</v>
      </c>
      <c r="B2758" s="350" t="s">
        <v>44423</v>
      </c>
      <c r="C2758" s="357" t="s">
        <v>38904</v>
      </c>
      <c r="D2758" s="358">
        <v>5831.96</v>
      </c>
    </row>
    <row r="2759" spans="1:4" x14ac:dyDescent="0.25">
      <c r="A2759" s="357" t="s">
        <v>44424</v>
      </c>
      <c r="B2759" s="350" t="s">
        <v>44425</v>
      </c>
      <c r="C2759" s="357" t="s">
        <v>38904</v>
      </c>
      <c r="D2759" s="358">
        <v>6546.07</v>
      </c>
    </row>
    <row r="2760" spans="1:4" x14ac:dyDescent="0.25">
      <c r="A2760" s="357" t="s">
        <v>44426</v>
      </c>
      <c r="B2760" s="350" t="s">
        <v>44427</v>
      </c>
      <c r="C2760" s="357" t="s">
        <v>38904</v>
      </c>
      <c r="D2760" s="358">
        <v>6047.12</v>
      </c>
    </row>
    <row r="2761" spans="1:4" x14ac:dyDescent="0.25">
      <c r="A2761" s="357" t="s">
        <v>44428</v>
      </c>
      <c r="B2761" s="350" t="s">
        <v>44429</v>
      </c>
      <c r="C2761" s="357" t="s">
        <v>38904</v>
      </c>
      <c r="D2761" s="358">
        <v>7437.68</v>
      </c>
    </row>
    <row r="2762" spans="1:4" x14ac:dyDescent="0.25">
      <c r="A2762" s="357" t="s">
        <v>44430</v>
      </c>
      <c r="B2762" s="350" t="s">
        <v>44431</v>
      </c>
      <c r="C2762" s="357" t="s">
        <v>38904</v>
      </c>
      <c r="D2762" s="358">
        <v>6852.37</v>
      </c>
    </row>
    <row r="2763" spans="1:4" x14ac:dyDescent="0.25">
      <c r="A2763" s="357" t="s">
        <v>44432</v>
      </c>
      <c r="B2763" s="350" t="s">
        <v>44433</v>
      </c>
      <c r="C2763" s="357" t="s">
        <v>38904</v>
      </c>
      <c r="D2763" s="358">
        <v>7641.25</v>
      </c>
    </row>
    <row r="2764" spans="1:4" x14ac:dyDescent="0.25">
      <c r="A2764" s="357" t="s">
        <v>44434</v>
      </c>
      <c r="B2764" s="350" t="s">
        <v>44435</v>
      </c>
      <c r="C2764" s="357" t="s">
        <v>38904</v>
      </c>
      <c r="D2764" s="358">
        <v>7067.54</v>
      </c>
    </row>
    <row r="2765" spans="1:4" x14ac:dyDescent="0.25">
      <c r="A2765" s="357" t="s">
        <v>44436</v>
      </c>
      <c r="B2765" s="350" t="s">
        <v>44437</v>
      </c>
      <c r="C2765" s="357" t="s">
        <v>38904</v>
      </c>
      <c r="D2765" s="358">
        <v>8438.7900000000009</v>
      </c>
    </row>
    <row r="2766" spans="1:4" x14ac:dyDescent="0.25">
      <c r="A2766" s="357" t="s">
        <v>44438</v>
      </c>
      <c r="B2766" s="350" t="s">
        <v>44439</v>
      </c>
      <c r="C2766" s="357" t="s">
        <v>38904</v>
      </c>
      <c r="D2766" s="358">
        <v>7769.89</v>
      </c>
    </row>
    <row r="2767" spans="1:4" x14ac:dyDescent="0.25">
      <c r="A2767" s="357" t="s">
        <v>44440</v>
      </c>
      <c r="B2767" s="350" t="s">
        <v>44441</v>
      </c>
      <c r="C2767" s="357" t="s">
        <v>38904</v>
      </c>
      <c r="D2767" s="358">
        <v>8674.4699999999993</v>
      </c>
    </row>
    <row r="2768" spans="1:4" x14ac:dyDescent="0.25">
      <c r="A2768" s="357" t="s">
        <v>44442</v>
      </c>
      <c r="B2768" s="350" t="s">
        <v>44443</v>
      </c>
      <c r="C2768" s="357" t="s">
        <v>38904</v>
      </c>
      <c r="D2768" s="358">
        <v>8019.99</v>
      </c>
    </row>
    <row r="2769" spans="1:4" x14ac:dyDescent="0.25">
      <c r="A2769" s="357" t="s">
        <v>44444</v>
      </c>
      <c r="B2769" s="350" t="s">
        <v>44445</v>
      </c>
      <c r="C2769" s="357" t="s">
        <v>38904</v>
      </c>
      <c r="D2769" s="358">
        <v>7514.86</v>
      </c>
    </row>
    <row r="2770" spans="1:4" x14ac:dyDescent="0.25">
      <c r="A2770" s="357" t="s">
        <v>44446</v>
      </c>
      <c r="B2770" s="350" t="s">
        <v>44447</v>
      </c>
      <c r="C2770" s="357" t="s">
        <v>38904</v>
      </c>
      <c r="D2770" s="358">
        <v>6913.67</v>
      </c>
    </row>
    <row r="2771" spans="1:4" x14ac:dyDescent="0.25">
      <c r="A2771" s="357" t="s">
        <v>44448</v>
      </c>
      <c r="B2771" s="350" t="s">
        <v>44449</v>
      </c>
      <c r="C2771" s="357" t="s">
        <v>38904</v>
      </c>
      <c r="D2771" s="358">
        <v>7718.43</v>
      </c>
    </row>
    <row r="2772" spans="1:4" x14ac:dyDescent="0.25">
      <c r="A2772" s="357" t="s">
        <v>44450</v>
      </c>
      <c r="B2772" s="350" t="s">
        <v>44451</v>
      </c>
      <c r="C2772" s="357" t="s">
        <v>38904</v>
      </c>
      <c r="D2772" s="358">
        <v>7128.84</v>
      </c>
    </row>
    <row r="2773" spans="1:4" x14ac:dyDescent="0.25">
      <c r="A2773" s="357" t="s">
        <v>44452</v>
      </c>
      <c r="B2773" s="350" t="s">
        <v>44453</v>
      </c>
      <c r="C2773" s="357" t="s">
        <v>38904</v>
      </c>
      <c r="D2773" s="358">
        <v>7481.1</v>
      </c>
    </row>
    <row r="2774" spans="1:4" x14ac:dyDescent="0.25">
      <c r="A2774" s="357" t="s">
        <v>44454</v>
      </c>
      <c r="B2774" s="350" t="s">
        <v>44455</v>
      </c>
      <c r="C2774" s="357" t="s">
        <v>38904</v>
      </c>
      <c r="D2774" s="358">
        <v>6886.85</v>
      </c>
    </row>
    <row r="2775" spans="1:4" x14ac:dyDescent="0.25">
      <c r="A2775" s="357" t="s">
        <v>44456</v>
      </c>
      <c r="B2775" s="350" t="s">
        <v>44457</v>
      </c>
      <c r="C2775" s="357" t="s">
        <v>38904</v>
      </c>
      <c r="D2775" s="358">
        <v>7684.66</v>
      </c>
    </row>
    <row r="2776" spans="1:4" x14ac:dyDescent="0.25">
      <c r="A2776" s="357" t="s">
        <v>44458</v>
      </c>
      <c r="B2776" s="350" t="s">
        <v>44459</v>
      </c>
      <c r="C2776" s="357" t="s">
        <v>38904</v>
      </c>
      <c r="D2776" s="358">
        <v>7102.02</v>
      </c>
    </row>
    <row r="2777" spans="1:4" x14ac:dyDescent="0.25">
      <c r="A2777" s="357" t="s">
        <v>44460</v>
      </c>
      <c r="B2777" s="350" t="s">
        <v>44461</v>
      </c>
      <c r="C2777" s="357" t="s">
        <v>38904</v>
      </c>
      <c r="D2777" s="358">
        <v>8507.44</v>
      </c>
    </row>
    <row r="2778" spans="1:4" x14ac:dyDescent="0.25">
      <c r="A2778" s="357" t="s">
        <v>44462</v>
      </c>
      <c r="B2778" s="350" t="s">
        <v>44463</v>
      </c>
      <c r="C2778" s="357" t="s">
        <v>38904</v>
      </c>
      <c r="D2778" s="358">
        <v>7838.43</v>
      </c>
    </row>
    <row r="2779" spans="1:4" x14ac:dyDescent="0.25">
      <c r="A2779" s="357" t="s">
        <v>44464</v>
      </c>
      <c r="B2779" s="350" t="s">
        <v>44465</v>
      </c>
      <c r="C2779" s="357" t="s">
        <v>38904</v>
      </c>
      <c r="D2779" s="358">
        <v>8711</v>
      </c>
    </row>
    <row r="2780" spans="1:4" x14ac:dyDescent="0.25">
      <c r="A2780" s="357" t="s">
        <v>44466</v>
      </c>
      <c r="B2780" s="350" t="s">
        <v>44467</v>
      </c>
      <c r="C2780" s="357" t="s">
        <v>38904</v>
      </c>
      <c r="D2780" s="358">
        <v>8053.6</v>
      </c>
    </row>
    <row r="2781" spans="1:4" x14ac:dyDescent="0.25">
      <c r="A2781" s="357" t="s">
        <v>44468</v>
      </c>
      <c r="B2781" s="350" t="s">
        <v>44469</v>
      </c>
      <c r="C2781" s="357" t="s">
        <v>38904</v>
      </c>
      <c r="D2781" s="358">
        <v>9644.0499999999993</v>
      </c>
    </row>
    <row r="2782" spans="1:4" x14ac:dyDescent="0.25">
      <c r="A2782" s="357" t="s">
        <v>44470</v>
      </c>
      <c r="B2782" s="350" t="s">
        <v>44471</v>
      </c>
      <c r="C2782" s="357" t="s">
        <v>38904</v>
      </c>
      <c r="D2782" s="358">
        <v>8880.4</v>
      </c>
    </row>
    <row r="2783" spans="1:4" x14ac:dyDescent="0.25">
      <c r="A2783" s="357" t="s">
        <v>44472</v>
      </c>
      <c r="B2783" s="350" t="s">
        <v>44473</v>
      </c>
      <c r="C2783" s="357" t="s">
        <v>38904</v>
      </c>
      <c r="D2783" s="358">
        <v>9879.73</v>
      </c>
    </row>
    <row r="2784" spans="1:4" x14ac:dyDescent="0.25">
      <c r="A2784" s="357" t="s">
        <v>44474</v>
      </c>
      <c r="B2784" s="350" t="s">
        <v>44475</v>
      </c>
      <c r="C2784" s="357" t="s">
        <v>38904</v>
      </c>
      <c r="D2784" s="358">
        <v>9130.49</v>
      </c>
    </row>
    <row r="2785" spans="1:4" x14ac:dyDescent="0.25">
      <c r="A2785" s="357" t="s">
        <v>44476</v>
      </c>
      <c r="B2785" s="350" t="s">
        <v>44477</v>
      </c>
      <c r="C2785" s="357" t="s">
        <v>38904</v>
      </c>
      <c r="D2785" s="358">
        <v>8584.6200000000008</v>
      </c>
    </row>
    <row r="2786" spans="1:4" x14ac:dyDescent="0.25">
      <c r="A2786" s="357" t="s">
        <v>44478</v>
      </c>
      <c r="B2786" s="350" t="s">
        <v>44479</v>
      </c>
      <c r="C2786" s="357" t="s">
        <v>38904</v>
      </c>
      <c r="D2786" s="358">
        <v>7899.73</v>
      </c>
    </row>
    <row r="2787" spans="1:4" x14ac:dyDescent="0.25">
      <c r="A2787" s="357" t="s">
        <v>44480</v>
      </c>
      <c r="B2787" s="350" t="s">
        <v>44481</v>
      </c>
      <c r="C2787" s="357" t="s">
        <v>38904</v>
      </c>
      <c r="D2787" s="358">
        <v>8788.19</v>
      </c>
    </row>
    <row r="2788" spans="1:4" x14ac:dyDescent="0.25">
      <c r="A2788" s="357" t="s">
        <v>44482</v>
      </c>
      <c r="B2788" s="350" t="s">
        <v>44483</v>
      </c>
      <c r="C2788" s="357" t="s">
        <v>38904</v>
      </c>
      <c r="D2788" s="358">
        <v>8114.9</v>
      </c>
    </row>
    <row r="2789" spans="1:4" x14ac:dyDescent="0.25">
      <c r="A2789" s="357" t="s">
        <v>44484</v>
      </c>
      <c r="B2789" s="350" t="s">
        <v>44485</v>
      </c>
      <c r="C2789" s="357" t="s">
        <v>38904</v>
      </c>
      <c r="D2789" s="358">
        <v>8550.86</v>
      </c>
    </row>
    <row r="2790" spans="1:4" x14ac:dyDescent="0.25">
      <c r="A2790" s="357" t="s">
        <v>44486</v>
      </c>
      <c r="B2790" s="350" t="s">
        <v>44487</v>
      </c>
      <c r="C2790" s="357" t="s">
        <v>38904</v>
      </c>
      <c r="D2790" s="358">
        <v>7872.91</v>
      </c>
    </row>
    <row r="2791" spans="1:4" x14ac:dyDescent="0.25">
      <c r="A2791" s="357" t="s">
        <v>44488</v>
      </c>
      <c r="B2791" s="350" t="s">
        <v>44489</v>
      </c>
      <c r="C2791" s="357" t="s">
        <v>38904</v>
      </c>
      <c r="D2791" s="358">
        <v>8754.42</v>
      </c>
    </row>
    <row r="2792" spans="1:4" x14ac:dyDescent="0.25">
      <c r="A2792" s="357" t="s">
        <v>44490</v>
      </c>
      <c r="B2792" s="350" t="s">
        <v>44491</v>
      </c>
      <c r="C2792" s="357" t="s">
        <v>38904</v>
      </c>
      <c r="D2792" s="358">
        <v>8088.08</v>
      </c>
    </row>
    <row r="2793" spans="1:4" x14ac:dyDescent="0.25">
      <c r="A2793" s="357" t="s">
        <v>44492</v>
      </c>
      <c r="B2793" s="350" t="s">
        <v>44493</v>
      </c>
      <c r="C2793" s="357" t="s">
        <v>38904</v>
      </c>
      <c r="D2793" s="358">
        <v>9646.0300000000007</v>
      </c>
    </row>
    <row r="2794" spans="1:4" x14ac:dyDescent="0.25">
      <c r="A2794" s="357" t="s">
        <v>44494</v>
      </c>
      <c r="B2794" s="350" t="s">
        <v>44495</v>
      </c>
      <c r="C2794" s="357" t="s">
        <v>38904</v>
      </c>
      <c r="D2794" s="358">
        <v>8893.33</v>
      </c>
    </row>
    <row r="2795" spans="1:4" x14ac:dyDescent="0.25">
      <c r="A2795" s="357" t="s">
        <v>44496</v>
      </c>
      <c r="B2795" s="350" t="s">
        <v>44497</v>
      </c>
      <c r="C2795" s="357" t="s">
        <v>38904</v>
      </c>
      <c r="D2795" s="358">
        <v>9849.6</v>
      </c>
    </row>
    <row r="2796" spans="1:4" x14ac:dyDescent="0.25">
      <c r="A2796" s="357" t="s">
        <v>44498</v>
      </c>
      <c r="B2796" s="350" t="s">
        <v>44499</v>
      </c>
      <c r="C2796" s="357" t="s">
        <v>38904</v>
      </c>
      <c r="D2796" s="358">
        <v>9108.5</v>
      </c>
    </row>
    <row r="2797" spans="1:4" x14ac:dyDescent="0.25">
      <c r="A2797" s="357" t="s">
        <v>44500</v>
      </c>
      <c r="B2797" s="350" t="s">
        <v>44501</v>
      </c>
      <c r="C2797" s="357" t="s">
        <v>38904</v>
      </c>
      <c r="D2797" s="358">
        <v>10923</v>
      </c>
    </row>
    <row r="2798" spans="1:4" x14ac:dyDescent="0.25">
      <c r="A2798" s="357" t="s">
        <v>44502</v>
      </c>
      <c r="B2798" s="350" t="s">
        <v>44503</v>
      </c>
      <c r="C2798" s="357" t="s">
        <v>38904</v>
      </c>
      <c r="D2798" s="358">
        <v>10064.59</v>
      </c>
    </row>
    <row r="2799" spans="1:4" x14ac:dyDescent="0.25">
      <c r="A2799" s="357" t="s">
        <v>44504</v>
      </c>
      <c r="B2799" s="350" t="s">
        <v>44505</v>
      </c>
      <c r="C2799" s="357" t="s">
        <v>38904</v>
      </c>
      <c r="D2799" s="358">
        <v>11158.67</v>
      </c>
    </row>
    <row r="2800" spans="1:4" x14ac:dyDescent="0.25">
      <c r="A2800" s="357" t="s">
        <v>44506</v>
      </c>
      <c r="B2800" s="350" t="s">
        <v>44507</v>
      </c>
      <c r="C2800" s="357" t="s">
        <v>38904</v>
      </c>
      <c r="D2800" s="358">
        <v>10314.69</v>
      </c>
    </row>
    <row r="2801" spans="1:4" x14ac:dyDescent="0.25">
      <c r="A2801" s="357" t="s">
        <v>44508</v>
      </c>
      <c r="B2801" s="350" t="s">
        <v>44509</v>
      </c>
      <c r="C2801" s="357" t="s">
        <v>38904</v>
      </c>
      <c r="D2801" s="358">
        <v>9723.2199999999993</v>
      </c>
    </row>
    <row r="2802" spans="1:4" x14ac:dyDescent="0.25">
      <c r="A2802" s="357" t="s">
        <v>44510</v>
      </c>
      <c r="B2802" s="350" t="s">
        <v>44511</v>
      </c>
      <c r="C2802" s="357" t="s">
        <v>38904</v>
      </c>
      <c r="D2802" s="358">
        <v>8954.6299999999992</v>
      </c>
    </row>
    <row r="2803" spans="1:4" x14ac:dyDescent="0.25">
      <c r="A2803" s="357" t="s">
        <v>44512</v>
      </c>
      <c r="B2803" s="350" t="s">
        <v>44513</v>
      </c>
      <c r="C2803" s="357" t="s">
        <v>38904</v>
      </c>
      <c r="D2803" s="358">
        <v>9926.7800000000007</v>
      </c>
    </row>
    <row r="2804" spans="1:4" x14ac:dyDescent="0.25">
      <c r="A2804" s="357" t="s">
        <v>44514</v>
      </c>
      <c r="B2804" s="350" t="s">
        <v>44515</v>
      </c>
      <c r="C2804" s="357" t="s">
        <v>38904</v>
      </c>
      <c r="D2804" s="358">
        <v>9169.7900000000009</v>
      </c>
    </row>
    <row r="2805" spans="1:4" x14ac:dyDescent="0.25">
      <c r="A2805" s="357" t="s">
        <v>44516</v>
      </c>
      <c r="B2805" s="350" t="s">
        <v>44517</v>
      </c>
      <c r="C2805" s="357" t="s">
        <v>38904</v>
      </c>
      <c r="D2805" s="358">
        <v>9689.4500000000007</v>
      </c>
    </row>
    <row r="2806" spans="1:4" x14ac:dyDescent="0.25">
      <c r="A2806" s="357" t="s">
        <v>44518</v>
      </c>
      <c r="B2806" s="350" t="s">
        <v>44519</v>
      </c>
      <c r="C2806" s="357" t="s">
        <v>38904</v>
      </c>
      <c r="D2806" s="358">
        <v>8927.81</v>
      </c>
    </row>
    <row r="2807" spans="1:4" x14ac:dyDescent="0.25">
      <c r="A2807" s="357" t="s">
        <v>44520</v>
      </c>
      <c r="B2807" s="350" t="s">
        <v>44521</v>
      </c>
      <c r="C2807" s="357" t="s">
        <v>38904</v>
      </c>
      <c r="D2807" s="358">
        <v>9893.02</v>
      </c>
    </row>
    <row r="2808" spans="1:4" x14ac:dyDescent="0.25">
      <c r="A2808" s="357" t="s">
        <v>44522</v>
      </c>
      <c r="B2808" s="350" t="s">
        <v>44523</v>
      </c>
      <c r="C2808" s="357" t="s">
        <v>38904</v>
      </c>
      <c r="D2808" s="358">
        <v>9142.98</v>
      </c>
    </row>
    <row r="2809" spans="1:4" x14ac:dyDescent="0.25">
      <c r="A2809" s="357" t="s">
        <v>44524</v>
      </c>
      <c r="B2809" s="350" t="s">
        <v>44525</v>
      </c>
      <c r="C2809" s="357" t="s">
        <v>38904</v>
      </c>
      <c r="D2809" s="358">
        <v>4354.3100000000004</v>
      </c>
    </row>
    <row r="2810" spans="1:4" x14ac:dyDescent="0.25">
      <c r="A2810" s="357" t="s">
        <v>44526</v>
      </c>
      <c r="B2810" s="350" t="s">
        <v>44527</v>
      </c>
      <c r="C2810" s="357" t="s">
        <v>38904</v>
      </c>
      <c r="D2810" s="358">
        <v>3997.41</v>
      </c>
    </row>
    <row r="2811" spans="1:4" x14ac:dyDescent="0.25">
      <c r="A2811" s="357" t="s">
        <v>44528</v>
      </c>
      <c r="B2811" s="350" t="s">
        <v>44529</v>
      </c>
      <c r="C2811" s="357" t="s">
        <v>38904</v>
      </c>
      <c r="D2811" s="358">
        <v>4304.7</v>
      </c>
    </row>
    <row r="2812" spans="1:4" x14ac:dyDescent="0.25">
      <c r="A2812" s="357" t="s">
        <v>44530</v>
      </c>
      <c r="B2812" s="350" t="s">
        <v>44531</v>
      </c>
      <c r="C2812" s="357" t="s">
        <v>38904</v>
      </c>
      <c r="D2812" s="358">
        <v>3963.59</v>
      </c>
    </row>
    <row r="2813" spans="1:4" x14ac:dyDescent="0.25">
      <c r="A2813" s="357" t="s">
        <v>44532</v>
      </c>
      <c r="B2813" s="350" t="s">
        <v>44533</v>
      </c>
      <c r="C2813" s="357" t="s">
        <v>38904</v>
      </c>
      <c r="D2813" s="358">
        <v>4260.05</v>
      </c>
    </row>
    <row r="2814" spans="1:4" x14ac:dyDescent="0.25">
      <c r="A2814" s="357" t="s">
        <v>44534</v>
      </c>
      <c r="B2814" s="350" t="s">
        <v>44535</v>
      </c>
      <c r="C2814" s="357" t="s">
        <v>38904</v>
      </c>
      <c r="D2814" s="358">
        <v>3933.16</v>
      </c>
    </row>
    <row r="2815" spans="1:4" x14ac:dyDescent="0.25">
      <c r="A2815" s="357" t="s">
        <v>44536</v>
      </c>
      <c r="B2815" s="350" t="s">
        <v>44537</v>
      </c>
      <c r="C2815" s="357" t="s">
        <v>38904</v>
      </c>
      <c r="D2815" s="358">
        <v>4205.4799999999996</v>
      </c>
    </row>
    <row r="2816" spans="1:4" x14ac:dyDescent="0.25">
      <c r="A2816" s="357" t="s">
        <v>44538</v>
      </c>
      <c r="B2816" s="350" t="s">
        <v>44539</v>
      </c>
      <c r="C2816" s="357" t="s">
        <v>38904</v>
      </c>
      <c r="D2816" s="358">
        <v>3895.95</v>
      </c>
    </row>
    <row r="2817" spans="1:4" x14ac:dyDescent="0.25">
      <c r="A2817" s="357" t="s">
        <v>44540</v>
      </c>
      <c r="B2817" s="350" t="s">
        <v>44541</v>
      </c>
      <c r="C2817" s="357" t="s">
        <v>38904</v>
      </c>
      <c r="D2817" s="358">
        <v>5764.92</v>
      </c>
    </row>
    <row r="2818" spans="1:4" x14ac:dyDescent="0.25">
      <c r="A2818" s="357" t="s">
        <v>44542</v>
      </c>
      <c r="B2818" s="350" t="s">
        <v>44543</v>
      </c>
      <c r="C2818" s="357" t="s">
        <v>38904</v>
      </c>
      <c r="D2818" s="358">
        <v>5321.17</v>
      </c>
    </row>
    <row r="2819" spans="1:4" x14ac:dyDescent="0.25">
      <c r="A2819" s="357" t="s">
        <v>44544</v>
      </c>
      <c r="B2819" s="350" t="s">
        <v>44545</v>
      </c>
      <c r="C2819" s="357" t="s">
        <v>38904</v>
      </c>
      <c r="D2819" s="358">
        <v>5715.31</v>
      </c>
    </row>
    <row r="2820" spans="1:4" x14ac:dyDescent="0.25">
      <c r="A2820" s="357" t="s">
        <v>44546</v>
      </c>
      <c r="B2820" s="350" t="s">
        <v>44547</v>
      </c>
      <c r="C2820" s="357" t="s">
        <v>38904</v>
      </c>
      <c r="D2820" s="358">
        <v>5287.35</v>
      </c>
    </row>
    <row r="2821" spans="1:4" x14ac:dyDescent="0.25">
      <c r="A2821" s="357" t="s">
        <v>44548</v>
      </c>
      <c r="B2821" s="350" t="s">
        <v>44549</v>
      </c>
      <c r="C2821" s="357" t="s">
        <v>38904</v>
      </c>
      <c r="D2821" s="358">
        <v>5670.66</v>
      </c>
    </row>
    <row r="2822" spans="1:4" x14ac:dyDescent="0.25">
      <c r="A2822" s="357" t="s">
        <v>44550</v>
      </c>
      <c r="B2822" s="350" t="s">
        <v>44551</v>
      </c>
      <c r="C2822" s="357" t="s">
        <v>38904</v>
      </c>
      <c r="D2822" s="358">
        <v>5256.91</v>
      </c>
    </row>
    <row r="2823" spans="1:4" x14ac:dyDescent="0.25">
      <c r="A2823" s="357" t="s">
        <v>44552</v>
      </c>
      <c r="B2823" s="350" t="s">
        <v>44553</v>
      </c>
      <c r="C2823" s="357" t="s">
        <v>38904</v>
      </c>
      <c r="D2823" s="358">
        <v>5814.53</v>
      </c>
    </row>
    <row r="2824" spans="1:4" x14ac:dyDescent="0.25">
      <c r="A2824" s="357" t="s">
        <v>44554</v>
      </c>
      <c r="B2824" s="350" t="s">
        <v>44555</v>
      </c>
      <c r="C2824" s="357" t="s">
        <v>38904</v>
      </c>
      <c r="D2824" s="358">
        <v>5354.99</v>
      </c>
    </row>
    <row r="2825" spans="1:4" x14ac:dyDescent="0.25">
      <c r="A2825" s="357" t="s">
        <v>44556</v>
      </c>
      <c r="B2825" s="350" t="s">
        <v>44557</v>
      </c>
      <c r="C2825" s="357" t="s">
        <v>38904</v>
      </c>
      <c r="D2825" s="358">
        <v>6937.48</v>
      </c>
    </row>
    <row r="2826" spans="1:4" x14ac:dyDescent="0.25">
      <c r="A2826" s="357" t="s">
        <v>44558</v>
      </c>
      <c r="B2826" s="350" t="s">
        <v>44559</v>
      </c>
      <c r="C2826" s="357" t="s">
        <v>38904</v>
      </c>
      <c r="D2826" s="358">
        <v>6406.87</v>
      </c>
    </row>
    <row r="2827" spans="1:4" x14ac:dyDescent="0.25">
      <c r="A2827" s="357" t="s">
        <v>44560</v>
      </c>
      <c r="B2827" s="350" t="s">
        <v>44561</v>
      </c>
      <c r="C2827" s="357" t="s">
        <v>38904</v>
      </c>
      <c r="D2827" s="358">
        <v>6887.87</v>
      </c>
    </row>
    <row r="2828" spans="1:4" x14ac:dyDescent="0.25">
      <c r="A2828" s="357" t="s">
        <v>44562</v>
      </c>
      <c r="B2828" s="350" t="s">
        <v>44563</v>
      </c>
      <c r="C2828" s="357" t="s">
        <v>38904</v>
      </c>
      <c r="D2828" s="358">
        <v>6373.05</v>
      </c>
    </row>
    <row r="2829" spans="1:4" x14ac:dyDescent="0.25">
      <c r="A2829" s="357" t="s">
        <v>44564</v>
      </c>
      <c r="B2829" s="350" t="s">
        <v>44565</v>
      </c>
      <c r="C2829" s="357" t="s">
        <v>38904</v>
      </c>
      <c r="D2829" s="358">
        <v>6843.22</v>
      </c>
    </row>
    <row r="2830" spans="1:4" x14ac:dyDescent="0.25">
      <c r="A2830" s="357" t="s">
        <v>44566</v>
      </c>
      <c r="B2830" s="350" t="s">
        <v>44567</v>
      </c>
      <c r="C2830" s="357" t="s">
        <v>38904</v>
      </c>
      <c r="D2830" s="358">
        <v>6342.61</v>
      </c>
    </row>
    <row r="2831" spans="1:4" x14ac:dyDescent="0.25">
      <c r="A2831" s="357" t="s">
        <v>44568</v>
      </c>
      <c r="B2831" s="350" t="s">
        <v>44569</v>
      </c>
      <c r="C2831" s="357" t="s">
        <v>38904</v>
      </c>
      <c r="D2831" s="358">
        <v>6788.64</v>
      </c>
    </row>
    <row r="2832" spans="1:4" x14ac:dyDescent="0.25">
      <c r="A2832" s="357" t="s">
        <v>44570</v>
      </c>
      <c r="B2832" s="350" t="s">
        <v>44571</v>
      </c>
      <c r="C2832" s="357" t="s">
        <v>38904</v>
      </c>
      <c r="D2832" s="358">
        <v>6305.41</v>
      </c>
    </row>
    <row r="2833" spans="1:4" x14ac:dyDescent="0.25">
      <c r="A2833" s="357" t="s">
        <v>44572</v>
      </c>
      <c r="B2833" s="350" t="s">
        <v>44573</v>
      </c>
      <c r="C2833" s="357" t="s">
        <v>38904</v>
      </c>
      <c r="D2833" s="358">
        <v>8427.2199999999993</v>
      </c>
    </row>
    <row r="2834" spans="1:4" x14ac:dyDescent="0.25">
      <c r="A2834" s="357" t="s">
        <v>44574</v>
      </c>
      <c r="B2834" s="350" t="s">
        <v>44575</v>
      </c>
      <c r="C2834" s="357" t="s">
        <v>38904</v>
      </c>
      <c r="D2834" s="358">
        <v>7809.75</v>
      </c>
    </row>
    <row r="2835" spans="1:4" x14ac:dyDescent="0.25">
      <c r="A2835" s="357" t="s">
        <v>44576</v>
      </c>
      <c r="B2835" s="350" t="s">
        <v>44577</v>
      </c>
      <c r="C2835" s="357" t="s">
        <v>38904</v>
      </c>
      <c r="D2835" s="358">
        <v>8377.61</v>
      </c>
    </row>
    <row r="2836" spans="1:4" x14ac:dyDescent="0.25">
      <c r="A2836" s="357" t="s">
        <v>44578</v>
      </c>
      <c r="B2836" s="350" t="s">
        <v>44579</v>
      </c>
      <c r="C2836" s="357" t="s">
        <v>38904</v>
      </c>
      <c r="D2836" s="358">
        <v>7775.93</v>
      </c>
    </row>
    <row r="2837" spans="1:4" x14ac:dyDescent="0.25">
      <c r="A2837" s="357" t="s">
        <v>44580</v>
      </c>
      <c r="B2837" s="350" t="s">
        <v>44581</v>
      </c>
      <c r="C2837" s="357" t="s">
        <v>38904</v>
      </c>
      <c r="D2837" s="358">
        <v>8332.9500000000007</v>
      </c>
    </row>
    <row r="2838" spans="1:4" x14ac:dyDescent="0.25">
      <c r="A2838" s="357" t="s">
        <v>44582</v>
      </c>
      <c r="B2838" s="350" t="s">
        <v>44583</v>
      </c>
      <c r="C2838" s="357" t="s">
        <v>38904</v>
      </c>
      <c r="D2838" s="358">
        <v>7745.49</v>
      </c>
    </row>
    <row r="2839" spans="1:4" x14ac:dyDescent="0.25">
      <c r="A2839" s="357" t="s">
        <v>44584</v>
      </c>
      <c r="B2839" s="350" t="s">
        <v>44585</v>
      </c>
      <c r="C2839" s="357" t="s">
        <v>38904</v>
      </c>
      <c r="D2839" s="358">
        <v>8278.3799999999992</v>
      </c>
    </row>
    <row r="2840" spans="1:4" x14ac:dyDescent="0.25">
      <c r="A2840" s="357" t="s">
        <v>44586</v>
      </c>
      <c r="B2840" s="350" t="s">
        <v>44587</v>
      </c>
      <c r="C2840" s="357" t="s">
        <v>38904</v>
      </c>
      <c r="D2840" s="358">
        <v>7708.29</v>
      </c>
    </row>
    <row r="2841" spans="1:4" x14ac:dyDescent="0.25">
      <c r="A2841" s="357" t="s">
        <v>44588</v>
      </c>
      <c r="B2841" s="350" t="s">
        <v>44589</v>
      </c>
      <c r="C2841" s="357" t="s">
        <v>38904</v>
      </c>
      <c r="D2841" s="358">
        <v>8571.75</v>
      </c>
    </row>
    <row r="2842" spans="1:4" x14ac:dyDescent="0.25">
      <c r="A2842" s="357" t="s">
        <v>44590</v>
      </c>
      <c r="B2842" s="350" t="s">
        <v>44591</v>
      </c>
      <c r="C2842" s="357" t="s">
        <v>38904</v>
      </c>
      <c r="D2842" s="358">
        <v>8214.85</v>
      </c>
    </row>
    <row r="2843" spans="1:4" x14ac:dyDescent="0.25">
      <c r="A2843" s="357" t="s">
        <v>44592</v>
      </c>
      <c r="B2843" s="350" t="s">
        <v>44593</v>
      </c>
      <c r="C2843" s="357" t="s">
        <v>38904</v>
      </c>
      <c r="D2843" s="358">
        <v>9613.6</v>
      </c>
    </row>
    <row r="2844" spans="1:4" x14ac:dyDescent="0.25">
      <c r="A2844" s="357" t="s">
        <v>44594</v>
      </c>
      <c r="B2844" s="350" t="s">
        <v>44595</v>
      </c>
      <c r="C2844" s="357" t="s">
        <v>38904</v>
      </c>
      <c r="D2844" s="358">
        <v>8925.07</v>
      </c>
    </row>
    <row r="2845" spans="1:4" x14ac:dyDescent="0.25">
      <c r="A2845" s="357" t="s">
        <v>44596</v>
      </c>
      <c r="B2845" s="350" t="s">
        <v>44597</v>
      </c>
      <c r="C2845" s="357" t="s">
        <v>38904</v>
      </c>
      <c r="D2845" s="358">
        <v>9568.9500000000007</v>
      </c>
    </row>
    <row r="2846" spans="1:4" x14ac:dyDescent="0.25">
      <c r="A2846" s="357" t="s">
        <v>44598</v>
      </c>
      <c r="B2846" s="350" t="s">
        <v>44599</v>
      </c>
      <c r="C2846" s="357" t="s">
        <v>38904</v>
      </c>
      <c r="D2846" s="358">
        <v>8894.6299999999992</v>
      </c>
    </row>
    <row r="2847" spans="1:4" x14ac:dyDescent="0.25">
      <c r="A2847" s="357" t="s">
        <v>44600</v>
      </c>
      <c r="B2847" s="350" t="s">
        <v>44601</v>
      </c>
      <c r="C2847" s="357" t="s">
        <v>38904</v>
      </c>
      <c r="D2847" s="358">
        <v>9514.3799999999992</v>
      </c>
    </row>
    <row r="2848" spans="1:4" x14ac:dyDescent="0.25">
      <c r="A2848" s="357" t="s">
        <v>44602</v>
      </c>
      <c r="B2848" s="350" t="s">
        <v>44603</v>
      </c>
      <c r="C2848" s="357" t="s">
        <v>38904</v>
      </c>
      <c r="D2848" s="358">
        <v>8857.43</v>
      </c>
    </row>
    <row r="2849" spans="1:4" x14ac:dyDescent="0.25">
      <c r="A2849" s="357" t="s">
        <v>44604</v>
      </c>
      <c r="B2849" s="350" t="s">
        <v>44605</v>
      </c>
      <c r="C2849" s="357" t="s">
        <v>38904</v>
      </c>
      <c r="D2849" s="358">
        <v>1816.1</v>
      </c>
    </row>
    <row r="2850" spans="1:4" x14ac:dyDescent="0.25">
      <c r="A2850" s="357" t="s">
        <v>44606</v>
      </c>
      <c r="B2850" s="350" t="s">
        <v>44607</v>
      </c>
      <c r="C2850" s="357" t="s">
        <v>38904</v>
      </c>
      <c r="D2850" s="358">
        <v>1593.43</v>
      </c>
    </row>
    <row r="2851" spans="1:4" x14ac:dyDescent="0.25">
      <c r="A2851" s="357" t="s">
        <v>44608</v>
      </c>
      <c r="B2851" s="350" t="s">
        <v>44609</v>
      </c>
      <c r="C2851" s="357" t="s">
        <v>38904</v>
      </c>
      <c r="D2851" s="358">
        <v>1786.33</v>
      </c>
    </row>
    <row r="2852" spans="1:4" x14ac:dyDescent="0.25">
      <c r="A2852" s="357" t="s">
        <v>44610</v>
      </c>
      <c r="B2852" s="350" t="s">
        <v>44611</v>
      </c>
      <c r="C2852" s="357" t="s">
        <v>38904</v>
      </c>
      <c r="D2852" s="358">
        <v>1573.14</v>
      </c>
    </row>
    <row r="2853" spans="1:4" x14ac:dyDescent="0.25">
      <c r="A2853" s="357" t="s">
        <v>44612</v>
      </c>
      <c r="B2853" s="350" t="s">
        <v>44613</v>
      </c>
      <c r="C2853" s="357" t="s">
        <v>38904</v>
      </c>
      <c r="D2853" s="358">
        <v>2440.96</v>
      </c>
    </row>
    <row r="2854" spans="1:4" x14ac:dyDescent="0.25">
      <c r="A2854" s="357" t="s">
        <v>44614</v>
      </c>
      <c r="B2854" s="350" t="s">
        <v>44615</v>
      </c>
      <c r="C2854" s="357" t="s">
        <v>38904</v>
      </c>
      <c r="D2854" s="358">
        <v>2134.6</v>
      </c>
    </row>
    <row r="2855" spans="1:4" x14ac:dyDescent="0.25">
      <c r="A2855" s="357" t="s">
        <v>44616</v>
      </c>
      <c r="B2855" s="350" t="s">
        <v>44617</v>
      </c>
      <c r="C2855" s="357" t="s">
        <v>38904</v>
      </c>
      <c r="D2855" s="358">
        <v>3148.35</v>
      </c>
    </row>
    <row r="2856" spans="1:4" x14ac:dyDescent="0.25">
      <c r="A2856" s="357" t="s">
        <v>44618</v>
      </c>
      <c r="B2856" s="350" t="s">
        <v>44619</v>
      </c>
      <c r="C2856" s="357" t="s">
        <v>38904</v>
      </c>
      <c r="D2856" s="358">
        <v>2763.02</v>
      </c>
    </row>
    <row r="2857" spans="1:4" x14ac:dyDescent="0.25">
      <c r="A2857" s="357" t="s">
        <v>44620</v>
      </c>
      <c r="B2857" s="350" t="s">
        <v>44621</v>
      </c>
      <c r="C2857" s="357" t="s">
        <v>38904</v>
      </c>
      <c r="D2857" s="358">
        <v>3748.49</v>
      </c>
    </row>
    <row r="2858" spans="1:4" x14ac:dyDescent="0.25">
      <c r="A2858" s="357" t="s">
        <v>44622</v>
      </c>
      <c r="B2858" s="350" t="s">
        <v>44623</v>
      </c>
      <c r="C2858" s="357" t="s">
        <v>38904</v>
      </c>
      <c r="D2858" s="358">
        <v>3303.16</v>
      </c>
    </row>
    <row r="2859" spans="1:4" x14ac:dyDescent="0.25">
      <c r="A2859" s="357" t="s">
        <v>44624</v>
      </c>
      <c r="B2859" s="350" t="s">
        <v>44625</v>
      </c>
      <c r="C2859" s="357" t="s">
        <v>38904</v>
      </c>
      <c r="D2859" s="358">
        <v>4819.46</v>
      </c>
    </row>
    <row r="2860" spans="1:4" x14ac:dyDescent="0.25">
      <c r="A2860" s="357" t="s">
        <v>44626</v>
      </c>
      <c r="B2860" s="350" t="s">
        <v>44627</v>
      </c>
      <c r="C2860" s="357" t="s">
        <v>38904</v>
      </c>
      <c r="D2860" s="358">
        <v>4280.95</v>
      </c>
    </row>
    <row r="2861" spans="1:4" x14ac:dyDescent="0.25">
      <c r="A2861" s="357" t="s">
        <v>44628</v>
      </c>
      <c r="B2861" s="350" t="s">
        <v>44629</v>
      </c>
      <c r="C2861" s="357" t="s">
        <v>38904</v>
      </c>
      <c r="D2861" s="358">
        <v>2172.4</v>
      </c>
    </row>
    <row r="2862" spans="1:4" x14ac:dyDescent="0.25">
      <c r="A2862" s="357" t="s">
        <v>44630</v>
      </c>
      <c r="B2862" s="350" t="s">
        <v>44631</v>
      </c>
      <c r="C2862" s="357" t="s">
        <v>38904</v>
      </c>
      <c r="D2862" s="358">
        <v>1907.09</v>
      </c>
    </row>
    <row r="2863" spans="1:4" x14ac:dyDescent="0.25">
      <c r="A2863" s="357" t="s">
        <v>44632</v>
      </c>
      <c r="B2863" s="350" t="s">
        <v>44633</v>
      </c>
      <c r="C2863" s="357" t="s">
        <v>38904</v>
      </c>
      <c r="D2863" s="358">
        <v>2137.67</v>
      </c>
    </row>
    <row r="2864" spans="1:4" x14ac:dyDescent="0.25">
      <c r="A2864" s="357" t="s">
        <v>44634</v>
      </c>
      <c r="B2864" s="350" t="s">
        <v>44635</v>
      </c>
      <c r="C2864" s="357" t="s">
        <v>38904</v>
      </c>
      <c r="D2864" s="358">
        <v>1883.42</v>
      </c>
    </row>
    <row r="2865" spans="1:4" x14ac:dyDescent="0.25">
      <c r="A2865" s="357" t="s">
        <v>44636</v>
      </c>
      <c r="B2865" s="350" t="s">
        <v>44637</v>
      </c>
      <c r="C2865" s="357" t="s">
        <v>38904</v>
      </c>
      <c r="D2865" s="358">
        <v>2849.26</v>
      </c>
    </row>
    <row r="2866" spans="1:4" x14ac:dyDescent="0.25">
      <c r="A2866" s="357" t="s">
        <v>44638</v>
      </c>
      <c r="B2866" s="350" t="s">
        <v>44639</v>
      </c>
      <c r="C2866" s="357" t="s">
        <v>38904</v>
      </c>
      <c r="D2866" s="358">
        <v>2490.79</v>
      </c>
    </row>
    <row r="2867" spans="1:4" x14ac:dyDescent="0.25">
      <c r="A2867" s="357" t="s">
        <v>44640</v>
      </c>
      <c r="B2867" s="350" t="s">
        <v>44641</v>
      </c>
      <c r="C2867" s="357" t="s">
        <v>38904</v>
      </c>
      <c r="D2867" s="358">
        <v>3584.36</v>
      </c>
    </row>
    <row r="2868" spans="1:4" x14ac:dyDescent="0.25">
      <c r="A2868" s="357" t="s">
        <v>44642</v>
      </c>
      <c r="B2868" s="350" t="s">
        <v>44643</v>
      </c>
      <c r="C2868" s="357" t="s">
        <v>38904</v>
      </c>
      <c r="D2868" s="358">
        <v>3143.77</v>
      </c>
    </row>
    <row r="2869" spans="1:4" x14ac:dyDescent="0.25">
      <c r="A2869" s="357" t="s">
        <v>44644</v>
      </c>
      <c r="B2869" s="350" t="s">
        <v>44645</v>
      </c>
      <c r="C2869" s="357" t="s">
        <v>38904</v>
      </c>
      <c r="D2869" s="358">
        <v>4217.18</v>
      </c>
    </row>
    <row r="2870" spans="1:4" x14ac:dyDescent="0.25">
      <c r="A2870" s="357" t="s">
        <v>44646</v>
      </c>
      <c r="B2870" s="350" t="s">
        <v>44647</v>
      </c>
      <c r="C2870" s="357" t="s">
        <v>38904</v>
      </c>
      <c r="D2870" s="358">
        <v>3711.84</v>
      </c>
    </row>
    <row r="2871" spans="1:4" x14ac:dyDescent="0.25">
      <c r="A2871" s="357" t="s">
        <v>44648</v>
      </c>
      <c r="B2871" s="350" t="s">
        <v>44649</v>
      </c>
      <c r="C2871" s="357" t="s">
        <v>38904</v>
      </c>
      <c r="D2871" s="358">
        <v>5211.42</v>
      </c>
    </row>
    <row r="2872" spans="1:4" x14ac:dyDescent="0.25">
      <c r="A2872" s="357" t="s">
        <v>44650</v>
      </c>
      <c r="B2872" s="350" t="s">
        <v>44651</v>
      </c>
      <c r="C2872" s="357" t="s">
        <v>38904</v>
      </c>
      <c r="D2872" s="358">
        <v>4608.16</v>
      </c>
    </row>
    <row r="2873" spans="1:4" x14ac:dyDescent="0.25">
      <c r="A2873" s="357" t="s">
        <v>44652</v>
      </c>
      <c r="B2873" s="350" t="s">
        <v>44653</v>
      </c>
      <c r="C2873" s="357" t="s">
        <v>38904</v>
      </c>
      <c r="D2873" s="358">
        <v>2533.66</v>
      </c>
    </row>
    <row r="2874" spans="1:4" x14ac:dyDescent="0.25">
      <c r="A2874" s="357" t="s">
        <v>44654</v>
      </c>
      <c r="B2874" s="350" t="s">
        <v>44655</v>
      </c>
      <c r="C2874" s="357" t="s">
        <v>38904</v>
      </c>
      <c r="D2874" s="358">
        <v>2224.14</v>
      </c>
    </row>
    <row r="2875" spans="1:4" x14ac:dyDescent="0.25">
      <c r="A2875" s="357" t="s">
        <v>44656</v>
      </c>
      <c r="B2875" s="350" t="s">
        <v>44657</v>
      </c>
      <c r="C2875" s="357" t="s">
        <v>38904</v>
      </c>
      <c r="D2875" s="358">
        <v>2503.9</v>
      </c>
    </row>
    <row r="2876" spans="1:4" x14ac:dyDescent="0.25">
      <c r="A2876" s="357" t="s">
        <v>44658</v>
      </c>
      <c r="B2876" s="350" t="s">
        <v>44659</v>
      </c>
      <c r="C2876" s="357" t="s">
        <v>38904</v>
      </c>
      <c r="D2876" s="358">
        <v>2203.85</v>
      </c>
    </row>
    <row r="2877" spans="1:4" x14ac:dyDescent="0.25">
      <c r="A2877" s="357" t="s">
        <v>44660</v>
      </c>
      <c r="B2877" s="350" t="s">
        <v>44661</v>
      </c>
      <c r="C2877" s="357" t="s">
        <v>38904</v>
      </c>
      <c r="D2877" s="358">
        <v>3272.45</v>
      </c>
    </row>
    <row r="2878" spans="1:4" x14ac:dyDescent="0.25">
      <c r="A2878" s="357" t="s">
        <v>44662</v>
      </c>
      <c r="B2878" s="350" t="s">
        <v>44663</v>
      </c>
      <c r="C2878" s="357" t="s">
        <v>38904</v>
      </c>
      <c r="D2878" s="358">
        <v>2857.12</v>
      </c>
    </row>
    <row r="2879" spans="1:4" x14ac:dyDescent="0.25">
      <c r="A2879" s="357" t="s">
        <v>44664</v>
      </c>
      <c r="B2879" s="350" t="s">
        <v>44665</v>
      </c>
      <c r="C2879" s="357" t="s">
        <v>38904</v>
      </c>
      <c r="D2879" s="358">
        <v>4045.18</v>
      </c>
    </row>
    <row r="2880" spans="1:4" x14ac:dyDescent="0.25">
      <c r="A2880" s="357" t="s">
        <v>44666</v>
      </c>
      <c r="B2880" s="350" t="s">
        <v>44667</v>
      </c>
      <c r="C2880" s="357" t="s">
        <v>38904</v>
      </c>
      <c r="D2880" s="358">
        <v>3541.42</v>
      </c>
    </row>
    <row r="2881" spans="1:4" x14ac:dyDescent="0.25">
      <c r="A2881" s="357" t="s">
        <v>44668</v>
      </c>
      <c r="B2881" s="350" t="s">
        <v>44669</v>
      </c>
      <c r="C2881" s="357" t="s">
        <v>38904</v>
      </c>
      <c r="D2881" s="358">
        <v>4705.71</v>
      </c>
    </row>
    <row r="2882" spans="1:4" x14ac:dyDescent="0.25">
      <c r="A2882" s="357" t="s">
        <v>44670</v>
      </c>
      <c r="B2882" s="350" t="s">
        <v>44671</v>
      </c>
      <c r="C2882" s="357" t="s">
        <v>38904</v>
      </c>
      <c r="D2882" s="358">
        <v>4134.04</v>
      </c>
    </row>
    <row r="2883" spans="1:4" x14ac:dyDescent="0.25">
      <c r="A2883" s="357" t="s">
        <v>44672</v>
      </c>
      <c r="B2883" s="350" t="s">
        <v>44673</v>
      </c>
      <c r="C2883" s="357" t="s">
        <v>38904</v>
      </c>
      <c r="D2883" s="358">
        <v>5751.44</v>
      </c>
    </row>
    <row r="2884" spans="1:4" x14ac:dyDescent="0.25">
      <c r="A2884" s="357" t="s">
        <v>44674</v>
      </c>
      <c r="B2884" s="350" t="s">
        <v>44675</v>
      </c>
      <c r="C2884" s="357" t="s">
        <v>38904</v>
      </c>
      <c r="D2884" s="358">
        <v>5073.96</v>
      </c>
    </row>
    <row r="2885" spans="1:4" x14ac:dyDescent="0.25">
      <c r="A2885" s="357" t="s">
        <v>44676</v>
      </c>
      <c r="B2885" s="350" t="s">
        <v>44677</v>
      </c>
      <c r="C2885" s="357" t="s">
        <v>39308</v>
      </c>
      <c r="D2885" s="358">
        <v>147.49</v>
      </c>
    </row>
    <row r="2886" spans="1:4" x14ac:dyDescent="0.25">
      <c r="A2886" s="357" t="s">
        <v>44678</v>
      </c>
      <c r="B2886" s="350" t="s">
        <v>44679</v>
      </c>
      <c r="C2886" s="357" t="s">
        <v>39308</v>
      </c>
      <c r="D2886" s="358">
        <v>21.6</v>
      </c>
    </row>
    <row r="2887" spans="1:4" x14ac:dyDescent="0.25">
      <c r="A2887" s="357" t="s">
        <v>44680</v>
      </c>
      <c r="B2887" s="350" t="s">
        <v>44681</v>
      </c>
      <c r="C2887" s="357" t="s">
        <v>39308</v>
      </c>
      <c r="D2887" s="358">
        <v>188.45</v>
      </c>
    </row>
    <row r="2888" spans="1:4" x14ac:dyDescent="0.25">
      <c r="A2888" s="357" t="s">
        <v>44682</v>
      </c>
      <c r="B2888" s="350" t="s">
        <v>44683</v>
      </c>
      <c r="C2888" s="357" t="s">
        <v>39308</v>
      </c>
      <c r="D2888" s="358">
        <v>74.290000000000006</v>
      </c>
    </row>
    <row r="2889" spans="1:4" x14ac:dyDescent="0.25">
      <c r="A2889" s="357" t="s">
        <v>44684</v>
      </c>
      <c r="B2889" s="350" t="s">
        <v>44685</v>
      </c>
      <c r="C2889" s="357" t="s">
        <v>38903</v>
      </c>
      <c r="D2889" s="358">
        <v>1206.6600000000001</v>
      </c>
    </row>
    <row r="2890" spans="1:4" x14ac:dyDescent="0.25">
      <c r="A2890" s="357" t="s">
        <v>44686</v>
      </c>
      <c r="B2890" s="350" t="s">
        <v>44687</v>
      </c>
      <c r="C2890" s="357" t="s">
        <v>38903</v>
      </c>
      <c r="D2890" s="358">
        <v>1883.13</v>
      </c>
    </row>
    <row r="2891" spans="1:4" x14ac:dyDescent="0.25">
      <c r="A2891" s="357" t="s">
        <v>44688</v>
      </c>
      <c r="B2891" s="350" t="s">
        <v>44689</v>
      </c>
      <c r="C2891" s="357" t="s">
        <v>38903</v>
      </c>
      <c r="D2891" s="358">
        <v>2427.89</v>
      </c>
    </row>
    <row r="2892" spans="1:4" x14ac:dyDescent="0.25">
      <c r="A2892" s="357" t="s">
        <v>44690</v>
      </c>
      <c r="B2892" s="350" t="s">
        <v>44691</v>
      </c>
      <c r="C2892" s="357" t="s">
        <v>38903</v>
      </c>
      <c r="D2892" s="358">
        <v>3227.8</v>
      </c>
    </row>
    <row r="2893" spans="1:4" x14ac:dyDescent="0.25">
      <c r="A2893" s="357" t="s">
        <v>44692</v>
      </c>
      <c r="B2893" s="350" t="s">
        <v>44693</v>
      </c>
      <c r="C2893" s="357" t="s">
        <v>38903</v>
      </c>
      <c r="D2893" s="358">
        <v>546.15</v>
      </c>
    </row>
    <row r="2894" spans="1:4" x14ac:dyDescent="0.25">
      <c r="A2894" s="357" t="s">
        <v>44694</v>
      </c>
      <c r="B2894" s="350" t="s">
        <v>44695</v>
      </c>
      <c r="C2894" s="357" t="s">
        <v>38903</v>
      </c>
      <c r="D2894" s="358">
        <v>1404.63</v>
      </c>
    </row>
    <row r="2895" spans="1:4" x14ac:dyDescent="0.25">
      <c r="A2895" s="357" t="s">
        <v>44696</v>
      </c>
      <c r="B2895" s="350" t="s">
        <v>44697</v>
      </c>
      <c r="C2895" s="357" t="s">
        <v>38903</v>
      </c>
      <c r="D2895" s="358">
        <v>2356.14</v>
      </c>
    </row>
    <row r="2896" spans="1:4" x14ac:dyDescent="0.25">
      <c r="A2896" s="357" t="s">
        <v>44698</v>
      </c>
      <c r="B2896" s="350" t="s">
        <v>44699</v>
      </c>
      <c r="C2896" s="357" t="s">
        <v>38903</v>
      </c>
      <c r="D2896" s="358">
        <v>835.23</v>
      </c>
    </row>
    <row r="2897" spans="1:4" x14ac:dyDescent="0.25">
      <c r="A2897" s="357" t="s">
        <v>44700</v>
      </c>
      <c r="B2897" s="350" t="s">
        <v>44701</v>
      </c>
      <c r="C2897" s="357" t="s">
        <v>38903</v>
      </c>
      <c r="D2897" s="358">
        <v>1018.67</v>
      </c>
    </row>
    <row r="2898" spans="1:4" x14ac:dyDescent="0.25">
      <c r="A2898" s="357" t="s">
        <v>44702</v>
      </c>
      <c r="B2898" s="350" t="s">
        <v>44703</v>
      </c>
      <c r="C2898" s="357" t="s">
        <v>38903</v>
      </c>
      <c r="D2898" s="358">
        <v>1281.1500000000001</v>
      </c>
    </row>
    <row r="2899" spans="1:4" x14ac:dyDescent="0.25">
      <c r="A2899" s="357" t="s">
        <v>44704</v>
      </c>
      <c r="B2899" s="350" t="s">
        <v>44705</v>
      </c>
      <c r="C2899" s="357" t="s">
        <v>38903</v>
      </c>
      <c r="D2899" s="358">
        <v>367.06</v>
      </c>
    </row>
    <row r="2900" spans="1:4" x14ac:dyDescent="0.25">
      <c r="A2900" s="357" t="s">
        <v>44706</v>
      </c>
      <c r="B2900" s="350" t="s">
        <v>44707</v>
      </c>
      <c r="C2900" s="357" t="s">
        <v>38903</v>
      </c>
      <c r="D2900" s="358">
        <v>392.94</v>
      </c>
    </row>
    <row r="2901" spans="1:4" x14ac:dyDescent="0.25">
      <c r="A2901" s="357" t="s">
        <v>44708</v>
      </c>
      <c r="B2901" s="350" t="s">
        <v>44709</v>
      </c>
      <c r="C2901" s="357" t="s">
        <v>38903</v>
      </c>
      <c r="D2901" s="358">
        <v>340.44</v>
      </c>
    </row>
    <row r="2902" spans="1:4" x14ac:dyDescent="0.25">
      <c r="A2902" s="357" t="s">
        <v>44710</v>
      </c>
      <c r="B2902" s="350" t="s">
        <v>44711</v>
      </c>
      <c r="C2902" s="357" t="s">
        <v>38903</v>
      </c>
      <c r="D2902" s="358">
        <v>432.2</v>
      </c>
    </row>
    <row r="2903" spans="1:4" x14ac:dyDescent="0.25">
      <c r="A2903" s="357" t="s">
        <v>44712</v>
      </c>
      <c r="B2903" s="350" t="s">
        <v>44713</v>
      </c>
      <c r="C2903" s="357" t="s">
        <v>38903</v>
      </c>
      <c r="D2903" s="358">
        <v>462.29</v>
      </c>
    </row>
    <row r="2904" spans="1:4" x14ac:dyDescent="0.25">
      <c r="A2904" s="357" t="s">
        <v>44714</v>
      </c>
      <c r="B2904" s="350" t="s">
        <v>44715</v>
      </c>
      <c r="C2904" s="357" t="s">
        <v>38903</v>
      </c>
      <c r="D2904" s="358">
        <v>770.08</v>
      </c>
    </row>
    <row r="2905" spans="1:4" x14ac:dyDescent="0.25">
      <c r="A2905" s="357" t="s">
        <v>44716</v>
      </c>
      <c r="B2905" s="350" t="s">
        <v>44717</v>
      </c>
      <c r="C2905" s="357" t="s">
        <v>38903</v>
      </c>
      <c r="D2905" s="358">
        <v>800.18</v>
      </c>
    </row>
    <row r="2906" spans="1:4" x14ac:dyDescent="0.25">
      <c r="A2906" s="357" t="s">
        <v>44718</v>
      </c>
      <c r="B2906" s="350" t="s">
        <v>44719</v>
      </c>
      <c r="C2906" s="357" t="s">
        <v>38903</v>
      </c>
      <c r="D2906" s="358">
        <v>813.76</v>
      </c>
    </row>
    <row r="2907" spans="1:4" x14ac:dyDescent="0.25">
      <c r="A2907" s="357" t="s">
        <v>44720</v>
      </c>
      <c r="B2907" s="350" t="s">
        <v>44721</v>
      </c>
      <c r="C2907" s="357" t="s">
        <v>38903</v>
      </c>
      <c r="D2907" s="358">
        <v>881.85</v>
      </c>
    </row>
    <row r="2908" spans="1:4" x14ac:dyDescent="0.25">
      <c r="A2908" s="357" t="s">
        <v>44722</v>
      </c>
      <c r="B2908" s="350" t="s">
        <v>44723</v>
      </c>
      <c r="C2908" s="357" t="s">
        <v>38903</v>
      </c>
      <c r="D2908" s="358">
        <v>854.77</v>
      </c>
    </row>
    <row r="2909" spans="1:4" x14ac:dyDescent="0.25">
      <c r="A2909" s="357" t="s">
        <v>44724</v>
      </c>
      <c r="B2909" s="350" t="s">
        <v>44725</v>
      </c>
      <c r="C2909" s="357" t="s">
        <v>38903</v>
      </c>
      <c r="D2909" s="358">
        <v>923.38</v>
      </c>
    </row>
    <row r="2910" spans="1:4" x14ac:dyDescent="0.25">
      <c r="A2910" s="357" t="s">
        <v>44726</v>
      </c>
      <c r="B2910" s="350" t="s">
        <v>44727</v>
      </c>
      <c r="C2910" s="357" t="s">
        <v>38903</v>
      </c>
      <c r="D2910" s="358">
        <v>958.09</v>
      </c>
    </row>
    <row r="2911" spans="1:4" x14ac:dyDescent="0.25">
      <c r="A2911" s="357" t="s">
        <v>44728</v>
      </c>
      <c r="B2911" s="350" t="s">
        <v>44729</v>
      </c>
      <c r="C2911" s="357" t="s">
        <v>38903</v>
      </c>
      <c r="D2911" s="358">
        <v>1037.01</v>
      </c>
    </row>
    <row r="2912" spans="1:4" x14ac:dyDescent="0.25">
      <c r="A2912" s="357" t="s">
        <v>44730</v>
      </c>
      <c r="B2912" s="350" t="s">
        <v>44731</v>
      </c>
      <c r="C2912" s="357" t="s">
        <v>38903</v>
      </c>
      <c r="D2912" s="358">
        <v>1177.49</v>
      </c>
    </row>
    <row r="2913" spans="1:4" x14ac:dyDescent="0.25">
      <c r="A2913" s="357" t="s">
        <v>44732</v>
      </c>
      <c r="B2913" s="350" t="s">
        <v>44733</v>
      </c>
      <c r="C2913" s="357" t="s">
        <v>38903</v>
      </c>
      <c r="D2913" s="358">
        <v>1266.74</v>
      </c>
    </row>
    <row r="2914" spans="1:4" x14ac:dyDescent="0.25">
      <c r="A2914" s="357" t="s">
        <v>44734</v>
      </c>
      <c r="B2914" s="350" t="s">
        <v>44735</v>
      </c>
      <c r="C2914" s="357" t="s">
        <v>38903</v>
      </c>
      <c r="D2914" s="358">
        <v>1193.43</v>
      </c>
    </row>
    <row r="2915" spans="1:4" x14ac:dyDescent="0.25">
      <c r="A2915" s="357" t="s">
        <v>44736</v>
      </c>
      <c r="B2915" s="350" t="s">
        <v>44737</v>
      </c>
      <c r="C2915" s="357" t="s">
        <v>38903</v>
      </c>
      <c r="D2915" s="358">
        <v>1267.2</v>
      </c>
    </row>
    <row r="2916" spans="1:4" x14ac:dyDescent="0.25">
      <c r="A2916" s="357" t="s">
        <v>44738</v>
      </c>
      <c r="B2916" s="350" t="s">
        <v>44739</v>
      </c>
      <c r="C2916" s="357" t="s">
        <v>38903</v>
      </c>
      <c r="D2916" s="358">
        <v>1335.88</v>
      </c>
    </row>
    <row r="2917" spans="1:4" x14ac:dyDescent="0.25">
      <c r="A2917" s="357" t="s">
        <v>44740</v>
      </c>
      <c r="B2917" s="350" t="s">
        <v>44741</v>
      </c>
      <c r="C2917" s="357" t="s">
        <v>38903</v>
      </c>
      <c r="D2917" s="358">
        <v>1430.28</v>
      </c>
    </row>
    <row r="2918" spans="1:4" x14ac:dyDescent="0.25">
      <c r="A2918" s="357" t="s">
        <v>44742</v>
      </c>
      <c r="B2918" s="350" t="s">
        <v>44743</v>
      </c>
      <c r="C2918" s="357" t="s">
        <v>38903</v>
      </c>
      <c r="D2918" s="358">
        <v>4515.43</v>
      </c>
    </row>
    <row r="2919" spans="1:4" x14ac:dyDescent="0.25">
      <c r="A2919" s="357" t="s">
        <v>44744</v>
      </c>
      <c r="B2919" s="350" t="s">
        <v>44745</v>
      </c>
      <c r="C2919" s="357" t="s">
        <v>38903</v>
      </c>
      <c r="D2919" s="358">
        <v>4608.28</v>
      </c>
    </row>
    <row r="2920" spans="1:4" x14ac:dyDescent="0.25">
      <c r="A2920" s="357" t="s">
        <v>44746</v>
      </c>
      <c r="B2920" s="350" t="s">
        <v>44747</v>
      </c>
      <c r="C2920" s="357" t="s">
        <v>38903</v>
      </c>
      <c r="D2920" s="358">
        <v>153.22</v>
      </c>
    </row>
    <row r="2921" spans="1:4" x14ac:dyDescent="0.25">
      <c r="A2921" s="357" t="s">
        <v>44748</v>
      </c>
      <c r="B2921" s="350" t="s">
        <v>44749</v>
      </c>
      <c r="C2921" s="357" t="s">
        <v>38903</v>
      </c>
      <c r="D2921" s="358">
        <v>181.62</v>
      </c>
    </row>
    <row r="2922" spans="1:4" x14ac:dyDescent="0.25">
      <c r="A2922" s="357" t="s">
        <v>44750</v>
      </c>
      <c r="B2922" s="350" t="s">
        <v>44751</v>
      </c>
      <c r="C2922" s="357" t="s">
        <v>38903</v>
      </c>
      <c r="D2922" s="358">
        <v>216.28</v>
      </c>
    </row>
    <row r="2923" spans="1:4" x14ac:dyDescent="0.25">
      <c r="A2923" s="357" t="s">
        <v>44752</v>
      </c>
      <c r="B2923" s="350" t="s">
        <v>44753</v>
      </c>
      <c r="C2923" s="357" t="s">
        <v>38903</v>
      </c>
      <c r="D2923" s="358">
        <v>246.77</v>
      </c>
    </row>
    <row r="2924" spans="1:4" x14ac:dyDescent="0.25">
      <c r="A2924" s="357" t="s">
        <v>44754</v>
      </c>
      <c r="B2924" s="350" t="s">
        <v>44755</v>
      </c>
      <c r="C2924" s="357" t="s">
        <v>38903</v>
      </c>
      <c r="D2924" s="358">
        <v>277.27</v>
      </c>
    </row>
    <row r="2925" spans="1:4" x14ac:dyDescent="0.25">
      <c r="A2925" s="357" t="s">
        <v>44756</v>
      </c>
      <c r="B2925" s="350" t="s">
        <v>44757</v>
      </c>
      <c r="C2925" s="357" t="s">
        <v>38903</v>
      </c>
      <c r="D2925" s="358">
        <v>342.42</v>
      </c>
    </row>
    <row r="2926" spans="1:4" x14ac:dyDescent="0.25">
      <c r="A2926" s="357" t="s">
        <v>44758</v>
      </c>
      <c r="B2926" s="350" t="s">
        <v>44759</v>
      </c>
      <c r="C2926" s="357" t="s">
        <v>38903</v>
      </c>
      <c r="D2926" s="358">
        <v>401.32</v>
      </c>
    </row>
    <row r="2927" spans="1:4" x14ac:dyDescent="0.25">
      <c r="A2927" s="357" t="s">
        <v>44760</v>
      </c>
      <c r="B2927" s="350" t="s">
        <v>44761</v>
      </c>
      <c r="C2927" s="357" t="s">
        <v>38903</v>
      </c>
      <c r="D2927" s="358">
        <v>75.709999999999994</v>
      </c>
    </row>
    <row r="2928" spans="1:4" x14ac:dyDescent="0.25">
      <c r="A2928" s="357" t="s">
        <v>44762</v>
      </c>
      <c r="B2928" s="350" t="s">
        <v>44763</v>
      </c>
      <c r="C2928" s="357" t="s">
        <v>38903</v>
      </c>
      <c r="D2928" s="358">
        <v>65.989999999999995</v>
      </c>
    </row>
    <row r="2929" spans="1:4" x14ac:dyDescent="0.25">
      <c r="A2929" s="357" t="s">
        <v>44764</v>
      </c>
      <c r="B2929" s="350" t="s">
        <v>44765</v>
      </c>
      <c r="C2929" s="357" t="s">
        <v>38903</v>
      </c>
      <c r="D2929" s="358">
        <v>95.07</v>
      </c>
    </row>
    <row r="2930" spans="1:4" x14ac:dyDescent="0.25">
      <c r="A2930" s="357" t="s">
        <v>44766</v>
      </c>
      <c r="B2930" s="350" t="s">
        <v>44767</v>
      </c>
      <c r="C2930" s="357" t="s">
        <v>38903</v>
      </c>
      <c r="D2930" s="358">
        <v>81.36</v>
      </c>
    </row>
    <row r="2931" spans="1:4" x14ac:dyDescent="0.25">
      <c r="A2931" s="357" t="s">
        <v>44768</v>
      </c>
      <c r="B2931" s="350" t="s">
        <v>44769</v>
      </c>
      <c r="C2931" s="357" t="s">
        <v>38904</v>
      </c>
      <c r="D2931" s="358">
        <v>1719.85</v>
      </c>
    </row>
    <row r="2932" spans="1:4" x14ac:dyDescent="0.25">
      <c r="A2932" s="357" t="s">
        <v>44770</v>
      </c>
      <c r="B2932" s="350" t="s">
        <v>44771</v>
      </c>
      <c r="C2932" s="357" t="s">
        <v>38904</v>
      </c>
      <c r="D2932" s="358">
        <v>1673.96</v>
      </c>
    </row>
    <row r="2933" spans="1:4" x14ac:dyDescent="0.25">
      <c r="A2933" s="357" t="s">
        <v>44772</v>
      </c>
      <c r="B2933" s="350" t="s">
        <v>44773</v>
      </c>
      <c r="C2933" s="357" t="s">
        <v>38904</v>
      </c>
      <c r="D2933" s="358">
        <v>2050.75</v>
      </c>
    </row>
    <row r="2934" spans="1:4" x14ac:dyDescent="0.25">
      <c r="A2934" s="357" t="s">
        <v>44774</v>
      </c>
      <c r="B2934" s="350" t="s">
        <v>44775</v>
      </c>
      <c r="C2934" s="357" t="s">
        <v>38904</v>
      </c>
      <c r="D2934" s="358">
        <v>1997.58</v>
      </c>
    </row>
    <row r="2935" spans="1:4" x14ac:dyDescent="0.25">
      <c r="A2935" s="357" t="s">
        <v>44776</v>
      </c>
      <c r="B2935" s="350" t="s">
        <v>44777</v>
      </c>
      <c r="C2935" s="357" t="s">
        <v>38904</v>
      </c>
      <c r="D2935" s="358">
        <v>2374.77</v>
      </c>
    </row>
    <row r="2936" spans="1:4" x14ac:dyDescent="0.25">
      <c r="A2936" s="357" t="s">
        <v>44778</v>
      </c>
      <c r="B2936" s="350" t="s">
        <v>44779</v>
      </c>
      <c r="C2936" s="357" t="s">
        <v>38904</v>
      </c>
      <c r="D2936" s="358">
        <v>2315.65</v>
      </c>
    </row>
    <row r="2937" spans="1:4" x14ac:dyDescent="0.25">
      <c r="A2937" s="357" t="s">
        <v>44780</v>
      </c>
      <c r="B2937" s="350" t="s">
        <v>44781</v>
      </c>
      <c r="C2937" s="357" t="s">
        <v>38904</v>
      </c>
      <c r="D2937" s="358">
        <v>2705.64</v>
      </c>
    </row>
    <row r="2938" spans="1:4" x14ac:dyDescent="0.25">
      <c r="A2938" s="357" t="s">
        <v>44782</v>
      </c>
      <c r="B2938" s="350" t="s">
        <v>44783</v>
      </c>
      <c r="C2938" s="357" t="s">
        <v>38904</v>
      </c>
      <c r="D2938" s="358">
        <v>2639.23</v>
      </c>
    </row>
    <row r="2939" spans="1:4" x14ac:dyDescent="0.25">
      <c r="A2939" s="357" t="s">
        <v>44784</v>
      </c>
      <c r="B2939" s="350" t="s">
        <v>44785</v>
      </c>
      <c r="C2939" s="357" t="s">
        <v>38904</v>
      </c>
      <c r="D2939" s="358">
        <v>3029.66</v>
      </c>
    </row>
    <row r="2940" spans="1:4" x14ac:dyDescent="0.25">
      <c r="A2940" s="357" t="s">
        <v>44786</v>
      </c>
      <c r="B2940" s="350" t="s">
        <v>44787</v>
      </c>
      <c r="C2940" s="357" t="s">
        <v>38904</v>
      </c>
      <c r="D2940" s="358">
        <v>2957.3</v>
      </c>
    </row>
    <row r="2941" spans="1:4" x14ac:dyDescent="0.25">
      <c r="A2941" s="357" t="s">
        <v>44788</v>
      </c>
      <c r="B2941" s="350" t="s">
        <v>44789</v>
      </c>
      <c r="C2941" s="357" t="s">
        <v>38904</v>
      </c>
      <c r="D2941" s="358">
        <v>3360.56</v>
      </c>
    </row>
    <row r="2942" spans="1:4" x14ac:dyDescent="0.25">
      <c r="A2942" s="357" t="s">
        <v>44790</v>
      </c>
      <c r="B2942" s="350" t="s">
        <v>44791</v>
      </c>
      <c r="C2942" s="357" t="s">
        <v>38904</v>
      </c>
      <c r="D2942" s="358">
        <v>3280.92</v>
      </c>
    </row>
    <row r="2943" spans="1:4" x14ac:dyDescent="0.25">
      <c r="A2943" s="357" t="s">
        <v>44792</v>
      </c>
      <c r="B2943" s="350" t="s">
        <v>44793</v>
      </c>
      <c r="C2943" s="357" t="s">
        <v>38904</v>
      </c>
      <c r="D2943" s="358">
        <v>3684.58</v>
      </c>
    </row>
    <row r="2944" spans="1:4" x14ac:dyDescent="0.25">
      <c r="A2944" s="357" t="s">
        <v>44794</v>
      </c>
      <c r="B2944" s="350" t="s">
        <v>44795</v>
      </c>
      <c r="C2944" s="357" t="s">
        <v>38904</v>
      </c>
      <c r="D2944" s="358">
        <v>3599</v>
      </c>
    </row>
    <row r="2945" spans="1:4" x14ac:dyDescent="0.25">
      <c r="A2945" s="357" t="s">
        <v>44796</v>
      </c>
      <c r="B2945" s="350" t="s">
        <v>44797</v>
      </c>
      <c r="C2945" s="357" t="s">
        <v>39308</v>
      </c>
      <c r="D2945" s="358">
        <v>68.66</v>
      </c>
    </row>
    <row r="2946" spans="1:4" x14ac:dyDescent="0.25">
      <c r="A2946" s="357" t="s">
        <v>44798</v>
      </c>
      <c r="B2946" s="350" t="s">
        <v>44799</v>
      </c>
      <c r="C2946" s="357" t="s">
        <v>38903</v>
      </c>
      <c r="D2946" s="358">
        <v>35.83</v>
      </c>
    </row>
    <row r="2947" spans="1:4" x14ac:dyDescent="0.25">
      <c r="A2947" s="357" t="s">
        <v>44800</v>
      </c>
      <c r="B2947" s="350" t="s">
        <v>44801</v>
      </c>
      <c r="C2947" s="357" t="s">
        <v>38903</v>
      </c>
      <c r="D2947" s="358">
        <v>32.229999999999997</v>
      </c>
    </row>
    <row r="2948" spans="1:4" x14ac:dyDescent="0.25">
      <c r="A2948" s="357" t="s">
        <v>44802</v>
      </c>
      <c r="B2948" s="350" t="s">
        <v>44803</v>
      </c>
      <c r="C2948" s="357" t="s">
        <v>38903</v>
      </c>
      <c r="D2948" s="358">
        <v>867.14</v>
      </c>
    </row>
    <row r="2949" spans="1:4" x14ac:dyDescent="0.25">
      <c r="A2949" s="357" t="s">
        <v>44804</v>
      </c>
      <c r="B2949" s="350" t="s">
        <v>44805</v>
      </c>
      <c r="C2949" s="357" t="s">
        <v>38903</v>
      </c>
      <c r="D2949" s="358">
        <v>800.66</v>
      </c>
    </row>
    <row r="2950" spans="1:4" x14ac:dyDescent="0.25">
      <c r="A2950" s="357" t="s">
        <v>44806</v>
      </c>
      <c r="B2950" s="350" t="s">
        <v>44807</v>
      </c>
      <c r="C2950" s="357" t="s">
        <v>38903</v>
      </c>
      <c r="D2950" s="358">
        <v>954.11</v>
      </c>
    </row>
    <row r="2951" spans="1:4" x14ac:dyDescent="0.25">
      <c r="A2951" s="357" t="s">
        <v>44808</v>
      </c>
      <c r="B2951" s="350" t="s">
        <v>44809</v>
      </c>
      <c r="C2951" s="357" t="s">
        <v>38903</v>
      </c>
      <c r="D2951" s="358">
        <v>880.47</v>
      </c>
    </row>
    <row r="2952" spans="1:4" x14ac:dyDescent="0.25">
      <c r="A2952" s="357" t="s">
        <v>44810</v>
      </c>
      <c r="B2952" s="350" t="s">
        <v>44811</v>
      </c>
      <c r="C2952" s="357" t="s">
        <v>38903</v>
      </c>
      <c r="D2952" s="358">
        <v>1158.01</v>
      </c>
    </row>
    <row r="2953" spans="1:4" x14ac:dyDescent="0.25">
      <c r="A2953" s="357" t="s">
        <v>44812</v>
      </c>
      <c r="B2953" s="350" t="s">
        <v>44813</v>
      </c>
      <c r="C2953" s="357" t="s">
        <v>38903</v>
      </c>
      <c r="D2953" s="358">
        <v>1065.53</v>
      </c>
    </row>
    <row r="2954" spans="1:4" x14ac:dyDescent="0.25">
      <c r="A2954" s="357" t="s">
        <v>44814</v>
      </c>
      <c r="B2954" s="350" t="s">
        <v>44815</v>
      </c>
      <c r="C2954" s="357" t="s">
        <v>38903</v>
      </c>
      <c r="D2954" s="358">
        <v>1330.41</v>
      </c>
    </row>
    <row r="2955" spans="1:4" x14ac:dyDescent="0.25">
      <c r="A2955" s="357" t="s">
        <v>44816</v>
      </c>
      <c r="B2955" s="350" t="s">
        <v>44817</v>
      </c>
      <c r="C2955" s="357" t="s">
        <v>38903</v>
      </c>
      <c r="D2955" s="358">
        <v>1224.75</v>
      </c>
    </row>
    <row r="2956" spans="1:4" x14ac:dyDescent="0.25">
      <c r="A2956" s="357" t="s">
        <v>44818</v>
      </c>
      <c r="B2956" s="350" t="s">
        <v>44819</v>
      </c>
      <c r="C2956" s="357" t="s">
        <v>38903</v>
      </c>
      <c r="D2956" s="358">
        <v>1587.87</v>
      </c>
    </row>
    <row r="2957" spans="1:4" x14ac:dyDescent="0.25">
      <c r="A2957" s="357" t="s">
        <v>44820</v>
      </c>
      <c r="B2957" s="350" t="s">
        <v>44821</v>
      </c>
      <c r="C2957" s="357" t="s">
        <v>38903</v>
      </c>
      <c r="D2957" s="358">
        <v>1461.83</v>
      </c>
    </row>
    <row r="2958" spans="1:4" x14ac:dyDescent="0.25">
      <c r="A2958" s="357" t="s">
        <v>44822</v>
      </c>
      <c r="B2958" s="350" t="s">
        <v>44823</v>
      </c>
      <c r="C2958" s="357" t="s">
        <v>38903</v>
      </c>
      <c r="D2958" s="358">
        <v>1750.99</v>
      </c>
    </row>
    <row r="2959" spans="1:4" x14ac:dyDescent="0.25">
      <c r="A2959" s="357" t="s">
        <v>44824</v>
      </c>
      <c r="B2959" s="350" t="s">
        <v>44825</v>
      </c>
      <c r="C2959" s="357" t="s">
        <v>38903</v>
      </c>
      <c r="D2959" s="358">
        <v>1602.04</v>
      </c>
    </row>
    <row r="2960" spans="1:4" x14ac:dyDescent="0.25">
      <c r="A2960" s="357" t="s">
        <v>44826</v>
      </c>
      <c r="B2960" s="350" t="s">
        <v>44827</v>
      </c>
      <c r="C2960" s="357" t="s">
        <v>38903</v>
      </c>
      <c r="D2960" s="358">
        <v>2031.54</v>
      </c>
    </row>
    <row r="2961" spans="1:4" x14ac:dyDescent="0.25">
      <c r="A2961" s="357" t="s">
        <v>44828</v>
      </c>
      <c r="B2961" s="350" t="s">
        <v>44829</v>
      </c>
      <c r="C2961" s="357" t="s">
        <v>38903</v>
      </c>
      <c r="D2961" s="358">
        <v>1859.97</v>
      </c>
    </row>
    <row r="2962" spans="1:4" x14ac:dyDescent="0.25">
      <c r="A2962" s="357" t="s">
        <v>44830</v>
      </c>
      <c r="B2962" s="350" t="s">
        <v>44831</v>
      </c>
      <c r="C2962" s="357" t="s">
        <v>38903</v>
      </c>
      <c r="D2962" s="358">
        <v>2384.41</v>
      </c>
    </row>
    <row r="2963" spans="1:4" x14ac:dyDescent="0.25">
      <c r="A2963" s="357" t="s">
        <v>44832</v>
      </c>
      <c r="B2963" s="350" t="s">
        <v>44833</v>
      </c>
      <c r="C2963" s="357" t="s">
        <v>38903</v>
      </c>
      <c r="D2963" s="358">
        <v>2184.6</v>
      </c>
    </row>
    <row r="2964" spans="1:4" x14ac:dyDescent="0.25">
      <c r="A2964" s="357" t="s">
        <v>44834</v>
      </c>
      <c r="B2964" s="350" t="s">
        <v>44835</v>
      </c>
      <c r="C2964" s="357" t="s">
        <v>38903</v>
      </c>
      <c r="D2964" s="358">
        <v>2328.7800000000002</v>
      </c>
    </row>
    <row r="2965" spans="1:4" x14ac:dyDescent="0.25">
      <c r="A2965" s="357" t="s">
        <v>44836</v>
      </c>
      <c r="B2965" s="350" t="s">
        <v>44837</v>
      </c>
      <c r="C2965" s="357" t="s">
        <v>38903</v>
      </c>
      <c r="D2965" s="358">
        <v>2123.37</v>
      </c>
    </row>
    <row r="2966" spans="1:4" x14ac:dyDescent="0.25">
      <c r="A2966" s="357" t="s">
        <v>44838</v>
      </c>
      <c r="B2966" s="350" t="s">
        <v>44839</v>
      </c>
      <c r="C2966" s="357" t="s">
        <v>38903</v>
      </c>
      <c r="D2966" s="358">
        <v>742.39</v>
      </c>
    </row>
    <row r="2967" spans="1:4" x14ac:dyDescent="0.25">
      <c r="A2967" s="357" t="s">
        <v>44840</v>
      </c>
      <c r="B2967" s="350" t="s">
        <v>44841</v>
      </c>
      <c r="C2967" s="357" t="s">
        <v>38903</v>
      </c>
      <c r="D2967" s="358">
        <v>690.94</v>
      </c>
    </row>
    <row r="2968" spans="1:4" x14ac:dyDescent="0.25">
      <c r="A2968" s="357" t="s">
        <v>44842</v>
      </c>
      <c r="B2968" s="350" t="s">
        <v>44843</v>
      </c>
      <c r="C2968" s="357" t="s">
        <v>38903</v>
      </c>
      <c r="D2968" s="358">
        <v>3024.33</v>
      </c>
    </row>
    <row r="2969" spans="1:4" x14ac:dyDescent="0.25">
      <c r="A2969" s="357" t="s">
        <v>44844</v>
      </c>
      <c r="B2969" s="350" t="s">
        <v>44845</v>
      </c>
      <c r="C2969" s="357" t="s">
        <v>38903</v>
      </c>
      <c r="D2969" s="358">
        <v>2761.28</v>
      </c>
    </row>
    <row r="2970" spans="1:4" x14ac:dyDescent="0.25">
      <c r="A2970" s="357" t="s">
        <v>44846</v>
      </c>
      <c r="B2970" s="350" t="s">
        <v>44847</v>
      </c>
      <c r="C2970" s="357" t="s">
        <v>38903</v>
      </c>
      <c r="D2970" s="358">
        <v>273.88</v>
      </c>
    </row>
    <row r="2971" spans="1:4" x14ac:dyDescent="0.25">
      <c r="A2971" s="357" t="s">
        <v>44848</v>
      </c>
      <c r="B2971" s="350" t="s">
        <v>44849</v>
      </c>
      <c r="C2971" s="357" t="s">
        <v>38903</v>
      </c>
      <c r="D2971" s="358">
        <v>251.89</v>
      </c>
    </row>
    <row r="2972" spans="1:4" x14ac:dyDescent="0.25">
      <c r="A2972" s="357" t="s">
        <v>44850</v>
      </c>
      <c r="B2972" s="350" t="s">
        <v>44851</v>
      </c>
      <c r="C2972" s="357" t="s">
        <v>38903</v>
      </c>
      <c r="D2972" s="358">
        <v>401.27</v>
      </c>
    </row>
    <row r="2973" spans="1:4" x14ac:dyDescent="0.25">
      <c r="A2973" s="357" t="s">
        <v>44852</v>
      </c>
      <c r="B2973" s="350" t="s">
        <v>44853</v>
      </c>
      <c r="C2973" s="357" t="s">
        <v>38903</v>
      </c>
      <c r="D2973" s="358">
        <v>371.25</v>
      </c>
    </row>
    <row r="2974" spans="1:4" x14ac:dyDescent="0.25">
      <c r="A2974" s="357" t="s">
        <v>44854</v>
      </c>
      <c r="B2974" s="350" t="s">
        <v>44855</v>
      </c>
      <c r="C2974" s="357" t="s">
        <v>38903</v>
      </c>
      <c r="D2974" s="358">
        <v>968.04</v>
      </c>
    </row>
    <row r="2975" spans="1:4" x14ac:dyDescent="0.25">
      <c r="A2975" s="357" t="s">
        <v>44856</v>
      </c>
      <c r="B2975" s="350" t="s">
        <v>44857</v>
      </c>
      <c r="C2975" s="357" t="s">
        <v>38903</v>
      </c>
      <c r="D2975" s="358">
        <v>899.53</v>
      </c>
    </row>
    <row r="2976" spans="1:4" x14ac:dyDescent="0.25">
      <c r="A2976" s="357" t="s">
        <v>44858</v>
      </c>
      <c r="B2976" s="350" t="s">
        <v>44859</v>
      </c>
      <c r="C2976" s="357" t="s">
        <v>38903</v>
      </c>
      <c r="D2976" s="358">
        <v>668.16</v>
      </c>
    </row>
    <row r="2977" spans="1:4" x14ac:dyDescent="0.25">
      <c r="A2977" s="357" t="s">
        <v>44860</v>
      </c>
      <c r="B2977" s="350" t="s">
        <v>44861</v>
      </c>
      <c r="C2977" s="357" t="s">
        <v>38903</v>
      </c>
      <c r="D2977" s="358">
        <v>625.27</v>
      </c>
    </row>
    <row r="2978" spans="1:4" x14ac:dyDescent="0.25">
      <c r="A2978" s="357" t="s">
        <v>44862</v>
      </c>
      <c r="B2978" s="350" t="s">
        <v>44863</v>
      </c>
      <c r="C2978" s="357" t="s">
        <v>38903</v>
      </c>
      <c r="D2978" s="358">
        <v>676.88</v>
      </c>
    </row>
    <row r="2979" spans="1:4" x14ac:dyDescent="0.25">
      <c r="A2979" s="357" t="s">
        <v>44864</v>
      </c>
      <c r="B2979" s="350" t="s">
        <v>44865</v>
      </c>
      <c r="C2979" s="357" t="s">
        <v>38903</v>
      </c>
      <c r="D2979" s="358">
        <v>630.29999999999995</v>
      </c>
    </row>
    <row r="2980" spans="1:4" x14ac:dyDescent="0.25">
      <c r="A2980" s="357" t="s">
        <v>44866</v>
      </c>
      <c r="B2980" s="350" t="s">
        <v>44867</v>
      </c>
      <c r="C2980" s="357" t="s">
        <v>38903</v>
      </c>
      <c r="D2980" s="358">
        <v>827.7</v>
      </c>
    </row>
    <row r="2981" spans="1:4" x14ac:dyDescent="0.25">
      <c r="A2981" s="357" t="s">
        <v>44868</v>
      </c>
      <c r="B2981" s="350" t="s">
        <v>44869</v>
      </c>
      <c r="C2981" s="357" t="s">
        <v>38903</v>
      </c>
      <c r="D2981" s="358">
        <v>770.14</v>
      </c>
    </row>
    <row r="2982" spans="1:4" x14ac:dyDescent="0.25">
      <c r="A2982" s="357" t="s">
        <v>44870</v>
      </c>
      <c r="B2982" s="350" t="s">
        <v>44871</v>
      </c>
      <c r="C2982" s="357" t="s">
        <v>38904</v>
      </c>
      <c r="D2982" s="358">
        <v>882.09</v>
      </c>
    </row>
    <row r="2983" spans="1:4" x14ac:dyDescent="0.25">
      <c r="A2983" s="357" t="s">
        <v>44872</v>
      </c>
      <c r="B2983" s="350" t="s">
        <v>44873</v>
      </c>
      <c r="C2983" s="357" t="s">
        <v>38904</v>
      </c>
      <c r="D2983" s="358">
        <v>1079.49</v>
      </c>
    </row>
    <row r="2984" spans="1:4" x14ac:dyDescent="0.25">
      <c r="A2984" s="357" t="s">
        <v>44874</v>
      </c>
      <c r="B2984" s="350" t="s">
        <v>44875</v>
      </c>
      <c r="C2984" s="357" t="s">
        <v>38904</v>
      </c>
      <c r="D2984" s="358">
        <v>1237.45</v>
      </c>
    </row>
    <row r="2985" spans="1:4" x14ac:dyDescent="0.25">
      <c r="A2985" s="357" t="s">
        <v>44876</v>
      </c>
      <c r="B2985" s="350" t="s">
        <v>44877</v>
      </c>
      <c r="C2985" s="357" t="s">
        <v>38904</v>
      </c>
      <c r="D2985" s="358">
        <v>1539.73</v>
      </c>
    </row>
    <row r="2986" spans="1:4" x14ac:dyDescent="0.25">
      <c r="A2986" s="357" t="s">
        <v>44878</v>
      </c>
      <c r="B2986" s="350" t="s">
        <v>44879</v>
      </c>
      <c r="C2986" s="357" t="s">
        <v>38904</v>
      </c>
      <c r="D2986" s="358">
        <v>1636.47</v>
      </c>
    </row>
    <row r="2987" spans="1:4" x14ac:dyDescent="0.25">
      <c r="A2987" s="357" t="s">
        <v>44880</v>
      </c>
      <c r="B2987" s="350" t="s">
        <v>44881</v>
      </c>
      <c r="C2987" s="357" t="s">
        <v>38904</v>
      </c>
      <c r="D2987" s="358">
        <v>2062.1799999999998</v>
      </c>
    </row>
    <row r="2988" spans="1:4" x14ac:dyDescent="0.25">
      <c r="A2988" s="357" t="s">
        <v>44882</v>
      </c>
      <c r="B2988" s="350" t="s">
        <v>44883</v>
      </c>
      <c r="C2988" s="357" t="s">
        <v>38904</v>
      </c>
      <c r="D2988" s="358">
        <v>2097.5</v>
      </c>
    </row>
    <row r="2989" spans="1:4" x14ac:dyDescent="0.25">
      <c r="A2989" s="357" t="s">
        <v>44884</v>
      </c>
      <c r="B2989" s="350" t="s">
        <v>44885</v>
      </c>
      <c r="C2989" s="357" t="s">
        <v>38904</v>
      </c>
      <c r="D2989" s="358">
        <v>2677.17</v>
      </c>
    </row>
    <row r="2990" spans="1:4" x14ac:dyDescent="0.25">
      <c r="A2990" s="357" t="s">
        <v>44886</v>
      </c>
      <c r="B2990" s="350" t="s">
        <v>44887</v>
      </c>
      <c r="C2990" s="357" t="s">
        <v>38904</v>
      </c>
      <c r="D2990" s="358">
        <v>2590.16</v>
      </c>
    </row>
    <row r="2991" spans="1:4" x14ac:dyDescent="0.25">
      <c r="A2991" s="357" t="s">
        <v>44888</v>
      </c>
      <c r="B2991" s="350" t="s">
        <v>44889</v>
      </c>
      <c r="C2991" s="357" t="s">
        <v>38904</v>
      </c>
      <c r="D2991" s="358">
        <v>3334.27</v>
      </c>
    </row>
    <row r="2992" spans="1:4" x14ac:dyDescent="0.25">
      <c r="A2992" s="357" t="s">
        <v>44890</v>
      </c>
      <c r="B2992" s="350" t="s">
        <v>44891</v>
      </c>
      <c r="C2992" s="357" t="s">
        <v>38904</v>
      </c>
      <c r="D2992" s="358">
        <v>2076.5100000000002</v>
      </c>
    </row>
    <row r="2993" spans="1:4" x14ac:dyDescent="0.25">
      <c r="A2993" s="357" t="s">
        <v>44892</v>
      </c>
      <c r="B2993" s="350" t="s">
        <v>44893</v>
      </c>
      <c r="C2993" s="357" t="s">
        <v>38904</v>
      </c>
      <c r="D2993" s="358">
        <v>2642.7</v>
      </c>
    </row>
    <row r="2994" spans="1:4" x14ac:dyDescent="0.25">
      <c r="A2994" s="357" t="s">
        <v>44894</v>
      </c>
      <c r="B2994" s="350" t="s">
        <v>44895</v>
      </c>
      <c r="C2994" s="357" t="s">
        <v>38904</v>
      </c>
      <c r="D2994" s="358">
        <v>2701.38</v>
      </c>
    </row>
    <row r="2995" spans="1:4" x14ac:dyDescent="0.25">
      <c r="A2995" s="357" t="s">
        <v>44896</v>
      </c>
      <c r="B2995" s="350" t="s">
        <v>44897</v>
      </c>
      <c r="C2995" s="357" t="s">
        <v>38904</v>
      </c>
      <c r="D2995" s="358">
        <v>3481.68</v>
      </c>
    </row>
    <row r="2996" spans="1:4" x14ac:dyDescent="0.25">
      <c r="A2996" s="357" t="s">
        <v>44898</v>
      </c>
      <c r="B2996" s="350" t="s">
        <v>44899</v>
      </c>
      <c r="C2996" s="357" t="s">
        <v>38904</v>
      </c>
      <c r="D2996" s="358">
        <v>3328.31</v>
      </c>
    </row>
    <row r="2997" spans="1:4" x14ac:dyDescent="0.25">
      <c r="A2997" s="357" t="s">
        <v>44900</v>
      </c>
      <c r="B2997" s="350" t="s">
        <v>44901</v>
      </c>
      <c r="C2997" s="357" t="s">
        <v>38904</v>
      </c>
      <c r="D2997" s="358">
        <v>4323.55</v>
      </c>
    </row>
    <row r="2998" spans="1:4" x14ac:dyDescent="0.25">
      <c r="A2998" s="357" t="s">
        <v>44902</v>
      </c>
      <c r="B2998" s="350" t="s">
        <v>44903</v>
      </c>
      <c r="C2998" s="357" t="s">
        <v>38904</v>
      </c>
      <c r="D2998" s="358">
        <v>3116.45</v>
      </c>
    </row>
    <row r="2999" spans="1:4" x14ac:dyDescent="0.25">
      <c r="A2999" s="357" t="s">
        <v>44904</v>
      </c>
      <c r="B2999" s="350" t="s">
        <v>44905</v>
      </c>
      <c r="C2999" s="357" t="s">
        <v>38904</v>
      </c>
      <c r="D2999" s="358">
        <v>4031.93</v>
      </c>
    </row>
    <row r="3000" spans="1:4" x14ac:dyDescent="0.25">
      <c r="A3000" s="357" t="s">
        <v>44906</v>
      </c>
      <c r="B3000" s="350" t="s">
        <v>44907</v>
      </c>
      <c r="C3000" s="357" t="s">
        <v>38904</v>
      </c>
      <c r="D3000" s="358">
        <v>3981.94</v>
      </c>
    </row>
    <row r="3001" spans="1:4" x14ac:dyDescent="0.25">
      <c r="A3001" s="357" t="s">
        <v>44908</v>
      </c>
      <c r="B3001" s="350" t="s">
        <v>44909</v>
      </c>
      <c r="C3001" s="357" t="s">
        <v>38904</v>
      </c>
      <c r="D3001" s="358">
        <v>5202.0200000000004</v>
      </c>
    </row>
    <row r="3002" spans="1:4" x14ac:dyDescent="0.25">
      <c r="A3002" s="357" t="s">
        <v>44910</v>
      </c>
      <c r="B3002" s="350" t="s">
        <v>44911</v>
      </c>
      <c r="C3002" s="357" t="s">
        <v>38904</v>
      </c>
      <c r="D3002" s="358">
        <v>4913.17</v>
      </c>
    </row>
    <row r="3003" spans="1:4" x14ac:dyDescent="0.25">
      <c r="A3003" s="357" t="s">
        <v>44912</v>
      </c>
      <c r="B3003" s="350" t="s">
        <v>44913</v>
      </c>
      <c r="C3003" s="357" t="s">
        <v>38904</v>
      </c>
      <c r="D3003" s="358">
        <v>6461.73</v>
      </c>
    </row>
    <row r="3004" spans="1:4" x14ac:dyDescent="0.25">
      <c r="A3004" s="357" t="s">
        <v>44914</v>
      </c>
      <c r="B3004" s="350" t="s">
        <v>44915</v>
      </c>
      <c r="C3004" s="357" t="s">
        <v>38904</v>
      </c>
      <c r="D3004" s="358">
        <v>645.49</v>
      </c>
    </row>
    <row r="3005" spans="1:4" x14ac:dyDescent="0.25">
      <c r="A3005" s="357" t="s">
        <v>44916</v>
      </c>
      <c r="B3005" s="350" t="s">
        <v>44917</v>
      </c>
      <c r="C3005" s="357" t="s">
        <v>38904</v>
      </c>
      <c r="D3005" s="358">
        <v>765.29</v>
      </c>
    </row>
    <row r="3006" spans="1:4" x14ac:dyDescent="0.25">
      <c r="A3006" s="357" t="s">
        <v>44918</v>
      </c>
      <c r="B3006" s="350" t="s">
        <v>44919</v>
      </c>
      <c r="C3006" s="357" t="s">
        <v>38904</v>
      </c>
      <c r="D3006" s="358">
        <v>733.16</v>
      </c>
    </row>
    <row r="3007" spans="1:4" x14ac:dyDescent="0.25">
      <c r="A3007" s="357" t="s">
        <v>44920</v>
      </c>
      <c r="B3007" s="350" t="s">
        <v>44921</v>
      </c>
      <c r="C3007" s="357" t="s">
        <v>38904</v>
      </c>
      <c r="D3007" s="358">
        <v>657.72</v>
      </c>
    </row>
    <row r="3008" spans="1:4" x14ac:dyDescent="0.25">
      <c r="A3008" s="357" t="s">
        <v>44922</v>
      </c>
      <c r="B3008" s="350" t="s">
        <v>44923</v>
      </c>
      <c r="C3008" s="357" t="s">
        <v>38904</v>
      </c>
      <c r="D3008" s="358">
        <v>408.23</v>
      </c>
    </row>
    <row r="3009" spans="1:4" x14ac:dyDescent="0.25">
      <c r="A3009" s="357" t="s">
        <v>44924</v>
      </c>
      <c r="B3009" s="350" t="s">
        <v>44925</v>
      </c>
      <c r="C3009" s="357" t="s">
        <v>38904</v>
      </c>
      <c r="D3009" s="358">
        <v>472.64</v>
      </c>
    </row>
    <row r="3010" spans="1:4" x14ac:dyDescent="0.25">
      <c r="A3010" s="357" t="s">
        <v>44926</v>
      </c>
      <c r="B3010" s="350" t="s">
        <v>44927</v>
      </c>
      <c r="C3010" s="357" t="s">
        <v>38904</v>
      </c>
      <c r="D3010" s="358">
        <v>526.01</v>
      </c>
    </row>
    <row r="3011" spans="1:4" x14ac:dyDescent="0.25">
      <c r="A3011" s="357" t="s">
        <v>44928</v>
      </c>
      <c r="B3011" s="350" t="s">
        <v>44929</v>
      </c>
      <c r="C3011" s="357" t="s">
        <v>38904</v>
      </c>
      <c r="D3011" s="358">
        <v>472.78</v>
      </c>
    </row>
    <row r="3012" spans="1:4" x14ac:dyDescent="0.25">
      <c r="A3012" s="357" t="s">
        <v>44930</v>
      </c>
      <c r="B3012" s="350" t="s">
        <v>44931</v>
      </c>
      <c r="C3012" s="357" t="s">
        <v>38904</v>
      </c>
      <c r="D3012" s="358">
        <v>644.23</v>
      </c>
    </row>
    <row r="3013" spans="1:4" x14ac:dyDescent="0.25">
      <c r="A3013" s="357" t="s">
        <v>44932</v>
      </c>
      <c r="B3013" s="350" t="s">
        <v>44933</v>
      </c>
      <c r="C3013" s="357" t="s">
        <v>38904</v>
      </c>
      <c r="D3013" s="358">
        <v>763.53</v>
      </c>
    </row>
    <row r="3014" spans="1:4" x14ac:dyDescent="0.25">
      <c r="A3014" s="357" t="s">
        <v>44934</v>
      </c>
      <c r="B3014" s="350" t="s">
        <v>44935</v>
      </c>
      <c r="C3014" s="357" t="s">
        <v>38904</v>
      </c>
      <c r="D3014" s="358">
        <v>1737.56</v>
      </c>
    </row>
    <row r="3015" spans="1:4" x14ac:dyDescent="0.25">
      <c r="A3015" s="357" t="s">
        <v>44936</v>
      </c>
      <c r="B3015" s="350" t="s">
        <v>44937</v>
      </c>
      <c r="C3015" s="357" t="s">
        <v>38904</v>
      </c>
      <c r="D3015" s="358">
        <v>1602.5</v>
      </c>
    </row>
    <row r="3016" spans="1:4" x14ac:dyDescent="0.25">
      <c r="A3016" s="357" t="s">
        <v>44938</v>
      </c>
      <c r="B3016" s="350" t="s">
        <v>44939</v>
      </c>
      <c r="C3016" s="357" t="s">
        <v>38904</v>
      </c>
      <c r="D3016" s="358">
        <v>797.99</v>
      </c>
    </row>
    <row r="3017" spans="1:4" x14ac:dyDescent="0.25">
      <c r="A3017" s="357" t="s">
        <v>44940</v>
      </c>
      <c r="B3017" s="350" t="s">
        <v>44941</v>
      </c>
      <c r="C3017" s="357" t="s">
        <v>38904</v>
      </c>
      <c r="D3017" s="358">
        <v>963.06</v>
      </c>
    </row>
    <row r="3018" spans="1:4" x14ac:dyDescent="0.25">
      <c r="A3018" s="357" t="s">
        <v>44942</v>
      </c>
      <c r="B3018" s="350" t="s">
        <v>44943</v>
      </c>
      <c r="C3018" s="357" t="s">
        <v>38904</v>
      </c>
      <c r="D3018" s="358">
        <v>1989.85</v>
      </c>
    </row>
    <row r="3019" spans="1:4" x14ac:dyDescent="0.25">
      <c r="A3019" s="357" t="s">
        <v>44944</v>
      </c>
      <c r="B3019" s="350" t="s">
        <v>44945</v>
      </c>
      <c r="C3019" s="357" t="s">
        <v>38904</v>
      </c>
      <c r="D3019" s="358">
        <v>1832.77</v>
      </c>
    </row>
    <row r="3020" spans="1:4" x14ac:dyDescent="0.25">
      <c r="A3020" s="357" t="s">
        <v>44946</v>
      </c>
      <c r="B3020" s="350" t="s">
        <v>44947</v>
      </c>
      <c r="C3020" s="357" t="s">
        <v>38904</v>
      </c>
      <c r="D3020" s="358">
        <v>1037.31</v>
      </c>
    </row>
    <row r="3021" spans="1:4" x14ac:dyDescent="0.25">
      <c r="A3021" s="357" t="s">
        <v>44948</v>
      </c>
      <c r="B3021" s="350" t="s">
        <v>44949</v>
      </c>
      <c r="C3021" s="357" t="s">
        <v>38904</v>
      </c>
      <c r="D3021" s="358">
        <v>1266.43</v>
      </c>
    </row>
    <row r="3022" spans="1:4" x14ac:dyDescent="0.25">
      <c r="A3022" s="357" t="s">
        <v>44950</v>
      </c>
      <c r="B3022" s="350" t="s">
        <v>44951</v>
      </c>
      <c r="C3022" s="357" t="s">
        <v>38904</v>
      </c>
      <c r="D3022" s="358">
        <v>3076.85</v>
      </c>
    </row>
    <row r="3023" spans="1:4" x14ac:dyDescent="0.25">
      <c r="A3023" s="357" t="s">
        <v>44952</v>
      </c>
      <c r="B3023" s="350" t="s">
        <v>44953</v>
      </c>
      <c r="C3023" s="357" t="s">
        <v>38904</v>
      </c>
      <c r="D3023" s="358">
        <v>2824.76</v>
      </c>
    </row>
    <row r="3024" spans="1:4" x14ac:dyDescent="0.25">
      <c r="A3024" s="357" t="s">
        <v>44954</v>
      </c>
      <c r="B3024" s="350" t="s">
        <v>44955</v>
      </c>
      <c r="C3024" s="357" t="s">
        <v>38904</v>
      </c>
      <c r="D3024" s="358">
        <v>1334.6</v>
      </c>
    </row>
    <row r="3025" spans="1:4" x14ac:dyDescent="0.25">
      <c r="A3025" s="357" t="s">
        <v>44956</v>
      </c>
      <c r="B3025" s="350" t="s">
        <v>44957</v>
      </c>
      <c r="C3025" s="357" t="s">
        <v>38904</v>
      </c>
      <c r="D3025" s="358">
        <v>1652.55</v>
      </c>
    </row>
    <row r="3026" spans="1:4" x14ac:dyDescent="0.25">
      <c r="A3026" s="357" t="s">
        <v>44958</v>
      </c>
      <c r="B3026" s="350" t="s">
        <v>44959</v>
      </c>
      <c r="C3026" s="357" t="s">
        <v>38904</v>
      </c>
      <c r="D3026" s="358">
        <v>3892.31</v>
      </c>
    </row>
    <row r="3027" spans="1:4" x14ac:dyDescent="0.25">
      <c r="A3027" s="357" t="s">
        <v>44960</v>
      </c>
      <c r="B3027" s="350" t="s">
        <v>44961</v>
      </c>
      <c r="C3027" s="357" t="s">
        <v>38904</v>
      </c>
      <c r="D3027" s="358">
        <v>3561.36</v>
      </c>
    </row>
    <row r="3028" spans="1:4" x14ac:dyDescent="0.25">
      <c r="A3028" s="357" t="s">
        <v>44962</v>
      </c>
      <c r="B3028" s="350" t="s">
        <v>44963</v>
      </c>
      <c r="C3028" s="357" t="s">
        <v>38904</v>
      </c>
      <c r="D3028" s="358">
        <v>1648.28</v>
      </c>
    </row>
    <row r="3029" spans="1:4" x14ac:dyDescent="0.25">
      <c r="A3029" s="357" t="s">
        <v>44964</v>
      </c>
      <c r="B3029" s="350" t="s">
        <v>44965</v>
      </c>
      <c r="C3029" s="357" t="s">
        <v>38904</v>
      </c>
      <c r="D3029" s="358">
        <v>2060.46</v>
      </c>
    </row>
    <row r="3030" spans="1:4" x14ac:dyDescent="0.25">
      <c r="A3030" s="357" t="s">
        <v>44966</v>
      </c>
      <c r="B3030" s="350" t="s">
        <v>44967</v>
      </c>
      <c r="C3030" s="357" t="s">
        <v>38904</v>
      </c>
      <c r="D3030" s="358">
        <v>5621.51</v>
      </c>
    </row>
    <row r="3031" spans="1:4" x14ac:dyDescent="0.25">
      <c r="A3031" s="357" t="s">
        <v>44968</v>
      </c>
      <c r="B3031" s="350" t="s">
        <v>44969</v>
      </c>
      <c r="C3031" s="357" t="s">
        <v>38904</v>
      </c>
      <c r="D3031" s="358">
        <v>5120.84</v>
      </c>
    </row>
    <row r="3032" spans="1:4" x14ac:dyDescent="0.25">
      <c r="A3032" s="357" t="s">
        <v>44970</v>
      </c>
      <c r="B3032" s="350" t="s">
        <v>44971</v>
      </c>
      <c r="C3032" s="357" t="s">
        <v>38904</v>
      </c>
      <c r="D3032" s="358">
        <v>2055.08</v>
      </c>
    </row>
    <row r="3033" spans="1:4" x14ac:dyDescent="0.25">
      <c r="A3033" s="357" t="s">
        <v>44972</v>
      </c>
      <c r="B3033" s="350" t="s">
        <v>44973</v>
      </c>
      <c r="C3033" s="357" t="s">
        <v>38904</v>
      </c>
      <c r="D3033" s="358">
        <v>2594.23</v>
      </c>
    </row>
    <row r="3034" spans="1:4" x14ac:dyDescent="0.25">
      <c r="A3034" s="357" t="s">
        <v>44974</v>
      </c>
      <c r="B3034" s="350" t="s">
        <v>44975</v>
      </c>
      <c r="C3034" s="357" t="s">
        <v>38904</v>
      </c>
      <c r="D3034" s="358">
        <v>9275.52</v>
      </c>
    </row>
    <row r="3035" spans="1:4" x14ac:dyDescent="0.25">
      <c r="A3035" s="357" t="s">
        <v>44976</v>
      </c>
      <c r="B3035" s="350" t="s">
        <v>44977</v>
      </c>
      <c r="C3035" s="357" t="s">
        <v>38904</v>
      </c>
      <c r="D3035" s="358">
        <v>8413.59</v>
      </c>
    </row>
    <row r="3036" spans="1:4" x14ac:dyDescent="0.25">
      <c r="A3036" s="357" t="s">
        <v>44978</v>
      </c>
      <c r="B3036" s="350" t="s">
        <v>44979</v>
      </c>
      <c r="C3036" s="357" t="s">
        <v>38904</v>
      </c>
      <c r="D3036" s="358">
        <v>2224.0700000000002</v>
      </c>
    </row>
    <row r="3037" spans="1:4" x14ac:dyDescent="0.25">
      <c r="A3037" s="357" t="s">
        <v>44980</v>
      </c>
      <c r="B3037" s="350" t="s">
        <v>44981</v>
      </c>
      <c r="C3037" s="357" t="s">
        <v>38904</v>
      </c>
      <c r="D3037" s="358">
        <v>2814.59</v>
      </c>
    </row>
    <row r="3038" spans="1:4" x14ac:dyDescent="0.25">
      <c r="A3038" s="357" t="s">
        <v>44982</v>
      </c>
      <c r="B3038" s="350" t="s">
        <v>44983</v>
      </c>
      <c r="C3038" s="357" t="s">
        <v>38904</v>
      </c>
      <c r="D3038" s="358">
        <v>6443.52</v>
      </c>
    </row>
    <row r="3039" spans="1:4" x14ac:dyDescent="0.25">
      <c r="A3039" s="357" t="s">
        <v>44984</v>
      </c>
      <c r="B3039" s="350" t="s">
        <v>44985</v>
      </c>
      <c r="C3039" s="357" t="s">
        <v>38904</v>
      </c>
      <c r="D3039" s="358">
        <v>5844.04</v>
      </c>
    </row>
    <row r="3040" spans="1:4" x14ac:dyDescent="0.25">
      <c r="A3040" s="357" t="s">
        <v>44986</v>
      </c>
      <c r="B3040" s="350" t="s">
        <v>44987</v>
      </c>
      <c r="C3040" s="357" t="s">
        <v>38904</v>
      </c>
      <c r="D3040" s="358">
        <v>2711.22</v>
      </c>
    </row>
    <row r="3041" spans="1:4" x14ac:dyDescent="0.25">
      <c r="A3041" s="357" t="s">
        <v>44988</v>
      </c>
      <c r="B3041" s="350" t="s">
        <v>44989</v>
      </c>
      <c r="C3041" s="357" t="s">
        <v>38904</v>
      </c>
      <c r="D3041" s="358">
        <v>3457.36</v>
      </c>
    </row>
    <row r="3042" spans="1:4" x14ac:dyDescent="0.25">
      <c r="A3042" s="357" t="s">
        <v>44990</v>
      </c>
      <c r="B3042" s="350" t="s">
        <v>44991</v>
      </c>
      <c r="C3042" s="357" t="s">
        <v>38904</v>
      </c>
      <c r="D3042" s="358">
        <v>8718.9599999999991</v>
      </c>
    </row>
    <row r="3043" spans="1:4" x14ac:dyDescent="0.25">
      <c r="A3043" s="357" t="s">
        <v>44992</v>
      </c>
      <c r="B3043" s="350" t="s">
        <v>44993</v>
      </c>
      <c r="C3043" s="357" t="s">
        <v>38904</v>
      </c>
      <c r="D3043" s="358">
        <v>7875.92</v>
      </c>
    </row>
    <row r="3044" spans="1:4" x14ac:dyDescent="0.25">
      <c r="A3044" s="357" t="s">
        <v>44994</v>
      </c>
      <c r="B3044" s="350" t="s">
        <v>44995</v>
      </c>
      <c r="C3044" s="357" t="s">
        <v>38904</v>
      </c>
      <c r="D3044" s="358">
        <v>3340.66</v>
      </c>
    </row>
    <row r="3045" spans="1:4" x14ac:dyDescent="0.25">
      <c r="A3045" s="357" t="s">
        <v>44996</v>
      </c>
      <c r="B3045" s="350" t="s">
        <v>44997</v>
      </c>
      <c r="C3045" s="357" t="s">
        <v>38904</v>
      </c>
      <c r="D3045" s="358">
        <v>4290.93</v>
      </c>
    </row>
    <row r="3046" spans="1:4" x14ac:dyDescent="0.25">
      <c r="A3046" s="357" t="s">
        <v>44998</v>
      </c>
      <c r="B3046" s="350" t="s">
        <v>44999</v>
      </c>
      <c r="C3046" s="357" t="s">
        <v>38904</v>
      </c>
      <c r="D3046" s="358">
        <v>13140.14</v>
      </c>
    </row>
    <row r="3047" spans="1:4" x14ac:dyDescent="0.25">
      <c r="A3047" s="357" t="s">
        <v>45000</v>
      </c>
      <c r="B3047" s="350" t="s">
        <v>45001</v>
      </c>
      <c r="C3047" s="357" t="s">
        <v>38904</v>
      </c>
      <c r="D3047" s="358">
        <v>11815.1</v>
      </c>
    </row>
    <row r="3048" spans="1:4" x14ac:dyDescent="0.25">
      <c r="A3048" s="357" t="s">
        <v>45002</v>
      </c>
      <c r="B3048" s="350" t="s">
        <v>45003</v>
      </c>
      <c r="C3048" s="357" t="s">
        <v>38904</v>
      </c>
      <c r="D3048" s="358">
        <v>3114.69</v>
      </c>
    </row>
    <row r="3049" spans="1:4" x14ac:dyDescent="0.25">
      <c r="A3049" s="357" t="s">
        <v>45004</v>
      </c>
      <c r="B3049" s="350" t="s">
        <v>45005</v>
      </c>
      <c r="C3049" s="357" t="s">
        <v>38904</v>
      </c>
      <c r="D3049" s="358">
        <v>3977.06</v>
      </c>
    </row>
    <row r="3050" spans="1:4" x14ac:dyDescent="0.25">
      <c r="A3050" s="357" t="s">
        <v>45006</v>
      </c>
      <c r="B3050" s="350" t="s">
        <v>45007</v>
      </c>
      <c r="C3050" s="357" t="s">
        <v>38904</v>
      </c>
      <c r="D3050" s="358">
        <v>8957.02</v>
      </c>
    </row>
    <row r="3051" spans="1:4" x14ac:dyDescent="0.25">
      <c r="A3051" s="357" t="s">
        <v>45008</v>
      </c>
      <c r="B3051" s="350" t="s">
        <v>45009</v>
      </c>
      <c r="C3051" s="357" t="s">
        <v>38904</v>
      </c>
      <c r="D3051" s="358">
        <v>8106.75</v>
      </c>
    </row>
    <row r="3052" spans="1:4" x14ac:dyDescent="0.25">
      <c r="A3052" s="357" t="s">
        <v>45010</v>
      </c>
      <c r="B3052" s="350" t="s">
        <v>45011</v>
      </c>
      <c r="C3052" s="357" t="s">
        <v>38904</v>
      </c>
      <c r="D3052" s="358">
        <v>3627.69</v>
      </c>
    </row>
    <row r="3053" spans="1:4" x14ac:dyDescent="0.25">
      <c r="A3053" s="357" t="s">
        <v>45012</v>
      </c>
      <c r="B3053" s="350" t="s">
        <v>45013</v>
      </c>
      <c r="C3053" s="357" t="s">
        <v>38904</v>
      </c>
      <c r="D3053" s="358">
        <v>4694.6000000000004</v>
      </c>
    </row>
    <row r="3054" spans="1:4" x14ac:dyDescent="0.25">
      <c r="A3054" s="357" t="s">
        <v>45014</v>
      </c>
      <c r="B3054" s="350" t="s">
        <v>45015</v>
      </c>
      <c r="C3054" s="357" t="s">
        <v>38904</v>
      </c>
      <c r="D3054" s="358">
        <v>12803.43</v>
      </c>
    </row>
    <row r="3055" spans="1:4" x14ac:dyDescent="0.25">
      <c r="A3055" s="357" t="s">
        <v>45016</v>
      </c>
      <c r="B3055" s="350" t="s">
        <v>45017</v>
      </c>
      <c r="C3055" s="357" t="s">
        <v>38904</v>
      </c>
      <c r="D3055" s="358">
        <v>11524.13</v>
      </c>
    </row>
    <row r="3056" spans="1:4" x14ac:dyDescent="0.25">
      <c r="A3056" s="357" t="s">
        <v>45018</v>
      </c>
      <c r="B3056" s="350" t="s">
        <v>45019</v>
      </c>
      <c r="C3056" s="357" t="s">
        <v>38904</v>
      </c>
      <c r="D3056" s="358">
        <v>761.97</v>
      </c>
    </row>
    <row r="3057" spans="1:4" x14ac:dyDescent="0.25">
      <c r="A3057" s="357" t="s">
        <v>45020</v>
      </c>
      <c r="B3057" s="350" t="s">
        <v>45021</v>
      </c>
      <c r="C3057" s="357" t="s">
        <v>38904</v>
      </c>
      <c r="D3057" s="358">
        <v>906.96</v>
      </c>
    </row>
    <row r="3058" spans="1:4" x14ac:dyDescent="0.25">
      <c r="A3058" s="357" t="s">
        <v>45022</v>
      </c>
      <c r="B3058" s="350" t="s">
        <v>45023</v>
      </c>
      <c r="C3058" s="357" t="s">
        <v>38904</v>
      </c>
      <c r="D3058" s="358">
        <v>847.02</v>
      </c>
    </row>
    <row r="3059" spans="1:4" x14ac:dyDescent="0.25">
      <c r="A3059" s="357" t="s">
        <v>45024</v>
      </c>
      <c r="B3059" s="350" t="s">
        <v>45025</v>
      </c>
      <c r="C3059" s="357" t="s">
        <v>38904</v>
      </c>
      <c r="D3059" s="358">
        <v>1013.58</v>
      </c>
    </row>
    <row r="3060" spans="1:4" x14ac:dyDescent="0.25">
      <c r="A3060" s="357" t="s">
        <v>45026</v>
      </c>
      <c r="B3060" s="350" t="s">
        <v>45027</v>
      </c>
      <c r="C3060" s="357" t="s">
        <v>38904</v>
      </c>
      <c r="D3060" s="358">
        <v>989.12</v>
      </c>
    </row>
    <row r="3061" spans="1:4" x14ac:dyDescent="0.25">
      <c r="A3061" s="357" t="s">
        <v>45028</v>
      </c>
      <c r="B3061" s="350" t="s">
        <v>45029</v>
      </c>
      <c r="C3061" s="357" t="s">
        <v>38904</v>
      </c>
      <c r="D3061" s="358">
        <v>1194.69</v>
      </c>
    </row>
    <row r="3062" spans="1:4" x14ac:dyDescent="0.25">
      <c r="A3062" s="357" t="s">
        <v>45030</v>
      </c>
      <c r="B3062" s="350" t="s">
        <v>45031</v>
      </c>
      <c r="C3062" s="357" t="s">
        <v>38904</v>
      </c>
      <c r="D3062" s="358">
        <v>1040.42</v>
      </c>
    </row>
    <row r="3063" spans="1:4" x14ac:dyDescent="0.25">
      <c r="A3063" s="357" t="s">
        <v>45032</v>
      </c>
      <c r="B3063" s="350" t="s">
        <v>45033</v>
      </c>
      <c r="C3063" s="357" t="s">
        <v>38904</v>
      </c>
      <c r="D3063" s="358">
        <v>1257.78</v>
      </c>
    </row>
    <row r="3064" spans="1:4" x14ac:dyDescent="0.25">
      <c r="A3064" s="357" t="s">
        <v>45034</v>
      </c>
      <c r="B3064" s="350" t="s">
        <v>45035</v>
      </c>
      <c r="C3064" s="357" t="s">
        <v>38904</v>
      </c>
      <c r="D3064" s="358">
        <v>1356.13</v>
      </c>
    </row>
    <row r="3065" spans="1:4" x14ac:dyDescent="0.25">
      <c r="A3065" s="357" t="s">
        <v>45036</v>
      </c>
      <c r="B3065" s="350" t="s">
        <v>45037</v>
      </c>
      <c r="C3065" s="357" t="s">
        <v>38904</v>
      </c>
      <c r="D3065" s="358">
        <v>1659.97</v>
      </c>
    </row>
    <row r="3066" spans="1:4" x14ac:dyDescent="0.25">
      <c r="A3066" s="357" t="s">
        <v>45038</v>
      </c>
      <c r="B3066" s="350" t="s">
        <v>45039</v>
      </c>
      <c r="C3066" s="357" t="s">
        <v>38904</v>
      </c>
      <c r="D3066" s="358">
        <v>1501.74</v>
      </c>
    </row>
    <row r="3067" spans="1:4" x14ac:dyDescent="0.25">
      <c r="A3067" s="357" t="s">
        <v>45040</v>
      </c>
      <c r="B3067" s="350" t="s">
        <v>45041</v>
      </c>
      <c r="C3067" s="357" t="s">
        <v>38904</v>
      </c>
      <c r="D3067" s="358">
        <v>1849.32</v>
      </c>
    </row>
    <row r="3068" spans="1:4" x14ac:dyDescent="0.25">
      <c r="A3068" s="357" t="s">
        <v>45042</v>
      </c>
      <c r="B3068" s="350" t="s">
        <v>45043</v>
      </c>
      <c r="C3068" s="357" t="s">
        <v>38904</v>
      </c>
      <c r="D3068" s="358">
        <v>394.34</v>
      </c>
    </row>
    <row r="3069" spans="1:4" x14ac:dyDescent="0.25">
      <c r="A3069" s="357" t="s">
        <v>45044</v>
      </c>
      <c r="B3069" s="350" t="s">
        <v>45045</v>
      </c>
      <c r="C3069" s="357" t="s">
        <v>38904</v>
      </c>
      <c r="D3069" s="358">
        <v>456.5</v>
      </c>
    </row>
    <row r="3070" spans="1:4" x14ac:dyDescent="0.25">
      <c r="A3070" s="357" t="s">
        <v>45046</v>
      </c>
      <c r="B3070" s="350" t="s">
        <v>45047</v>
      </c>
      <c r="C3070" s="357" t="s">
        <v>38904</v>
      </c>
      <c r="D3070" s="358">
        <v>501.47</v>
      </c>
    </row>
    <row r="3071" spans="1:4" x14ac:dyDescent="0.25">
      <c r="A3071" s="357" t="s">
        <v>45048</v>
      </c>
      <c r="B3071" s="350" t="s">
        <v>45049</v>
      </c>
      <c r="C3071" s="357" t="s">
        <v>38904</v>
      </c>
      <c r="D3071" s="358">
        <v>584.96</v>
      </c>
    </row>
    <row r="3072" spans="1:4" x14ac:dyDescent="0.25">
      <c r="A3072" s="357" t="s">
        <v>45050</v>
      </c>
      <c r="B3072" s="350" t="s">
        <v>45051</v>
      </c>
      <c r="C3072" s="357" t="s">
        <v>38904</v>
      </c>
      <c r="D3072" s="358">
        <v>565.96</v>
      </c>
    </row>
    <row r="3073" spans="1:4" x14ac:dyDescent="0.25">
      <c r="A3073" s="357" t="s">
        <v>45052</v>
      </c>
      <c r="B3073" s="350" t="s">
        <v>45053</v>
      </c>
      <c r="C3073" s="357" t="s">
        <v>38904</v>
      </c>
      <c r="D3073" s="358">
        <v>663.49</v>
      </c>
    </row>
    <row r="3074" spans="1:4" x14ac:dyDescent="0.25">
      <c r="A3074" s="357" t="s">
        <v>45054</v>
      </c>
      <c r="B3074" s="350" t="s">
        <v>45055</v>
      </c>
      <c r="C3074" s="357" t="s">
        <v>38904</v>
      </c>
      <c r="D3074" s="358">
        <v>640.72</v>
      </c>
    </row>
    <row r="3075" spans="1:4" x14ac:dyDescent="0.25">
      <c r="A3075" s="357" t="s">
        <v>45056</v>
      </c>
      <c r="B3075" s="350" t="s">
        <v>45057</v>
      </c>
      <c r="C3075" s="357" t="s">
        <v>38904</v>
      </c>
      <c r="D3075" s="358">
        <v>756.42</v>
      </c>
    </row>
    <row r="3076" spans="1:4" x14ac:dyDescent="0.25">
      <c r="A3076" s="357" t="s">
        <v>45058</v>
      </c>
      <c r="B3076" s="350" t="s">
        <v>45059</v>
      </c>
      <c r="C3076" s="357" t="s">
        <v>38904</v>
      </c>
      <c r="D3076" s="358">
        <v>666.07</v>
      </c>
    </row>
    <row r="3077" spans="1:4" x14ac:dyDescent="0.25">
      <c r="A3077" s="357" t="s">
        <v>45060</v>
      </c>
      <c r="B3077" s="350" t="s">
        <v>45061</v>
      </c>
      <c r="C3077" s="357" t="s">
        <v>38904</v>
      </c>
      <c r="D3077" s="358">
        <v>790.53</v>
      </c>
    </row>
    <row r="3078" spans="1:4" x14ac:dyDescent="0.25">
      <c r="A3078" s="357" t="s">
        <v>45062</v>
      </c>
      <c r="B3078" s="350" t="s">
        <v>45063</v>
      </c>
      <c r="C3078" s="357" t="s">
        <v>38903</v>
      </c>
      <c r="D3078" s="358">
        <v>39.03</v>
      </c>
    </row>
    <row r="3079" spans="1:4" x14ac:dyDescent="0.25">
      <c r="A3079" s="357" t="s">
        <v>45064</v>
      </c>
      <c r="B3079" s="350" t="s">
        <v>45065</v>
      </c>
      <c r="C3079" s="357" t="s">
        <v>38903</v>
      </c>
      <c r="D3079" s="358">
        <v>75</v>
      </c>
    </row>
    <row r="3080" spans="1:4" x14ac:dyDescent="0.25">
      <c r="A3080" s="357" t="s">
        <v>45066</v>
      </c>
      <c r="B3080" s="350" t="s">
        <v>45067</v>
      </c>
      <c r="C3080" s="357" t="s">
        <v>38903</v>
      </c>
      <c r="D3080" s="358">
        <v>94.71</v>
      </c>
    </row>
    <row r="3081" spans="1:4" x14ac:dyDescent="0.25">
      <c r="A3081" s="357" t="s">
        <v>45068</v>
      </c>
      <c r="B3081" s="350" t="s">
        <v>45069</v>
      </c>
      <c r="C3081" s="357" t="s">
        <v>38903</v>
      </c>
      <c r="D3081" s="358">
        <v>106.55</v>
      </c>
    </row>
    <row r="3082" spans="1:4" x14ac:dyDescent="0.25">
      <c r="A3082" s="357" t="s">
        <v>45070</v>
      </c>
      <c r="B3082" s="350" t="s">
        <v>45071</v>
      </c>
      <c r="C3082" s="357" t="s">
        <v>38903</v>
      </c>
      <c r="D3082" s="358">
        <v>84.69</v>
      </c>
    </row>
    <row r="3083" spans="1:4" x14ac:dyDescent="0.25">
      <c r="A3083" s="357" t="s">
        <v>45072</v>
      </c>
      <c r="B3083" s="350" t="s">
        <v>45073</v>
      </c>
      <c r="C3083" s="357" t="s">
        <v>38903</v>
      </c>
      <c r="D3083" s="358">
        <v>142.32</v>
      </c>
    </row>
    <row r="3084" spans="1:4" x14ac:dyDescent="0.25">
      <c r="A3084" s="357" t="s">
        <v>45074</v>
      </c>
      <c r="B3084" s="350" t="s">
        <v>45075</v>
      </c>
      <c r="C3084" s="357" t="s">
        <v>38903</v>
      </c>
      <c r="D3084" s="358">
        <v>123.49</v>
      </c>
    </row>
    <row r="3085" spans="1:4" x14ac:dyDescent="0.25">
      <c r="A3085" s="357" t="s">
        <v>45076</v>
      </c>
      <c r="B3085" s="350" t="s">
        <v>45077</v>
      </c>
      <c r="C3085" s="357" t="s">
        <v>38903</v>
      </c>
      <c r="D3085" s="358">
        <v>38.08</v>
      </c>
    </row>
    <row r="3086" spans="1:4" x14ac:dyDescent="0.25">
      <c r="A3086" s="357" t="s">
        <v>45078</v>
      </c>
      <c r="B3086" s="350" t="s">
        <v>45079</v>
      </c>
      <c r="C3086" s="357" t="s">
        <v>38903</v>
      </c>
      <c r="D3086" s="358">
        <v>46.79</v>
      </c>
    </row>
    <row r="3087" spans="1:4" x14ac:dyDescent="0.25">
      <c r="A3087" s="357" t="s">
        <v>45080</v>
      </c>
      <c r="B3087" s="350" t="s">
        <v>45081</v>
      </c>
      <c r="C3087" s="357" t="s">
        <v>38903</v>
      </c>
      <c r="D3087" s="358">
        <v>64.180000000000007</v>
      </c>
    </row>
    <row r="3088" spans="1:4" x14ac:dyDescent="0.25">
      <c r="A3088" s="357" t="s">
        <v>45082</v>
      </c>
      <c r="B3088" s="350" t="s">
        <v>45083</v>
      </c>
      <c r="C3088" s="357" t="s">
        <v>38903</v>
      </c>
      <c r="D3088" s="358">
        <v>85.9</v>
      </c>
    </row>
    <row r="3089" spans="1:4" x14ac:dyDescent="0.25">
      <c r="A3089" s="357" t="s">
        <v>45084</v>
      </c>
      <c r="B3089" s="350" t="s">
        <v>45085</v>
      </c>
      <c r="C3089" s="357" t="s">
        <v>38903</v>
      </c>
      <c r="D3089" s="358">
        <v>386.41</v>
      </c>
    </row>
    <row r="3090" spans="1:4" x14ac:dyDescent="0.25">
      <c r="A3090" s="357" t="s">
        <v>45086</v>
      </c>
      <c r="B3090" s="350" t="s">
        <v>45087</v>
      </c>
      <c r="C3090" s="357" t="s">
        <v>38903</v>
      </c>
      <c r="D3090" s="358">
        <v>131.78</v>
      </c>
    </row>
    <row r="3091" spans="1:4" x14ac:dyDescent="0.25">
      <c r="A3091" s="357" t="s">
        <v>45088</v>
      </c>
      <c r="B3091" s="350" t="s">
        <v>45089</v>
      </c>
      <c r="C3091" s="357" t="s">
        <v>38903</v>
      </c>
      <c r="D3091" s="358">
        <v>113.88</v>
      </c>
    </row>
    <row r="3092" spans="1:4" x14ac:dyDescent="0.25">
      <c r="A3092" s="357" t="s">
        <v>45090</v>
      </c>
      <c r="B3092" s="350" t="s">
        <v>45091</v>
      </c>
      <c r="C3092" s="357" t="s">
        <v>38903</v>
      </c>
      <c r="D3092" s="358">
        <v>134.46</v>
      </c>
    </row>
    <row r="3093" spans="1:4" x14ac:dyDescent="0.25">
      <c r="A3093" s="357" t="s">
        <v>45092</v>
      </c>
      <c r="B3093" s="350" t="s">
        <v>45093</v>
      </c>
      <c r="C3093" s="357" t="s">
        <v>38903</v>
      </c>
      <c r="D3093" s="358">
        <v>120.14</v>
      </c>
    </row>
    <row r="3094" spans="1:4" x14ac:dyDescent="0.25">
      <c r="A3094" s="357" t="s">
        <v>45094</v>
      </c>
      <c r="B3094" s="350" t="s">
        <v>45095</v>
      </c>
      <c r="C3094" s="357" t="s">
        <v>38903</v>
      </c>
      <c r="D3094" s="358">
        <v>145.15</v>
      </c>
    </row>
    <row r="3095" spans="1:4" x14ac:dyDescent="0.25">
      <c r="A3095" s="357" t="s">
        <v>45096</v>
      </c>
      <c r="B3095" s="350" t="s">
        <v>45097</v>
      </c>
      <c r="C3095" s="357" t="s">
        <v>38903</v>
      </c>
      <c r="D3095" s="358">
        <v>127.24</v>
      </c>
    </row>
    <row r="3096" spans="1:4" x14ac:dyDescent="0.25">
      <c r="A3096" s="357" t="s">
        <v>45098</v>
      </c>
      <c r="B3096" s="350" t="s">
        <v>45099</v>
      </c>
      <c r="C3096" s="357" t="s">
        <v>38903</v>
      </c>
      <c r="D3096" s="358">
        <v>147.82</v>
      </c>
    </row>
    <row r="3097" spans="1:4" x14ac:dyDescent="0.25">
      <c r="A3097" s="357" t="s">
        <v>45100</v>
      </c>
      <c r="B3097" s="350" t="s">
        <v>45101</v>
      </c>
      <c r="C3097" s="357" t="s">
        <v>38903</v>
      </c>
      <c r="D3097" s="358">
        <v>133.51</v>
      </c>
    </row>
    <row r="3098" spans="1:4" x14ac:dyDescent="0.25">
      <c r="A3098" s="357" t="s">
        <v>45102</v>
      </c>
      <c r="B3098" s="350" t="s">
        <v>45103</v>
      </c>
      <c r="C3098" s="357" t="s">
        <v>38903</v>
      </c>
      <c r="D3098" s="358">
        <v>92.07</v>
      </c>
    </row>
    <row r="3099" spans="1:4" x14ac:dyDescent="0.25">
      <c r="A3099" s="357" t="s">
        <v>45104</v>
      </c>
      <c r="B3099" s="350" t="s">
        <v>45105</v>
      </c>
      <c r="C3099" s="357" t="s">
        <v>38903</v>
      </c>
      <c r="D3099" s="358">
        <v>71.61</v>
      </c>
    </row>
    <row r="3100" spans="1:4" x14ac:dyDescent="0.25">
      <c r="A3100" s="357" t="s">
        <v>45106</v>
      </c>
      <c r="B3100" s="350" t="s">
        <v>45107</v>
      </c>
      <c r="C3100" s="357" t="s">
        <v>38903</v>
      </c>
      <c r="D3100" s="358">
        <v>78.709999999999994</v>
      </c>
    </row>
    <row r="3101" spans="1:4" x14ac:dyDescent="0.25">
      <c r="A3101" s="357" t="s">
        <v>45108</v>
      </c>
      <c r="B3101" s="350" t="s">
        <v>45109</v>
      </c>
      <c r="C3101" s="357" t="s">
        <v>38903</v>
      </c>
      <c r="D3101" s="358">
        <v>58.25</v>
      </c>
    </row>
    <row r="3102" spans="1:4" x14ac:dyDescent="0.25">
      <c r="A3102" s="357" t="s">
        <v>45110</v>
      </c>
      <c r="B3102" s="350" t="s">
        <v>45111</v>
      </c>
      <c r="C3102" s="357" t="s">
        <v>38903</v>
      </c>
      <c r="D3102" s="358">
        <v>126.15</v>
      </c>
    </row>
    <row r="3103" spans="1:4" x14ac:dyDescent="0.25">
      <c r="A3103" s="357" t="s">
        <v>45112</v>
      </c>
      <c r="B3103" s="350" t="s">
        <v>45113</v>
      </c>
      <c r="C3103" s="357" t="s">
        <v>38903</v>
      </c>
      <c r="D3103" s="358">
        <v>107.29</v>
      </c>
    </row>
    <row r="3104" spans="1:4" x14ac:dyDescent="0.25">
      <c r="A3104" s="357" t="s">
        <v>45114</v>
      </c>
      <c r="B3104" s="350" t="s">
        <v>45115</v>
      </c>
      <c r="C3104" s="357" t="s">
        <v>38903</v>
      </c>
      <c r="D3104" s="358">
        <v>136.6</v>
      </c>
    </row>
    <row r="3105" spans="1:4" x14ac:dyDescent="0.25">
      <c r="A3105" s="357" t="s">
        <v>45116</v>
      </c>
      <c r="B3105" s="350" t="s">
        <v>45117</v>
      </c>
      <c r="C3105" s="357" t="s">
        <v>38903</v>
      </c>
      <c r="D3105" s="358">
        <v>76.81</v>
      </c>
    </row>
    <row r="3106" spans="1:4" x14ac:dyDescent="0.25">
      <c r="A3106" s="357" t="s">
        <v>45118</v>
      </c>
      <c r="B3106" s="350" t="s">
        <v>45119</v>
      </c>
      <c r="C3106" s="357" t="s">
        <v>38903</v>
      </c>
      <c r="D3106" s="358">
        <v>142.84</v>
      </c>
    </row>
    <row r="3107" spans="1:4" x14ac:dyDescent="0.25">
      <c r="A3107" s="357" t="s">
        <v>45120</v>
      </c>
      <c r="B3107" s="350" t="s">
        <v>45121</v>
      </c>
      <c r="C3107" s="357" t="s">
        <v>38903</v>
      </c>
      <c r="D3107" s="358">
        <v>73.709999999999994</v>
      </c>
    </row>
    <row r="3108" spans="1:4" x14ac:dyDescent="0.25">
      <c r="A3108" s="357" t="s">
        <v>45122</v>
      </c>
      <c r="B3108" s="350" t="s">
        <v>45123</v>
      </c>
      <c r="C3108" s="357" t="s">
        <v>38903</v>
      </c>
      <c r="D3108" s="358">
        <v>230.46</v>
      </c>
    </row>
    <row r="3109" spans="1:4" x14ac:dyDescent="0.25">
      <c r="A3109" s="357" t="s">
        <v>45124</v>
      </c>
      <c r="B3109" s="350" t="s">
        <v>45125</v>
      </c>
      <c r="C3109" s="357" t="s">
        <v>38903</v>
      </c>
      <c r="D3109" s="358">
        <v>144.5</v>
      </c>
    </row>
    <row r="3110" spans="1:4" x14ac:dyDescent="0.25">
      <c r="A3110" s="357" t="s">
        <v>45126</v>
      </c>
      <c r="B3110" s="350" t="s">
        <v>45127</v>
      </c>
      <c r="C3110" s="357" t="s">
        <v>38903</v>
      </c>
      <c r="D3110" s="358">
        <v>203.09</v>
      </c>
    </row>
    <row r="3111" spans="1:4" x14ac:dyDescent="0.25">
      <c r="A3111" s="357" t="s">
        <v>45128</v>
      </c>
      <c r="B3111" s="350" t="s">
        <v>45129</v>
      </c>
      <c r="C3111" s="357" t="s">
        <v>38903</v>
      </c>
      <c r="D3111" s="358">
        <v>141.04</v>
      </c>
    </row>
    <row r="3112" spans="1:4" x14ac:dyDescent="0.25">
      <c r="A3112" s="357" t="s">
        <v>45130</v>
      </c>
      <c r="B3112" s="350" t="s">
        <v>45131</v>
      </c>
      <c r="C3112" s="357" t="s">
        <v>38903</v>
      </c>
      <c r="D3112" s="358">
        <v>239.56</v>
      </c>
    </row>
    <row r="3113" spans="1:4" x14ac:dyDescent="0.25">
      <c r="A3113" s="357" t="s">
        <v>45132</v>
      </c>
      <c r="B3113" s="350" t="s">
        <v>45133</v>
      </c>
      <c r="C3113" s="357" t="s">
        <v>38903</v>
      </c>
      <c r="D3113" s="358">
        <v>139.59</v>
      </c>
    </row>
    <row r="3114" spans="1:4" x14ac:dyDescent="0.25">
      <c r="A3114" s="357" t="s">
        <v>45134</v>
      </c>
      <c r="B3114" s="350" t="s">
        <v>45135</v>
      </c>
      <c r="C3114" s="357" t="s">
        <v>38903</v>
      </c>
      <c r="D3114" s="358">
        <v>209.47</v>
      </c>
    </row>
    <row r="3115" spans="1:4" x14ac:dyDescent="0.25">
      <c r="A3115" s="357" t="s">
        <v>45136</v>
      </c>
      <c r="B3115" s="350" t="s">
        <v>45137</v>
      </c>
      <c r="C3115" s="357" t="s">
        <v>38903</v>
      </c>
      <c r="D3115" s="358">
        <v>137.61000000000001</v>
      </c>
    </row>
    <row r="3116" spans="1:4" x14ac:dyDescent="0.25">
      <c r="A3116" s="357" t="s">
        <v>45138</v>
      </c>
      <c r="B3116" s="350" t="s">
        <v>45139</v>
      </c>
      <c r="C3116" s="357" t="s">
        <v>38903</v>
      </c>
      <c r="D3116" s="358">
        <v>155.21</v>
      </c>
    </row>
    <row r="3117" spans="1:4" x14ac:dyDescent="0.25">
      <c r="A3117" s="357" t="s">
        <v>45140</v>
      </c>
      <c r="B3117" s="350" t="s">
        <v>45141</v>
      </c>
      <c r="C3117" s="357" t="s">
        <v>38903</v>
      </c>
      <c r="D3117" s="358">
        <v>91.8</v>
      </c>
    </row>
    <row r="3118" spans="1:4" x14ac:dyDescent="0.25">
      <c r="A3118" s="357" t="s">
        <v>45142</v>
      </c>
      <c r="B3118" s="350" t="s">
        <v>45143</v>
      </c>
      <c r="C3118" s="357" t="s">
        <v>38903</v>
      </c>
      <c r="D3118" s="358">
        <v>173.6</v>
      </c>
    </row>
    <row r="3119" spans="1:4" x14ac:dyDescent="0.25">
      <c r="A3119" s="357" t="s">
        <v>45144</v>
      </c>
      <c r="B3119" s="350" t="s">
        <v>45145</v>
      </c>
      <c r="C3119" s="357" t="s">
        <v>38903</v>
      </c>
      <c r="D3119" s="358">
        <v>96.89</v>
      </c>
    </row>
    <row r="3120" spans="1:4" x14ac:dyDescent="0.25">
      <c r="A3120" s="357" t="s">
        <v>45146</v>
      </c>
      <c r="B3120" s="350" t="s">
        <v>45147</v>
      </c>
      <c r="C3120" s="357" t="s">
        <v>38903</v>
      </c>
      <c r="D3120" s="358">
        <v>207.97</v>
      </c>
    </row>
    <row r="3121" spans="1:4" x14ac:dyDescent="0.25">
      <c r="A3121" s="357" t="s">
        <v>45148</v>
      </c>
      <c r="B3121" s="350" t="s">
        <v>45149</v>
      </c>
      <c r="C3121" s="357" t="s">
        <v>38903</v>
      </c>
      <c r="D3121" s="358">
        <v>147.11000000000001</v>
      </c>
    </row>
    <row r="3122" spans="1:4" x14ac:dyDescent="0.25">
      <c r="A3122" s="357" t="s">
        <v>45150</v>
      </c>
      <c r="B3122" s="350" t="s">
        <v>45151</v>
      </c>
      <c r="C3122" s="357" t="s">
        <v>38903</v>
      </c>
      <c r="D3122" s="358">
        <v>195.49</v>
      </c>
    </row>
    <row r="3123" spans="1:4" x14ac:dyDescent="0.25">
      <c r="A3123" s="357" t="s">
        <v>45152</v>
      </c>
      <c r="B3123" s="350" t="s">
        <v>45153</v>
      </c>
      <c r="C3123" s="357" t="s">
        <v>38903</v>
      </c>
      <c r="D3123" s="358">
        <v>145.16</v>
      </c>
    </row>
    <row r="3124" spans="1:4" x14ac:dyDescent="0.25">
      <c r="A3124" s="357" t="s">
        <v>45154</v>
      </c>
      <c r="B3124" s="350" t="s">
        <v>45155</v>
      </c>
      <c r="C3124" s="357" t="s">
        <v>38903</v>
      </c>
      <c r="D3124" s="358">
        <v>226.36</v>
      </c>
    </row>
    <row r="3125" spans="1:4" x14ac:dyDescent="0.25">
      <c r="A3125" s="357" t="s">
        <v>45156</v>
      </c>
      <c r="B3125" s="350" t="s">
        <v>45157</v>
      </c>
      <c r="C3125" s="357" t="s">
        <v>38903</v>
      </c>
      <c r="D3125" s="358">
        <v>152.19999999999999</v>
      </c>
    </row>
    <row r="3126" spans="1:4" x14ac:dyDescent="0.25">
      <c r="A3126" s="357" t="s">
        <v>45158</v>
      </c>
      <c r="B3126" s="350" t="s">
        <v>45159</v>
      </c>
      <c r="C3126" s="357" t="s">
        <v>38903</v>
      </c>
      <c r="D3126" s="358">
        <v>210.6</v>
      </c>
    </row>
    <row r="3127" spans="1:4" x14ac:dyDescent="0.25">
      <c r="A3127" s="357" t="s">
        <v>45160</v>
      </c>
      <c r="B3127" s="350" t="s">
        <v>45161</v>
      </c>
      <c r="C3127" s="357" t="s">
        <v>38903</v>
      </c>
      <c r="D3127" s="358">
        <v>150.04</v>
      </c>
    </row>
    <row r="3128" spans="1:4" x14ac:dyDescent="0.25">
      <c r="A3128" s="357" t="s">
        <v>45162</v>
      </c>
      <c r="B3128" s="350" t="s">
        <v>45163</v>
      </c>
      <c r="C3128" s="357" t="s">
        <v>38903</v>
      </c>
      <c r="D3128" s="358">
        <v>73.39</v>
      </c>
    </row>
    <row r="3129" spans="1:4" x14ac:dyDescent="0.25">
      <c r="A3129" s="357" t="s">
        <v>45164</v>
      </c>
      <c r="B3129" s="350" t="s">
        <v>45165</v>
      </c>
      <c r="C3129" s="357" t="s">
        <v>38903</v>
      </c>
      <c r="D3129" s="358">
        <v>99.82</v>
      </c>
    </row>
    <row r="3130" spans="1:4" x14ac:dyDescent="0.25">
      <c r="A3130" s="357" t="s">
        <v>45166</v>
      </c>
      <c r="B3130" s="350" t="s">
        <v>45167</v>
      </c>
      <c r="C3130" s="357" t="s">
        <v>38903</v>
      </c>
      <c r="D3130" s="358">
        <v>177.83</v>
      </c>
    </row>
    <row r="3131" spans="1:4" x14ac:dyDescent="0.25">
      <c r="A3131" s="357" t="s">
        <v>45168</v>
      </c>
      <c r="B3131" s="350" t="s">
        <v>45169</v>
      </c>
      <c r="C3131" s="357" t="s">
        <v>38903</v>
      </c>
      <c r="D3131" s="358">
        <v>197.94</v>
      </c>
    </row>
    <row r="3132" spans="1:4" x14ac:dyDescent="0.25">
      <c r="A3132" s="357" t="s">
        <v>45170</v>
      </c>
      <c r="B3132" s="350" t="s">
        <v>45171</v>
      </c>
      <c r="C3132" s="357" t="s">
        <v>38903</v>
      </c>
      <c r="D3132" s="358">
        <v>64.569999999999993</v>
      </c>
    </row>
    <row r="3133" spans="1:4" x14ac:dyDescent="0.25">
      <c r="A3133" s="357" t="s">
        <v>45172</v>
      </c>
      <c r="B3133" s="350" t="s">
        <v>45173</v>
      </c>
      <c r="C3133" s="357" t="s">
        <v>38903</v>
      </c>
      <c r="D3133" s="358">
        <v>42.3</v>
      </c>
    </row>
    <row r="3134" spans="1:4" x14ac:dyDescent="0.25">
      <c r="A3134" s="357" t="s">
        <v>45174</v>
      </c>
      <c r="B3134" s="350" t="s">
        <v>45175</v>
      </c>
      <c r="C3134" s="357" t="s">
        <v>38903</v>
      </c>
      <c r="D3134" s="358">
        <v>45.74</v>
      </c>
    </row>
    <row r="3135" spans="1:4" x14ac:dyDescent="0.25">
      <c r="A3135" s="357" t="s">
        <v>45176</v>
      </c>
      <c r="B3135" s="350" t="s">
        <v>45177</v>
      </c>
      <c r="C3135" s="357" t="s">
        <v>38903</v>
      </c>
      <c r="D3135" s="358">
        <v>27.07</v>
      </c>
    </row>
    <row r="3136" spans="1:4" x14ac:dyDescent="0.25">
      <c r="A3136" s="357" t="s">
        <v>45178</v>
      </c>
      <c r="B3136" s="350" t="s">
        <v>45179</v>
      </c>
      <c r="C3136" s="357" t="s">
        <v>38903</v>
      </c>
      <c r="D3136" s="358">
        <v>45.22</v>
      </c>
    </row>
    <row r="3137" spans="1:4" x14ac:dyDescent="0.25">
      <c r="A3137" s="357" t="s">
        <v>45180</v>
      </c>
      <c r="B3137" s="350" t="s">
        <v>45181</v>
      </c>
      <c r="C3137" s="357" t="s">
        <v>38903</v>
      </c>
      <c r="D3137" s="358">
        <v>28.85</v>
      </c>
    </row>
    <row r="3138" spans="1:4" x14ac:dyDescent="0.25">
      <c r="A3138" s="357" t="s">
        <v>45182</v>
      </c>
      <c r="B3138" s="350" t="s">
        <v>45183</v>
      </c>
      <c r="C3138" s="357" t="s">
        <v>38903</v>
      </c>
      <c r="D3138" s="358">
        <v>30.85</v>
      </c>
    </row>
    <row r="3139" spans="1:4" x14ac:dyDescent="0.25">
      <c r="A3139" s="357" t="s">
        <v>45184</v>
      </c>
      <c r="B3139" s="350" t="s">
        <v>45185</v>
      </c>
      <c r="C3139" s="357" t="s">
        <v>38903</v>
      </c>
      <c r="D3139" s="358">
        <v>14.49</v>
      </c>
    </row>
    <row r="3140" spans="1:4" x14ac:dyDescent="0.25">
      <c r="A3140" s="357" t="s">
        <v>45186</v>
      </c>
      <c r="B3140" s="350" t="s">
        <v>45187</v>
      </c>
      <c r="C3140" s="357" t="s">
        <v>38903</v>
      </c>
      <c r="D3140" s="358">
        <v>87.46</v>
      </c>
    </row>
    <row r="3141" spans="1:4" x14ac:dyDescent="0.25">
      <c r="A3141" s="357" t="s">
        <v>45188</v>
      </c>
      <c r="B3141" s="350" t="s">
        <v>45189</v>
      </c>
      <c r="C3141" s="357" t="s">
        <v>38903</v>
      </c>
      <c r="D3141" s="358">
        <v>67.510000000000005</v>
      </c>
    </row>
    <row r="3142" spans="1:4" x14ac:dyDescent="0.25">
      <c r="A3142" s="357" t="s">
        <v>45190</v>
      </c>
      <c r="B3142" s="350" t="s">
        <v>45191</v>
      </c>
      <c r="C3142" s="357" t="s">
        <v>38903</v>
      </c>
      <c r="D3142" s="358">
        <v>68.64</v>
      </c>
    </row>
    <row r="3143" spans="1:4" x14ac:dyDescent="0.25">
      <c r="A3143" s="357" t="s">
        <v>45192</v>
      </c>
      <c r="B3143" s="350" t="s">
        <v>45193</v>
      </c>
      <c r="C3143" s="357" t="s">
        <v>38903</v>
      </c>
      <c r="D3143" s="358">
        <v>52.28</v>
      </c>
    </row>
    <row r="3144" spans="1:4" x14ac:dyDescent="0.25">
      <c r="A3144" s="357" t="s">
        <v>45194</v>
      </c>
      <c r="B3144" s="350" t="s">
        <v>45195</v>
      </c>
      <c r="C3144" s="357" t="s">
        <v>38904</v>
      </c>
      <c r="D3144" s="358">
        <v>24.77</v>
      </c>
    </row>
    <row r="3145" spans="1:4" x14ac:dyDescent="0.25">
      <c r="A3145" s="357" t="s">
        <v>45196</v>
      </c>
      <c r="B3145" s="350" t="s">
        <v>45197</v>
      </c>
      <c r="C3145" s="357" t="s">
        <v>38904</v>
      </c>
      <c r="D3145" s="358">
        <v>21.24</v>
      </c>
    </row>
    <row r="3146" spans="1:4" x14ac:dyDescent="0.25">
      <c r="A3146" s="357" t="s">
        <v>45198</v>
      </c>
      <c r="B3146" s="350" t="s">
        <v>45199</v>
      </c>
      <c r="C3146" s="357" t="s">
        <v>38907</v>
      </c>
      <c r="D3146" s="358">
        <v>91.03</v>
      </c>
    </row>
    <row r="3147" spans="1:4" x14ac:dyDescent="0.25">
      <c r="A3147" s="357" t="s">
        <v>45200</v>
      </c>
      <c r="B3147" s="350" t="s">
        <v>45201</v>
      </c>
      <c r="C3147" s="357" t="s">
        <v>38904</v>
      </c>
      <c r="D3147" s="358">
        <v>219.58</v>
      </c>
    </row>
    <row r="3148" spans="1:4" x14ac:dyDescent="0.25">
      <c r="A3148" s="357" t="s">
        <v>45202</v>
      </c>
      <c r="B3148" s="350" t="s">
        <v>45203</v>
      </c>
      <c r="C3148" s="357" t="s">
        <v>38904</v>
      </c>
      <c r="D3148" s="358">
        <v>191.29</v>
      </c>
    </row>
    <row r="3149" spans="1:4" x14ac:dyDescent="0.25">
      <c r="A3149" s="357" t="s">
        <v>45204</v>
      </c>
      <c r="B3149" s="350" t="s">
        <v>45205</v>
      </c>
      <c r="C3149" s="357" t="s">
        <v>38904</v>
      </c>
      <c r="D3149" s="358">
        <v>324</v>
      </c>
    </row>
    <row r="3150" spans="1:4" x14ac:dyDescent="0.25">
      <c r="A3150" s="357" t="s">
        <v>45206</v>
      </c>
      <c r="B3150" s="350" t="s">
        <v>45207</v>
      </c>
      <c r="C3150" s="357" t="s">
        <v>38904</v>
      </c>
      <c r="D3150" s="358">
        <v>280.64</v>
      </c>
    </row>
    <row r="3151" spans="1:4" x14ac:dyDescent="0.25">
      <c r="A3151" s="357" t="s">
        <v>45208</v>
      </c>
      <c r="B3151" s="350" t="s">
        <v>45209</v>
      </c>
      <c r="C3151" s="357" t="s">
        <v>38904</v>
      </c>
      <c r="D3151" s="358">
        <v>233.04</v>
      </c>
    </row>
    <row r="3152" spans="1:4" x14ac:dyDescent="0.25">
      <c r="A3152" s="357" t="s">
        <v>45210</v>
      </c>
      <c r="B3152" s="350" t="s">
        <v>45211</v>
      </c>
      <c r="C3152" s="357" t="s">
        <v>38904</v>
      </c>
      <c r="D3152" s="358">
        <v>203.56</v>
      </c>
    </row>
    <row r="3153" spans="1:4" x14ac:dyDescent="0.25">
      <c r="A3153" s="357" t="s">
        <v>45212</v>
      </c>
      <c r="B3153" s="350" t="s">
        <v>45213</v>
      </c>
      <c r="C3153" s="357" t="s">
        <v>38904</v>
      </c>
      <c r="D3153" s="358">
        <v>343.01</v>
      </c>
    </row>
    <row r="3154" spans="1:4" x14ac:dyDescent="0.25">
      <c r="A3154" s="357" t="s">
        <v>45214</v>
      </c>
      <c r="B3154" s="350" t="s">
        <v>45215</v>
      </c>
      <c r="C3154" s="357" t="s">
        <v>38904</v>
      </c>
      <c r="D3154" s="358">
        <v>297.95</v>
      </c>
    </row>
    <row r="3155" spans="1:4" x14ac:dyDescent="0.25">
      <c r="A3155" s="357" t="s">
        <v>45216</v>
      </c>
      <c r="B3155" s="350" t="s">
        <v>45217</v>
      </c>
      <c r="C3155" s="357" t="s">
        <v>38904</v>
      </c>
      <c r="D3155" s="358">
        <v>205.64</v>
      </c>
    </row>
    <row r="3156" spans="1:4" x14ac:dyDescent="0.25">
      <c r="A3156" s="357" t="s">
        <v>45218</v>
      </c>
      <c r="B3156" s="350" t="s">
        <v>45219</v>
      </c>
      <c r="C3156" s="357" t="s">
        <v>38904</v>
      </c>
      <c r="D3156" s="358">
        <v>180.48</v>
      </c>
    </row>
    <row r="3157" spans="1:4" x14ac:dyDescent="0.25">
      <c r="A3157" s="357" t="s">
        <v>45220</v>
      </c>
      <c r="B3157" s="350" t="s">
        <v>45221</v>
      </c>
      <c r="C3157" s="357" t="s">
        <v>38904</v>
      </c>
      <c r="D3157" s="358">
        <v>298.37</v>
      </c>
    </row>
    <row r="3158" spans="1:4" x14ac:dyDescent="0.25">
      <c r="A3158" s="357" t="s">
        <v>45222</v>
      </c>
      <c r="B3158" s="350" t="s">
        <v>45223</v>
      </c>
      <c r="C3158" s="357" t="s">
        <v>38904</v>
      </c>
      <c r="D3158" s="358">
        <v>261.2</v>
      </c>
    </row>
    <row r="3159" spans="1:4" x14ac:dyDescent="0.25">
      <c r="A3159" s="357" t="s">
        <v>45224</v>
      </c>
      <c r="B3159" s="350" t="s">
        <v>45225</v>
      </c>
      <c r="C3159" s="357" t="s">
        <v>38904</v>
      </c>
      <c r="D3159" s="358">
        <v>216.82</v>
      </c>
    </row>
    <row r="3160" spans="1:4" x14ac:dyDescent="0.25">
      <c r="A3160" s="357" t="s">
        <v>45226</v>
      </c>
      <c r="B3160" s="350" t="s">
        <v>45227</v>
      </c>
      <c r="C3160" s="357" t="s">
        <v>38904</v>
      </c>
      <c r="D3160" s="358">
        <v>190.77</v>
      </c>
    </row>
    <row r="3161" spans="1:4" x14ac:dyDescent="0.25">
      <c r="A3161" s="357" t="s">
        <v>45228</v>
      </c>
      <c r="B3161" s="350" t="s">
        <v>45229</v>
      </c>
      <c r="C3161" s="357" t="s">
        <v>38904</v>
      </c>
      <c r="D3161" s="358">
        <v>314.26</v>
      </c>
    </row>
    <row r="3162" spans="1:4" x14ac:dyDescent="0.25">
      <c r="A3162" s="357" t="s">
        <v>45230</v>
      </c>
      <c r="B3162" s="350" t="s">
        <v>45231</v>
      </c>
      <c r="C3162" s="357" t="s">
        <v>38904</v>
      </c>
      <c r="D3162" s="358">
        <v>275.82</v>
      </c>
    </row>
    <row r="3163" spans="1:4" x14ac:dyDescent="0.25">
      <c r="A3163" s="357" t="s">
        <v>45232</v>
      </c>
      <c r="B3163" s="350" t="s">
        <v>45233</v>
      </c>
      <c r="C3163" s="357" t="s">
        <v>38904</v>
      </c>
      <c r="D3163" s="358">
        <v>230.18</v>
      </c>
    </row>
    <row r="3164" spans="1:4" x14ac:dyDescent="0.25">
      <c r="A3164" s="357" t="s">
        <v>45234</v>
      </c>
      <c r="B3164" s="350" t="s">
        <v>45235</v>
      </c>
      <c r="C3164" s="357" t="s">
        <v>38904</v>
      </c>
      <c r="D3164" s="358">
        <v>203.07</v>
      </c>
    </row>
    <row r="3165" spans="1:4" x14ac:dyDescent="0.25">
      <c r="A3165" s="357" t="s">
        <v>45236</v>
      </c>
      <c r="B3165" s="350" t="s">
        <v>45237</v>
      </c>
      <c r="C3165" s="357" t="s">
        <v>38904</v>
      </c>
      <c r="D3165" s="358">
        <v>333.37</v>
      </c>
    </row>
    <row r="3166" spans="1:4" x14ac:dyDescent="0.25">
      <c r="A3166" s="357" t="s">
        <v>45238</v>
      </c>
      <c r="B3166" s="350" t="s">
        <v>45239</v>
      </c>
      <c r="C3166" s="357" t="s">
        <v>38904</v>
      </c>
      <c r="D3166" s="358">
        <v>293.39999999999998</v>
      </c>
    </row>
    <row r="3167" spans="1:4" x14ac:dyDescent="0.25">
      <c r="A3167" s="357" t="s">
        <v>45240</v>
      </c>
      <c r="B3167" s="350" t="s">
        <v>45241</v>
      </c>
      <c r="C3167" s="357" t="s">
        <v>38904</v>
      </c>
      <c r="D3167" s="358">
        <v>241.37</v>
      </c>
    </row>
    <row r="3168" spans="1:4" x14ac:dyDescent="0.25">
      <c r="A3168" s="357" t="s">
        <v>45242</v>
      </c>
      <c r="B3168" s="350" t="s">
        <v>45243</v>
      </c>
      <c r="C3168" s="357" t="s">
        <v>38904</v>
      </c>
      <c r="D3168" s="358">
        <v>213.35</v>
      </c>
    </row>
    <row r="3169" spans="1:4" x14ac:dyDescent="0.25">
      <c r="A3169" s="357" t="s">
        <v>45244</v>
      </c>
      <c r="B3169" s="350" t="s">
        <v>45245</v>
      </c>
      <c r="C3169" s="357" t="s">
        <v>38904</v>
      </c>
      <c r="D3169" s="358">
        <v>349.26</v>
      </c>
    </row>
    <row r="3170" spans="1:4" x14ac:dyDescent="0.25">
      <c r="A3170" s="357" t="s">
        <v>45246</v>
      </c>
      <c r="B3170" s="350" t="s">
        <v>45247</v>
      </c>
      <c r="C3170" s="357" t="s">
        <v>38904</v>
      </c>
      <c r="D3170" s="358">
        <v>308.02999999999997</v>
      </c>
    </row>
    <row r="3171" spans="1:4" x14ac:dyDescent="0.25">
      <c r="A3171" s="357" t="s">
        <v>45248</v>
      </c>
      <c r="B3171" s="350" t="s">
        <v>45249</v>
      </c>
      <c r="C3171" s="357" t="s">
        <v>38904</v>
      </c>
      <c r="D3171" s="358">
        <v>923.02</v>
      </c>
    </row>
    <row r="3172" spans="1:4" x14ac:dyDescent="0.25">
      <c r="A3172" s="357" t="s">
        <v>45250</v>
      </c>
      <c r="B3172" s="350" t="s">
        <v>45251</v>
      </c>
      <c r="C3172" s="357" t="s">
        <v>38904</v>
      </c>
      <c r="D3172" s="358">
        <v>783.71</v>
      </c>
    </row>
    <row r="3173" spans="1:4" x14ac:dyDescent="0.25">
      <c r="A3173" s="357" t="s">
        <v>45252</v>
      </c>
      <c r="B3173" s="350" t="s">
        <v>45253</v>
      </c>
      <c r="C3173" s="357" t="s">
        <v>38904</v>
      </c>
      <c r="D3173" s="358">
        <v>1266.05</v>
      </c>
    </row>
    <row r="3174" spans="1:4" x14ac:dyDescent="0.25">
      <c r="A3174" s="357" t="s">
        <v>45254</v>
      </c>
      <c r="B3174" s="350" t="s">
        <v>45255</v>
      </c>
      <c r="C3174" s="357" t="s">
        <v>38904</v>
      </c>
      <c r="D3174" s="358">
        <v>1066.05</v>
      </c>
    </row>
    <row r="3175" spans="1:4" x14ac:dyDescent="0.25">
      <c r="A3175" s="357" t="s">
        <v>45256</v>
      </c>
      <c r="B3175" s="350" t="s">
        <v>45257</v>
      </c>
      <c r="C3175" s="357" t="s">
        <v>38904</v>
      </c>
      <c r="D3175" s="358">
        <v>928.93</v>
      </c>
    </row>
    <row r="3176" spans="1:4" x14ac:dyDescent="0.25">
      <c r="A3176" s="357" t="s">
        <v>45258</v>
      </c>
      <c r="B3176" s="350" t="s">
        <v>45259</v>
      </c>
      <c r="C3176" s="357" t="s">
        <v>38904</v>
      </c>
      <c r="D3176" s="358">
        <v>788.17</v>
      </c>
    </row>
    <row r="3177" spans="1:4" x14ac:dyDescent="0.25">
      <c r="A3177" s="357" t="s">
        <v>45260</v>
      </c>
      <c r="B3177" s="350" t="s">
        <v>45261</v>
      </c>
      <c r="C3177" s="357" t="s">
        <v>38904</v>
      </c>
      <c r="D3177" s="358">
        <v>1276.3699999999999</v>
      </c>
    </row>
    <row r="3178" spans="1:4" x14ac:dyDescent="0.25">
      <c r="A3178" s="357" t="s">
        <v>45262</v>
      </c>
      <c r="B3178" s="350" t="s">
        <v>45263</v>
      </c>
      <c r="C3178" s="357" t="s">
        <v>38904</v>
      </c>
      <c r="D3178" s="358">
        <v>1073.8499999999999</v>
      </c>
    </row>
    <row r="3179" spans="1:4" x14ac:dyDescent="0.25">
      <c r="A3179" s="357" t="s">
        <v>45264</v>
      </c>
      <c r="B3179" s="350" t="s">
        <v>45265</v>
      </c>
      <c r="C3179" s="357" t="s">
        <v>38904</v>
      </c>
      <c r="D3179" s="358">
        <v>946.91</v>
      </c>
    </row>
    <row r="3180" spans="1:4" x14ac:dyDescent="0.25">
      <c r="A3180" s="357" t="s">
        <v>45266</v>
      </c>
      <c r="B3180" s="350" t="s">
        <v>45267</v>
      </c>
      <c r="C3180" s="357" t="s">
        <v>38904</v>
      </c>
      <c r="D3180" s="358">
        <v>801.78</v>
      </c>
    </row>
    <row r="3181" spans="1:4" x14ac:dyDescent="0.25">
      <c r="A3181" s="357" t="s">
        <v>45268</v>
      </c>
      <c r="B3181" s="350" t="s">
        <v>45269</v>
      </c>
      <c r="C3181" s="357" t="s">
        <v>38904</v>
      </c>
      <c r="D3181" s="358">
        <v>1307.77</v>
      </c>
    </row>
    <row r="3182" spans="1:4" x14ac:dyDescent="0.25">
      <c r="A3182" s="357" t="s">
        <v>45270</v>
      </c>
      <c r="B3182" s="350" t="s">
        <v>45271</v>
      </c>
      <c r="C3182" s="357" t="s">
        <v>38904</v>
      </c>
      <c r="D3182" s="358">
        <v>1097.6099999999999</v>
      </c>
    </row>
    <row r="3183" spans="1:4" x14ac:dyDescent="0.25">
      <c r="A3183" s="357" t="s">
        <v>45272</v>
      </c>
      <c r="B3183" s="350" t="s">
        <v>45273</v>
      </c>
      <c r="C3183" s="357" t="s">
        <v>38904</v>
      </c>
      <c r="D3183" s="358">
        <v>950.53</v>
      </c>
    </row>
    <row r="3184" spans="1:4" x14ac:dyDescent="0.25">
      <c r="A3184" s="357" t="s">
        <v>45274</v>
      </c>
      <c r="B3184" s="350" t="s">
        <v>45275</v>
      </c>
      <c r="C3184" s="357" t="s">
        <v>38904</v>
      </c>
      <c r="D3184" s="358">
        <v>804.52</v>
      </c>
    </row>
    <row r="3185" spans="1:4" x14ac:dyDescent="0.25">
      <c r="A3185" s="357" t="s">
        <v>45276</v>
      </c>
      <c r="B3185" s="350" t="s">
        <v>45277</v>
      </c>
      <c r="C3185" s="357" t="s">
        <v>38904</v>
      </c>
      <c r="D3185" s="358">
        <v>1314.06</v>
      </c>
    </row>
    <row r="3186" spans="1:4" x14ac:dyDescent="0.25">
      <c r="A3186" s="357" t="s">
        <v>45278</v>
      </c>
      <c r="B3186" s="350" t="s">
        <v>45279</v>
      </c>
      <c r="C3186" s="357" t="s">
        <v>38904</v>
      </c>
      <c r="D3186" s="358">
        <v>1102.3699999999999</v>
      </c>
    </row>
    <row r="3187" spans="1:4" x14ac:dyDescent="0.25">
      <c r="A3187" s="357" t="s">
        <v>45280</v>
      </c>
      <c r="B3187" s="350" t="s">
        <v>45281</v>
      </c>
      <c r="C3187" s="357" t="s">
        <v>38904</v>
      </c>
      <c r="D3187" s="358">
        <v>958.64</v>
      </c>
    </row>
    <row r="3188" spans="1:4" x14ac:dyDescent="0.25">
      <c r="A3188" s="357" t="s">
        <v>45282</v>
      </c>
      <c r="B3188" s="350" t="s">
        <v>45283</v>
      </c>
      <c r="C3188" s="357" t="s">
        <v>38904</v>
      </c>
      <c r="D3188" s="358">
        <v>810.66</v>
      </c>
    </row>
    <row r="3189" spans="1:4" x14ac:dyDescent="0.25">
      <c r="A3189" s="357" t="s">
        <v>45284</v>
      </c>
      <c r="B3189" s="350" t="s">
        <v>45285</v>
      </c>
      <c r="C3189" s="357" t="s">
        <v>38904</v>
      </c>
      <c r="D3189" s="358">
        <v>1328.28</v>
      </c>
    </row>
    <row r="3190" spans="1:4" x14ac:dyDescent="0.25">
      <c r="A3190" s="357" t="s">
        <v>45286</v>
      </c>
      <c r="B3190" s="350" t="s">
        <v>45287</v>
      </c>
      <c r="C3190" s="357" t="s">
        <v>38904</v>
      </c>
      <c r="D3190" s="358">
        <v>1113.1300000000001</v>
      </c>
    </row>
    <row r="3191" spans="1:4" x14ac:dyDescent="0.25">
      <c r="A3191" s="357" t="s">
        <v>45288</v>
      </c>
      <c r="B3191" s="350" t="s">
        <v>45289</v>
      </c>
      <c r="C3191" s="357" t="s">
        <v>38904</v>
      </c>
      <c r="D3191" s="358">
        <v>1243.78</v>
      </c>
    </row>
    <row r="3192" spans="1:4" x14ac:dyDescent="0.25">
      <c r="A3192" s="357" t="s">
        <v>45290</v>
      </c>
      <c r="B3192" s="350" t="s">
        <v>45291</v>
      </c>
      <c r="C3192" s="357" t="s">
        <v>38904</v>
      </c>
      <c r="D3192" s="358">
        <v>1081.96</v>
      </c>
    </row>
    <row r="3193" spans="1:4" x14ac:dyDescent="0.25">
      <c r="A3193" s="357" t="s">
        <v>45292</v>
      </c>
      <c r="B3193" s="350" t="s">
        <v>45293</v>
      </c>
      <c r="C3193" s="357" t="s">
        <v>38904</v>
      </c>
      <c r="D3193" s="358">
        <v>1679.92</v>
      </c>
    </row>
    <row r="3194" spans="1:4" x14ac:dyDescent="0.25">
      <c r="A3194" s="357" t="s">
        <v>45294</v>
      </c>
      <c r="B3194" s="350" t="s">
        <v>45295</v>
      </c>
      <c r="C3194" s="357" t="s">
        <v>38904</v>
      </c>
      <c r="D3194" s="358">
        <v>1450.92</v>
      </c>
    </row>
    <row r="3195" spans="1:4" x14ac:dyDescent="0.25">
      <c r="A3195" s="357" t="s">
        <v>45296</v>
      </c>
      <c r="B3195" s="350" t="s">
        <v>45297</v>
      </c>
      <c r="C3195" s="357" t="s">
        <v>38904</v>
      </c>
      <c r="D3195" s="358">
        <v>1249.69</v>
      </c>
    </row>
    <row r="3196" spans="1:4" x14ac:dyDescent="0.25">
      <c r="A3196" s="357" t="s">
        <v>45298</v>
      </c>
      <c r="B3196" s="350" t="s">
        <v>45299</v>
      </c>
      <c r="C3196" s="357" t="s">
        <v>38904</v>
      </c>
      <c r="D3196" s="358">
        <v>1086.43</v>
      </c>
    </row>
    <row r="3197" spans="1:4" x14ac:dyDescent="0.25">
      <c r="A3197" s="357" t="s">
        <v>45300</v>
      </c>
      <c r="B3197" s="350" t="s">
        <v>45301</v>
      </c>
      <c r="C3197" s="357" t="s">
        <v>38904</v>
      </c>
      <c r="D3197" s="358">
        <v>1690.23</v>
      </c>
    </row>
    <row r="3198" spans="1:4" x14ac:dyDescent="0.25">
      <c r="A3198" s="357" t="s">
        <v>45302</v>
      </c>
      <c r="B3198" s="350" t="s">
        <v>45303</v>
      </c>
      <c r="C3198" s="357" t="s">
        <v>38904</v>
      </c>
      <c r="D3198" s="358">
        <v>1458.72</v>
      </c>
    </row>
    <row r="3199" spans="1:4" x14ac:dyDescent="0.25">
      <c r="A3199" s="357" t="s">
        <v>45304</v>
      </c>
      <c r="B3199" s="350" t="s">
        <v>45305</v>
      </c>
      <c r="C3199" s="357" t="s">
        <v>38904</v>
      </c>
      <c r="D3199" s="358">
        <v>1267.6600000000001</v>
      </c>
    </row>
    <row r="3200" spans="1:4" x14ac:dyDescent="0.25">
      <c r="A3200" s="357" t="s">
        <v>45306</v>
      </c>
      <c r="B3200" s="350" t="s">
        <v>45307</v>
      </c>
      <c r="C3200" s="357" t="s">
        <v>38904</v>
      </c>
      <c r="D3200" s="358">
        <v>1100.03</v>
      </c>
    </row>
    <row r="3201" spans="1:4" x14ac:dyDescent="0.25">
      <c r="A3201" s="357" t="s">
        <v>45308</v>
      </c>
      <c r="B3201" s="350" t="s">
        <v>45309</v>
      </c>
      <c r="C3201" s="357" t="s">
        <v>38904</v>
      </c>
      <c r="D3201" s="358">
        <v>1721.64</v>
      </c>
    </row>
    <row r="3202" spans="1:4" x14ac:dyDescent="0.25">
      <c r="A3202" s="357" t="s">
        <v>45310</v>
      </c>
      <c r="B3202" s="350" t="s">
        <v>45311</v>
      </c>
      <c r="C3202" s="357" t="s">
        <v>38904</v>
      </c>
      <c r="D3202" s="358">
        <v>1482.48</v>
      </c>
    </row>
    <row r="3203" spans="1:4" x14ac:dyDescent="0.25">
      <c r="A3203" s="357" t="s">
        <v>45312</v>
      </c>
      <c r="B3203" s="350" t="s">
        <v>45313</v>
      </c>
      <c r="C3203" s="357" t="s">
        <v>38904</v>
      </c>
      <c r="D3203" s="358">
        <v>1271.29</v>
      </c>
    </row>
    <row r="3204" spans="1:4" x14ac:dyDescent="0.25">
      <c r="A3204" s="357" t="s">
        <v>45314</v>
      </c>
      <c r="B3204" s="350" t="s">
        <v>45315</v>
      </c>
      <c r="C3204" s="357" t="s">
        <v>38904</v>
      </c>
      <c r="D3204" s="358">
        <v>1102.77</v>
      </c>
    </row>
    <row r="3205" spans="1:4" x14ac:dyDescent="0.25">
      <c r="A3205" s="357" t="s">
        <v>45316</v>
      </c>
      <c r="B3205" s="350" t="s">
        <v>45317</v>
      </c>
      <c r="C3205" s="357" t="s">
        <v>38904</v>
      </c>
      <c r="D3205" s="358">
        <v>1727.93</v>
      </c>
    </row>
    <row r="3206" spans="1:4" x14ac:dyDescent="0.25">
      <c r="A3206" s="357" t="s">
        <v>45318</v>
      </c>
      <c r="B3206" s="350" t="s">
        <v>45319</v>
      </c>
      <c r="C3206" s="357" t="s">
        <v>38904</v>
      </c>
      <c r="D3206" s="358">
        <v>1487.24</v>
      </c>
    </row>
    <row r="3207" spans="1:4" x14ac:dyDescent="0.25">
      <c r="A3207" s="357" t="s">
        <v>45320</v>
      </c>
      <c r="B3207" s="350" t="s">
        <v>45321</v>
      </c>
      <c r="C3207" s="357" t="s">
        <v>38904</v>
      </c>
      <c r="D3207" s="358">
        <v>1279.4000000000001</v>
      </c>
    </row>
    <row r="3208" spans="1:4" x14ac:dyDescent="0.25">
      <c r="A3208" s="357" t="s">
        <v>45322</v>
      </c>
      <c r="B3208" s="350" t="s">
        <v>45323</v>
      </c>
      <c r="C3208" s="357" t="s">
        <v>38904</v>
      </c>
      <c r="D3208" s="358">
        <v>1108.9100000000001</v>
      </c>
    </row>
    <row r="3209" spans="1:4" x14ac:dyDescent="0.25">
      <c r="A3209" s="357" t="s">
        <v>45324</v>
      </c>
      <c r="B3209" s="350" t="s">
        <v>45325</v>
      </c>
      <c r="C3209" s="357" t="s">
        <v>38904</v>
      </c>
      <c r="D3209" s="358">
        <v>1742.14</v>
      </c>
    </row>
    <row r="3210" spans="1:4" x14ac:dyDescent="0.25">
      <c r="A3210" s="357" t="s">
        <v>45326</v>
      </c>
      <c r="B3210" s="350" t="s">
        <v>45327</v>
      </c>
      <c r="C3210" s="357" t="s">
        <v>38904</v>
      </c>
      <c r="D3210" s="358">
        <v>1498</v>
      </c>
    </row>
    <row r="3211" spans="1:4" x14ac:dyDescent="0.25">
      <c r="A3211" s="357" t="s">
        <v>45328</v>
      </c>
      <c r="B3211" s="350" t="s">
        <v>45329</v>
      </c>
      <c r="C3211" s="357" t="s">
        <v>38903</v>
      </c>
      <c r="D3211" s="358">
        <v>9.33</v>
      </c>
    </row>
    <row r="3212" spans="1:4" x14ac:dyDescent="0.25">
      <c r="A3212" s="357" t="s">
        <v>45330</v>
      </c>
      <c r="B3212" s="350" t="s">
        <v>45331</v>
      </c>
      <c r="C3212" s="357" t="s">
        <v>39308</v>
      </c>
      <c r="D3212" s="358">
        <v>21.3</v>
      </c>
    </row>
    <row r="3213" spans="1:4" x14ac:dyDescent="0.25">
      <c r="A3213" s="357" t="s">
        <v>45332</v>
      </c>
      <c r="B3213" s="350" t="s">
        <v>45333</v>
      </c>
      <c r="C3213" s="357" t="s">
        <v>39308</v>
      </c>
      <c r="D3213" s="358">
        <v>29.37</v>
      </c>
    </row>
    <row r="3214" spans="1:4" x14ac:dyDescent="0.25">
      <c r="A3214" s="357" t="s">
        <v>45334</v>
      </c>
      <c r="B3214" s="350" t="s">
        <v>45335</v>
      </c>
      <c r="C3214" s="357" t="s">
        <v>39308</v>
      </c>
      <c r="D3214" s="358">
        <v>24.23</v>
      </c>
    </row>
    <row r="3215" spans="1:4" x14ac:dyDescent="0.25">
      <c r="A3215" s="357" t="s">
        <v>45336</v>
      </c>
      <c r="B3215" s="350" t="s">
        <v>45337</v>
      </c>
      <c r="C3215" s="357" t="s">
        <v>39308</v>
      </c>
      <c r="D3215" s="358">
        <v>16.57</v>
      </c>
    </row>
    <row r="3216" spans="1:4" x14ac:dyDescent="0.25">
      <c r="A3216" s="357" t="s">
        <v>45338</v>
      </c>
      <c r="B3216" s="350" t="s">
        <v>45339</v>
      </c>
      <c r="C3216" s="357" t="s">
        <v>39308</v>
      </c>
      <c r="D3216" s="358">
        <v>12.11</v>
      </c>
    </row>
    <row r="3217" spans="1:4" x14ac:dyDescent="0.25">
      <c r="A3217" s="357" t="s">
        <v>45340</v>
      </c>
      <c r="B3217" s="350" t="s">
        <v>45341</v>
      </c>
      <c r="C3217" s="357" t="s">
        <v>39308</v>
      </c>
      <c r="D3217" s="358">
        <v>51.01</v>
      </c>
    </row>
    <row r="3218" spans="1:4" x14ac:dyDescent="0.25">
      <c r="A3218" s="357" t="s">
        <v>45342</v>
      </c>
      <c r="B3218" s="350" t="s">
        <v>45343</v>
      </c>
      <c r="C3218" s="357" t="s">
        <v>45344</v>
      </c>
      <c r="D3218" s="358">
        <v>14.42</v>
      </c>
    </row>
    <row r="3219" spans="1:4" x14ac:dyDescent="0.25">
      <c r="A3219" s="357" t="s">
        <v>45345</v>
      </c>
      <c r="B3219" s="350" t="s">
        <v>45346</v>
      </c>
      <c r="C3219" s="357" t="s">
        <v>45344</v>
      </c>
      <c r="D3219" s="358">
        <v>25.49</v>
      </c>
    </row>
    <row r="3220" spans="1:4" x14ac:dyDescent="0.25">
      <c r="A3220" s="357" t="s">
        <v>45347</v>
      </c>
      <c r="B3220" s="350" t="s">
        <v>45348</v>
      </c>
      <c r="C3220" s="357" t="s">
        <v>38903</v>
      </c>
      <c r="D3220" s="358">
        <v>12.61</v>
      </c>
    </row>
    <row r="3221" spans="1:4" x14ac:dyDescent="0.25">
      <c r="A3221" s="357" t="s">
        <v>45349</v>
      </c>
      <c r="B3221" s="350" t="s">
        <v>45350</v>
      </c>
      <c r="C3221" s="357" t="s">
        <v>38904</v>
      </c>
      <c r="D3221" s="358">
        <v>108.77</v>
      </c>
    </row>
    <row r="3222" spans="1:4" x14ac:dyDescent="0.25">
      <c r="A3222" s="357" t="s">
        <v>45351</v>
      </c>
      <c r="B3222" s="350" t="s">
        <v>45352</v>
      </c>
      <c r="C3222" s="357" t="s">
        <v>38904</v>
      </c>
      <c r="D3222" s="358">
        <v>102.99</v>
      </c>
    </row>
    <row r="3223" spans="1:4" x14ac:dyDescent="0.25">
      <c r="A3223" s="357" t="s">
        <v>45353</v>
      </c>
      <c r="B3223" s="350" t="s">
        <v>45354</v>
      </c>
      <c r="C3223" s="357" t="s">
        <v>39308</v>
      </c>
      <c r="D3223" s="358">
        <v>132.76</v>
      </c>
    </row>
    <row r="3224" spans="1:4" x14ac:dyDescent="0.25">
      <c r="A3224" s="357" t="s">
        <v>45355</v>
      </c>
      <c r="B3224" s="350" t="s">
        <v>45356</v>
      </c>
      <c r="C3224" s="357" t="s">
        <v>39308</v>
      </c>
      <c r="D3224" s="358">
        <v>128.38</v>
      </c>
    </row>
    <row r="3225" spans="1:4" x14ac:dyDescent="0.25">
      <c r="A3225" s="357" t="s">
        <v>45357</v>
      </c>
      <c r="B3225" s="350" t="s">
        <v>45358</v>
      </c>
      <c r="C3225" s="357" t="s">
        <v>39308</v>
      </c>
      <c r="D3225" s="358">
        <v>18.309999999999999</v>
      </c>
    </row>
    <row r="3226" spans="1:4" x14ac:dyDescent="0.25">
      <c r="A3226" s="357" t="s">
        <v>45359</v>
      </c>
      <c r="B3226" s="350" t="s">
        <v>45360</v>
      </c>
      <c r="C3226" s="357" t="s">
        <v>39308</v>
      </c>
      <c r="D3226" s="358">
        <v>13.94</v>
      </c>
    </row>
    <row r="3227" spans="1:4" x14ac:dyDescent="0.25">
      <c r="A3227" s="357" t="s">
        <v>45361</v>
      </c>
      <c r="B3227" s="350" t="s">
        <v>45362</v>
      </c>
      <c r="C3227" s="357" t="s">
        <v>39308</v>
      </c>
      <c r="D3227" s="358">
        <v>186.86</v>
      </c>
    </row>
    <row r="3228" spans="1:4" x14ac:dyDescent="0.25">
      <c r="A3228" s="357" t="s">
        <v>45363</v>
      </c>
      <c r="B3228" s="350" t="s">
        <v>45364</v>
      </c>
      <c r="C3228" s="357" t="s">
        <v>39308</v>
      </c>
      <c r="D3228" s="358">
        <v>81.05</v>
      </c>
    </row>
    <row r="3229" spans="1:4" x14ac:dyDescent="0.25">
      <c r="A3229" s="357" t="s">
        <v>45365</v>
      </c>
      <c r="B3229" s="350" t="s">
        <v>45366</v>
      </c>
      <c r="C3229" s="357" t="s">
        <v>39308</v>
      </c>
      <c r="D3229" s="358">
        <v>172.47</v>
      </c>
    </row>
    <row r="3230" spans="1:4" x14ac:dyDescent="0.25">
      <c r="A3230" s="357" t="s">
        <v>45367</v>
      </c>
      <c r="B3230" s="350" t="s">
        <v>45368</v>
      </c>
      <c r="C3230" s="357" t="s">
        <v>38903</v>
      </c>
      <c r="D3230" s="358">
        <v>122.52</v>
      </c>
    </row>
    <row r="3231" spans="1:4" x14ac:dyDescent="0.25">
      <c r="A3231" s="357" t="s">
        <v>45369</v>
      </c>
      <c r="B3231" s="350" t="s">
        <v>45370</v>
      </c>
      <c r="C3231" s="357" t="s">
        <v>38903</v>
      </c>
      <c r="D3231" s="358">
        <v>106.32</v>
      </c>
    </row>
    <row r="3232" spans="1:4" x14ac:dyDescent="0.25">
      <c r="A3232" s="357" t="s">
        <v>45371</v>
      </c>
      <c r="B3232" s="350" t="s">
        <v>45372</v>
      </c>
      <c r="C3232" s="357" t="s">
        <v>38903</v>
      </c>
      <c r="D3232" s="358">
        <v>73.7</v>
      </c>
    </row>
    <row r="3233" spans="1:4" x14ac:dyDescent="0.25">
      <c r="A3233" s="357" t="s">
        <v>45373</v>
      </c>
      <c r="B3233" s="350" t="s">
        <v>45374</v>
      </c>
      <c r="C3233" s="357" t="s">
        <v>38903</v>
      </c>
      <c r="D3233" s="358">
        <v>57.46</v>
      </c>
    </row>
    <row r="3234" spans="1:4" x14ac:dyDescent="0.25">
      <c r="A3234" s="357" t="s">
        <v>45375</v>
      </c>
      <c r="B3234" s="350" t="s">
        <v>45376</v>
      </c>
      <c r="C3234" s="357" t="s">
        <v>38903</v>
      </c>
      <c r="D3234" s="358">
        <v>89.34</v>
      </c>
    </row>
    <row r="3235" spans="1:4" x14ac:dyDescent="0.25">
      <c r="A3235" s="357" t="s">
        <v>45377</v>
      </c>
      <c r="B3235" s="350" t="s">
        <v>45378</v>
      </c>
      <c r="C3235" s="357" t="s">
        <v>38903</v>
      </c>
      <c r="D3235" s="358">
        <v>75.650000000000006</v>
      </c>
    </row>
    <row r="3236" spans="1:4" x14ac:dyDescent="0.25">
      <c r="A3236" s="357" t="s">
        <v>45379</v>
      </c>
      <c r="B3236" s="350" t="s">
        <v>45380</v>
      </c>
      <c r="C3236" s="357" t="s">
        <v>38903</v>
      </c>
      <c r="D3236" s="358">
        <v>63.23</v>
      </c>
    </row>
    <row r="3237" spans="1:4" x14ac:dyDescent="0.25">
      <c r="A3237" s="357" t="s">
        <v>45381</v>
      </c>
      <c r="B3237" s="350" t="s">
        <v>45382</v>
      </c>
      <c r="C3237" s="357" t="s">
        <v>38903</v>
      </c>
      <c r="D3237" s="358">
        <v>49.5</v>
      </c>
    </row>
    <row r="3238" spans="1:4" x14ac:dyDescent="0.25">
      <c r="A3238" s="357" t="s">
        <v>45383</v>
      </c>
      <c r="B3238" s="350" t="s">
        <v>45384</v>
      </c>
      <c r="C3238" s="357" t="s">
        <v>38903</v>
      </c>
      <c r="D3238" s="358">
        <v>72.73</v>
      </c>
    </row>
    <row r="3239" spans="1:4" x14ac:dyDescent="0.25">
      <c r="A3239" s="357" t="s">
        <v>45385</v>
      </c>
      <c r="B3239" s="350" t="s">
        <v>45386</v>
      </c>
      <c r="C3239" s="357" t="s">
        <v>38903</v>
      </c>
      <c r="D3239" s="358">
        <v>66.09</v>
      </c>
    </row>
    <row r="3240" spans="1:4" x14ac:dyDescent="0.25">
      <c r="A3240" s="357" t="s">
        <v>45387</v>
      </c>
      <c r="B3240" s="350" t="s">
        <v>45388</v>
      </c>
      <c r="C3240" s="357" t="s">
        <v>38903</v>
      </c>
      <c r="D3240" s="358">
        <v>29.57</v>
      </c>
    </row>
    <row r="3241" spans="1:4" x14ac:dyDescent="0.25">
      <c r="A3241" s="357" t="s">
        <v>45389</v>
      </c>
      <c r="B3241" s="350" t="s">
        <v>45390</v>
      </c>
      <c r="C3241" s="357" t="s">
        <v>38903</v>
      </c>
      <c r="D3241" s="358">
        <v>22.91</v>
      </c>
    </row>
    <row r="3242" spans="1:4" x14ac:dyDescent="0.25">
      <c r="A3242" s="357" t="s">
        <v>45391</v>
      </c>
      <c r="B3242" s="350" t="s">
        <v>45392</v>
      </c>
      <c r="C3242" s="357" t="s">
        <v>38903</v>
      </c>
      <c r="D3242" s="358">
        <v>46.56</v>
      </c>
    </row>
    <row r="3243" spans="1:4" x14ac:dyDescent="0.25">
      <c r="A3243" s="357" t="s">
        <v>45393</v>
      </c>
      <c r="B3243" s="350" t="s">
        <v>45394</v>
      </c>
      <c r="C3243" s="357" t="s">
        <v>38903</v>
      </c>
      <c r="D3243" s="358">
        <v>41.67</v>
      </c>
    </row>
    <row r="3244" spans="1:4" x14ac:dyDescent="0.25">
      <c r="A3244" s="357" t="s">
        <v>45395</v>
      </c>
      <c r="B3244" s="350" t="s">
        <v>45396</v>
      </c>
      <c r="C3244" s="357" t="s">
        <v>38903</v>
      </c>
      <c r="D3244" s="358">
        <v>22.26</v>
      </c>
    </row>
    <row r="3245" spans="1:4" x14ac:dyDescent="0.25">
      <c r="A3245" s="357" t="s">
        <v>45397</v>
      </c>
      <c r="B3245" s="350" t="s">
        <v>45398</v>
      </c>
      <c r="C3245" s="357" t="s">
        <v>38903</v>
      </c>
      <c r="D3245" s="358">
        <v>17.36</v>
      </c>
    </row>
    <row r="3246" spans="1:4" x14ac:dyDescent="0.25">
      <c r="A3246" s="357" t="s">
        <v>45399</v>
      </c>
      <c r="B3246" s="350" t="s">
        <v>45400</v>
      </c>
      <c r="C3246" s="357" t="s">
        <v>38903</v>
      </c>
      <c r="D3246" s="358">
        <v>63.49</v>
      </c>
    </row>
    <row r="3247" spans="1:4" x14ac:dyDescent="0.25">
      <c r="A3247" s="357" t="s">
        <v>45401</v>
      </c>
      <c r="B3247" s="350" t="s">
        <v>45402</v>
      </c>
      <c r="C3247" s="357" t="s">
        <v>38903</v>
      </c>
      <c r="D3247" s="358">
        <v>58.2</v>
      </c>
    </row>
    <row r="3248" spans="1:4" x14ac:dyDescent="0.25">
      <c r="A3248" s="357" t="s">
        <v>45403</v>
      </c>
      <c r="B3248" s="350" t="s">
        <v>45404</v>
      </c>
      <c r="C3248" s="357" t="s">
        <v>38903</v>
      </c>
      <c r="D3248" s="358">
        <v>23.14</v>
      </c>
    </row>
    <row r="3249" spans="1:4" x14ac:dyDescent="0.25">
      <c r="A3249" s="357" t="s">
        <v>45405</v>
      </c>
      <c r="B3249" s="350" t="s">
        <v>45406</v>
      </c>
      <c r="C3249" s="357" t="s">
        <v>38903</v>
      </c>
      <c r="D3249" s="358">
        <v>17.850000000000001</v>
      </c>
    </row>
    <row r="3250" spans="1:4" x14ac:dyDescent="0.25">
      <c r="A3250" s="357" t="s">
        <v>45407</v>
      </c>
      <c r="B3250" s="350" t="s">
        <v>45408</v>
      </c>
      <c r="C3250" s="357" t="s">
        <v>38903</v>
      </c>
      <c r="D3250" s="358">
        <v>36.380000000000003</v>
      </c>
    </row>
    <row r="3251" spans="1:4" x14ac:dyDescent="0.25">
      <c r="A3251" s="357" t="s">
        <v>45409</v>
      </c>
      <c r="B3251" s="350" t="s">
        <v>45410</v>
      </c>
      <c r="C3251" s="357" t="s">
        <v>38903</v>
      </c>
      <c r="D3251" s="358">
        <v>32.81</v>
      </c>
    </row>
    <row r="3252" spans="1:4" x14ac:dyDescent="0.25">
      <c r="A3252" s="357" t="s">
        <v>45411</v>
      </c>
      <c r="B3252" s="350" t="s">
        <v>45412</v>
      </c>
      <c r="C3252" s="357" t="s">
        <v>38903</v>
      </c>
      <c r="D3252" s="358">
        <v>15.96</v>
      </c>
    </row>
    <row r="3253" spans="1:4" x14ac:dyDescent="0.25">
      <c r="A3253" s="357" t="s">
        <v>45413</v>
      </c>
      <c r="B3253" s="350" t="s">
        <v>45414</v>
      </c>
      <c r="C3253" s="357" t="s">
        <v>38903</v>
      </c>
      <c r="D3253" s="358">
        <v>12.4</v>
      </c>
    </row>
    <row r="3254" spans="1:4" x14ac:dyDescent="0.25">
      <c r="A3254" s="357" t="s">
        <v>45415</v>
      </c>
      <c r="B3254" s="350" t="s">
        <v>45416</v>
      </c>
      <c r="C3254" s="357" t="s">
        <v>38903</v>
      </c>
      <c r="D3254" s="358">
        <v>60.89</v>
      </c>
    </row>
    <row r="3255" spans="1:4" x14ac:dyDescent="0.25">
      <c r="A3255" s="357" t="s">
        <v>45417</v>
      </c>
      <c r="B3255" s="350" t="s">
        <v>45418</v>
      </c>
      <c r="C3255" s="357" t="s">
        <v>38903</v>
      </c>
      <c r="D3255" s="358">
        <v>54.78</v>
      </c>
    </row>
    <row r="3256" spans="1:4" x14ac:dyDescent="0.25">
      <c r="A3256" s="357" t="s">
        <v>45419</v>
      </c>
      <c r="B3256" s="350" t="s">
        <v>45420</v>
      </c>
      <c r="C3256" s="357" t="s">
        <v>38903</v>
      </c>
      <c r="D3256" s="358">
        <v>27.09</v>
      </c>
    </row>
    <row r="3257" spans="1:4" x14ac:dyDescent="0.25">
      <c r="A3257" s="357" t="s">
        <v>45421</v>
      </c>
      <c r="B3257" s="350" t="s">
        <v>45422</v>
      </c>
      <c r="C3257" s="357" t="s">
        <v>38903</v>
      </c>
      <c r="D3257" s="358">
        <v>20.98</v>
      </c>
    </row>
    <row r="3258" spans="1:4" x14ac:dyDescent="0.25">
      <c r="A3258" s="357" t="s">
        <v>45423</v>
      </c>
      <c r="B3258" s="350" t="s">
        <v>45424</v>
      </c>
      <c r="C3258" s="357" t="s">
        <v>38903</v>
      </c>
      <c r="D3258" s="358">
        <v>101.64</v>
      </c>
    </row>
    <row r="3259" spans="1:4" x14ac:dyDescent="0.25">
      <c r="A3259" s="357" t="s">
        <v>45425</v>
      </c>
      <c r="B3259" s="350" t="s">
        <v>45426</v>
      </c>
      <c r="C3259" s="357" t="s">
        <v>38903</v>
      </c>
      <c r="D3259" s="358">
        <v>90.24</v>
      </c>
    </row>
    <row r="3260" spans="1:4" x14ac:dyDescent="0.25">
      <c r="A3260" s="357" t="s">
        <v>45427</v>
      </c>
      <c r="B3260" s="350" t="s">
        <v>45428</v>
      </c>
      <c r="C3260" s="357" t="s">
        <v>38903</v>
      </c>
      <c r="D3260" s="358">
        <v>48.82</v>
      </c>
    </row>
    <row r="3261" spans="1:4" x14ac:dyDescent="0.25">
      <c r="A3261" s="357" t="s">
        <v>45429</v>
      </c>
      <c r="B3261" s="350" t="s">
        <v>45430</v>
      </c>
      <c r="C3261" s="357" t="s">
        <v>38903</v>
      </c>
      <c r="D3261" s="358">
        <v>37.4</v>
      </c>
    </row>
    <row r="3262" spans="1:4" x14ac:dyDescent="0.25">
      <c r="A3262" s="357" t="s">
        <v>45431</v>
      </c>
      <c r="B3262" s="350" t="s">
        <v>45432</v>
      </c>
      <c r="C3262" s="357" t="s">
        <v>38903</v>
      </c>
      <c r="D3262" s="358">
        <v>17.34</v>
      </c>
    </row>
    <row r="3263" spans="1:4" x14ac:dyDescent="0.25">
      <c r="A3263" s="357" t="s">
        <v>45433</v>
      </c>
      <c r="B3263" s="350" t="s">
        <v>45434</v>
      </c>
      <c r="C3263" s="357" t="s">
        <v>38903</v>
      </c>
      <c r="D3263" s="358">
        <v>41.76</v>
      </c>
    </row>
    <row r="3264" spans="1:4" x14ac:dyDescent="0.25">
      <c r="A3264" s="357" t="s">
        <v>45435</v>
      </c>
      <c r="B3264" s="350" t="s">
        <v>45436</v>
      </c>
      <c r="C3264" s="357" t="s">
        <v>38903</v>
      </c>
      <c r="D3264" s="358">
        <v>68.42</v>
      </c>
    </row>
    <row r="3265" spans="1:4" x14ac:dyDescent="0.25">
      <c r="A3265" s="357" t="s">
        <v>45437</v>
      </c>
      <c r="B3265" s="350" t="s">
        <v>45438</v>
      </c>
      <c r="C3265" s="357" t="s">
        <v>38903</v>
      </c>
      <c r="D3265" s="358">
        <v>88.53</v>
      </c>
    </row>
    <row r="3266" spans="1:4" x14ac:dyDescent="0.25">
      <c r="A3266" s="357" t="s">
        <v>45439</v>
      </c>
      <c r="B3266" s="350" t="s">
        <v>45440</v>
      </c>
      <c r="C3266" s="357" t="s">
        <v>38904</v>
      </c>
      <c r="D3266" s="358">
        <v>2431.98</v>
      </c>
    </row>
    <row r="3267" spans="1:4" x14ac:dyDescent="0.25">
      <c r="A3267" s="357" t="s">
        <v>45441</v>
      </c>
      <c r="B3267" s="350" t="s">
        <v>45442</v>
      </c>
      <c r="C3267" s="357" t="s">
        <v>38904</v>
      </c>
      <c r="D3267" s="358">
        <v>2157.1999999999998</v>
      </c>
    </row>
    <row r="3268" spans="1:4" x14ac:dyDescent="0.25">
      <c r="A3268" s="357" t="s">
        <v>45443</v>
      </c>
      <c r="B3268" s="350" t="s">
        <v>45444</v>
      </c>
      <c r="C3268" s="357" t="s">
        <v>38904</v>
      </c>
      <c r="D3268" s="358">
        <v>2397.25</v>
      </c>
    </row>
    <row r="3269" spans="1:4" x14ac:dyDescent="0.25">
      <c r="A3269" s="357" t="s">
        <v>45445</v>
      </c>
      <c r="B3269" s="350" t="s">
        <v>45446</v>
      </c>
      <c r="C3269" s="357" t="s">
        <v>38904</v>
      </c>
      <c r="D3269" s="358">
        <v>2133.52</v>
      </c>
    </row>
    <row r="3270" spans="1:4" x14ac:dyDescent="0.25">
      <c r="A3270" s="357" t="s">
        <v>45447</v>
      </c>
      <c r="B3270" s="350" t="s">
        <v>45448</v>
      </c>
      <c r="C3270" s="357" t="s">
        <v>38904</v>
      </c>
      <c r="D3270" s="358">
        <v>2747.95</v>
      </c>
    </row>
    <row r="3271" spans="1:4" x14ac:dyDescent="0.25">
      <c r="A3271" s="357" t="s">
        <v>45449</v>
      </c>
      <c r="B3271" s="350" t="s">
        <v>45450</v>
      </c>
      <c r="C3271" s="357" t="s">
        <v>38904</v>
      </c>
      <c r="D3271" s="358">
        <v>2419.48</v>
      </c>
    </row>
    <row r="3272" spans="1:4" x14ac:dyDescent="0.25">
      <c r="A3272" s="357" t="s">
        <v>45451</v>
      </c>
      <c r="B3272" s="350" t="s">
        <v>45452</v>
      </c>
      <c r="C3272" s="357" t="s">
        <v>38904</v>
      </c>
      <c r="D3272" s="358">
        <v>3287.23</v>
      </c>
    </row>
    <row r="3273" spans="1:4" x14ac:dyDescent="0.25">
      <c r="A3273" s="357" t="s">
        <v>45453</v>
      </c>
      <c r="B3273" s="350" t="s">
        <v>45454</v>
      </c>
      <c r="C3273" s="357" t="s">
        <v>38904</v>
      </c>
      <c r="D3273" s="358">
        <v>2895.58</v>
      </c>
    </row>
    <row r="3274" spans="1:4" x14ac:dyDescent="0.25">
      <c r="A3274" s="357" t="s">
        <v>45455</v>
      </c>
      <c r="B3274" s="350" t="s">
        <v>45456</v>
      </c>
      <c r="C3274" s="357" t="s">
        <v>38904</v>
      </c>
      <c r="D3274" s="358">
        <v>3882.53</v>
      </c>
    </row>
    <row r="3275" spans="1:4" x14ac:dyDescent="0.25">
      <c r="A3275" s="357" t="s">
        <v>45457</v>
      </c>
      <c r="B3275" s="350" t="s">
        <v>45458</v>
      </c>
      <c r="C3275" s="357" t="s">
        <v>38904</v>
      </c>
      <c r="D3275" s="358">
        <v>3426.14</v>
      </c>
    </row>
    <row r="3276" spans="1:4" x14ac:dyDescent="0.25">
      <c r="A3276" s="357" t="s">
        <v>45459</v>
      </c>
      <c r="B3276" s="350" t="s">
        <v>45460</v>
      </c>
      <c r="C3276" s="357" t="s">
        <v>38904</v>
      </c>
      <c r="D3276" s="358">
        <v>4849.38</v>
      </c>
    </row>
    <row r="3277" spans="1:4" x14ac:dyDescent="0.25">
      <c r="A3277" s="357" t="s">
        <v>45461</v>
      </c>
      <c r="B3277" s="350" t="s">
        <v>45462</v>
      </c>
      <c r="C3277" s="357" t="s">
        <v>38904</v>
      </c>
      <c r="D3277" s="358">
        <v>4296.66</v>
      </c>
    </row>
    <row r="3278" spans="1:4" x14ac:dyDescent="0.25">
      <c r="A3278" s="357" t="s">
        <v>45463</v>
      </c>
      <c r="B3278" s="350" t="s">
        <v>45464</v>
      </c>
      <c r="C3278" s="357" t="s">
        <v>38904</v>
      </c>
      <c r="D3278" s="358">
        <v>2824.88</v>
      </c>
    </row>
    <row r="3279" spans="1:4" x14ac:dyDescent="0.25">
      <c r="A3279" s="357" t="s">
        <v>45465</v>
      </c>
      <c r="B3279" s="350" t="s">
        <v>45466</v>
      </c>
      <c r="C3279" s="357" t="s">
        <v>38904</v>
      </c>
      <c r="D3279" s="358">
        <v>2504.31</v>
      </c>
    </row>
    <row r="3280" spans="1:4" x14ac:dyDescent="0.25">
      <c r="A3280" s="357" t="s">
        <v>45467</v>
      </c>
      <c r="B3280" s="350" t="s">
        <v>45468</v>
      </c>
      <c r="C3280" s="357" t="s">
        <v>38904</v>
      </c>
      <c r="D3280" s="358">
        <v>2795.12</v>
      </c>
    </row>
    <row r="3281" spans="1:4" x14ac:dyDescent="0.25">
      <c r="A3281" s="357" t="s">
        <v>45469</v>
      </c>
      <c r="B3281" s="350" t="s">
        <v>45470</v>
      </c>
      <c r="C3281" s="357" t="s">
        <v>38904</v>
      </c>
      <c r="D3281" s="358">
        <v>2484.0100000000002</v>
      </c>
    </row>
    <row r="3282" spans="1:4" x14ac:dyDescent="0.25">
      <c r="A3282" s="357" t="s">
        <v>45471</v>
      </c>
      <c r="B3282" s="350" t="s">
        <v>45472</v>
      </c>
      <c r="C3282" s="357" t="s">
        <v>38904</v>
      </c>
      <c r="D3282" s="358">
        <v>3170.11</v>
      </c>
    </row>
    <row r="3283" spans="1:4" x14ac:dyDescent="0.25">
      <c r="A3283" s="357" t="s">
        <v>45473</v>
      </c>
      <c r="B3283" s="350" t="s">
        <v>45474</v>
      </c>
      <c r="C3283" s="357" t="s">
        <v>38904</v>
      </c>
      <c r="D3283" s="358">
        <v>2787.95</v>
      </c>
    </row>
    <row r="3284" spans="1:4" x14ac:dyDescent="0.25">
      <c r="A3284" s="357" t="s">
        <v>45475</v>
      </c>
      <c r="B3284" s="350" t="s">
        <v>45476</v>
      </c>
      <c r="C3284" s="357" t="s">
        <v>38904</v>
      </c>
      <c r="D3284" s="358">
        <v>3548.54</v>
      </c>
    </row>
    <row r="3285" spans="1:4" x14ac:dyDescent="0.25">
      <c r="A3285" s="357" t="s">
        <v>45477</v>
      </c>
      <c r="B3285" s="350" t="s">
        <v>45478</v>
      </c>
      <c r="C3285" s="357" t="s">
        <v>38904</v>
      </c>
      <c r="D3285" s="358">
        <v>3100.05</v>
      </c>
    </row>
    <row r="3286" spans="1:4" x14ac:dyDescent="0.25">
      <c r="A3286" s="357" t="s">
        <v>45479</v>
      </c>
      <c r="B3286" s="350" t="s">
        <v>45480</v>
      </c>
      <c r="C3286" s="357" t="s">
        <v>38904</v>
      </c>
      <c r="D3286" s="358">
        <v>4351.21</v>
      </c>
    </row>
    <row r="3287" spans="1:4" x14ac:dyDescent="0.25">
      <c r="A3287" s="357" t="s">
        <v>45481</v>
      </c>
      <c r="B3287" s="350" t="s">
        <v>45482</v>
      </c>
      <c r="C3287" s="357" t="s">
        <v>38904</v>
      </c>
      <c r="D3287" s="358">
        <v>3834.82</v>
      </c>
    </row>
    <row r="3288" spans="1:4" x14ac:dyDescent="0.25">
      <c r="A3288" s="357" t="s">
        <v>45483</v>
      </c>
      <c r="B3288" s="350" t="s">
        <v>45484</v>
      </c>
      <c r="C3288" s="357" t="s">
        <v>38904</v>
      </c>
      <c r="D3288" s="358">
        <v>5364.6</v>
      </c>
    </row>
    <row r="3289" spans="1:4" x14ac:dyDescent="0.25">
      <c r="A3289" s="357" t="s">
        <v>45485</v>
      </c>
      <c r="B3289" s="350" t="s">
        <v>45486</v>
      </c>
      <c r="C3289" s="357" t="s">
        <v>38904</v>
      </c>
      <c r="D3289" s="358">
        <v>4745.55</v>
      </c>
    </row>
    <row r="3290" spans="1:4" x14ac:dyDescent="0.25">
      <c r="A3290" s="357" t="s">
        <v>45487</v>
      </c>
      <c r="B3290" s="350" t="s">
        <v>45488</v>
      </c>
      <c r="C3290" s="357" t="s">
        <v>38904</v>
      </c>
      <c r="D3290" s="358">
        <v>3237.63</v>
      </c>
    </row>
    <row r="3291" spans="1:4" x14ac:dyDescent="0.25">
      <c r="A3291" s="357" t="s">
        <v>45489</v>
      </c>
      <c r="B3291" s="350" t="s">
        <v>45490</v>
      </c>
      <c r="C3291" s="357" t="s">
        <v>38904</v>
      </c>
      <c r="D3291" s="358">
        <v>2864.94</v>
      </c>
    </row>
    <row r="3292" spans="1:4" x14ac:dyDescent="0.25">
      <c r="A3292" s="357" t="s">
        <v>45491</v>
      </c>
      <c r="B3292" s="350" t="s">
        <v>45492</v>
      </c>
      <c r="C3292" s="357" t="s">
        <v>38904</v>
      </c>
      <c r="D3292" s="358">
        <v>3207.87</v>
      </c>
    </row>
    <row r="3293" spans="1:4" x14ac:dyDescent="0.25">
      <c r="A3293" s="357" t="s">
        <v>45493</v>
      </c>
      <c r="B3293" s="350" t="s">
        <v>45494</v>
      </c>
      <c r="C3293" s="357" t="s">
        <v>38904</v>
      </c>
      <c r="D3293" s="358">
        <v>2844.65</v>
      </c>
    </row>
    <row r="3294" spans="1:4" x14ac:dyDescent="0.25">
      <c r="A3294" s="357" t="s">
        <v>45495</v>
      </c>
      <c r="B3294" s="350" t="s">
        <v>45496</v>
      </c>
      <c r="C3294" s="357" t="s">
        <v>38904</v>
      </c>
      <c r="D3294" s="358">
        <v>3612.12</v>
      </c>
    </row>
    <row r="3295" spans="1:4" x14ac:dyDescent="0.25">
      <c r="A3295" s="357" t="s">
        <v>45497</v>
      </c>
      <c r="B3295" s="350" t="s">
        <v>45498</v>
      </c>
      <c r="C3295" s="357" t="s">
        <v>38904</v>
      </c>
      <c r="D3295" s="358">
        <v>3169.94</v>
      </c>
    </row>
    <row r="3296" spans="1:4" x14ac:dyDescent="0.25">
      <c r="A3296" s="357" t="s">
        <v>45499</v>
      </c>
      <c r="B3296" s="350" t="s">
        <v>45500</v>
      </c>
      <c r="C3296" s="357" t="s">
        <v>38904</v>
      </c>
      <c r="D3296" s="358">
        <v>4189.0200000000004</v>
      </c>
    </row>
    <row r="3297" spans="1:4" x14ac:dyDescent="0.25">
      <c r="A3297" s="357" t="s">
        <v>45501</v>
      </c>
      <c r="B3297" s="350" t="s">
        <v>45502</v>
      </c>
      <c r="C3297" s="357" t="s">
        <v>38904</v>
      </c>
      <c r="D3297" s="358">
        <v>3677.36</v>
      </c>
    </row>
    <row r="3298" spans="1:4" x14ac:dyDescent="0.25">
      <c r="A3298" s="357" t="s">
        <v>45503</v>
      </c>
      <c r="B3298" s="350" t="s">
        <v>45504</v>
      </c>
      <c r="C3298" s="357" t="s">
        <v>38904</v>
      </c>
      <c r="D3298" s="358">
        <v>4839.75</v>
      </c>
    </row>
    <row r="3299" spans="1:4" x14ac:dyDescent="0.25">
      <c r="A3299" s="357" t="s">
        <v>45505</v>
      </c>
      <c r="B3299" s="350" t="s">
        <v>45506</v>
      </c>
      <c r="C3299" s="357" t="s">
        <v>38904</v>
      </c>
      <c r="D3299" s="358">
        <v>4257.0200000000004</v>
      </c>
    </row>
    <row r="3300" spans="1:4" x14ac:dyDescent="0.25">
      <c r="A3300" s="357" t="s">
        <v>45507</v>
      </c>
      <c r="B3300" s="350" t="s">
        <v>45508</v>
      </c>
      <c r="C3300" s="357" t="s">
        <v>38904</v>
      </c>
      <c r="D3300" s="358">
        <v>5899.65</v>
      </c>
    </row>
    <row r="3301" spans="1:4" x14ac:dyDescent="0.25">
      <c r="A3301" s="357" t="s">
        <v>45509</v>
      </c>
      <c r="B3301" s="350" t="s">
        <v>45510</v>
      </c>
      <c r="C3301" s="357" t="s">
        <v>38904</v>
      </c>
      <c r="D3301" s="358">
        <v>5207.96</v>
      </c>
    </row>
    <row r="3302" spans="1:4" x14ac:dyDescent="0.25">
      <c r="A3302" s="357" t="s">
        <v>45511</v>
      </c>
      <c r="B3302" s="350" t="s">
        <v>45512</v>
      </c>
      <c r="C3302" s="357" t="s">
        <v>39308</v>
      </c>
      <c r="D3302" s="358">
        <v>27.31</v>
      </c>
    </row>
    <row r="3303" spans="1:4" x14ac:dyDescent="0.25">
      <c r="A3303" s="357" t="s">
        <v>45513</v>
      </c>
      <c r="B3303" s="350" t="s">
        <v>45514</v>
      </c>
      <c r="C3303" s="357" t="s">
        <v>38903</v>
      </c>
      <c r="D3303" s="358">
        <v>73.150000000000006</v>
      </c>
    </row>
    <row r="3304" spans="1:4" x14ac:dyDescent="0.25">
      <c r="A3304" s="357" t="s">
        <v>45515</v>
      </c>
      <c r="B3304" s="350" t="s">
        <v>45516</v>
      </c>
      <c r="C3304" s="357" t="s">
        <v>38903</v>
      </c>
      <c r="D3304" s="358">
        <v>51.19</v>
      </c>
    </row>
    <row r="3305" spans="1:4" x14ac:dyDescent="0.25">
      <c r="A3305" s="357" t="s">
        <v>45517</v>
      </c>
      <c r="B3305" s="350" t="s">
        <v>45518</v>
      </c>
      <c r="C3305" s="357" t="s">
        <v>38903</v>
      </c>
      <c r="D3305" s="358">
        <v>88.66</v>
      </c>
    </row>
    <row r="3306" spans="1:4" x14ac:dyDescent="0.25">
      <c r="A3306" s="357" t="s">
        <v>45519</v>
      </c>
      <c r="B3306" s="350" t="s">
        <v>45520</v>
      </c>
      <c r="C3306" s="357" t="s">
        <v>38903</v>
      </c>
      <c r="D3306" s="358">
        <v>66.63</v>
      </c>
    </row>
    <row r="3307" spans="1:4" x14ac:dyDescent="0.25">
      <c r="A3307" s="357" t="s">
        <v>45521</v>
      </c>
      <c r="B3307" s="350" t="s">
        <v>45522</v>
      </c>
      <c r="C3307" s="357" t="s">
        <v>38903</v>
      </c>
      <c r="D3307" s="358">
        <v>98.43</v>
      </c>
    </row>
    <row r="3308" spans="1:4" x14ac:dyDescent="0.25">
      <c r="A3308" s="357" t="s">
        <v>45523</v>
      </c>
      <c r="B3308" s="350" t="s">
        <v>45524</v>
      </c>
      <c r="C3308" s="357" t="s">
        <v>38903</v>
      </c>
      <c r="D3308" s="358">
        <v>68.83</v>
      </c>
    </row>
    <row r="3309" spans="1:4" x14ac:dyDescent="0.25">
      <c r="A3309" s="357" t="s">
        <v>45525</v>
      </c>
      <c r="B3309" s="350" t="s">
        <v>45526</v>
      </c>
      <c r="C3309" s="357" t="s">
        <v>38903</v>
      </c>
      <c r="D3309" s="358">
        <v>119.47</v>
      </c>
    </row>
    <row r="3310" spans="1:4" x14ac:dyDescent="0.25">
      <c r="A3310" s="357" t="s">
        <v>45527</v>
      </c>
      <c r="B3310" s="350" t="s">
        <v>45528</v>
      </c>
      <c r="C3310" s="357" t="s">
        <v>38903</v>
      </c>
      <c r="D3310" s="358">
        <v>89.79</v>
      </c>
    </row>
    <row r="3311" spans="1:4" x14ac:dyDescent="0.25">
      <c r="A3311" s="357" t="s">
        <v>45529</v>
      </c>
      <c r="B3311" s="350" t="s">
        <v>45530</v>
      </c>
      <c r="C3311" s="357" t="s">
        <v>38903</v>
      </c>
      <c r="D3311" s="358">
        <v>62.1</v>
      </c>
    </row>
    <row r="3312" spans="1:4" x14ac:dyDescent="0.25">
      <c r="A3312" s="357" t="s">
        <v>45531</v>
      </c>
      <c r="B3312" s="350" t="s">
        <v>45532</v>
      </c>
      <c r="C3312" s="357" t="s">
        <v>38903</v>
      </c>
      <c r="D3312" s="358">
        <v>47.1</v>
      </c>
    </row>
    <row r="3313" spans="1:4" x14ac:dyDescent="0.25">
      <c r="A3313" s="357" t="s">
        <v>45533</v>
      </c>
      <c r="B3313" s="350" t="s">
        <v>45534</v>
      </c>
      <c r="C3313" s="357" t="s">
        <v>38903</v>
      </c>
      <c r="D3313" s="358">
        <v>72.849999999999994</v>
      </c>
    </row>
    <row r="3314" spans="1:4" x14ac:dyDescent="0.25">
      <c r="A3314" s="357" t="s">
        <v>45535</v>
      </c>
      <c r="B3314" s="350" t="s">
        <v>45536</v>
      </c>
      <c r="C3314" s="357" t="s">
        <v>38903</v>
      </c>
      <c r="D3314" s="358">
        <v>57.81</v>
      </c>
    </row>
    <row r="3315" spans="1:4" x14ac:dyDescent="0.25">
      <c r="A3315" s="357" t="s">
        <v>45537</v>
      </c>
      <c r="B3315" s="350" t="s">
        <v>45538</v>
      </c>
      <c r="C3315" s="357" t="s">
        <v>38903</v>
      </c>
      <c r="D3315" s="358">
        <v>84.23</v>
      </c>
    </row>
    <row r="3316" spans="1:4" x14ac:dyDescent="0.25">
      <c r="A3316" s="357" t="s">
        <v>45539</v>
      </c>
      <c r="B3316" s="350" t="s">
        <v>45540</v>
      </c>
      <c r="C3316" s="357" t="s">
        <v>38903</v>
      </c>
      <c r="D3316" s="358">
        <v>63.2</v>
      </c>
    </row>
    <row r="3317" spans="1:4" x14ac:dyDescent="0.25">
      <c r="A3317" s="357" t="s">
        <v>45541</v>
      </c>
      <c r="B3317" s="350" t="s">
        <v>45542</v>
      </c>
      <c r="C3317" s="357" t="s">
        <v>38903</v>
      </c>
      <c r="D3317" s="358">
        <v>99.5</v>
      </c>
    </row>
    <row r="3318" spans="1:4" x14ac:dyDescent="0.25">
      <c r="A3318" s="357" t="s">
        <v>45543</v>
      </c>
      <c r="B3318" s="350" t="s">
        <v>45544</v>
      </c>
      <c r="C3318" s="357" t="s">
        <v>38903</v>
      </c>
      <c r="D3318" s="358">
        <v>78.41</v>
      </c>
    </row>
    <row r="3319" spans="1:4" x14ac:dyDescent="0.25">
      <c r="A3319" s="357" t="s">
        <v>45545</v>
      </c>
      <c r="B3319" s="350" t="s">
        <v>45546</v>
      </c>
      <c r="C3319" s="357" t="s">
        <v>38903</v>
      </c>
      <c r="D3319" s="358">
        <v>19.53</v>
      </c>
    </row>
    <row r="3320" spans="1:4" x14ac:dyDescent="0.25">
      <c r="A3320" s="357" t="s">
        <v>45547</v>
      </c>
      <c r="B3320" s="350" t="s">
        <v>45548</v>
      </c>
      <c r="C3320" s="357" t="s">
        <v>38903</v>
      </c>
      <c r="D3320" s="358">
        <v>27.53</v>
      </c>
    </row>
    <row r="3321" spans="1:4" x14ac:dyDescent="0.25">
      <c r="A3321" s="357" t="s">
        <v>45549</v>
      </c>
      <c r="B3321" s="350" t="s">
        <v>45550</v>
      </c>
      <c r="C3321" s="357" t="s">
        <v>38903</v>
      </c>
      <c r="D3321" s="358">
        <v>9.5500000000000007</v>
      </c>
    </row>
    <row r="3322" spans="1:4" x14ac:dyDescent="0.25">
      <c r="A3322" s="357" t="s">
        <v>45551</v>
      </c>
      <c r="B3322" s="350" t="s">
        <v>45552</v>
      </c>
      <c r="C3322" s="357" t="s">
        <v>38903</v>
      </c>
      <c r="D3322" s="358">
        <v>12.56</v>
      </c>
    </row>
    <row r="3323" spans="1:4" x14ac:dyDescent="0.25">
      <c r="A3323" s="357" t="s">
        <v>45553</v>
      </c>
      <c r="B3323" s="350" t="s">
        <v>45554</v>
      </c>
      <c r="C3323" s="357" t="s">
        <v>38903</v>
      </c>
      <c r="D3323" s="358">
        <v>56.34</v>
      </c>
    </row>
    <row r="3324" spans="1:4" x14ac:dyDescent="0.25">
      <c r="A3324" s="357" t="s">
        <v>45555</v>
      </c>
      <c r="B3324" s="350" t="s">
        <v>45556</v>
      </c>
      <c r="C3324" s="357" t="s">
        <v>38903</v>
      </c>
      <c r="D3324" s="358">
        <v>39.68</v>
      </c>
    </row>
    <row r="3325" spans="1:4" x14ac:dyDescent="0.25">
      <c r="A3325" s="357" t="s">
        <v>45557</v>
      </c>
      <c r="B3325" s="350" t="s">
        <v>45558</v>
      </c>
      <c r="C3325" s="357" t="s">
        <v>38903</v>
      </c>
      <c r="D3325" s="358">
        <v>67.23</v>
      </c>
    </row>
    <row r="3326" spans="1:4" x14ac:dyDescent="0.25">
      <c r="A3326" s="357" t="s">
        <v>45559</v>
      </c>
      <c r="B3326" s="350" t="s">
        <v>45560</v>
      </c>
      <c r="C3326" s="357" t="s">
        <v>38903</v>
      </c>
      <c r="D3326" s="358">
        <v>50.53</v>
      </c>
    </row>
    <row r="3327" spans="1:4" x14ac:dyDescent="0.25">
      <c r="A3327" s="357" t="s">
        <v>45561</v>
      </c>
      <c r="B3327" s="350" t="s">
        <v>45562</v>
      </c>
      <c r="C3327" s="357" t="s">
        <v>38903</v>
      </c>
      <c r="D3327" s="358">
        <v>75.27</v>
      </c>
    </row>
    <row r="3328" spans="1:4" x14ac:dyDescent="0.25">
      <c r="A3328" s="357" t="s">
        <v>45563</v>
      </c>
      <c r="B3328" s="350" t="s">
        <v>45564</v>
      </c>
      <c r="C3328" s="357" t="s">
        <v>38903</v>
      </c>
      <c r="D3328" s="358">
        <v>52.96</v>
      </c>
    </row>
    <row r="3329" spans="1:4" x14ac:dyDescent="0.25">
      <c r="A3329" s="357" t="s">
        <v>45565</v>
      </c>
      <c r="B3329" s="350" t="s">
        <v>45566</v>
      </c>
      <c r="C3329" s="357" t="s">
        <v>38903</v>
      </c>
      <c r="D3329" s="358">
        <v>90.06</v>
      </c>
    </row>
    <row r="3330" spans="1:4" x14ac:dyDescent="0.25">
      <c r="A3330" s="357" t="s">
        <v>45567</v>
      </c>
      <c r="B3330" s="350" t="s">
        <v>45568</v>
      </c>
      <c r="C3330" s="357" t="s">
        <v>38903</v>
      </c>
      <c r="D3330" s="358">
        <v>67.69</v>
      </c>
    </row>
    <row r="3331" spans="1:4" x14ac:dyDescent="0.25">
      <c r="A3331" s="357" t="s">
        <v>45569</v>
      </c>
      <c r="B3331" s="350" t="s">
        <v>45570</v>
      </c>
      <c r="C3331" s="357" t="s">
        <v>38903</v>
      </c>
      <c r="D3331" s="358">
        <v>14.57</v>
      </c>
    </row>
    <row r="3332" spans="1:4" x14ac:dyDescent="0.25">
      <c r="A3332" s="357" t="s">
        <v>45571</v>
      </c>
      <c r="B3332" s="350" t="s">
        <v>45572</v>
      </c>
      <c r="C3332" s="357" t="s">
        <v>38903</v>
      </c>
      <c r="D3332" s="358">
        <v>20.39</v>
      </c>
    </row>
    <row r="3333" spans="1:4" x14ac:dyDescent="0.25">
      <c r="A3333" s="357" t="s">
        <v>45573</v>
      </c>
      <c r="B3333" s="350" t="s">
        <v>45574</v>
      </c>
      <c r="C3333" s="357" t="s">
        <v>38903</v>
      </c>
      <c r="D3333" s="358">
        <v>26.86</v>
      </c>
    </row>
    <row r="3334" spans="1:4" x14ac:dyDescent="0.25">
      <c r="A3334" s="357" t="s">
        <v>45575</v>
      </c>
      <c r="B3334" s="350" t="s">
        <v>45576</v>
      </c>
      <c r="C3334" s="357" t="s">
        <v>38903</v>
      </c>
      <c r="D3334" s="358">
        <v>40.29</v>
      </c>
    </row>
    <row r="3335" spans="1:4" x14ac:dyDescent="0.25">
      <c r="A3335" s="357" t="s">
        <v>45577</v>
      </c>
      <c r="B3335" s="350" t="s">
        <v>45578</v>
      </c>
      <c r="C3335" s="357" t="s">
        <v>38903</v>
      </c>
      <c r="D3335" s="358">
        <v>63.99</v>
      </c>
    </row>
    <row r="3336" spans="1:4" x14ac:dyDescent="0.25">
      <c r="A3336" s="357" t="s">
        <v>45579</v>
      </c>
      <c r="B3336" s="350" t="s">
        <v>45580</v>
      </c>
      <c r="C3336" s="357" t="s">
        <v>38903</v>
      </c>
      <c r="D3336" s="358">
        <v>49.04</v>
      </c>
    </row>
    <row r="3337" spans="1:4" x14ac:dyDescent="0.25">
      <c r="A3337" s="357" t="s">
        <v>45581</v>
      </c>
      <c r="B3337" s="350" t="s">
        <v>45582</v>
      </c>
      <c r="C3337" s="357" t="s">
        <v>38903</v>
      </c>
      <c r="D3337" s="358">
        <v>74.040000000000006</v>
      </c>
    </row>
    <row r="3338" spans="1:4" x14ac:dyDescent="0.25">
      <c r="A3338" s="357" t="s">
        <v>45583</v>
      </c>
      <c r="B3338" s="350" t="s">
        <v>45584</v>
      </c>
      <c r="C3338" s="357" t="s">
        <v>38903</v>
      </c>
      <c r="D3338" s="358">
        <v>59.05</v>
      </c>
    </row>
    <row r="3339" spans="1:4" x14ac:dyDescent="0.25">
      <c r="A3339" s="357" t="s">
        <v>45585</v>
      </c>
      <c r="B3339" s="350" t="s">
        <v>45586</v>
      </c>
      <c r="C3339" s="357" t="s">
        <v>38903</v>
      </c>
      <c r="D3339" s="358">
        <v>63.96</v>
      </c>
    </row>
    <row r="3340" spans="1:4" x14ac:dyDescent="0.25">
      <c r="A3340" s="357" t="s">
        <v>45587</v>
      </c>
      <c r="B3340" s="350" t="s">
        <v>45588</v>
      </c>
      <c r="C3340" s="357" t="s">
        <v>38903</v>
      </c>
      <c r="D3340" s="358">
        <v>48.66</v>
      </c>
    </row>
    <row r="3341" spans="1:4" x14ac:dyDescent="0.25">
      <c r="A3341" s="357" t="s">
        <v>45589</v>
      </c>
      <c r="B3341" s="350" t="s">
        <v>45590</v>
      </c>
      <c r="C3341" s="357" t="s">
        <v>38903</v>
      </c>
      <c r="D3341" s="358">
        <v>74.25</v>
      </c>
    </row>
    <row r="3342" spans="1:4" x14ac:dyDescent="0.25">
      <c r="A3342" s="357" t="s">
        <v>45591</v>
      </c>
      <c r="B3342" s="350" t="s">
        <v>45592</v>
      </c>
      <c r="C3342" s="357" t="s">
        <v>38903</v>
      </c>
      <c r="D3342" s="358">
        <v>58.91</v>
      </c>
    </row>
    <row r="3343" spans="1:4" x14ac:dyDescent="0.25">
      <c r="A3343" s="357" t="s">
        <v>45593</v>
      </c>
      <c r="B3343" s="350" t="s">
        <v>45594</v>
      </c>
      <c r="C3343" s="357" t="s">
        <v>38903</v>
      </c>
      <c r="D3343" s="358">
        <v>72.69</v>
      </c>
    </row>
    <row r="3344" spans="1:4" x14ac:dyDescent="0.25">
      <c r="A3344" s="357" t="s">
        <v>45595</v>
      </c>
      <c r="B3344" s="350" t="s">
        <v>45596</v>
      </c>
      <c r="C3344" s="357" t="s">
        <v>38903</v>
      </c>
      <c r="D3344" s="358">
        <v>55.35</v>
      </c>
    </row>
    <row r="3345" spans="1:4" x14ac:dyDescent="0.25">
      <c r="A3345" s="357" t="s">
        <v>45597</v>
      </c>
      <c r="B3345" s="350" t="s">
        <v>45598</v>
      </c>
      <c r="C3345" s="357" t="s">
        <v>38903</v>
      </c>
      <c r="D3345" s="358">
        <v>84.37</v>
      </c>
    </row>
    <row r="3346" spans="1:4" x14ac:dyDescent="0.25">
      <c r="A3346" s="357" t="s">
        <v>45599</v>
      </c>
      <c r="B3346" s="350" t="s">
        <v>45600</v>
      </c>
      <c r="C3346" s="357" t="s">
        <v>38903</v>
      </c>
      <c r="D3346" s="358">
        <v>66.989999999999995</v>
      </c>
    </row>
    <row r="3347" spans="1:4" x14ac:dyDescent="0.25">
      <c r="A3347" s="357" t="s">
        <v>45601</v>
      </c>
      <c r="B3347" s="350" t="s">
        <v>45602</v>
      </c>
      <c r="C3347" s="357" t="s">
        <v>38903</v>
      </c>
      <c r="D3347" s="358">
        <v>77.52</v>
      </c>
    </row>
    <row r="3348" spans="1:4" x14ac:dyDescent="0.25">
      <c r="A3348" s="357" t="s">
        <v>45603</v>
      </c>
      <c r="B3348" s="350" t="s">
        <v>45604</v>
      </c>
      <c r="C3348" s="357" t="s">
        <v>38903</v>
      </c>
      <c r="D3348" s="358">
        <v>59.06</v>
      </c>
    </row>
    <row r="3349" spans="1:4" x14ac:dyDescent="0.25">
      <c r="A3349" s="357" t="s">
        <v>45605</v>
      </c>
      <c r="B3349" s="350" t="s">
        <v>45606</v>
      </c>
      <c r="C3349" s="357" t="s">
        <v>38903</v>
      </c>
      <c r="D3349" s="358">
        <v>89.98</v>
      </c>
    </row>
    <row r="3350" spans="1:4" x14ac:dyDescent="0.25">
      <c r="A3350" s="357" t="s">
        <v>45607</v>
      </c>
      <c r="B3350" s="350" t="s">
        <v>45608</v>
      </c>
      <c r="C3350" s="357" t="s">
        <v>38903</v>
      </c>
      <c r="D3350" s="358">
        <v>71.47</v>
      </c>
    </row>
    <row r="3351" spans="1:4" x14ac:dyDescent="0.25">
      <c r="A3351" s="357" t="s">
        <v>45609</v>
      </c>
      <c r="B3351" s="350" t="s">
        <v>45610</v>
      </c>
      <c r="C3351" s="357" t="s">
        <v>38903</v>
      </c>
      <c r="D3351" s="358">
        <v>79.8</v>
      </c>
    </row>
    <row r="3352" spans="1:4" x14ac:dyDescent="0.25">
      <c r="A3352" s="357" t="s">
        <v>45611</v>
      </c>
      <c r="B3352" s="350" t="s">
        <v>45612</v>
      </c>
      <c r="C3352" s="357" t="s">
        <v>38903</v>
      </c>
      <c r="D3352" s="358">
        <v>60.82</v>
      </c>
    </row>
    <row r="3353" spans="1:4" x14ac:dyDescent="0.25">
      <c r="A3353" s="357" t="s">
        <v>45613</v>
      </c>
      <c r="B3353" s="350" t="s">
        <v>45614</v>
      </c>
      <c r="C3353" s="357" t="s">
        <v>38903</v>
      </c>
      <c r="D3353" s="358">
        <v>92.63</v>
      </c>
    </row>
    <row r="3354" spans="1:4" x14ac:dyDescent="0.25">
      <c r="A3354" s="357" t="s">
        <v>45615</v>
      </c>
      <c r="B3354" s="350" t="s">
        <v>45616</v>
      </c>
      <c r="C3354" s="357" t="s">
        <v>38903</v>
      </c>
      <c r="D3354" s="358">
        <v>73.599999999999994</v>
      </c>
    </row>
    <row r="3355" spans="1:4" x14ac:dyDescent="0.25">
      <c r="A3355" s="357" t="s">
        <v>45617</v>
      </c>
      <c r="B3355" s="350" t="s">
        <v>45618</v>
      </c>
      <c r="C3355" s="357" t="s">
        <v>38903</v>
      </c>
      <c r="D3355" s="358">
        <v>91.07</v>
      </c>
    </row>
    <row r="3356" spans="1:4" x14ac:dyDescent="0.25">
      <c r="A3356" s="357" t="s">
        <v>45619</v>
      </c>
      <c r="B3356" s="350" t="s">
        <v>45620</v>
      </c>
      <c r="C3356" s="357" t="s">
        <v>38903</v>
      </c>
      <c r="D3356" s="358">
        <v>69.12</v>
      </c>
    </row>
    <row r="3357" spans="1:4" x14ac:dyDescent="0.25">
      <c r="A3357" s="357" t="s">
        <v>45621</v>
      </c>
      <c r="B3357" s="350" t="s">
        <v>45622</v>
      </c>
      <c r="C3357" s="357" t="s">
        <v>38903</v>
      </c>
      <c r="D3357" s="358">
        <v>105.94</v>
      </c>
    </row>
    <row r="3358" spans="1:4" x14ac:dyDescent="0.25">
      <c r="A3358" s="357" t="s">
        <v>45623</v>
      </c>
      <c r="B3358" s="350" t="s">
        <v>45624</v>
      </c>
      <c r="C3358" s="357" t="s">
        <v>38903</v>
      </c>
      <c r="D3358" s="358">
        <v>83.93</v>
      </c>
    </row>
    <row r="3359" spans="1:4" x14ac:dyDescent="0.25">
      <c r="A3359" s="357" t="s">
        <v>45625</v>
      </c>
      <c r="B3359" s="350" t="s">
        <v>45626</v>
      </c>
      <c r="C3359" s="357" t="s">
        <v>38903</v>
      </c>
      <c r="D3359" s="358">
        <v>93.49</v>
      </c>
    </row>
    <row r="3360" spans="1:4" x14ac:dyDescent="0.25">
      <c r="A3360" s="357" t="s">
        <v>45627</v>
      </c>
      <c r="B3360" s="350" t="s">
        <v>45628</v>
      </c>
      <c r="C3360" s="357" t="s">
        <v>38903</v>
      </c>
      <c r="D3360" s="358">
        <v>70.98</v>
      </c>
    </row>
    <row r="3361" spans="1:4" x14ac:dyDescent="0.25">
      <c r="A3361" s="357" t="s">
        <v>45629</v>
      </c>
      <c r="B3361" s="350" t="s">
        <v>45630</v>
      </c>
      <c r="C3361" s="357" t="s">
        <v>38903</v>
      </c>
      <c r="D3361" s="358">
        <v>108.76</v>
      </c>
    </row>
    <row r="3362" spans="1:4" x14ac:dyDescent="0.25">
      <c r="A3362" s="357" t="s">
        <v>45631</v>
      </c>
      <c r="B3362" s="350" t="s">
        <v>45632</v>
      </c>
      <c r="C3362" s="357" t="s">
        <v>38903</v>
      </c>
      <c r="D3362" s="358">
        <v>86.18</v>
      </c>
    </row>
    <row r="3363" spans="1:4" x14ac:dyDescent="0.25">
      <c r="A3363" s="357" t="s">
        <v>45633</v>
      </c>
      <c r="B3363" s="350" t="s">
        <v>45634</v>
      </c>
      <c r="C3363" s="357" t="s">
        <v>38903</v>
      </c>
      <c r="D3363" s="358">
        <v>49.53</v>
      </c>
    </row>
    <row r="3364" spans="1:4" x14ac:dyDescent="0.25">
      <c r="A3364" s="357" t="s">
        <v>45635</v>
      </c>
      <c r="B3364" s="350" t="s">
        <v>45636</v>
      </c>
      <c r="C3364" s="357" t="s">
        <v>38903</v>
      </c>
      <c r="D3364" s="358">
        <v>38.020000000000003</v>
      </c>
    </row>
    <row r="3365" spans="1:4" x14ac:dyDescent="0.25">
      <c r="A3365" s="357" t="s">
        <v>45637</v>
      </c>
      <c r="B3365" s="350" t="s">
        <v>45638</v>
      </c>
      <c r="C3365" s="357" t="s">
        <v>38903</v>
      </c>
      <c r="D3365" s="358">
        <v>57.21</v>
      </c>
    </row>
    <row r="3366" spans="1:4" x14ac:dyDescent="0.25">
      <c r="A3366" s="357" t="s">
        <v>45639</v>
      </c>
      <c r="B3366" s="350" t="s">
        <v>45640</v>
      </c>
      <c r="C3366" s="357" t="s">
        <v>38903</v>
      </c>
      <c r="D3366" s="358">
        <v>45.67</v>
      </c>
    </row>
    <row r="3367" spans="1:4" x14ac:dyDescent="0.25">
      <c r="A3367" s="357" t="s">
        <v>45641</v>
      </c>
      <c r="B3367" s="350" t="s">
        <v>45642</v>
      </c>
      <c r="C3367" s="357" t="s">
        <v>38903</v>
      </c>
      <c r="D3367" s="358">
        <v>51.97</v>
      </c>
    </row>
    <row r="3368" spans="1:4" x14ac:dyDescent="0.25">
      <c r="A3368" s="357" t="s">
        <v>45643</v>
      </c>
      <c r="B3368" s="350" t="s">
        <v>45644</v>
      </c>
      <c r="C3368" s="357" t="s">
        <v>38903</v>
      </c>
      <c r="D3368" s="358">
        <v>39.909999999999997</v>
      </c>
    </row>
    <row r="3369" spans="1:4" x14ac:dyDescent="0.25">
      <c r="A3369" s="357" t="s">
        <v>45645</v>
      </c>
      <c r="B3369" s="350" t="s">
        <v>45646</v>
      </c>
      <c r="C3369" s="357" t="s">
        <v>38903</v>
      </c>
      <c r="D3369" s="358">
        <v>60.02</v>
      </c>
    </row>
    <row r="3370" spans="1:4" x14ac:dyDescent="0.25">
      <c r="A3370" s="357" t="s">
        <v>45647</v>
      </c>
      <c r="B3370" s="350" t="s">
        <v>45648</v>
      </c>
      <c r="C3370" s="357" t="s">
        <v>38903</v>
      </c>
      <c r="D3370" s="358">
        <v>47.93</v>
      </c>
    </row>
    <row r="3371" spans="1:4" x14ac:dyDescent="0.25">
      <c r="A3371" s="357" t="s">
        <v>45649</v>
      </c>
      <c r="B3371" s="350" t="s">
        <v>45650</v>
      </c>
      <c r="C3371" s="357" t="s">
        <v>38903</v>
      </c>
      <c r="D3371" s="358">
        <v>53.66</v>
      </c>
    </row>
    <row r="3372" spans="1:4" x14ac:dyDescent="0.25">
      <c r="A3372" s="357" t="s">
        <v>45651</v>
      </c>
      <c r="B3372" s="350" t="s">
        <v>45652</v>
      </c>
      <c r="C3372" s="357" t="s">
        <v>38903</v>
      </c>
      <c r="D3372" s="358">
        <v>41.24</v>
      </c>
    </row>
    <row r="3373" spans="1:4" x14ac:dyDescent="0.25">
      <c r="A3373" s="357" t="s">
        <v>45653</v>
      </c>
      <c r="B3373" s="350" t="s">
        <v>45654</v>
      </c>
      <c r="C3373" s="357" t="s">
        <v>38903</v>
      </c>
      <c r="D3373" s="358">
        <v>61.97</v>
      </c>
    </row>
    <row r="3374" spans="1:4" x14ac:dyDescent="0.25">
      <c r="A3374" s="357" t="s">
        <v>45655</v>
      </c>
      <c r="B3374" s="350" t="s">
        <v>45656</v>
      </c>
      <c r="C3374" s="357" t="s">
        <v>38903</v>
      </c>
      <c r="D3374" s="358">
        <v>49.52</v>
      </c>
    </row>
    <row r="3375" spans="1:4" x14ac:dyDescent="0.25">
      <c r="A3375" s="357" t="s">
        <v>45657</v>
      </c>
      <c r="B3375" s="350" t="s">
        <v>45658</v>
      </c>
      <c r="C3375" s="357" t="s">
        <v>38903</v>
      </c>
      <c r="D3375" s="358">
        <v>60.29</v>
      </c>
    </row>
    <row r="3376" spans="1:4" x14ac:dyDescent="0.25">
      <c r="A3376" s="357" t="s">
        <v>45659</v>
      </c>
      <c r="B3376" s="350" t="s">
        <v>45660</v>
      </c>
      <c r="C3376" s="357" t="s">
        <v>38903</v>
      </c>
      <c r="D3376" s="358">
        <v>46.18</v>
      </c>
    </row>
    <row r="3377" spans="1:4" x14ac:dyDescent="0.25">
      <c r="A3377" s="357" t="s">
        <v>45661</v>
      </c>
      <c r="B3377" s="350" t="s">
        <v>45662</v>
      </c>
      <c r="C3377" s="357" t="s">
        <v>38903</v>
      </c>
      <c r="D3377" s="358">
        <v>69.760000000000005</v>
      </c>
    </row>
    <row r="3378" spans="1:4" x14ac:dyDescent="0.25">
      <c r="A3378" s="357" t="s">
        <v>45663</v>
      </c>
      <c r="B3378" s="350" t="s">
        <v>45664</v>
      </c>
      <c r="C3378" s="357" t="s">
        <v>38903</v>
      </c>
      <c r="D3378" s="358">
        <v>55.61</v>
      </c>
    </row>
    <row r="3379" spans="1:4" x14ac:dyDescent="0.25">
      <c r="A3379" s="357" t="s">
        <v>45665</v>
      </c>
      <c r="B3379" s="350" t="s">
        <v>45666</v>
      </c>
      <c r="C3379" s="357" t="s">
        <v>38903</v>
      </c>
      <c r="D3379" s="358">
        <v>25.28</v>
      </c>
    </row>
    <row r="3380" spans="1:4" x14ac:dyDescent="0.25">
      <c r="A3380" s="357" t="s">
        <v>45667</v>
      </c>
      <c r="B3380" s="350" t="s">
        <v>45668</v>
      </c>
      <c r="C3380" s="357" t="s">
        <v>38903</v>
      </c>
      <c r="D3380" s="358">
        <v>31.71</v>
      </c>
    </row>
    <row r="3381" spans="1:4" x14ac:dyDescent="0.25">
      <c r="A3381" s="357" t="s">
        <v>45669</v>
      </c>
      <c r="B3381" s="350" t="s">
        <v>45670</v>
      </c>
      <c r="C3381" s="357" t="s">
        <v>38903</v>
      </c>
      <c r="D3381" s="358">
        <v>20.79</v>
      </c>
    </row>
    <row r="3382" spans="1:4" x14ac:dyDescent="0.25">
      <c r="A3382" s="357" t="s">
        <v>45671</v>
      </c>
      <c r="B3382" s="350" t="s">
        <v>45672</v>
      </c>
      <c r="C3382" s="357" t="s">
        <v>38903</v>
      </c>
      <c r="D3382" s="358">
        <v>10.84</v>
      </c>
    </row>
    <row r="3383" spans="1:4" x14ac:dyDescent="0.25">
      <c r="A3383" s="357" t="s">
        <v>45673</v>
      </c>
      <c r="B3383" s="350" t="s">
        <v>45674</v>
      </c>
      <c r="C3383" s="357" t="s">
        <v>38903</v>
      </c>
      <c r="D3383" s="358">
        <v>13.67</v>
      </c>
    </row>
    <row r="3384" spans="1:4" x14ac:dyDescent="0.25">
      <c r="A3384" s="357" t="s">
        <v>45675</v>
      </c>
      <c r="B3384" s="350" t="s">
        <v>45676</v>
      </c>
      <c r="C3384" s="357" t="s">
        <v>38903</v>
      </c>
      <c r="D3384" s="358">
        <v>9.34</v>
      </c>
    </row>
    <row r="3385" spans="1:4" x14ac:dyDescent="0.25">
      <c r="A3385" s="357" t="s">
        <v>45677</v>
      </c>
      <c r="B3385" s="350" t="s">
        <v>45678</v>
      </c>
      <c r="C3385" s="357" t="s">
        <v>38903</v>
      </c>
      <c r="D3385" s="358">
        <v>0.2</v>
      </c>
    </row>
    <row r="3386" spans="1:4" x14ac:dyDescent="0.25">
      <c r="A3386" s="357" t="s">
        <v>45679</v>
      </c>
      <c r="B3386" s="350" t="s">
        <v>45680</v>
      </c>
      <c r="C3386" s="357" t="s">
        <v>38903</v>
      </c>
      <c r="D3386" s="358">
        <v>1157.1300000000001</v>
      </c>
    </row>
    <row r="3387" spans="1:4" x14ac:dyDescent="0.25">
      <c r="A3387" s="357" t="s">
        <v>45681</v>
      </c>
      <c r="B3387" s="350" t="s">
        <v>45682</v>
      </c>
      <c r="C3387" s="357" t="s">
        <v>38903</v>
      </c>
      <c r="D3387" s="358">
        <v>998.26</v>
      </c>
    </row>
    <row r="3388" spans="1:4" x14ac:dyDescent="0.25">
      <c r="A3388" s="357" t="s">
        <v>45683</v>
      </c>
      <c r="B3388" s="350" t="s">
        <v>45684</v>
      </c>
      <c r="C3388" s="357" t="s">
        <v>38903</v>
      </c>
      <c r="D3388" s="358">
        <v>1212.97</v>
      </c>
    </row>
    <row r="3389" spans="1:4" x14ac:dyDescent="0.25">
      <c r="A3389" s="357" t="s">
        <v>45685</v>
      </c>
      <c r="B3389" s="350" t="s">
        <v>45686</v>
      </c>
      <c r="C3389" s="357" t="s">
        <v>38903</v>
      </c>
      <c r="D3389" s="358">
        <v>1049.73</v>
      </c>
    </row>
    <row r="3390" spans="1:4" x14ac:dyDescent="0.25">
      <c r="A3390" s="357" t="s">
        <v>45687</v>
      </c>
      <c r="B3390" s="350" t="s">
        <v>45688</v>
      </c>
      <c r="C3390" s="357" t="s">
        <v>38903</v>
      </c>
      <c r="D3390" s="358">
        <v>1255.96</v>
      </c>
    </row>
    <row r="3391" spans="1:4" x14ac:dyDescent="0.25">
      <c r="A3391" s="357" t="s">
        <v>45689</v>
      </c>
      <c r="B3391" s="350" t="s">
        <v>45690</v>
      </c>
      <c r="C3391" s="357" t="s">
        <v>38903</v>
      </c>
      <c r="D3391" s="358">
        <v>1092.07</v>
      </c>
    </row>
    <row r="3392" spans="1:4" x14ac:dyDescent="0.25">
      <c r="A3392" s="357" t="s">
        <v>45691</v>
      </c>
      <c r="B3392" s="350" t="s">
        <v>45692</v>
      </c>
      <c r="C3392" s="357" t="s">
        <v>38903</v>
      </c>
      <c r="D3392" s="358">
        <v>1316.38</v>
      </c>
    </row>
    <row r="3393" spans="1:4" x14ac:dyDescent="0.25">
      <c r="A3393" s="357" t="s">
        <v>45693</v>
      </c>
      <c r="B3393" s="350" t="s">
        <v>45694</v>
      </c>
      <c r="C3393" s="357" t="s">
        <v>38903</v>
      </c>
      <c r="D3393" s="358">
        <v>1146.81</v>
      </c>
    </row>
    <row r="3394" spans="1:4" x14ac:dyDescent="0.25">
      <c r="A3394" s="357" t="s">
        <v>45695</v>
      </c>
      <c r="B3394" s="350" t="s">
        <v>45696</v>
      </c>
      <c r="C3394" s="357" t="s">
        <v>38903</v>
      </c>
      <c r="D3394" s="358">
        <v>1500.44</v>
      </c>
    </row>
    <row r="3395" spans="1:4" x14ac:dyDescent="0.25">
      <c r="A3395" s="357" t="s">
        <v>45697</v>
      </c>
      <c r="B3395" s="350" t="s">
        <v>45698</v>
      </c>
      <c r="C3395" s="357" t="s">
        <v>38903</v>
      </c>
      <c r="D3395" s="358">
        <v>1324.33</v>
      </c>
    </row>
    <row r="3396" spans="1:4" x14ac:dyDescent="0.25">
      <c r="A3396" s="357" t="s">
        <v>45699</v>
      </c>
      <c r="B3396" s="350" t="s">
        <v>45700</v>
      </c>
      <c r="C3396" s="357" t="s">
        <v>38903</v>
      </c>
      <c r="D3396" s="358">
        <v>1678</v>
      </c>
    </row>
    <row r="3397" spans="1:4" x14ac:dyDescent="0.25">
      <c r="A3397" s="357" t="s">
        <v>45701</v>
      </c>
      <c r="B3397" s="350" t="s">
        <v>45702</v>
      </c>
      <c r="C3397" s="357" t="s">
        <v>38903</v>
      </c>
      <c r="D3397" s="358">
        <v>1489.68</v>
      </c>
    </row>
    <row r="3398" spans="1:4" x14ac:dyDescent="0.25">
      <c r="A3398" s="357" t="s">
        <v>45703</v>
      </c>
      <c r="B3398" s="350" t="s">
        <v>45704</v>
      </c>
      <c r="C3398" s="357" t="s">
        <v>38903</v>
      </c>
      <c r="D3398" s="358">
        <v>196.63</v>
      </c>
    </row>
    <row r="3399" spans="1:4" x14ac:dyDescent="0.25">
      <c r="A3399" s="357" t="s">
        <v>45705</v>
      </c>
      <c r="B3399" s="350" t="s">
        <v>45706</v>
      </c>
      <c r="C3399" s="357" t="s">
        <v>38903</v>
      </c>
      <c r="D3399" s="358">
        <v>236.04</v>
      </c>
    </row>
    <row r="3400" spans="1:4" x14ac:dyDescent="0.25">
      <c r="A3400" s="357" t="s">
        <v>45707</v>
      </c>
      <c r="B3400" s="350" t="s">
        <v>45708</v>
      </c>
      <c r="C3400" s="357" t="s">
        <v>38903</v>
      </c>
      <c r="D3400" s="358">
        <v>416.46</v>
      </c>
    </row>
    <row r="3401" spans="1:4" x14ac:dyDescent="0.25">
      <c r="A3401" s="357" t="s">
        <v>45709</v>
      </c>
      <c r="B3401" s="350" t="s">
        <v>45710</v>
      </c>
      <c r="C3401" s="357" t="s">
        <v>38903</v>
      </c>
      <c r="D3401" s="358">
        <v>492.45</v>
      </c>
    </row>
    <row r="3402" spans="1:4" x14ac:dyDescent="0.25">
      <c r="A3402" s="357" t="s">
        <v>45711</v>
      </c>
      <c r="B3402" s="350" t="s">
        <v>45712</v>
      </c>
      <c r="C3402" s="357" t="s">
        <v>38903</v>
      </c>
      <c r="D3402" s="358">
        <v>727.05</v>
      </c>
    </row>
    <row r="3403" spans="1:4" x14ac:dyDescent="0.25">
      <c r="A3403" s="357" t="s">
        <v>45713</v>
      </c>
      <c r="B3403" s="350" t="s">
        <v>45714</v>
      </c>
      <c r="C3403" s="357" t="s">
        <v>38903</v>
      </c>
      <c r="D3403" s="358">
        <v>1239.03</v>
      </c>
    </row>
    <row r="3404" spans="1:4" x14ac:dyDescent="0.25">
      <c r="A3404" s="357" t="s">
        <v>45715</v>
      </c>
      <c r="B3404" s="350" t="s">
        <v>45716</v>
      </c>
      <c r="C3404" s="357" t="s">
        <v>38903</v>
      </c>
      <c r="D3404" s="358">
        <v>195.89</v>
      </c>
    </row>
    <row r="3405" spans="1:4" x14ac:dyDescent="0.25">
      <c r="A3405" s="357" t="s">
        <v>45717</v>
      </c>
      <c r="B3405" s="350" t="s">
        <v>45718</v>
      </c>
      <c r="C3405" s="357" t="s">
        <v>38903</v>
      </c>
      <c r="D3405" s="358">
        <v>174.01</v>
      </c>
    </row>
    <row r="3406" spans="1:4" x14ac:dyDescent="0.25">
      <c r="A3406" s="357" t="s">
        <v>45719</v>
      </c>
      <c r="B3406" s="350" t="s">
        <v>45720</v>
      </c>
      <c r="C3406" s="357" t="s">
        <v>38903</v>
      </c>
      <c r="D3406" s="358">
        <v>286.12</v>
      </c>
    </row>
    <row r="3407" spans="1:4" x14ac:dyDescent="0.25">
      <c r="A3407" s="357" t="s">
        <v>45721</v>
      </c>
      <c r="B3407" s="350" t="s">
        <v>45722</v>
      </c>
      <c r="C3407" s="357" t="s">
        <v>38903</v>
      </c>
      <c r="D3407" s="358">
        <v>251.47</v>
      </c>
    </row>
    <row r="3408" spans="1:4" x14ac:dyDescent="0.25">
      <c r="A3408" s="357" t="s">
        <v>45723</v>
      </c>
      <c r="B3408" s="350" t="s">
        <v>45724</v>
      </c>
      <c r="C3408" s="357" t="s">
        <v>38903</v>
      </c>
      <c r="D3408" s="358">
        <v>459.03</v>
      </c>
    </row>
    <row r="3409" spans="1:4" x14ac:dyDescent="0.25">
      <c r="A3409" s="357" t="s">
        <v>45725</v>
      </c>
      <c r="B3409" s="350" t="s">
        <v>45726</v>
      </c>
      <c r="C3409" s="357" t="s">
        <v>38903</v>
      </c>
      <c r="D3409" s="358">
        <v>411.54</v>
      </c>
    </row>
    <row r="3410" spans="1:4" x14ac:dyDescent="0.25">
      <c r="A3410" s="357" t="s">
        <v>45727</v>
      </c>
      <c r="B3410" s="350" t="s">
        <v>45728</v>
      </c>
      <c r="C3410" s="357" t="s">
        <v>38903</v>
      </c>
      <c r="D3410" s="358">
        <v>611.86</v>
      </c>
    </row>
    <row r="3411" spans="1:4" x14ac:dyDescent="0.25">
      <c r="A3411" s="357" t="s">
        <v>45729</v>
      </c>
      <c r="B3411" s="350" t="s">
        <v>45730</v>
      </c>
      <c r="C3411" s="357" t="s">
        <v>38903</v>
      </c>
      <c r="D3411" s="358">
        <v>542.47</v>
      </c>
    </row>
    <row r="3412" spans="1:4" x14ac:dyDescent="0.25">
      <c r="A3412" s="357" t="s">
        <v>45731</v>
      </c>
      <c r="B3412" s="350" t="s">
        <v>45732</v>
      </c>
      <c r="C3412" s="357" t="s">
        <v>38903</v>
      </c>
      <c r="D3412" s="358">
        <v>947.42</v>
      </c>
    </row>
    <row r="3413" spans="1:4" x14ac:dyDescent="0.25">
      <c r="A3413" s="357" t="s">
        <v>45733</v>
      </c>
      <c r="B3413" s="350" t="s">
        <v>45734</v>
      </c>
      <c r="C3413" s="357" t="s">
        <v>38903</v>
      </c>
      <c r="D3413" s="358">
        <v>838.83</v>
      </c>
    </row>
    <row r="3414" spans="1:4" x14ac:dyDescent="0.25">
      <c r="A3414" s="357" t="s">
        <v>45735</v>
      </c>
      <c r="B3414" s="350" t="s">
        <v>45736</v>
      </c>
      <c r="C3414" s="357" t="s">
        <v>38903</v>
      </c>
      <c r="D3414" s="358">
        <v>223.1</v>
      </c>
    </row>
    <row r="3415" spans="1:4" x14ac:dyDescent="0.25">
      <c r="A3415" s="357" t="s">
        <v>45737</v>
      </c>
      <c r="B3415" s="350" t="s">
        <v>45738</v>
      </c>
      <c r="C3415" s="357" t="s">
        <v>38903</v>
      </c>
      <c r="D3415" s="358">
        <v>284.31</v>
      </c>
    </row>
    <row r="3416" spans="1:4" x14ac:dyDescent="0.25">
      <c r="A3416" s="357" t="s">
        <v>45739</v>
      </c>
      <c r="B3416" s="350" t="s">
        <v>45740</v>
      </c>
      <c r="C3416" s="357" t="s">
        <v>38903</v>
      </c>
      <c r="D3416" s="358">
        <v>461.09</v>
      </c>
    </row>
    <row r="3417" spans="1:4" x14ac:dyDescent="0.25">
      <c r="A3417" s="357" t="s">
        <v>45741</v>
      </c>
      <c r="B3417" s="350" t="s">
        <v>45742</v>
      </c>
      <c r="C3417" s="357" t="s">
        <v>38903</v>
      </c>
      <c r="D3417" s="358">
        <v>633.91999999999996</v>
      </c>
    </row>
    <row r="3418" spans="1:4" x14ac:dyDescent="0.25">
      <c r="A3418" s="357" t="s">
        <v>45743</v>
      </c>
      <c r="B3418" s="350" t="s">
        <v>45744</v>
      </c>
      <c r="C3418" s="357" t="s">
        <v>38903</v>
      </c>
      <c r="D3418" s="358">
        <v>799.02</v>
      </c>
    </row>
    <row r="3419" spans="1:4" x14ac:dyDescent="0.25">
      <c r="A3419" s="357" t="s">
        <v>45745</v>
      </c>
      <c r="B3419" s="350" t="s">
        <v>45746</v>
      </c>
      <c r="C3419" s="357" t="s">
        <v>38903</v>
      </c>
      <c r="D3419" s="358">
        <v>1267.6400000000001</v>
      </c>
    </row>
    <row r="3420" spans="1:4" x14ac:dyDescent="0.25">
      <c r="A3420" s="357" t="s">
        <v>45747</v>
      </c>
      <c r="B3420" s="350" t="s">
        <v>45748</v>
      </c>
      <c r="C3420" s="357" t="s">
        <v>38903</v>
      </c>
      <c r="D3420" s="358">
        <v>209.37</v>
      </c>
    </row>
    <row r="3421" spans="1:4" x14ac:dyDescent="0.25">
      <c r="A3421" s="357" t="s">
        <v>45749</v>
      </c>
      <c r="B3421" s="350" t="s">
        <v>45750</v>
      </c>
      <c r="C3421" s="357" t="s">
        <v>38903</v>
      </c>
      <c r="D3421" s="358">
        <v>187.51</v>
      </c>
    </row>
    <row r="3422" spans="1:4" x14ac:dyDescent="0.25">
      <c r="A3422" s="357" t="s">
        <v>45751</v>
      </c>
      <c r="B3422" s="350" t="s">
        <v>45752</v>
      </c>
      <c r="C3422" s="357" t="s">
        <v>38903</v>
      </c>
      <c r="D3422" s="358">
        <v>340.03</v>
      </c>
    </row>
    <row r="3423" spans="1:4" x14ac:dyDescent="0.25">
      <c r="A3423" s="357" t="s">
        <v>45753</v>
      </c>
      <c r="B3423" s="350" t="s">
        <v>45754</v>
      </c>
      <c r="C3423" s="357" t="s">
        <v>38903</v>
      </c>
      <c r="D3423" s="358">
        <v>305.45999999999998</v>
      </c>
    </row>
    <row r="3424" spans="1:4" x14ac:dyDescent="0.25">
      <c r="A3424" s="357" t="s">
        <v>45755</v>
      </c>
      <c r="B3424" s="350" t="s">
        <v>45756</v>
      </c>
      <c r="C3424" s="357" t="s">
        <v>38903</v>
      </c>
      <c r="D3424" s="358">
        <v>512.94000000000005</v>
      </c>
    </row>
    <row r="3425" spans="1:4" x14ac:dyDescent="0.25">
      <c r="A3425" s="357" t="s">
        <v>45757</v>
      </c>
      <c r="B3425" s="350" t="s">
        <v>45758</v>
      </c>
      <c r="C3425" s="357" t="s">
        <v>38903</v>
      </c>
      <c r="D3425" s="358">
        <v>465.53</v>
      </c>
    </row>
    <row r="3426" spans="1:4" x14ac:dyDescent="0.25">
      <c r="A3426" s="357" t="s">
        <v>45759</v>
      </c>
      <c r="B3426" s="350" t="s">
        <v>45760</v>
      </c>
      <c r="C3426" s="357" t="s">
        <v>38903</v>
      </c>
      <c r="D3426" s="358">
        <v>733.15</v>
      </c>
    </row>
    <row r="3427" spans="1:4" x14ac:dyDescent="0.25">
      <c r="A3427" s="357" t="s">
        <v>45761</v>
      </c>
      <c r="B3427" s="350" t="s">
        <v>45762</v>
      </c>
      <c r="C3427" s="357" t="s">
        <v>38903</v>
      </c>
      <c r="D3427" s="358">
        <v>663.95</v>
      </c>
    </row>
    <row r="3428" spans="1:4" x14ac:dyDescent="0.25">
      <c r="A3428" s="357" t="s">
        <v>45763</v>
      </c>
      <c r="B3428" s="350" t="s">
        <v>45764</v>
      </c>
      <c r="C3428" s="357" t="s">
        <v>38903</v>
      </c>
      <c r="D3428" s="358">
        <v>1136.0999999999999</v>
      </c>
    </row>
    <row r="3429" spans="1:4" x14ac:dyDescent="0.25">
      <c r="A3429" s="357" t="s">
        <v>45765</v>
      </c>
      <c r="B3429" s="350" t="s">
        <v>45766</v>
      </c>
      <c r="C3429" s="357" t="s">
        <v>38903</v>
      </c>
      <c r="D3429" s="358">
        <v>1027.79</v>
      </c>
    </row>
    <row r="3430" spans="1:4" x14ac:dyDescent="0.25">
      <c r="A3430" s="357" t="s">
        <v>45767</v>
      </c>
      <c r="B3430" s="350" t="s">
        <v>45768</v>
      </c>
      <c r="C3430" s="357" t="s">
        <v>38903</v>
      </c>
      <c r="D3430" s="358">
        <v>288.63</v>
      </c>
    </row>
    <row r="3431" spans="1:4" x14ac:dyDescent="0.25">
      <c r="A3431" s="357" t="s">
        <v>45769</v>
      </c>
      <c r="B3431" s="350" t="s">
        <v>45770</v>
      </c>
      <c r="C3431" s="357" t="s">
        <v>38903</v>
      </c>
      <c r="D3431" s="358">
        <v>390</v>
      </c>
    </row>
    <row r="3432" spans="1:4" x14ac:dyDescent="0.25">
      <c r="A3432" s="357" t="s">
        <v>45771</v>
      </c>
      <c r="B3432" s="350" t="s">
        <v>45772</v>
      </c>
      <c r="C3432" s="357" t="s">
        <v>38903</v>
      </c>
      <c r="D3432" s="358">
        <v>484.76</v>
      </c>
    </row>
    <row r="3433" spans="1:4" x14ac:dyDescent="0.25">
      <c r="A3433" s="357" t="s">
        <v>45773</v>
      </c>
      <c r="B3433" s="350" t="s">
        <v>45774</v>
      </c>
      <c r="C3433" s="357" t="s">
        <v>38903</v>
      </c>
      <c r="D3433" s="358">
        <v>725.94</v>
      </c>
    </row>
    <row r="3434" spans="1:4" x14ac:dyDescent="0.25">
      <c r="A3434" s="357" t="s">
        <v>45775</v>
      </c>
      <c r="B3434" s="350" t="s">
        <v>45776</v>
      </c>
      <c r="C3434" s="357" t="s">
        <v>38903</v>
      </c>
      <c r="D3434" s="358">
        <v>1005.62</v>
      </c>
    </row>
    <row r="3435" spans="1:4" x14ac:dyDescent="0.25">
      <c r="A3435" s="357" t="s">
        <v>45777</v>
      </c>
      <c r="B3435" s="350" t="s">
        <v>45778</v>
      </c>
      <c r="C3435" s="357" t="s">
        <v>38903</v>
      </c>
      <c r="D3435" s="358">
        <v>1379.32</v>
      </c>
    </row>
    <row r="3436" spans="1:4" x14ac:dyDescent="0.25">
      <c r="A3436" s="357" t="s">
        <v>45779</v>
      </c>
      <c r="B3436" s="350" t="s">
        <v>45780</v>
      </c>
      <c r="C3436" s="357" t="s">
        <v>38903</v>
      </c>
      <c r="D3436" s="358">
        <v>276.75</v>
      </c>
    </row>
    <row r="3437" spans="1:4" x14ac:dyDescent="0.25">
      <c r="A3437" s="357" t="s">
        <v>45781</v>
      </c>
      <c r="B3437" s="350" t="s">
        <v>45782</v>
      </c>
      <c r="C3437" s="357" t="s">
        <v>38903</v>
      </c>
      <c r="D3437" s="358">
        <v>255</v>
      </c>
    </row>
    <row r="3438" spans="1:4" x14ac:dyDescent="0.25">
      <c r="A3438" s="357" t="s">
        <v>45783</v>
      </c>
      <c r="B3438" s="350" t="s">
        <v>45784</v>
      </c>
      <c r="C3438" s="357" t="s">
        <v>38903</v>
      </c>
      <c r="D3438" s="358">
        <v>447.8</v>
      </c>
    </row>
    <row r="3439" spans="1:4" x14ac:dyDescent="0.25">
      <c r="A3439" s="357" t="s">
        <v>45785</v>
      </c>
      <c r="B3439" s="350" t="s">
        <v>45786</v>
      </c>
      <c r="C3439" s="357" t="s">
        <v>38903</v>
      </c>
      <c r="D3439" s="358">
        <v>409.11</v>
      </c>
    </row>
    <row r="3440" spans="1:4" x14ac:dyDescent="0.25">
      <c r="A3440" s="357" t="s">
        <v>45787</v>
      </c>
      <c r="B3440" s="350" t="s">
        <v>45788</v>
      </c>
      <c r="C3440" s="357" t="s">
        <v>38903</v>
      </c>
      <c r="D3440" s="358">
        <v>622.03</v>
      </c>
    </row>
    <row r="3441" spans="1:4" x14ac:dyDescent="0.25">
      <c r="A3441" s="357" t="s">
        <v>45789</v>
      </c>
      <c r="B3441" s="350" t="s">
        <v>45790</v>
      </c>
      <c r="C3441" s="357" t="s">
        <v>38903</v>
      </c>
      <c r="D3441" s="358">
        <v>561.52</v>
      </c>
    </row>
    <row r="3442" spans="1:4" x14ac:dyDescent="0.25">
      <c r="A3442" s="357" t="s">
        <v>45791</v>
      </c>
      <c r="B3442" s="350" t="s">
        <v>45792</v>
      </c>
      <c r="C3442" s="357" t="s">
        <v>38903</v>
      </c>
      <c r="D3442" s="358">
        <v>928.57</v>
      </c>
    </row>
    <row r="3443" spans="1:4" x14ac:dyDescent="0.25">
      <c r="A3443" s="357" t="s">
        <v>45793</v>
      </c>
      <c r="B3443" s="350" t="s">
        <v>45794</v>
      </c>
      <c r="C3443" s="357" t="s">
        <v>38903</v>
      </c>
      <c r="D3443" s="358">
        <v>836.1</v>
      </c>
    </row>
    <row r="3444" spans="1:4" x14ac:dyDescent="0.25">
      <c r="A3444" s="357" t="s">
        <v>45795</v>
      </c>
      <c r="B3444" s="350" t="s">
        <v>45796</v>
      </c>
      <c r="C3444" s="357" t="s">
        <v>38903</v>
      </c>
      <c r="D3444" s="358">
        <v>1450.79</v>
      </c>
    </row>
    <row r="3445" spans="1:4" x14ac:dyDescent="0.25">
      <c r="A3445" s="357" t="s">
        <v>45797</v>
      </c>
      <c r="B3445" s="350" t="s">
        <v>45798</v>
      </c>
      <c r="C3445" s="357" t="s">
        <v>38903</v>
      </c>
      <c r="D3445" s="358">
        <v>1307.25</v>
      </c>
    </row>
    <row r="3446" spans="1:4" x14ac:dyDescent="0.25">
      <c r="A3446" s="357" t="s">
        <v>45799</v>
      </c>
      <c r="B3446" s="350" t="s">
        <v>45800</v>
      </c>
      <c r="C3446" s="357" t="s">
        <v>38903</v>
      </c>
      <c r="D3446" s="358">
        <v>315.77</v>
      </c>
    </row>
    <row r="3447" spans="1:4" x14ac:dyDescent="0.25">
      <c r="A3447" s="357" t="s">
        <v>45801</v>
      </c>
      <c r="B3447" s="350" t="s">
        <v>45802</v>
      </c>
      <c r="C3447" s="357" t="s">
        <v>38903</v>
      </c>
      <c r="D3447" s="358">
        <v>401.13</v>
      </c>
    </row>
    <row r="3448" spans="1:4" x14ac:dyDescent="0.25">
      <c r="A3448" s="357" t="s">
        <v>45803</v>
      </c>
      <c r="B3448" s="350" t="s">
        <v>45804</v>
      </c>
      <c r="C3448" s="357" t="s">
        <v>38903</v>
      </c>
      <c r="D3448" s="358">
        <v>554.98</v>
      </c>
    </row>
    <row r="3449" spans="1:4" x14ac:dyDescent="0.25">
      <c r="A3449" s="357" t="s">
        <v>45805</v>
      </c>
      <c r="B3449" s="350" t="s">
        <v>45806</v>
      </c>
      <c r="C3449" s="357" t="s">
        <v>38903</v>
      </c>
      <c r="D3449" s="358">
        <v>759.58</v>
      </c>
    </row>
    <row r="3450" spans="1:4" x14ac:dyDescent="0.25">
      <c r="A3450" s="357" t="s">
        <v>45807</v>
      </c>
      <c r="B3450" s="350" t="s">
        <v>45808</v>
      </c>
      <c r="C3450" s="357" t="s">
        <v>38903</v>
      </c>
      <c r="D3450" s="358">
        <v>1096.53</v>
      </c>
    </row>
    <row r="3451" spans="1:4" x14ac:dyDescent="0.25">
      <c r="A3451" s="357" t="s">
        <v>45809</v>
      </c>
      <c r="B3451" s="350" t="s">
        <v>45810</v>
      </c>
      <c r="C3451" s="357" t="s">
        <v>38903</v>
      </c>
      <c r="D3451" s="358">
        <v>1506.04</v>
      </c>
    </row>
    <row r="3452" spans="1:4" x14ac:dyDescent="0.25">
      <c r="A3452" s="357" t="s">
        <v>45811</v>
      </c>
      <c r="B3452" s="350" t="s">
        <v>45812</v>
      </c>
      <c r="C3452" s="357" t="s">
        <v>38903</v>
      </c>
      <c r="D3452" s="358">
        <v>330.63</v>
      </c>
    </row>
    <row r="3453" spans="1:4" x14ac:dyDescent="0.25">
      <c r="A3453" s="357" t="s">
        <v>45813</v>
      </c>
      <c r="B3453" s="350" t="s">
        <v>45814</v>
      </c>
      <c r="C3453" s="357" t="s">
        <v>38903</v>
      </c>
      <c r="D3453" s="358">
        <v>304.72000000000003</v>
      </c>
    </row>
    <row r="3454" spans="1:4" x14ac:dyDescent="0.25">
      <c r="A3454" s="357" t="s">
        <v>45815</v>
      </c>
      <c r="B3454" s="350" t="s">
        <v>45816</v>
      </c>
      <c r="C3454" s="357" t="s">
        <v>38903</v>
      </c>
      <c r="D3454" s="358">
        <v>514.17999999999995</v>
      </c>
    </row>
    <row r="3455" spans="1:4" x14ac:dyDescent="0.25">
      <c r="A3455" s="357" t="s">
        <v>45817</v>
      </c>
      <c r="B3455" s="350" t="s">
        <v>45818</v>
      </c>
      <c r="C3455" s="357" t="s">
        <v>38903</v>
      </c>
      <c r="D3455" s="358">
        <v>467.34</v>
      </c>
    </row>
    <row r="3456" spans="1:4" x14ac:dyDescent="0.25">
      <c r="A3456" s="357" t="s">
        <v>45819</v>
      </c>
      <c r="B3456" s="350" t="s">
        <v>45820</v>
      </c>
      <c r="C3456" s="357" t="s">
        <v>38903</v>
      </c>
      <c r="D3456" s="358">
        <v>762.34</v>
      </c>
    </row>
    <row r="3457" spans="1:4" x14ac:dyDescent="0.25">
      <c r="A3457" s="357" t="s">
        <v>45821</v>
      </c>
      <c r="B3457" s="350" t="s">
        <v>45822</v>
      </c>
      <c r="C3457" s="357" t="s">
        <v>38903</v>
      </c>
      <c r="D3457" s="358">
        <v>691.72</v>
      </c>
    </row>
    <row r="3458" spans="1:4" x14ac:dyDescent="0.25">
      <c r="A3458" s="357" t="s">
        <v>45823</v>
      </c>
      <c r="B3458" s="350" t="s">
        <v>45824</v>
      </c>
      <c r="C3458" s="357" t="s">
        <v>38903</v>
      </c>
      <c r="D3458" s="358">
        <v>1089.8</v>
      </c>
    </row>
    <row r="3459" spans="1:4" x14ac:dyDescent="0.25">
      <c r="A3459" s="357" t="s">
        <v>45825</v>
      </c>
      <c r="B3459" s="350" t="s">
        <v>45826</v>
      </c>
      <c r="C3459" s="357" t="s">
        <v>38903</v>
      </c>
      <c r="D3459" s="358">
        <v>984.9</v>
      </c>
    </row>
    <row r="3460" spans="1:4" x14ac:dyDescent="0.25">
      <c r="A3460" s="357" t="s">
        <v>45827</v>
      </c>
      <c r="B3460" s="350" t="s">
        <v>45828</v>
      </c>
      <c r="C3460" s="357" t="s">
        <v>38903</v>
      </c>
      <c r="D3460" s="358">
        <v>1696.47</v>
      </c>
    </row>
    <row r="3461" spans="1:4" x14ac:dyDescent="0.25">
      <c r="A3461" s="357" t="s">
        <v>45829</v>
      </c>
      <c r="B3461" s="350" t="s">
        <v>45830</v>
      </c>
      <c r="C3461" s="357" t="s">
        <v>38903</v>
      </c>
      <c r="D3461" s="358">
        <v>1548.04</v>
      </c>
    </row>
    <row r="3462" spans="1:4" x14ac:dyDescent="0.25">
      <c r="A3462" s="357" t="s">
        <v>45831</v>
      </c>
      <c r="B3462" s="350" t="s">
        <v>45832</v>
      </c>
      <c r="C3462" s="357" t="s">
        <v>38903</v>
      </c>
      <c r="D3462" s="358">
        <v>107.03</v>
      </c>
    </row>
    <row r="3463" spans="1:4" x14ac:dyDescent="0.25">
      <c r="A3463" s="357" t="s">
        <v>45833</v>
      </c>
      <c r="B3463" s="350" t="s">
        <v>45834</v>
      </c>
      <c r="C3463" s="357" t="s">
        <v>38903</v>
      </c>
      <c r="D3463" s="358">
        <v>13.12</v>
      </c>
    </row>
    <row r="3464" spans="1:4" x14ac:dyDescent="0.25">
      <c r="A3464" s="357" t="s">
        <v>45835</v>
      </c>
      <c r="B3464" s="350" t="s">
        <v>45836</v>
      </c>
      <c r="C3464" s="357" t="s">
        <v>38903</v>
      </c>
      <c r="D3464" s="358">
        <v>17.88</v>
      </c>
    </row>
    <row r="3465" spans="1:4" x14ac:dyDescent="0.25">
      <c r="A3465" s="357" t="s">
        <v>45837</v>
      </c>
      <c r="B3465" s="350" t="s">
        <v>45838</v>
      </c>
      <c r="C3465" s="357" t="s">
        <v>38903</v>
      </c>
      <c r="D3465" s="358">
        <v>1371.98</v>
      </c>
    </row>
    <row r="3466" spans="1:4" x14ac:dyDescent="0.25">
      <c r="A3466" s="357" t="s">
        <v>45839</v>
      </c>
      <c r="B3466" s="350" t="s">
        <v>45840</v>
      </c>
      <c r="C3466" s="357" t="s">
        <v>38903</v>
      </c>
      <c r="D3466" s="358">
        <v>1406.04</v>
      </c>
    </row>
    <row r="3467" spans="1:4" x14ac:dyDescent="0.25">
      <c r="A3467" s="357" t="s">
        <v>45841</v>
      </c>
      <c r="B3467" s="350" t="s">
        <v>45842</v>
      </c>
      <c r="C3467" s="357" t="s">
        <v>38903</v>
      </c>
      <c r="D3467" s="358">
        <v>1829.12</v>
      </c>
    </row>
    <row r="3468" spans="1:4" x14ac:dyDescent="0.25">
      <c r="A3468" s="357" t="s">
        <v>45843</v>
      </c>
      <c r="B3468" s="350" t="s">
        <v>45844</v>
      </c>
      <c r="C3468" s="357" t="s">
        <v>38903</v>
      </c>
      <c r="D3468" s="358">
        <v>3539.8</v>
      </c>
    </row>
    <row r="3469" spans="1:4" x14ac:dyDescent="0.25">
      <c r="A3469" s="357" t="s">
        <v>45845</v>
      </c>
      <c r="B3469" s="350" t="s">
        <v>45846</v>
      </c>
      <c r="C3469" s="357" t="s">
        <v>38903</v>
      </c>
      <c r="D3469" s="358">
        <v>200.97</v>
      </c>
    </row>
    <row r="3470" spans="1:4" x14ac:dyDescent="0.25">
      <c r="A3470" s="357" t="s">
        <v>45847</v>
      </c>
      <c r="B3470" s="350" t="s">
        <v>45848</v>
      </c>
      <c r="C3470" s="357" t="s">
        <v>38903</v>
      </c>
      <c r="D3470" s="358">
        <v>283.99</v>
      </c>
    </row>
    <row r="3471" spans="1:4" x14ac:dyDescent="0.25">
      <c r="A3471" s="357" t="s">
        <v>45849</v>
      </c>
      <c r="B3471" s="350" t="s">
        <v>45850</v>
      </c>
      <c r="C3471" s="357" t="s">
        <v>38903</v>
      </c>
      <c r="D3471" s="358">
        <v>360.83</v>
      </c>
    </row>
    <row r="3472" spans="1:4" x14ac:dyDescent="0.25">
      <c r="A3472" s="357" t="s">
        <v>45851</v>
      </c>
      <c r="B3472" s="350" t="s">
        <v>45852</v>
      </c>
      <c r="C3472" s="357" t="s">
        <v>38903</v>
      </c>
      <c r="D3472" s="358">
        <v>498.13</v>
      </c>
    </row>
    <row r="3473" spans="1:4" x14ac:dyDescent="0.25">
      <c r="A3473" s="357" t="s">
        <v>45853</v>
      </c>
      <c r="B3473" s="350" t="s">
        <v>45854</v>
      </c>
      <c r="C3473" s="357" t="s">
        <v>38903</v>
      </c>
      <c r="D3473" s="358">
        <v>733.09</v>
      </c>
    </row>
    <row r="3474" spans="1:4" x14ac:dyDescent="0.25">
      <c r="A3474" s="357" t="s">
        <v>45855</v>
      </c>
      <c r="B3474" s="350" t="s">
        <v>45856</v>
      </c>
      <c r="C3474" s="357" t="s">
        <v>38903</v>
      </c>
      <c r="D3474" s="358">
        <v>772.26</v>
      </c>
    </row>
    <row r="3475" spans="1:4" x14ac:dyDescent="0.25">
      <c r="A3475" s="357" t="s">
        <v>45857</v>
      </c>
      <c r="B3475" s="350" t="s">
        <v>45858</v>
      </c>
      <c r="C3475" s="357" t="s">
        <v>38903</v>
      </c>
      <c r="D3475" s="358">
        <v>1346.53</v>
      </c>
    </row>
    <row r="3476" spans="1:4" x14ac:dyDescent="0.25">
      <c r="A3476" s="357" t="s">
        <v>45859</v>
      </c>
      <c r="B3476" s="350" t="s">
        <v>45860</v>
      </c>
      <c r="C3476" s="357" t="s">
        <v>38903</v>
      </c>
      <c r="D3476" s="358">
        <v>17.38</v>
      </c>
    </row>
    <row r="3477" spans="1:4" x14ac:dyDescent="0.25">
      <c r="A3477" s="357" t="s">
        <v>45861</v>
      </c>
      <c r="B3477" s="350" t="s">
        <v>45862</v>
      </c>
      <c r="C3477" s="357" t="s">
        <v>38903</v>
      </c>
      <c r="D3477" s="358">
        <v>21.63</v>
      </c>
    </row>
    <row r="3478" spans="1:4" x14ac:dyDescent="0.25">
      <c r="A3478" s="357" t="s">
        <v>45863</v>
      </c>
      <c r="B3478" s="350" t="s">
        <v>45864</v>
      </c>
      <c r="C3478" s="357" t="s">
        <v>38903</v>
      </c>
      <c r="D3478" s="358">
        <v>111.65</v>
      </c>
    </row>
    <row r="3479" spans="1:4" x14ac:dyDescent="0.25">
      <c r="A3479" s="357" t="s">
        <v>45865</v>
      </c>
      <c r="B3479" s="350" t="s">
        <v>45866</v>
      </c>
      <c r="C3479" s="357" t="s">
        <v>38903</v>
      </c>
      <c r="D3479" s="358">
        <v>91.49</v>
      </c>
    </row>
    <row r="3480" spans="1:4" x14ac:dyDescent="0.25">
      <c r="A3480" s="357" t="s">
        <v>45867</v>
      </c>
      <c r="B3480" s="350" t="s">
        <v>45868</v>
      </c>
      <c r="C3480" s="357" t="s">
        <v>38903</v>
      </c>
      <c r="D3480" s="358">
        <v>139.93</v>
      </c>
    </row>
    <row r="3481" spans="1:4" x14ac:dyDescent="0.25">
      <c r="A3481" s="357" t="s">
        <v>45869</v>
      </c>
      <c r="B3481" s="350" t="s">
        <v>45870</v>
      </c>
      <c r="C3481" s="357" t="s">
        <v>38903</v>
      </c>
      <c r="D3481" s="358">
        <v>114.72</v>
      </c>
    </row>
    <row r="3482" spans="1:4" x14ac:dyDescent="0.25">
      <c r="A3482" s="357" t="s">
        <v>45871</v>
      </c>
      <c r="B3482" s="350" t="s">
        <v>45872</v>
      </c>
      <c r="C3482" s="357" t="s">
        <v>38903</v>
      </c>
      <c r="D3482" s="358">
        <v>55.13</v>
      </c>
    </row>
    <row r="3483" spans="1:4" x14ac:dyDescent="0.25">
      <c r="A3483" s="357" t="s">
        <v>45873</v>
      </c>
      <c r="B3483" s="350" t="s">
        <v>45874</v>
      </c>
      <c r="C3483" s="357" t="s">
        <v>38903</v>
      </c>
      <c r="D3483" s="358">
        <v>69.8</v>
      </c>
    </row>
    <row r="3484" spans="1:4" x14ac:dyDescent="0.25">
      <c r="A3484" s="357" t="s">
        <v>45875</v>
      </c>
      <c r="B3484" s="350" t="s">
        <v>45876</v>
      </c>
      <c r="C3484" s="357" t="s">
        <v>38903</v>
      </c>
      <c r="D3484" s="358">
        <v>17.38</v>
      </c>
    </row>
    <row r="3485" spans="1:4" x14ac:dyDescent="0.25">
      <c r="A3485" s="357" t="s">
        <v>45877</v>
      </c>
      <c r="B3485" s="350" t="s">
        <v>45878</v>
      </c>
      <c r="C3485" s="357" t="s">
        <v>38903</v>
      </c>
      <c r="D3485" s="358">
        <v>21.63</v>
      </c>
    </row>
    <row r="3486" spans="1:4" x14ac:dyDescent="0.25">
      <c r="A3486" s="357" t="s">
        <v>45879</v>
      </c>
      <c r="B3486" s="350" t="s">
        <v>45880</v>
      </c>
      <c r="C3486" s="357" t="s">
        <v>38903</v>
      </c>
      <c r="D3486" s="358">
        <v>111.65</v>
      </c>
    </row>
    <row r="3487" spans="1:4" x14ac:dyDescent="0.25">
      <c r="A3487" s="357" t="s">
        <v>45881</v>
      </c>
      <c r="B3487" s="350" t="s">
        <v>45882</v>
      </c>
      <c r="C3487" s="357" t="s">
        <v>38903</v>
      </c>
      <c r="D3487" s="358">
        <v>91.49</v>
      </c>
    </row>
    <row r="3488" spans="1:4" x14ac:dyDescent="0.25">
      <c r="A3488" s="357" t="s">
        <v>45883</v>
      </c>
      <c r="B3488" s="350" t="s">
        <v>45884</v>
      </c>
      <c r="C3488" s="357" t="s">
        <v>38903</v>
      </c>
      <c r="D3488" s="358">
        <v>139.93</v>
      </c>
    </row>
    <row r="3489" spans="1:4" x14ac:dyDescent="0.25">
      <c r="A3489" s="357" t="s">
        <v>45885</v>
      </c>
      <c r="B3489" s="350" t="s">
        <v>45886</v>
      </c>
      <c r="C3489" s="357" t="s">
        <v>38903</v>
      </c>
      <c r="D3489" s="358">
        <v>114.72</v>
      </c>
    </row>
    <row r="3490" spans="1:4" x14ac:dyDescent="0.25">
      <c r="A3490" s="357" t="s">
        <v>45887</v>
      </c>
      <c r="B3490" s="350" t="s">
        <v>45888</v>
      </c>
      <c r="C3490" s="357" t="s">
        <v>38903</v>
      </c>
      <c r="D3490" s="358">
        <v>55.13</v>
      </c>
    </row>
    <row r="3491" spans="1:4" x14ac:dyDescent="0.25">
      <c r="A3491" s="357" t="s">
        <v>45889</v>
      </c>
      <c r="B3491" s="350" t="s">
        <v>45890</v>
      </c>
      <c r="C3491" s="357" t="s">
        <v>38903</v>
      </c>
      <c r="D3491" s="358">
        <v>69.8</v>
      </c>
    </row>
    <row r="3492" spans="1:4" x14ac:dyDescent="0.25">
      <c r="A3492" s="357" t="s">
        <v>45891</v>
      </c>
      <c r="B3492" s="350" t="s">
        <v>45892</v>
      </c>
      <c r="C3492" s="357" t="s">
        <v>41785</v>
      </c>
      <c r="D3492" s="358">
        <v>545.16999999999996</v>
      </c>
    </row>
    <row r="3493" spans="1:4" x14ac:dyDescent="0.25">
      <c r="A3493" s="357" t="s">
        <v>45893</v>
      </c>
      <c r="B3493" s="350" t="s">
        <v>45894</v>
      </c>
      <c r="C3493" s="357" t="s">
        <v>41785</v>
      </c>
      <c r="D3493" s="358">
        <v>606.27</v>
      </c>
    </row>
    <row r="3494" spans="1:4" x14ac:dyDescent="0.25">
      <c r="A3494" s="357" t="s">
        <v>45895</v>
      </c>
      <c r="B3494" s="350" t="s">
        <v>45896</v>
      </c>
      <c r="C3494" s="357" t="s">
        <v>41785</v>
      </c>
      <c r="D3494" s="358">
        <v>667.36</v>
      </c>
    </row>
    <row r="3495" spans="1:4" x14ac:dyDescent="0.25">
      <c r="A3495" s="357" t="s">
        <v>45897</v>
      </c>
      <c r="B3495" s="350" t="s">
        <v>45898</v>
      </c>
      <c r="C3495" s="357" t="s">
        <v>41785</v>
      </c>
      <c r="D3495" s="358">
        <v>253.05</v>
      </c>
    </row>
    <row r="3496" spans="1:4" x14ac:dyDescent="0.25">
      <c r="A3496" s="357" t="s">
        <v>45899</v>
      </c>
      <c r="B3496" s="350" t="s">
        <v>45900</v>
      </c>
      <c r="C3496" s="357" t="s">
        <v>39308</v>
      </c>
      <c r="D3496" s="358">
        <v>38.29</v>
      </c>
    </row>
    <row r="3497" spans="1:4" x14ac:dyDescent="0.25">
      <c r="A3497" s="357" t="s">
        <v>45901</v>
      </c>
      <c r="B3497" s="350" t="s">
        <v>45902</v>
      </c>
      <c r="C3497" s="357" t="s">
        <v>39308</v>
      </c>
      <c r="D3497" s="358">
        <v>27.81</v>
      </c>
    </row>
    <row r="3498" spans="1:4" x14ac:dyDescent="0.25">
      <c r="A3498" s="357" t="s">
        <v>45903</v>
      </c>
      <c r="B3498" s="350" t="s">
        <v>45904</v>
      </c>
      <c r="C3498" s="357" t="s">
        <v>39308</v>
      </c>
      <c r="D3498" s="358">
        <v>25.37</v>
      </c>
    </row>
    <row r="3499" spans="1:4" x14ac:dyDescent="0.25">
      <c r="A3499" s="357" t="s">
        <v>45905</v>
      </c>
      <c r="B3499" s="350" t="s">
        <v>45906</v>
      </c>
      <c r="C3499" s="357" t="s">
        <v>39308</v>
      </c>
      <c r="D3499" s="358">
        <v>25.35</v>
      </c>
    </row>
    <row r="3500" spans="1:4" x14ac:dyDescent="0.25">
      <c r="A3500" s="357" t="s">
        <v>45907</v>
      </c>
      <c r="B3500" s="350" t="s">
        <v>45908</v>
      </c>
      <c r="C3500" s="357" t="s">
        <v>39308</v>
      </c>
      <c r="D3500" s="358">
        <v>57.04</v>
      </c>
    </row>
    <row r="3501" spans="1:4" x14ac:dyDescent="0.25">
      <c r="A3501" s="357" t="s">
        <v>45909</v>
      </c>
      <c r="B3501" s="350" t="s">
        <v>45910</v>
      </c>
      <c r="C3501" s="357" t="s">
        <v>39308</v>
      </c>
      <c r="D3501" s="358">
        <v>42.46</v>
      </c>
    </row>
    <row r="3502" spans="1:4" x14ac:dyDescent="0.25">
      <c r="A3502" s="357" t="s">
        <v>45911</v>
      </c>
      <c r="B3502" s="350" t="s">
        <v>45912</v>
      </c>
      <c r="C3502" s="357" t="s">
        <v>39308</v>
      </c>
      <c r="D3502" s="358">
        <v>39.78</v>
      </c>
    </row>
    <row r="3503" spans="1:4" x14ac:dyDescent="0.25">
      <c r="A3503" s="357" t="s">
        <v>45913</v>
      </c>
      <c r="B3503" s="350" t="s">
        <v>45914</v>
      </c>
      <c r="C3503" s="357" t="s">
        <v>39308</v>
      </c>
      <c r="D3503" s="358">
        <v>41.37</v>
      </c>
    </row>
    <row r="3504" spans="1:4" x14ac:dyDescent="0.25">
      <c r="A3504" s="357" t="s">
        <v>45915</v>
      </c>
      <c r="B3504" s="350" t="s">
        <v>45916</v>
      </c>
      <c r="C3504" s="357" t="s">
        <v>41785</v>
      </c>
      <c r="D3504" s="358">
        <v>186.61</v>
      </c>
    </row>
    <row r="3505" spans="1:4" x14ac:dyDescent="0.25">
      <c r="A3505" s="357" t="s">
        <v>45917</v>
      </c>
      <c r="B3505" s="350" t="s">
        <v>45918</v>
      </c>
      <c r="C3505" s="357" t="s">
        <v>41785</v>
      </c>
      <c r="D3505" s="358">
        <v>255.77</v>
      </c>
    </row>
    <row r="3506" spans="1:4" x14ac:dyDescent="0.25">
      <c r="A3506" s="357" t="s">
        <v>45919</v>
      </c>
      <c r="B3506" s="350" t="s">
        <v>45920</v>
      </c>
      <c r="C3506" s="357" t="s">
        <v>39308</v>
      </c>
      <c r="D3506" s="358">
        <v>3.67</v>
      </c>
    </row>
    <row r="3507" spans="1:4" x14ac:dyDescent="0.25">
      <c r="A3507" s="357" t="s">
        <v>45921</v>
      </c>
      <c r="B3507" s="350" t="s">
        <v>45922</v>
      </c>
      <c r="C3507" s="357" t="s">
        <v>38904</v>
      </c>
      <c r="D3507" s="358">
        <v>18.34</v>
      </c>
    </row>
    <row r="3508" spans="1:4" x14ac:dyDescent="0.25">
      <c r="A3508" s="357" t="s">
        <v>45923</v>
      </c>
      <c r="B3508" s="350" t="s">
        <v>45924</v>
      </c>
      <c r="C3508" s="357" t="s">
        <v>38904</v>
      </c>
      <c r="D3508" s="358">
        <v>17.32</v>
      </c>
    </row>
    <row r="3509" spans="1:4" x14ac:dyDescent="0.25">
      <c r="A3509" s="357" t="s">
        <v>45925</v>
      </c>
      <c r="B3509" s="350" t="s">
        <v>45926</v>
      </c>
      <c r="C3509" s="357" t="s">
        <v>39308</v>
      </c>
      <c r="D3509" s="358">
        <v>60.1</v>
      </c>
    </row>
    <row r="3510" spans="1:4" x14ac:dyDescent="0.25">
      <c r="A3510" s="357" t="s">
        <v>45927</v>
      </c>
      <c r="B3510" s="350" t="s">
        <v>45928</v>
      </c>
      <c r="C3510" s="357" t="s">
        <v>38903</v>
      </c>
      <c r="D3510" s="358">
        <v>41.78</v>
      </c>
    </row>
    <row r="3511" spans="1:4" x14ac:dyDescent="0.25">
      <c r="A3511" s="357" t="s">
        <v>45929</v>
      </c>
      <c r="B3511" s="350" t="s">
        <v>45930</v>
      </c>
      <c r="C3511" s="357" t="s">
        <v>38903</v>
      </c>
      <c r="D3511" s="358">
        <v>21.21</v>
      </c>
    </row>
    <row r="3512" spans="1:4" x14ac:dyDescent="0.25">
      <c r="A3512" s="357" t="s">
        <v>45931</v>
      </c>
      <c r="B3512" s="350" t="s">
        <v>45932</v>
      </c>
      <c r="C3512" s="357" t="s">
        <v>38903</v>
      </c>
      <c r="D3512" s="358">
        <v>24.98</v>
      </c>
    </row>
    <row r="3513" spans="1:4" x14ac:dyDescent="0.25">
      <c r="A3513" s="357" t="s">
        <v>45933</v>
      </c>
      <c r="B3513" s="350" t="s">
        <v>45934</v>
      </c>
      <c r="C3513" s="357" t="s">
        <v>38903</v>
      </c>
      <c r="D3513" s="358">
        <v>34.36</v>
      </c>
    </row>
    <row r="3514" spans="1:4" x14ac:dyDescent="0.25">
      <c r="A3514" s="357" t="s">
        <v>45935</v>
      </c>
      <c r="B3514" s="350" t="s">
        <v>45936</v>
      </c>
      <c r="C3514" s="357" t="s">
        <v>38903</v>
      </c>
      <c r="D3514" s="358">
        <v>52.61</v>
      </c>
    </row>
    <row r="3515" spans="1:4" x14ac:dyDescent="0.25">
      <c r="A3515" s="357" t="s">
        <v>45937</v>
      </c>
      <c r="B3515" s="350" t="s">
        <v>45938</v>
      </c>
      <c r="C3515" s="357" t="s">
        <v>38907</v>
      </c>
      <c r="D3515" s="358">
        <v>13.39</v>
      </c>
    </row>
    <row r="3516" spans="1:4" x14ac:dyDescent="0.25">
      <c r="A3516" s="357" t="s">
        <v>45939</v>
      </c>
      <c r="B3516" s="350" t="s">
        <v>45940</v>
      </c>
      <c r="C3516" s="357" t="s">
        <v>39308</v>
      </c>
      <c r="D3516" s="358">
        <v>294.63</v>
      </c>
    </row>
    <row r="3517" spans="1:4" x14ac:dyDescent="0.25">
      <c r="A3517" s="357" t="s">
        <v>45941</v>
      </c>
      <c r="B3517" s="350" t="s">
        <v>45942</v>
      </c>
      <c r="C3517" s="357" t="s">
        <v>39308</v>
      </c>
      <c r="D3517" s="358">
        <v>668.81</v>
      </c>
    </row>
    <row r="3518" spans="1:4" x14ac:dyDescent="0.25">
      <c r="A3518" s="357" t="s">
        <v>45943</v>
      </c>
      <c r="B3518" s="350" t="s">
        <v>45944</v>
      </c>
      <c r="C3518" s="357" t="s">
        <v>39308</v>
      </c>
      <c r="D3518" s="358">
        <v>98.82</v>
      </c>
    </row>
    <row r="3519" spans="1:4" x14ac:dyDescent="0.25">
      <c r="A3519" s="357" t="s">
        <v>45945</v>
      </c>
      <c r="B3519" s="350" t="s">
        <v>45946</v>
      </c>
      <c r="C3519" s="357" t="s">
        <v>38903</v>
      </c>
      <c r="D3519" s="358">
        <v>7543.48</v>
      </c>
    </row>
    <row r="3520" spans="1:4" x14ac:dyDescent="0.25">
      <c r="A3520" s="357" t="s">
        <v>45947</v>
      </c>
      <c r="B3520" s="350" t="s">
        <v>45948</v>
      </c>
      <c r="C3520" s="357" t="s">
        <v>38903</v>
      </c>
      <c r="D3520" s="358">
        <v>7152.34</v>
      </c>
    </row>
    <row r="3521" spans="1:4" x14ac:dyDescent="0.25">
      <c r="A3521" s="357" t="s">
        <v>45949</v>
      </c>
      <c r="B3521" s="350" t="s">
        <v>45950</v>
      </c>
      <c r="C3521" s="357" t="s">
        <v>38903</v>
      </c>
      <c r="D3521" s="358">
        <v>7617.71</v>
      </c>
    </row>
    <row r="3522" spans="1:4" x14ac:dyDescent="0.25">
      <c r="A3522" s="357" t="s">
        <v>45951</v>
      </c>
      <c r="B3522" s="350" t="s">
        <v>45952</v>
      </c>
      <c r="C3522" s="357" t="s">
        <v>38903</v>
      </c>
      <c r="D3522" s="358">
        <v>7212.08</v>
      </c>
    </row>
    <row r="3523" spans="1:4" x14ac:dyDescent="0.25">
      <c r="A3523" s="357" t="s">
        <v>45953</v>
      </c>
      <c r="B3523" s="350" t="s">
        <v>45954</v>
      </c>
      <c r="C3523" s="357" t="s">
        <v>38903</v>
      </c>
      <c r="D3523" s="358">
        <v>7695.06</v>
      </c>
    </row>
    <row r="3524" spans="1:4" x14ac:dyDescent="0.25">
      <c r="A3524" s="357" t="s">
        <v>45955</v>
      </c>
      <c r="B3524" s="350" t="s">
        <v>45956</v>
      </c>
      <c r="C3524" s="357" t="s">
        <v>38903</v>
      </c>
      <c r="D3524" s="358">
        <v>7273.83</v>
      </c>
    </row>
    <row r="3525" spans="1:4" x14ac:dyDescent="0.25">
      <c r="A3525" s="357" t="s">
        <v>45957</v>
      </c>
      <c r="B3525" s="350" t="s">
        <v>45958</v>
      </c>
      <c r="C3525" s="357" t="s">
        <v>38903</v>
      </c>
      <c r="D3525" s="358">
        <v>7771.83</v>
      </c>
    </row>
    <row r="3526" spans="1:4" x14ac:dyDescent="0.25">
      <c r="A3526" s="357" t="s">
        <v>45959</v>
      </c>
      <c r="B3526" s="350" t="s">
        <v>45960</v>
      </c>
      <c r="C3526" s="357" t="s">
        <v>38903</v>
      </c>
      <c r="D3526" s="358">
        <v>7333.75</v>
      </c>
    </row>
    <row r="3527" spans="1:4" x14ac:dyDescent="0.25">
      <c r="A3527" s="357" t="s">
        <v>45961</v>
      </c>
      <c r="B3527" s="350" t="s">
        <v>45962</v>
      </c>
      <c r="C3527" s="357" t="s">
        <v>38903</v>
      </c>
      <c r="D3527" s="358">
        <v>7850.19</v>
      </c>
    </row>
    <row r="3528" spans="1:4" x14ac:dyDescent="0.25">
      <c r="A3528" s="357" t="s">
        <v>45963</v>
      </c>
      <c r="B3528" s="350" t="s">
        <v>45964</v>
      </c>
      <c r="C3528" s="357" t="s">
        <v>38903</v>
      </c>
      <c r="D3528" s="358">
        <v>7393.86</v>
      </c>
    </row>
    <row r="3529" spans="1:4" x14ac:dyDescent="0.25">
      <c r="A3529" s="357" t="s">
        <v>45965</v>
      </c>
      <c r="B3529" s="350" t="s">
        <v>45966</v>
      </c>
      <c r="C3529" s="357" t="s">
        <v>38903</v>
      </c>
      <c r="D3529" s="358">
        <v>10792.79</v>
      </c>
    </row>
    <row r="3530" spans="1:4" x14ac:dyDescent="0.25">
      <c r="A3530" s="357" t="s">
        <v>45967</v>
      </c>
      <c r="B3530" s="350" t="s">
        <v>45968</v>
      </c>
      <c r="C3530" s="357" t="s">
        <v>38903</v>
      </c>
      <c r="D3530" s="358">
        <v>10387.17</v>
      </c>
    </row>
    <row r="3531" spans="1:4" x14ac:dyDescent="0.25">
      <c r="A3531" s="357" t="s">
        <v>45969</v>
      </c>
      <c r="B3531" s="350" t="s">
        <v>45970</v>
      </c>
      <c r="C3531" s="357" t="s">
        <v>38903</v>
      </c>
      <c r="D3531" s="358">
        <v>10943.43</v>
      </c>
    </row>
    <row r="3532" spans="1:4" x14ac:dyDescent="0.25">
      <c r="A3532" s="357" t="s">
        <v>45971</v>
      </c>
      <c r="B3532" s="350" t="s">
        <v>45972</v>
      </c>
      <c r="C3532" s="357" t="s">
        <v>38903</v>
      </c>
      <c r="D3532" s="358">
        <v>10522.2</v>
      </c>
    </row>
    <row r="3533" spans="1:4" x14ac:dyDescent="0.25">
      <c r="A3533" s="357" t="s">
        <v>45973</v>
      </c>
      <c r="B3533" s="350" t="s">
        <v>45974</v>
      </c>
      <c r="C3533" s="357" t="s">
        <v>38903</v>
      </c>
      <c r="D3533" s="358">
        <v>11091.2</v>
      </c>
    </row>
    <row r="3534" spans="1:4" x14ac:dyDescent="0.25">
      <c r="A3534" s="357" t="s">
        <v>45975</v>
      </c>
      <c r="B3534" s="350" t="s">
        <v>45976</v>
      </c>
      <c r="C3534" s="357" t="s">
        <v>38903</v>
      </c>
      <c r="D3534" s="358">
        <v>10653.12</v>
      </c>
    </row>
    <row r="3535" spans="1:4" x14ac:dyDescent="0.25">
      <c r="A3535" s="357" t="s">
        <v>45977</v>
      </c>
      <c r="B3535" s="350" t="s">
        <v>45978</v>
      </c>
      <c r="C3535" s="357" t="s">
        <v>38903</v>
      </c>
      <c r="D3535" s="358">
        <v>11244.68</v>
      </c>
    </row>
    <row r="3536" spans="1:4" x14ac:dyDescent="0.25">
      <c r="A3536" s="357" t="s">
        <v>45979</v>
      </c>
      <c r="B3536" s="350" t="s">
        <v>45980</v>
      </c>
      <c r="C3536" s="357" t="s">
        <v>38903</v>
      </c>
      <c r="D3536" s="358">
        <v>10788.35</v>
      </c>
    </row>
    <row r="3537" spans="1:4" x14ac:dyDescent="0.25">
      <c r="A3537" s="357" t="s">
        <v>45981</v>
      </c>
      <c r="B3537" s="350" t="s">
        <v>45982</v>
      </c>
      <c r="C3537" s="357" t="s">
        <v>38903</v>
      </c>
      <c r="D3537" s="358">
        <v>2606.7199999999998</v>
      </c>
    </row>
    <row r="3538" spans="1:4" x14ac:dyDescent="0.25">
      <c r="A3538" s="357" t="s">
        <v>45983</v>
      </c>
      <c r="B3538" s="350" t="s">
        <v>45984</v>
      </c>
      <c r="C3538" s="357" t="s">
        <v>38903</v>
      </c>
      <c r="D3538" s="358">
        <v>2264.48</v>
      </c>
    </row>
    <row r="3539" spans="1:4" x14ac:dyDescent="0.25">
      <c r="A3539" s="357" t="s">
        <v>45985</v>
      </c>
      <c r="B3539" s="350" t="s">
        <v>45986</v>
      </c>
      <c r="C3539" s="357" t="s">
        <v>38903</v>
      </c>
      <c r="D3539" s="358">
        <v>1132.3699999999999</v>
      </c>
    </row>
    <row r="3540" spans="1:4" x14ac:dyDescent="0.25">
      <c r="A3540" s="357" t="s">
        <v>45987</v>
      </c>
      <c r="B3540" s="350" t="s">
        <v>45988</v>
      </c>
      <c r="C3540" s="357" t="s">
        <v>38903</v>
      </c>
      <c r="D3540" s="358">
        <v>844.16</v>
      </c>
    </row>
    <row r="3541" spans="1:4" x14ac:dyDescent="0.25">
      <c r="A3541" s="357" t="s">
        <v>45989</v>
      </c>
      <c r="B3541" s="350" t="s">
        <v>45990</v>
      </c>
      <c r="C3541" s="357" t="s">
        <v>38903</v>
      </c>
      <c r="D3541" s="358">
        <v>1345.04</v>
      </c>
    </row>
    <row r="3542" spans="1:4" x14ac:dyDescent="0.25">
      <c r="A3542" s="357" t="s">
        <v>45991</v>
      </c>
      <c r="B3542" s="350" t="s">
        <v>45992</v>
      </c>
      <c r="C3542" s="357" t="s">
        <v>38903</v>
      </c>
      <c r="D3542" s="358">
        <v>1049.04</v>
      </c>
    </row>
    <row r="3543" spans="1:4" x14ac:dyDescent="0.25">
      <c r="A3543" s="357" t="s">
        <v>45993</v>
      </c>
      <c r="B3543" s="350" t="s">
        <v>45994</v>
      </c>
      <c r="C3543" s="357" t="s">
        <v>38903</v>
      </c>
      <c r="D3543" s="358">
        <v>1510.74</v>
      </c>
    </row>
    <row r="3544" spans="1:4" x14ac:dyDescent="0.25">
      <c r="A3544" s="357" t="s">
        <v>45995</v>
      </c>
      <c r="B3544" s="350" t="s">
        <v>45996</v>
      </c>
      <c r="C3544" s="357" t="s">
        <v>38903</v>
      </c>
      <c r="D3544" s="358">
        <v>1206.52</v>
      </c>
    </row>
    <row r="3545" spans="1:4" x14ac:dyDescent="0.25">
      <c r="A3545" s="357" t="s">
        <v>45997</v>
      </c>
      <c r="B3545" s="350" t="s">
        <v>45998</v>
      </c>
      <c r="C3545" s="357" t="s">
        <v>38903</v>
      </c>
      <c r="D3545" s="358">
        <v>1734.33</v>
      </c>
    </row>
    <row r="3546" spans="1:4" x14ac:dyDescent="0.25">
      <c r="A3546" s="357" t="s">
        <v>45999</v>
      </c>
      <c r="B3546" s="350" t="s">
        <v>46000</v>
      </c>
      <c r="C3546" s="357" t="s">
        <v>38903</v>
      </c>
      <c r="D3546" s="358">
        <v>1421.42</v>
      </c>
    </row>
    <row r="3547" spans="1:4" x14ac:dyDescent="0.25">
      <c r="A3547" s="357" t="s">
        <v>46001</v>
      </c>
      <c r="B3547" s="350" t="s">
        <v>46002</v>
      </c>
      <c r="C3547" s="357" t="s">
        <v>38903</v>
      </c>
      <c r="D3547" s="358">
        <v>2057.5300000000002</v>
      </c>
    </row>
    <row r="3548" spans="1:4" x14ac:dyDescent="0.25">
      <c r="A3548" s="357" t="s">
        <v>46003</v>
      </c>
      <c r="B3548" s="350" t="s">
        <v>46004</v>
      </c>
      <c r="C3548" s="357" t="s">
        <v>38903</v>
      </c>
      <c r="D3548" s="358">
        <v>1735.42</v>
      </c>
    </row>
    <row r="3549" spans="1:4" x14ac:dyDescent="0.25">
      <c r="A3549" s="357" t="s">
        <v>46005</v>
      </c>
      <c r="B3549" s="350" t="s">
        <v>46006</v>
      </c>
      <c r="C3549" s="357" t="s">
        <v>38903</v>
      </c>
      <c r="D3549" s="358">
        <v>2083.16</v>
      </c>
    </row>
    <row r="3550" spans="1:4" x14ac:dyDescent="0.25">
      <c r="A3550" s="357" t="s">
        <v>46007</v>
      </c>
      <c r="B3550" s="350" t="s">
        <v>46008</v>
      </c>
      <c r="C3550" s="357" t="s">
        <v>38903</v>
      </c>
      <c r="D3550" s="358">
        <v>1751.29</v>
      </c>
    </row>
    <row r="3551" spans="1:4" x14ac:dyDescent="0.25">
      <c r="A3551" s="357" t="s">
        <v>46009</v>
      </c>
      <c r="B3551" s="350" t="s">
        <v>46010</v>
      </c>
      <c r="C3551" s="357" t="s">
        <v>38903</v>
      </c>
      <c r="D3551" s="358">
        <v>3269.25</v>
      </c>
    </row>
    <row r="3552" spans="1:4" x14ac:dyDescent="0.25">
      <c r="A3552" s="357" t="s">
        <v>46011</v>
      </c>
      <c r="B3552" s="350" t="s">
        <v>46012</v>
      </c>
      <c r="C3552" s="357" t="s">
        <v>38903</v>
      </c>
      <c r="D3552" s="358">
        <v>2927.01</v>
      </c>
    </row>
    <row r="3553" spans="1:4" x14ac:dyDescent="0.25">
      <c r="A3553" s="357" t="s">
        <v>46013</v>
      </c>
      <c r="B3553" s="350" t="s">
        <v>46014</v>
      </c>
      <c r="C3553" s="357" t="s">
        <v>38903</v>
      </c>
      <c r="D3553" s="358">
        <v>3304.18</v>
      </c>
    </row>
    <row r="3554" spans="1:4" x14ac:dyDescent="0.25">
      <c r="A3554" s="357" t="s">
        <v>46015</v>
      </c>
      <c r="B3554" s="350" t="s">
        <v>46016</v>
      </c>
      <c r="C3554" s="357" t="s">
        <v>38903</v>
      </c>
      <c r="D3554" s="358">
        <v>2950.9</v>
      </c>
    </row>
    <row r="3555" spans="1:4" x14ac:dyDescent="0.25">
      <c r="A3555" s="357" t="s">
        <v>46017</v>
      </c>
      <c r="B3555" s="350" t="s">
        <v>46018</v>
      </c>
      <c r="C3555" s="357" t="s">
        <v>38903</v>
      </c>
      <c r="D3555" s="358">
        <v>3339.46</v>
      </c>
    </row>
    <row r="3556" spans="1:4" x14ac:dyDescent="0.25">
      <c r="A3556" s="357" t="s">
        <v>46019</v>
      </c>
      <c r="B3556" s="350" t="s">
        <v>46020</v>
      </c>
      <c r="C3556" s="357" t="s">
        <v>38903</v>
      </c>
      <c r="D3556" s="358">
        <v>2974.4</v>
      </c>
    </row>
    <row r="3557" spans="1:4" x14ac:dyDescent="0.25">
      <c r="A3557" s="357" t="s">
        <v>46021</v>
      </c>
      <c r="B3557" s="350" t="s">
        <v>46022</v>
      </c>
      <c r="C3557" s="357" t="s">
        <v>38903</v>
      </c>
      <c r="D3557" s="358">
        <v>2158.2199999999998</v>
      </c>
    </row>
    <row r="3558" spans="1:4" x14ac:dyDescent="0.25">
      <c r="A3558" s="357" t="s">
        <v>46023</v>
      </c>
      <c r="B3558" s="350" t="s">
        <v>46024</v>
      </c>
      <c r="C3558" s="357" t="s">
        <v>38903</v>
      </c>
      <c r="D3558" s="358">
        <v>1845.31</v>
      </c>
    </row>
    <row r="3559" spans="1:4" x14ac:dyDescent="0.25">
      <c r="A3559" s="357" t="s">
        <v>46025</v>
      </c>
      <c r="B3559" s="350" t="s">
        <v>46026</v>
      </c>
      <c r="C3559" s="357" t="s">
        <v>38903</v>
      </c>
      <c r="D3559" s="358">
        <v>2569.92</v>
      </c>
    </row>
    <row r="3560" spans="1:4" x14ac:dyDescent="0.25">
      <c r="A3560" s="357" t="s">
        <v>46027</v>
      </c>
      <c r="B3560" s="350" t="s">
        <v>46028</v>
      </c>
      <c r="C3560" s="357" t="s">
        <v>38903</v>
      </c>
      <c r="D3560" s="358">
        <v>2247.81</v>
      </c>
    </row>
    <row r="3561" spans="1:4" x14ac:dyDescent="0.25">
      <c r="A3561" s="357" t="s">
        <v>46029</v>
      </c>
      <c r="B3561" s="350" t="s">
        <v>46030</v>
      </c>
      <c r="C3561" s="357" t="s">
        <v>38903</v>
      </c>
      <c r="D3561" s="358">
        <v>2603.4899999999998</v>
      </c>
    </row>
    <row r="3562" spans="1:4" x14ac:dyDescent="0.25">
      <c r="A3562" s="357" t="s">
        <v>46031</v>
      </c>
      <c r="B3562" s="350" t="s">
        <v>46032</v>
      </c>
      <c r="C3562" s="357" t="s">
        <v>38903</v>
      </c>
      <c r="D3562" s="358">
        <v>2271.61</v>
      </c>
    </row>
    <row r="3563" spans="1:4" x14ac:dyDescent="0.25">
      <c r="A3563" s="357" t="s">
        <v>46033</v>
      </c>
      <c r="B3563" s="350" t="s">
        <v>46034</v>
      </c>
      <c r="C3563" s="357" t="s">
        <v>38903</v>
      </c>
      <c r="D3563" s="358">
        <v>3902.63</v>
      </c>
    </row>
    <row r="3564" spans="1:4" x14ac:dyDescent="0.25">
      <c r="A3564" s="357" t="s">
        <v>46035</v>
      </c>
      <c r="B3564" s="350" t="s">
        <v>46036</v>
      </c>
      <c r="C3564" s="357" t="s">
        <v>38903</v>
      </c>
      <c r="D3564" s="358">
        <v>3560.39</v>
      </c>
    </row>
    <row r="3565" spans="1:4" x14ac:dyDescent="0.25">
      <c r="A3565" s="357" t="s">
        <v>46037</v>
      </c>
      <c r="B3565" s="350" t="s">
        <v>46038</v>
      </c>
      <c r="C3565" s="357" t="s">
        <v>38903</v>
      </c>
      <c r="D3565" s="358">
        <v>3947.84</v>
      </c>
    </row>
    <row r="3566" spans="1:4" x14ac:dyDescent="0.25">
      <c r="A3566" s="357" t="s">
        <v>46039</v>
      </c>
      <c r="B3566" s="350" t="s">
        <v>46040</v>
      </c>
      <c r="C3566" s="357" t="s">
        <v>38903</v>
      </c>
      <c r="D3566" s="358">
        <v>3594.55</v>
      </c>
    </row>
    <row r="3567" spans="1:4" x14ac:dyDescent="0.25">
      <c r="A3567" s="357" t="s">
        <v>46041</v>
      </c>
      <c r="B3567" s="350" t="s">
        <v>46042</v>
      </c>
      <c r="C3567" s="357" t="s">
        <v>38903</v>
      </c>
      <c r="D3567" s="358">
        <v>3992.92</v>
      </c>
    </row>
    <row r="3568" spans="1:4" x14ac:dyDescent="0.25">
      <c r="A3568" s="357" t="s">
        <v>46043</v>
      </c>
      <c r="B3568" s="350" t="s">
        <v>46044</v>
      </c>
      <c r="C3568" s="357" t="s">
        <v>38903</v>
      </c>
      <c r="D3568" s="358">
        <v>3627.85</v>
      </c>
    </row>
    <row r="3569" spans="1:4" x14ac:dyDescent="0.25">
      <c r="A3569" s="357" t="s">
        <v>46045</v>
      </c>
      <c r="B3569" s="350" t="s">
        <v>46046</v>
      </c>
      <c r="C3569" s="357" t="s">
        <v>38903</v>
      </c>
      <c r="D3569" s="358">
        <v>5539.89</v>
      </c>
    </row>
    <row r="3570" spans="1:4" x14ac:dyDescent="0.25">
      <c r="A3570" s="357" t="s">
        <v>46047</v>
      </c>
      <c r="B3570" s="350" t="s">
        <v>46048</v>
      </c>
      <c r="C3570" s="357" t="s">
        <v>38903</v>
      </c>
      <c r="D3570" s="358">
        <v>5162.24</v>
      </c>
    </row>
    <row r="3571" spans="1:4" x14ac:dyDescent="0.25">
      <c r="A3571" s="357" t="s">
        <v>46049</v>
      </c>
      <c r="B3571" s="350" t="s">
        <v>46050</v>
      </c>
      <c r="C3571" s="357" t="s">
        <v>38903</v>
      </c>
      <c r="D3571" s="358">
        <v>5587.8</v>
      </c>
    </row>
    <row r="3572" spans="1:4" x14ac:dyDescent="0.25">
      <c r="A3572" s="357" t="s">
        <v>46051</v>
      </c>
      <c r="B3572" s="350" t="s">
        <v>46052</v>
      </c>
      <c r="C3572" s="357" t="s">
        <v>38903</v>
      </c>
      <c r="D3572" s="358">
        <v>5196.66</v>
      </c>
    </row>
    <row r="3573" spans="1:4" x14ac:dyDescent="0.25">
      <c r="A3573" s="357" t="s">
        <v>46053</v>
      </c>
      <c r="B3573" s="350" t="s">
        <v>46054</v>
      </c>
      <c r="C3573" s="357" t="s">
        <v>38903</v>
      </c>
      <c r="D3573" s="358">
        <v>5635.72</v>
      </c>
    </row>
    <row r="3574" spans="1:4" x14ac:dyDescent="0.25">
      <c r="A3574" s="357" t="s">
        <v>46055</v>
      </c>
      <c r="B3574" s="350" t="s">
        <v>46056</v>
      </c>
      <c r="C3574" s="357" t="s">
        <v>38903</v>
      </c>
      <c r="D3574" s="358">
        <v>5230.09</v>
      </c>
    </row>
    <row r="3575" spans="1:4" x14ac:dyDescent="0.25">
      <c r="A3575" s="357" t="s">
        <v>46057</v>
      </c>
      <c r="B3575" s="350" t="s">
        <v>46058</v>
      </c>
      <c r="C3575" s="357" t="s">
        <v>38903</v>
      </c>
      <c r="D3575" s="358">
        <v>3108.52</v>
      </c>
    </row>
    <row r="3576" spans="1:4" x14ac:dyDescent="0.25">
      <c r="A3576" s="357" t="s">
        <v>46059</v>
      </c>
      <c r="B3576" s="350" t="s">
        <v>46060</v>
      </c>
      <c r="C3576" s="357" t="s">
        <v>38903</v>
      </c>
      <c r="D3576" s="358">
        <v>2776.65</v>
      </c>
    </row>
    <row r="3577" spans="1:4" x14ac:dyDescent="0.25">
      <c r="A3577" s="357" t="s">
        <v>46061</v>
      </c>
      <c r="B3577" s="350" t="s">
        <v>46062</v>
      </c>
      <c r="C3577" s="357" t="s">
        <v>38903</v>
      </c>
      <c r="D3577" s="358">
        <v>102.86</v>
      </c>
    </row>
    <row r="3578" spans="1:4" x14ac:dyDescent="0.25">
      <c r="A3578" s="357" t="s">
        <v>46063</v>
      </c>
      <c r="B3578" s="350" t="s">
        <v>46064</v>
      </c>
      <c r="C3578" s="357" t="s">
        <v>38903</v>
      </c>
      <c r="D3578" s="358">
        <v>81.09</v>
      </c>
    </row>
    <row r="3579" spans="1:4" x14ac:dyDescent="0.25">
      <c r="A3579" s="357" t="s">
        <v>46065</v>
      </c>
      <c r="B3579" s="350" t="s">
        <v>46066</v>
      </c>
      <c r="C3579" s="357" t="s">
        <v>38903</v>
      </c>
      <c r="D3579" s="358">
        <v>124.09</v>
      </c>
    </row>
    <row r="3580" spans="1:4" x14ac:dyDescent="0.25">
      <c r="A3580" s="357" t="s">
        <v>46067</v>
      </c>
      <c r="B3580" s="350" t="s">
        <v>46068</v>
      </c>
      <c r="C3580" s="357" t="s">
        <v>38903</v>
      </c>
      <c r="D3580" s="358">
        <v>92.75</v>
      </c>
    </row>
    <row r="3581" spans="1:4" x14ac:dyDescent="0.25">
      <c r="A3581" s="357" t="s">
        <v>46069</v>
      </c>
      <c r="B3581" s="350" t="s">
        <v>46070</v>
      </c>
      <c r="C3581" s="357" t="s">
        <v>38903</v>
      </c>
      <c r="D3581" s="358">
        <v>148.63999999999999</v>
      </c>
    </row>
    <row r="3582" spans="1:4" x14ac:dyDescent="0.25">
      <c r="A3582" s="357" t="s">
        <v>46071</v>
      </c>
      <c r="B3582" s="350" t="s">
        <v>46072</v>
      </c>
      <c r="C3582" s="357" t="s">
        <v>38903</v>
      </c>
      <c r="D3582" s="358">
        <v>105.98</v>
      </c>
    </row>
    <row r="3583" spans="1:4" x14ac:dyDescent="0.25">
      <c r="A3583" s="357" t="s">
        <v>46073</v>
      </c>
      <c r="B3583" s="350" t="s">
        <v>46074</v>
      </c>
      <c r="C3583" s="357" t="s">
        <v>38903</v>
      </c>
      <c r="D3583" s="358">
        <v>178.03</v>
      </c>
    </row>
    <row r="3584" spans="1:4" x14ac:dyDescent="0.25">
      <c r="A3584" s="357" t="s">
        <v>46075</v>
      </c>
      <c r="B3584" s="350" t="s">
        <v>46076</v>
      </c>
      <c r="C3584" s="357" t="s">
        <v>38903</v>
      </c>
      <c r="D3584" s="358">
        <v>122.31</v>
      </c>
    </row>
    <row r="3585" spans="1:4" x14ac:dyDescent="0.25">
      <c r="A3585" s="357" t="s">
        <v>46077</v>
      </c>
      <c r="B3585" s="350" t="s">
        <v>46078</v>
      </c>
      <c r="C3585" s="357" t="s">
        <v>38903</v>
      </c>
      <c r="D3585" s="358">
        <v>7104.79</v>
      </c>
    </row>
    <row r="3586" spans="1:4" x14ac:dyDescent="0.25">
      <c r="A3586" s="357" t="s">
        <v>46079</v>
      </c>
      <c r="B3586" s="350" t="s">
        <v>46080</v>
      </c>
      <c r="C3586" s="357" t="s">
        <v>38903</v>
      </c>
      <c r="D3586" s="358">
        <v>7162.19</v>
      </c>
    </row>
    <row r="3587" spans="1:4" x14ac:dyDescent="0.25">
      <c r="A3587" s="357" t="s">
        <v>46081</v>
      </c>
      <c r="B3587" s="350" t="s">
        <v>46082</v>
      </c>
      <c r="C3587" s="357" t="s">
        <v>38903</v>
      </c>
      <c r="D3587" s="358">
        <v>7221.47</v>
      </c>
    </row>
    <row r="3588" spans="1:4" x14ac:dyDescent="0.25">
      <c r="A3588" s="357" t="s">
        <v>46083</v>
      </c>
      <c r="B3588" s="350" t="s">
        <v>46084</v>
      </c>
      <c r="C3588" s="357" t="s">
        <v>38903</v>
      </c>
      <c r="D3588" s="358">
        <v>7278.87</v>
      </c>
    </row>
    <row r="3589" spans="1:4" x14ac:dyDescent="0.25">
      <c r="A3589" s="357" t="s">
        <v>46085</v>
      </c>
      <c r="B3589" s="350" t="s">
        <v>46086</v>
      </c>
      <c r="C3589" s="357" t="s">
        <v>38903</v>
      </c>
      <c r="D3589" s="358">
        <v>7336.35</v>
      </c>
    </row>
    <row r="3590" spans="1:4" x14ac:dyDescent="0.25">
      <c r="A3590" s="357" t="s">
        <v>46087</v>
      </c>
      <c r="B3590" s="350" t="s">
        <v>46088</v>
      </c>
      <c r="C3590" s="357" t="s">
        <v>38903</v>
      </c>
      <c r="D3590" s="358">
        <v>10328.67</v>
      </c>
    </row>
    <row r="3591" spans="1:4" x14ac:dyDescent="0.25">
      <c r="A3591" s="357" t="s">
        <v>46089</v>
      </c>
      <c r="B3591" s="350" t="s">
        <v>46090</v>
      </c>
      <c r="C3591" s="357" t="s">
        <v>38903</v>
      </c>
      <c r="D3591" s="358">
        <v>10460.67</v>
      </c>
    </row>
    <row r="3592" spans="1:4" x14ac:dyDescent="0.25">
      <c r="A3592" s="357" t="s">
        <v>46091</v>
      </c>
      <c r="B3592" s="350" t="s">
        <v>46092</v>
      </c>
      <c r="C3592" s="357" t="s">
        <v>38903</v>
      </c>
      <c r="D3592" s="358">
        <v>10588.52</v>
      </c>
    </row>
    <row r="3593" spans="1:4" x14ac:dyDescent="0.25">
      <c r="A3593" s="357" t="s">
        <v>46093</v>
      </c>
      <c r="B3593" s="350" t="s">
        <v>46094</v>
      </c>
      <c r="C3593" s="357" t="s">
        <v>38903</v>
      </c>
      <c r="D3593" s="358">
        <v>10720.51</v>
      </c>
    </row>
    <row r="3594" spans="1:4" x14ac:dyDescent="0.25">
      <c r="A3594" s="357" t="s">
        <v>46095</v>
      </c>
      <c r="B3594" s="350" t="s">
        <v>46096</v>
      </c>
      <c r="C3594" s="357" t="s">
        <v>38903</v>
      </c>
      <c r="D3594" s="358">
        <v>2233.83</v>
      </c>
    </row>
    <row r="3595" spans="1:4" x14ac:dyDescent="0.25">
      <c r="A3595" s="357" t="s">
        <v>46097</v>
      </c>
      <c r="B3595" s="350" t="s">
        <v>46098</v>
      </c>
      <c r="C3595" s="357" t="s">
        <v>38903</v>
      </c>
      <c r="D3595" s="358">
        <v>820.48</v>
      </c>
    </row>
    <row r="3596" spans="1:4" x14ac:dyDescent="0.25">
      <c r="A3596" s="357" t="s">
        <v>46099</v>
      </c>
      <c r="B3596" s="350" t="s">
        <v>46100</v>
      </c>
      <c r="C3596" s="357" t="s">
        <v>38903</v>
      </c>
      <c r="D3596" s="358">
        <v>1024.3</v>
      </c>
    </row>
    <row r="3597" spans="1:4" x14ac:dyDescent="0.25">
      <c r="A3597" s="357" t="s">
        <v>46101</v>
      </c>
      <c r="B3597" s="350" t="s">
        <v>46102</v>
      </c>
      <c r="C3597" s="357" t="s">
        <v>38903</v>
      </c>
      <c r="D3597" s="358">
        <v>1180.68</v>
      </c>
    </row>
    <row r="3598" spans="1:4" x14ac:dyDescent="0.25">
      <c r="A3598" s="357" t="s">
        <v>46103</v>
      </c>
      <c r="B3598" s="350" t="s">
        <v>46104</v>
      </c>
      <c r="C3598" s="357" t="s">
        <v>38903</v>
      </c>
      <c r="D3598" s="358">
        <v>1394.43</v>
      </c>
    </row>
    <row r="3599" spans="1:4" x14ac:dyDescent="0.25">
      <c r="A3599" s="357" t="s">
        <v>46105</v>
      </c>
      <c r="B3599" s="350" t="s">
        <v>46106</v>
      </c>
      <c r="C3599" s="357" t="s">
        <v>38903</v>
      </c>
      <c r="D3599" s="358">
        <v>1707.26</v>
      </c>
    </row>
    <row r="3600" spans="1:4" x14ac:dyDescent="0.25">
      <c r="A3600" s="357" t="s">
        <v>46107</v>
      </c>
      <c r="B3600" s="350" t="s">
        <v>46108</v>
      </c>
      <c r="C3600" s="357" t="s">
        <v>38903</v>
      </c>
      <c r="D3600" s="358">
        <v>1721.9</v>
      </c>
    </row>
    <row r="3601" spans="1:4" x14ac:dyDescent="0.25">
      <c r="A3601" s="357" t="s">
        <v>46109</v>
      </c>
      <c r="B3601" s="350" t="s">
        <v>46110</v>
      </c>
      <c r="C3601" s="357" t="s">
        <v>38903</v>
      </c>
      <c r="D3601" s="358">
        <v>2894.41</v>
      </c>
    </row>
    <row r="3602" spans="1:4" x14ac:dyDescent="0.25">
      <c r="A3602" s="357" t="s">
        <v>46111</v>
      </c>
      <c r="B3602" s="350" t="s">
        <v>46112</v>
      </c>
      <c r="C3602" s="357" t="s">
        <v>38903</v>
      </c>
      <c r="D3602" s="358">
        <v>2916.78</v>
      </c>
    </row>
    <row r="3603" spans="1:4" x14ac:dyDescent="0.25">
      <c r="A3603" s="357" t="s">
        <v>46113</v>
      </c>
      <c r="B3603" s="350" t="s">
        <v>46114</v>
      </c>
      <c r="C3603" s="357" t="s">
        <v>38903</v>
      </c>
      <c r="D3603" s="358">
        <v>2938.73</v>
      </c>
    </row>
    <row r="3604" spans="1:4" x14ac:dyDescent="0.25">
      <c r="A3604" s="357" t="s">
        <v>46115</v>
      </c>
      <c r="B3604" s="350" t="s">
        <v>46116</v>
      </c>
      <c r="C3604" s="357" t="s">
        <v>38903</v>
      </c>
      <c r="D3604" s="358">
        <v>1816.94</v>
      </c>
    </row>
    <row r="3605" spans="1:4" x14ac:dyDescent="0.25">
      <c r="A3605" s="357" t="s">
        <v>46117</v>
      </c>
      <c r="B3605" s="350" t="s">
        <v>46118</v>
      </c>
      <c r="C3605" s="357" t="s">
        <v>38903</v>
      </c>
      <c r="D3605" s="358">
        <v>2218.08</v>
      </c>
    </row>
    <row r="3606" spans="1:4" x14ac:dyDescent="0.25">
      <c r="A3606" s="357" t="s">
        <v>46119</v>
      </c>
      <c r="B3606" s="350" t="s">
        <v>46120</v>
      </c>
      <c r="C3606" s="357" t="s">
        <v>38903</v>
      </c>
      <c r="D3606" s="358">
        <v>2240.46</v>
      </c>
    </row>
    <row r="3607" spans="1:4" x14ac:dyDescent="0.25">
      <c r="A3607" s="357" t="s">
        <v>46121</v>
      </c>
      <c r="B3607" s="350" t="s">
        <v>46122</v>
      </c>
      <c r="C3607" s="357" t="s">
        <v>38903</v>
      </c>
      <c r="D3607" s="358">
        <v>3525.9</v>
      </c>
    </row>
    <row r="3608" spans="1:4" x14ac:dyDescent="0.25">
      <c r="A3608" s="357" t="s">
        <v>46123</v>
      </c>
      <c r="B3608" s="350" t="s">
        <v>46124</v>
      </c>
      <c r="C3608" s="357" t="s">
        <v>38903</v>
      </c>
      <c r="D3608" s="358">
        <v>3558.36</v>
      </c>
    </row>
    <row r="3609" spans="1:4" x14ac:dyDescent="0.25">
      <c r="A3609" s="357" t="s">
        <v>46125</v>
      </c>
      <c r="B3609" s="350" t="s">
        <v>46126</v>
      </c>
      <c r="C3609" s="357" t="s">
        <v>38903</v>
      </c>
      <c r="D3609" s="358">
        <v>3589.93</v>
      </c>
    </row>
    <row r="3610" spans="1:4" x14ac:dyDescent="0.25">
      <c r="A3610" s="357" t="s">
        <v>46127</v>
      </c>
      <c r="B3610" s="350" t="s">
        <v>46128</v>
      </c>
      <c r="C3610" s="357" t="s">
        <v>38903</v>
      </c>
      <c r="D3610" s="358">
        <v>5122.5200000000004</v>
      </c>
    </row>
    <row r="3611" spans="1:4" x14ac:dyDescent="0.25">
      <c r="A3611" s="357" t="s">
        <v>46129</v>
      </c>
      <c r="B3611" s="350" t="s">
        <v>46130</v>
      </c>
      <c r="C3611" s="357" t="s">
        <v>38903</v>
      </c>
      <c r="D3611" s="358">
        <v>5155.05</v>
      </c>
    </row>
    <row r="3612" spans="1:4" x14ac:dyDescent="0.25">
      <c r="A3612" s="357" t="s">
        <v>46131</v>
      </c>
      <c r="B3612" s="350" t="s">
        <v>46132</v>
      </c>
      <c r="C3612" s="357" t="s">
        <v>38903</v>
      </c>
      <c r="D3612" s="358">
        <v>5186.55</v>
      </c>
    </row>
    <row r="3613" spans="1:4" x14ac:dyDescent="0.25">
      <c r="A3613" s="357" t="s">
        <v>46133</v>
      </c>
      <c r="B3613" s="350" t="s">
        <v>46134</v>
      </c>
      <c r="C3613" s="357" t="s">
        <v>38903</v>
      </c>
      <c r="D3613" s="358">
        <v>2743.79</v>
      </c>
    </row>
    <row r="3614" spans="1:4" x14ac:dyDescent="0.25">
      <c r="A3614" s="357" t="s">
        <v>46135</v>
      </c>
      <c r="B3614" s="350" t="s">
        <v>46136</v>
      </c>
      <c r="C3614" s="357" t="s">
        <v>38907</v>
      </c>
      <c r="D3614" s="358">
        <v>16.579999999999998</v>
      </c>
    </row>
    <row r="3615" spans="1:4" x14ac:dyDescent="0.25">
      <c r="A3615" s="357" t="s">
        <v>46137</v>
      </c>
      <c r="B3615" s="350" t="s">
        <v>46138</v>
      </c>
      <c r="C3615" s="357" t="s">
        <v>38903</v>
      </c>
      <c r="D3615" s="358">
        <v>2517.98</v>
      </c>
    </row>
    <row r="3616" spans="1:4" x14ac:dyDescent="0.25">
      <c r="A3616" s="357" t="s">
        <v>46139</v>
      </c>
      <c r="B3616" s="350" t="s">
        <v>46140</v>
      </c>
      <c r="C3616" s="357" t="s">
        <v>38903</v>
      </c>
      <c r="D3616" s="358">
        <v>2607.79</v>
      </c>
    </row>
    <row r="3617" spans="1:4" x14ac:dyDescent="0.25">
      <c r="A3617" s="357" t="s">
        <v>46141</v>
      </c>
      <c r="B3617" s="350" t="s">
        <v>46142</v>
      </c>
      <c r="C3617" s="357" t="s">
        <v>38903</v>
      </c>
      <c r="D3617" s="358">
        <v>2745.52</v>
      </c>
    </row>
    <row r="3618" spans="1:4" x14ac:dyDescent="0.25">
      <c r="A3618" s="357" t="s">
        <v>46143</v>
      </c>
      <c r="B3618" s="350" t="s">
        <v>46144</v>
      </c>
      <c r="C3618" s="357" t="s">
        <v>38903</v>
      </c>
      <c r="D3618" s="358">
        <v>2957.33</v>
      </c>
    </row>
    <row r="3619" spans="1:4" x14ac:dyDescent="0.25">
      <c r="A3619" s="357" t="s">
        <v>46145</v>
      </c>
      <c r="B3619" s="350" t="s">
        <v>46146</v>
      </c>
      <c r="C3619" s="357" t="s">
        <v>38903</v>
      </c>
      <c r="D3619" s="358">
        <v>3059.72</v>
      </c>
    </row>
    <row r="3620" spans="1:4" x14ac:dyDescent="0.25">
      <c r="A3620" s="357" t="s">
        <v>46147</v>
      </c>
      <c r="B3620" s="350" t="s">
        <v>46148</v>
      </c>
      <c r="C3620" s="357" t="s">
        <v>38903</v>
      </c>
      <c r="D3620" s="358">
        <v>3194.97</v>
      </c>
    </row>
    <row r="3621" spans="1:4" x14ac:dyDescent="0.25">
      <c r="A3621" s="357" t="s">
        <v>46149</v>
      </c>
      <c r="B3621" s="350" t="s">
        <v>46150</v>
      </c>
      <c r="C3621" s="357" t="s">
        <v>38903</v>
      </c>
      <c r="D3621" s="358">
        <v>3400.1</v>
      </c>
    </row>
    <row r="3622" spans="1:4" x14ac:dyDescent="0.25">
      <c r="A3622" s="357" t="s">
        <v>46151</v>
      </c>
      <c r="B3622" s="350" t="s">
        <v>46152</v>
      </c>
      <c r="C3622" s="357" t="s">
        <v>38903</v>
      </c>
      <c r="D3622" s="358">
        <v>3496.88</v>
      </c>
    </row>
    <row r="3623" spans="1:4" x14ac:dyDescent="0.25">
      <c r="A3623" s="357" t="s">
        <v>46153</v>
      </c>
      <c r="B3623" s="350" t="s">
        <v>46154</v>
      </c>
      <c r="C3623" s="357" t="s">
        <v>38903</v>
      </c>
      <c r="D3623" s="358">
        <v>3682.37</v>
      </c>
    </row>
    <row r="3624" spans="1:4" x14ac:dyDescent="0.25">
      <c r="A3624" s="357" t="s">
        <v>46155</v>
      </c>
      <c r="B3624" s="350" t="s">
        <v>46156</v>
      </c>
      <c r="C3624" s="357" t="s">
        <v>38903</v>
      </c>
      <c r="D3624" s="358">
        <v>2000.81</v>
      </c>
    </row>
    <row r="3625" spans="1:4" x14ac:dyDescent="0.25">
      <c r="A3625" s="357" t="s">
        <v>46157</v>
      </c>
      <c r="B3625" s="350" t="s">
        <v>46158</v>
      </c>
      <c r="C3625" s="357" t="s">
        <v>38903</v>
      </c>
      <c r="D3625" s="358">
        <v>2111.17</v>
      </c>
    </row>
    <row r="3626" spans="1:4" x14ac:dyDescent="0.25">
      <c r="A3626" s="357" t="s">
        <v>46159</v>
      </c>
      <c r="B3626" s="350" t="s">
        <v>46160</v>
      </c>
      <c r="C3626" s="357" t="s">
        <v>38903</v>
      </c>
      <c r="D3626" s="358">
        <v>2261.64</v>
      </c>
    </row>
    <row r="3627" spans="1:4" x14ac:dyDescent="0.25">
      <c r="A3627" s="357" t="s">
        <v>46161</v>
      </c>
      <c r="B3627" s="350" t="s">
        <v>46162</v>
      </c>
      <c r="C3627" s="357" t="s">
        <v>38903</v>
      </c>
      <c r="D3627" s="358">
        <v>2365.84</v>
      </c>
    </row>
    <row r="3628" spans="1:4" x14ac:dyDescent="0.25">
      <c r="A3628" s="357" t="s">
        <v>46163</v>
      </c>
      <c r="B3628" s="350" t="s">
        <v>46164</v>
      </c>
      <c r="C3628" s="357" t="s">
        <v>38903</v>
      </c>
      <c r="D3628" s="358">
        <v>4795.46</v>
      </c>
    </row>
    <row r="3629" spans="1:4" x14ac:dyDescent="0.25">
      <c r="A3629" s="357" t="s">
        <v>46165</v>
      </c>
      <c r="B3629" s="350" t="s">
        <v>46166</v>
      </c>
      <c r="C3629" s="357" t="s">
        <v>38903</v>
      </c>
      <c r="D3629" s="358">
        <v>5089.1899999999996</v>
      </c>
    </row>
    <row r="3630" spans="1:4" x14ac:dyDescent="0.25">
      <c r="A3630" s="357" t="s">
        <v>46167</v>
      </c>
      <c r="B3630" s="350" t="s">
        <v>46168</v>
      </c>
      <c r="C3630" s="357" t="s">
        <v>38903</v>
      </c>
      <c r="D3630" s="358">
        <v>5288.96</v>
      </c>
    </row>
    <row r="3631" spans="1:4" x14ac:dyDescent="0.25">
      <c r="A3631" s="357" t="s">
        <v>46169</v>
      </c>
      <c r="B3631" s="350" t="s">
        <v>46170</v>
      </c>
      <c r="C3631" s="357" t="s">
        <v>38903</v>
      </c>
      <c r="D3631" s="358">
        <v>5553.6</v>
      </c>
    </row>
    <row r="3632" spans="1:4" x14ac:dyDescent="0.25">
      <c r="A3632" s="357" t="s">
        <v>46171</v>
      </c>
      <c r="B3632" s="350" t="s">
        <v>46172</v>
      </c>
      <c r="C3632" s="357" t="s">
        <v>38903</v>
      </c>
      <c r="D3632" s="358">
        <v>5700.7</v>
      </c>
    </row>
    <row r="3633" spans="1:4" x14ac:dyDescent="0.25">
      <c r="A3633" s="357" t="s">
        <v>46173</v>
      </c>
      <c r="B3633" s="350" t="s">
        <v>46174</v>
      </c>
      <c r="C3633" s="357" t="s">
        <v>38903</v>
      </c>
      <c r="D3633" s="358">
        <v>6028.84</v>
      </c>
    </row>
    <row r="3634" spans="1:4" x14ac:dyDescent="0.25">
      <c r="A3634" s="357" t="s">
        <v>46175</v>
      </c>
      <c r="B3634" s="350" t="s">
        <v>46176</v>
      </c>
      <c r="C3634" s="357" t="s">
        <v>38903</v>
      </c>
      <c r="D3634" s="358">
        <v>6552.79</v>
      </c>
    </row>
    <row r="3635" spans="1:4" x14ac:dyDescent="0.25">
      <c r="A3635" s="357" t="s">
        <v>46177</v>
      </c>
      <c r="B3635" s="350" t="s">
        <v>46178</v>
      </c>
      <c r="C3635" s="357" t="s">
        <v>38903</v>
      </c>
      <c r="D3635" s="358">
        <v>6842.47</v>
      </c>
    </row>
    <row r="3636" spans="1:4" x14ac:dyDescent="0.25">
      <c r="A3636" s="357" t="s">
        <v>46179</v>
      </c>
      <c r="B3636" s="350" t="s">
        <v>46180</v>
      </c>
      <c r="C3636" s="357" t="s">
        <v>38903</v>
      </c>
      <c r="D3636" s="358">
        <v>7167.96</v>
      </c>
    </row>
    <row r="3637" spans="1:4" x14ac:dyDescent="0.25">
      <c r="A3637" s="357" t="s">
        <v>46181</v>
      </c>
      <c r="B3637" s="350" t="s">
        <v>46182</v>
      </c>
      <c r="C3637" s="357" t="s">
        <v>38903</v>
      </c>
      <c r="D3637" s="358">
        <v>3797.04</v>
      </c>
    </row>
    <row r="3638" spans="1:4" x14ac:dyDescent="0.25">
      <c r="A3638" s="357" t="s">
        <v>46183</v>
      </c>
      <c r="B3638" s="350" t="s">
        <v>46184</v>
      </c>
      <c r="C3638" s="357" t="s">
        <v>38903</v>
      </c>
      <c r="D3638" s="358">
        <v>3997.1</v>
      </c>
    </row>
    <row r="3639" spans="1:4" x14ac:dyDescent="0.25">
      <c r="A3639" s="357" t="s">
        <v>46185</v>
      </c>
      <c r="B3639" s="350" t="s">
        <v>46186</v>
      </c>
      <c r="C3639" s="357" t="s">
        <v>38903</v>
      </c>
      <c r="D3639" s="358">
        <v>4202.99</v>
      </c>
    </row>
    <row r="3640" spans="1:4" x14ac:dyDescent="0.25">
      <c r="A3640" s="357" t="s">
        <v>46187</v>
      </c>
      <c r="B3640" s="350" t="s">
        <v>46188</v>
      </c>
      <c r="C3640" s="357" t="s">
        <v>38903</v>
      </c>
      <c r="D3640" s="358">
        <v>4447.32</v>
      </c>
    </row>
    <row r="3641" spans="1:4" x14ac:dyDescent="0.25">
      <c r="A3641" s="357" t="s">
        <v>46189</v>
      </c>
      <c r="B3641" s="350" t="s">
        <v>46190</v>
      </c>
      <c r="C3641" s="357" t="s">
        <v>38903</v>
      </c>
      <c r="D3641" s="358">
        <v>389.54</v>
      </c>
    </row>
    <row r="3642" spans="1:4" x14ac:dyDescent="0.25">
      <c r="A3642" s="357" t="s">
        <v>46191</v>
      </c>
      <c r="B3642" s="350" t="s">
        <v>46192</v>
      </c>
      <c r="C3642" s="357" t="s">
        <v>38903</v>
      </c>
      <c r="D3642" s="358">
        <v>402.63</v>
      </c>
    </row>
    <row r="3643" spans="1:4" x14ac:dyDescent="0.25">
      <c r="A3643" s="357" t="s">
        <v>46193</v>
      </c>
      <c r="B3643" s="350" t="s">
        <v>46194</v>
      </c>
      <c r="C3643" s="357" t="s">
        <v>38903</v>
      </c>
      <c r="D3643" s="358">
        <v>424.01</v>
      </c>
    </row>
    <row r="3644" spans="1:4" x14ac:dyDescent="0.25">
      <c r="A3644" s="357" t="s">
        <v>46195</v>
      </c>
      <c r="B3644" s="350" t="s">
        <v>46196</v>
      </c>
      <c r="C3644" s="357" t="s">
        <v>38903</v>
      </c>
      <c r="D3644" s="358">
        <v>439.57</v>
      </c>
    </row>
    <row r="3645" spans="1:4" x14ac:dyDescent="0.25">
      <c r="A3645" s="357" t="s">
        <v>46197</v>
      </c>
      <c r="B3645" s="350" t="s">
        <v>46198</v>
      </c>
      <c r="C3645" s="357" t="s">
        <v>38903</v>
      </c>
      <c r="D3645" s="358">
        <v>456.32</v>
      </c>
    </row>
    <row r="3646" spans="1:4" x14ac:dyDescent="0.25">
      <c r="A3646" s="357" t="s">
        <v>46199</v>
      </c>
      <c r="B3646" s="350" t="s">
        <v>46200</v>
      </c>
      <c r="C3646" s="357" t="s">
        <v>38903</v>
      </c>
      <c r="D3646" s="358">
        <v>474.39</v>
      </c>
    </row>
    <row r="3647" spans="1:4" x14ac:dyDescent="0.25">
      <c r="A3647" s="357" t="s">
        <v>46201</v>
      </c>
      <c r="B3647" s="350" t="s">
        <v>46202</v>
      </c>
      <c r="C3647" s="357" t="s">
        <v>38903</v>
      </c>
      <c r="D3647" s="358">
        <v>495.23</v>
      </c>
    </row>
    <row r="3648" spans="1:4" x14ac:dyDescent="0.25">
      <c r="A3648" s="357" t="s">
        <v>46203</v>
      </c>
      <c r="B3648" s="350" t="s">
        <v>46204</v>
      </c>
      <c r="C3648" s="357" t="s">
        <v>38903</v>
      </c>
      <c r="D3648" s="358">
        <v>516.59</v>
      </c>
    </row>
    <row r="3649" spans="1:4" x14ac:dyDescent="0.25">
      <c r="A3649" s="357" t="s">
        <v>46205</v>
      </c>
      <c r="B3649" s="350" t="s">
        <v>46206</v>
      </c>
      <c r="C3649" s="357" t="s">
        <v>38903</v>
      </c>
      <c r="D3649" s="358">
        <v>527.97</v>
      </c>
    </row>
    <row r="3650" spans="1:4" x14ac:dyDescent="0.25">
      <c r="A3650" s="357" t="s">
        <v>46207</v>
      </c>
      <c r="B3650" s="350" t="s">
        <v>46208</v>
      </c>
      <c r="C3650" s="357" t="s">
        <v>38903</v>
      </c>
      <c r="D3650" s="358">
        <v>324.29000000000002</v>
      </c>
    </row>
    <row r="3651" spans="1:4" x14ac:dyDescent="0.25">
      <c r="A3651" s="357" t="s">
        <v>46209</v>
      </c>
      <c r="B3651" s="350" t="s">
        <v>46210</v>
      </c>
      <c r="C3651" s="357" t="s">
        <v>38903</v>
      </c>
      <c r="D3651" s="358">
        <v>339.21</v>
      </c>
    </row>
    <row r="3652" spans="1:4" x14ac:dyDescent="0.25">
      <c r="A3652" s="357" t="s">
        <v>46211</v>
      </c>
      <c r="B3652" s="350" t="s">
        <v>46212</v>
      </c>
      <c r="C3652" s="357" t="s">
        <v>38903</v>
      </c>
      <c r="D3652" s="358">
        <v>354.26</v>
      </c>
    </row>
    <row r="3653" spans="1:4" x14ac:dyDescent="0.25">
      <c r="A3653" s="357" t="s">
        <v>46213</v>
      </c>
      <c r="B3653" s="350" t="s">
        <v>46214</v>
      </c>
      <c r="C3653" s="357" t="s">
        <v>38903</v>
      </c>
      <c r="D3653" s="358">
        <v>370.7</v>
      </c>
    </row>
    <row r="3654" spans="1:4" x14ac:dyDescent="0.25">
      <c r="A3654" s="357" t="s">
        <v>46215</v>
      </c>
      <c r="B3654" s="350" t="s">
        <v>46216</v>
      </c>
      <c r="C3654" s="357" t="s">
        <v>39308</v>
      </c>
      <c r="D3654" s="358">
        <v>362.5</v>
      </c>
    </row>
    <row r="3655" spans="1:4" x14ac:dyDescent="0.25">
      <c r="A3655" s="357" t="s">
        <v>46217</v>
      </c>
      <c r="B3655" s="350" t="s">
        <v>46218</v>
      </c>
      <c r="C3655" s="357" t="s">
        <v>38903</v>
      </c>
      <c r="D3655" s="358">
        <v>63.74</v>
      </c>
    </row>
    <row r="3656" spans="1:4" x14ac:dyDescent="0.25">
      <c r="A3656" s="357" t="s">
        <v>46219</v>
      </c>
      <c r="B3656" s="350" t="s">
        <v>46220</v>
      </c>
      <c r="C3656" s="357" t="s">
        <v>38903</v>
      </c>
      <c r="D3656" s="358">
        <v>84.99</v>
      </c>
    </row>
    <row r="3657" spans="1:4" x14ac:dyDescent="0.25">
      <c r="A3657" s="357" t="s">
        <v>46221</v>
      </c>
      <c r="B3657" s="350" t="s">
        <v>46222</v>
      </c>
      <c r="C3657" s="357" t="s">
        <v>39308</v>
      </c>
      <c r="D3657" s="358">
        <v>1259.55</v>
      </c>
    </row>
    <row r="3658" spans="1:4" x14ac:dyDescent="0.25">
      <c r="A3658" s="357" t="s">
        <v>46223</v>
      </c>
      <c r="B3658" s="350" t="s">
        <v>46224</v>
      </c>
      <c r="C3658" s="357" t="s">
        <v>38903</v>
      </c>
      <c r="D3658" s="358">
        <v>478.83</v>
      </c>
    </row>
    <row r="3659" spans="1:4" x14ac:dyDescent="0.25">
      <c r="A3659" s="357" t="s">
        <v>46225</v>
      </c>
      <c r="B3659" s="350" t="s">
        <v>46226</v>
      </c>
      <c r="C3659" s="357" t="s">
        <v>38903</v>
      </c>
      <c r="D3659" s="358">
        <v>303.76</v>
      </c>
    </row>
    <row r="3660" spans="1:4" x14ac:dyDescent="0.25">
      <c r="A3660" s="357" t="s">
        <v>46227</v>
      </c>
      <c r="B3660" s="350" t="s">
        <v>46228</v>
      </c>
      <c r="C3660" s="357" t="s">
        <v>38903</v>
      </c>
      <c r="D3660" s="358">
        <v>433.34</v>
      </c>
    </row>
    <row r="3661" spans="1:4" x14ac:dyDescent="0.25">
      <c r="A3661" s="357" t="s">
        <v>46229</v>
      </c>
      <c r="B3661" s="350" t="s">
        <v>46230</v>
      </c>
      <c r="C3661" s="357" t="s">
        <v>38903</v>
      </c>
      <c r="D3661" s="358">
        <v>512.75</v>
      </c>
    </row>
    <row r="3662" spans="1:4" x14ac:dyDescent="0.25">
      <c r="A3662" s="357" t="s">
        <v>46231</v>
      </c>
      <c r="B3662" s="350" t="s">
        <v>46232</v>
      </c>
      <c r="C3662" s="357" t="s">
        <v>38903</v>
      </c>
      <c r="D3662" s="358">
        <v>639.21</v>
      </c>
    </row>
    <row r="3663" spans="1:4" x14ac:dyDescent="0.25">
      <c r="A3663" s="357" t="s">
        <v>46233</v>
      </c>
      <c r="B3663" s="350" t="s">
        <v>46234</v>
      </c>
      <c r="C3663" s="357" t="s">
        <v>38903</v>
      </c>
      <c r="D3663" s="358">
        <v>753.84</v>
      </c>
    </row>
    <row r="3664" spans="1:4" x14ac:dyDescent="0.25">
      <c r="A3664" s="357" t="s">
        <v>46235</v>
      </c>
      <c r="B3664" s="350" t="s">
        <v>46236</v>
      </c>
      <c r="C3664" s="357" t="s">
        <v>38903</v>
      </c>
      <c r="D3664" s="358">
        <v>218.17</v>
      </c>
    </row>
    <row r="3665" spans="1:4" x14ac:dyDescent="0.25">
      <c r="A3665" s="357" t="s">
        <v>46237</v>
      </c>
      <c r="B3665" s="350" t="s">
        <v>46238</v>
      </c>
      <c r="C3665" s="357" t="s">
        <v>38903</v>
      </c>
      <c r="D3665" s="358">
        <v>238</v>
      </c>
    </row>
    <row r="3666" spans="1:4" x14ac:dyDescent="0.25">
      <c r="A3666" s="357" t="s">
        <v>46239</v>
      </c>
      <c r="B3666" s="350" t="s">
        <v>46240</v>
      </c>
      <c r="C3666" s="357" t="s">
        <v>38903</v>
      </c>
      <c r="D3666" s="358">
        <v>261.8</v>
      </c>
    </row>
    <row r="3667" spans="1:4" x14ac:dyDescent="0.25">
      <c r="A3667" s="357" t="s">
        <v>46241</v>
      </c>
      <c r="B3667" s="350" t="s">
        <v>46242</v>
      </c>
      <c r="C3667" s="357" t="s">
        <v>38903</v>
      </c>
      <c r="D3667" s="358">
        <v>304.42</v>
      </c>
    </row>
    <row r="3668" spans="1:4" x14ac:dyDescent="0.25">
      <c r="A3668" s="357" t="s">
        <v>46243</v>
      </c>
      <c r="B3668" s="350" t="s">
        <v>46244</v>
      </c>
      <c r="C3668" s="357" t="s">
        <v>38903</v>
      </c>
      <c r="D3668" s="358">
        <v>374</v>
      </c>
    </row>
    <row r="3669" spans="1:4" x14ac:dyDescent="0.25">
      <c r="A3669" s="357" t="s">
        <v>46245</v>
      </c>
      <c r="B3669" s="350" t="s">
        <v>46246</v>
      </c>
      <c r="C3669" s="357" t="s">
        <v>38903</v>
      </c>
      <c r="D3669" s="358">
        <v>523.6</v>
      </c>
    </row>
    <row r="3670" spans="1:4" x14ac:dyDescent="0.25">
      <c r="A3670" s="357" t="s">
        <v>46247</v>
      </c>
      <c r="B3670" s="350" t="s">
        <v>46248</v>
      </c>
      <c r="C3670" s="357" t="s">
        <v>39308</v>
      </c>
      <c r="D3670" s="358">
        <v>346.7</v>
      </c>
    </row>
    <row r="3671" spans="1:4" x14ac:dyDescent="0.25">
      <c r="A3671" s="357" t="s">
        <v>46249</v>
      </c>
      <c r="B3671" s="350" t="s">
        <v>46250</v>
      </c>
      <c r="C3671" s="357" t="s">
        <v>39308</v>
      </c>
      <c r="D3671" s="358">
        <v>415.71</v>
      </c>
    </row>
    <row r="3672" spans="1:4" x14ac:dyDescent="0.25">
      <c r="A3672" s="357" t="s">
        <v>46251</v>
      </c>
      <c r="B3672" s="350" t="s">
        <v>46252</v>
      </c>
      <c r="C3672" s="357" t="s">
        <v>38903</v>
      </c>
      <c r="D3672" s="358">
        <v>313.85000000000002</v>
      </c>
    </row>
    <row r="3673" spans="1:4" x14ac:dyDescent="0.25">
      <c r="A3673" s="357" t="s">
        <v>46253</v>
      </c>
      <c r="B3673" s="350" t="s">
        <v>46254</v>
      </c>
      <c r="C3673" s="357" t="s">
        <v>38907</v>
      </c>
      <c r="D3673" s="358">
        <v>17.18</v>
      </c>
    </row>
    <row r="3674" spans="1:4" x14ac:dyDescent="0.25">
      <c r="A3674" s="357" t="s">
        <v>46255</v>
      </c>
      <c r="B3674" s="350" t="s">
        <v>46256</v>
      </c>
      <c r="C3674" s="357" t="s">
        <v>38907</v>
      </c>
      <c r="D3674" s="358">
        <v>17.84</v>
      </c>
    </row>
    <row r="3675" spans="1:4" x14ac:dyDescent="0.25">
      <c r="A3675" s="357" t="s">
        <v>46257</v>
      </c>
      <c r="B3675" s="350" t="s">
        <v>46258</v>
      </c>
      <c r="C3675" s="357" t="s">
        <v>38907</v>
      </c>
      <c r="D3675" s="358">
        <v>3.17</v>
      </c>
    </row>
    <row r="3676" spans="1:4" x14ac:dyDescent="0.25">
      <c r="A3676" s="357" t="s">
        <v>46259</v>
      </c>
      <c r="B3676" s="350" t="s">
        <v>46260</v>
      </c>
      <c r="C3676" s="357" t="s">
        <v>38907</v>
      </c>
      <c r="D3676" s="358">
        <v>2.1800000000000002</v>
      </c>
    </row>
    <row r="3677" spans="1:4" x14ac:dyDescent="0.25">
      <c r="A3677" s="357" t="s">
        <v>46261</v>
      </c>
      <c r="B3677" s="350" t="s">
        <v>46262</v>
      </c>
      <c r="C3677" s="357" t="s">
        <v>38903</v>
      </c>
      <c r="D3677" s="358">
        <v>350.52</v>
      </c>
    </row>
    <row r="3678" spans="1:4" x14ac:dyDescent="0.25">
      <c r="A3678" s="357" t="s">
        <v>46263</v>
      </c>
      <c r="B3678" s="350" t="s">
        <v>46264</v>
      </c>
      <c r="C3678" s="357" t="s">
        <v>38903</v>
      </c>
      <c r="D3678" s="358">
        <v>540.19000000000005</v>
      </c>
    </row>
    <row r="3679" spans="1:4" x14ac:dyDescent="0.25">
      <c r="A3679" s="357" t="s">
        <v>46265</v>
      </c>
      <c r="B3679" s="350" t="s">
        <v>46266</v>
      </c>
      <c r="C3679" s="357" t="s">
        <v>38903</v>
      </c>
      <c r="D3679" s="358">
        <v>676.78</v>
      </c>
    </row>
    <row r="3680" spans="1:4" x14ac:dyDescent="0.25">
      <c r="A3680" s="357" t="s">
        <v>46267</v>
      </c>
      <c r="B3680" s="350" t="s">
        <v>46268</v>
      </c>
      <c r="C3680" s="357" t="s">
        <v>38903</v>
      </c>
      <c r="D3680" s="358">
        <v>906.95</v>
      </c>
    </row>
    <row r="3681" spans="1:4" x14ac:dyDescent="0.25">
      <c r="A3681" s="357" t="s">
        <v>46269</v>
      </c>
      <c r="B3681" s="350" t="s">
        <v>46270</v>
      </c>
      <c r="C3681" s="357" t="s">
        <v>38903</v>
      </c>
      <c r="D3681" s="358">
        <v>991.15</v>
      </c>
    </row>
    <row r="3682" spans="1:4" x14ac:dyDescent="0.25">
      <c r="A3682" s="357" t="s">
        <v>46271</v>
      </c>
      <c r="B3682" s="350" t="s">
        <v>46272</v>
      </c>
      <c r="C3682" s="357" t="s">
        <v>38903</v>
      </c>
      <c r="D3682" s="358">
        <v>259.13</v>
      </c>
    </row>
    <row r="3683" spans="1:4" x14ac:dyDescent="0.25">
      <c r="A3683" s="357" t="s">
        <v>46273</v>
      </c>
      <c r="B3683" s="350" t="s">
        <v>46274</v>
      </c>
      <c r="C3683" s="357" t="s">
        <v>38903</v>
      </c>
      <c r="D3683" s="358">
        <v>339.08</v>
      </c>
    </row>
    <row r="3684" spans="1:4" x14ac:dyDescent="0.25">
      <c r="A3684" s="357" t="s">
        <v>46275</v>
      </c>
      <c r="B3684" s="350" t="s">
        <v>46276</v>
      </c>
      <c r="C3684" s="357" t="s">
        <v>38903</v>
      </c>
      <c r="D3684" s="358">
        <v>92.08</v>
      </c>
    </row>
    <row r="3685" spans="1:4" x14ac:dyDescent="0.25">
      <c r="A3685" s="357" t="s">
        <v>46277</v>
      </c>
      <c r="B3685" s="350" t="s">
        <v>46278</v>
      </c>
      <c r="C3685" s="357" t="s">
        <v>38903</v>
      </c>
      <c r="D3685" s="358">
        <v>97.74</v>
      </c>
    </row>
    <row r="3686" spans="1:4" x14ac:dyDescent="0.25">
      <c r="A3686" s="357" t="s">
        <v>46279</v>
      </c>
      <c r="B3686" s="350" t="s">
        <v>46280</v>
      </c>
      <c r="C3686" s="357" t="s">
        <v>38903</v>
      </c>
      <c r="D3686" s="358">
        <v>108.1</v>
      </c>
    </row>
    <row r="3687" spans="1:4" x14ac:dyDescent="0.25">
      <c r="A3687" s="357" t="s">
        <v>46281</v>
      </c>
      <c r="B3687" s="350" t="s">
        <v>46282</v>
      </c>
      <c r="C3687" s="357" t="s">
        <v>38903</v>
      </c>
      <c r="D3687" s="358">
        <v>114.27</v>
      </c>
    </row>
    <row r="3688" spans="1:4" x14ac:dyDescent="0.25">
      <c r="A3688" s="357" t="s">
        <v>46283</v>
      </c>
      <c r="B3688" s="350" t="s">
        <v>46284</v>
      </c>
      <c r="C3688" s="357" t="s">
        <v>38903</v>
      </c>
      <c r="D3688" s="358">
        <v>121.2</v>
      </c>
    </row>
    <row r="3689" spans="1:4" x14ac:dyDescent="0.25">
      <c r="A3689" s="357" t="s">
        <v>46285</v>
      </c>
      <c r="B3689" s="350" t="s">
        <v>46286</v>
      </c>
      <c r="C3689" s="357" t="s">
        <v>38903</v>
      </c>
      <c r="D3689" s="358">
        <v>131.33000000000001</v>
      </c>
    </row>
    <row r="3690" spans="1:4" x14ac:dyDescent="0.25">
      <c r="A3690" s="357" t="s">
        <v>46287</v>
      </c>
      <c r="B3690" s="350" t="s">
        <v>46288</v>
      </c>
      <c r="C3690" s="357" t="s">
        <v>38903</v>
      </c>
      <c r="D3690" s="358">
        <v>135.15</v>
      </c>
    </row>
    <row r="3691" spans="1:4" x14ac:dyDescent="0.25">
      <c r="A3691" s="357" t="s">
        <v>46289</v>
      </c>
      <c r="B3691" s="350" t="s">
        <v>46290</v>
      </c>
      <c r="C3691" s="357" t="s">
        <v>38903</v>
      </c>
      <c r="D3691" s="358">
        <v>150.72999999999999</v>
      </c>
    </row>
    <row r="3692" spans="1:4" x14ac:dyDescent="0.25">
      <c r="A3692" s="357" t="s">
        <v>46291</v>
      </c>
      <c r="B3692" s="350" t="s">
        <v>46292</v>
      </c>
      <c r="C3692" s="357" t="s">
        <v>38903</v>
      </c>
      <c r="D3692" s="358">
        <v>167.93</v>
      </c>
    </row>
    <row r="3693" spans="1:4" x14ac:dyDescent="0.25">
      <c r="A3693" s="357" t="s">
        <v>46293</v>
      </c>
      <c r="B3693" s="350" t="s">
        <v>46294</v>
      </c>
      <c r="C3693" s="357" t="s">
        <v>38903</v>
      </c>
      <c r="D3693" s="358">
        <v>183.32</v>
      </c>
    </row>
    <row r="3694" spans="1:4" x14ac:dyDescent="0.25">
      <c r="A3694" s="357" t="s">
        <v>46295</v>
      </c>
      <c r="B3694" s="350" t="s">
        <v>46296</v>
      </c>
      <c r="C3694" s="357" t="s">
        <v>38903</v>
      </c>
      <c r="D3694" s="358">
        <v>193.47</v>
      </c>
    </row>
    <row r="3695" spans="1:4" x14ac:dyDescent="0.25">
      <c r="A3695" s="357" t="s">
        <v>46297</v>
      </c>
      <c r="B3695" s="350" t="s">
        <v>46298</v>
      </c>
      <c r="C3695" s="357" t="s">
        <v>38903</v>
      </c>
      <c r="D3695" s="358">
        <v>216.71</v>
      </c>
    </row>
    <row r="3696" spans="1:4" x14ac:dyDescent="0.25">
      <c r="A3696" s="357" t="s">
        <v>46299</v>
      </c>
      <c r="B3696" s="350" t="s">
        <v>46300</v>
      </c>
      <c r="C3696" s="357" t="s">
        <v>38903</v>
      </c>
      <c r="D3696" s="358">
        <v>231.43</v>
      </c>
    </row>
    <row r="3697" spans="1:4" x14ac:dyDescent="0.25">
      <c r="A3697" s="357" t="s">
        <v>46301</v>
      </c>
      <c r="B3697" s="350" t="s">
        <v>46302</v>
      </c>
      <c r="C3697" s="357" t="s">
        <v>38903</v>
      </c>
      <c r="D3697" s="358">
        <v>265.24</v>
      </c>
    </row>
    <row r="3698" spans="1:4" x14ac:dyDescent="0.25">
      <c r="A3698" s="357" t="s">
        <v>46303</v>
      </c>
      <c r="B3698" s="350" t="s">
        <v>46304</v>
      </c>
      <c r="C3698" s="357" t="s">
        <v>38903</v>
      </c>
      <c r="D3698" s="358">
        <v>369.13</v>
      </c>
    </row>
    <row r="3699" spans="1:4" x14ac:dyDescent="0.25">
      <c r="A3699" s="357" t="s">
        <v>46305</v>
      </c>
      <c r="B3699" s="350" t="s">
        <v>46306</v>
      </c>
      <c r="C3699" s="357" t="s">
        <v>38903</v>
      </c>
      <c r="D3699" s="358">
        <v>135.84</v>
      </c>
    </row>
    <row r="3700" spans="1:4" x14ac:dyDescent="0.25">
      <c r="A3700" s="357" t="s">
        <v>46307</v>
      </c>
      <c r="B3700" s="350" t="s">
        <v>46308</v>
      </c>
      <c r="C3700" s="357" t="s">
        <v>38903</v>
      </c>
      <c r="D3700" s="358">
        <v>165.1</v>
      </c>
    </row>
    <row r="3701" spans="1:4" x14ac:dyDescent="0.25">
      <c r="A3701" s="357" t="s">
        <v>46309</v>
      </c>
      <c r="B3701" s="350" t="s">
        <v>46310</v>
      </c>
      <c r="C3701" s="357" t="s">
        <v>38903</v>
      </c>
      <c r="D3701" s="358">
        <v>225.35</v>
      </c>
    </row>
    <row r="3702" spans="1:4" x14ac:dyDescent="0.25">
      <c r="A3702" s="357" t="s">
        <v>46311</v>
      </c>
      <c r="B3702" s="350" t="s">
        <v>46312</v>
      </c>
      <c r="C3702" s="357" t="s">
        <v>38903</v>
      </c>
      <c r="D3702" s="358">
        <v>321.42</v>
      </c>
    </row>
    <row r="3703" spans="1:4" x14ac:dyDescent="0.25">
      <c r="A3703" s="357" t="s">
        <v>46313</v>
      </c>
      <c r="B3703" s="350" t="s">
        <v>46314</v>
      </c>
      <c r="C3703" s="357" t="s">
        <v>38903</v>
      </c>
      <c r="D3703" s="358">
        <v>630.87</v>
      </c>
    </row>
    <row r="3704" spans="1:4" x14ac:dyDescent="0.25">
      <c r="A3704" s="357" t="s">
        <v>46315</v>
      </c>
      <c r="B3704" s="350" t="s">
        <v>46316</v>
      </c>
      <c r="C3704" s="357" t="s">
        <v>38903</v>
      </c>
      <c r="D3704" s="358">
        <v>793.39</v>
      </c>
    </row>
    <row r="3705" spans="1:4" x14ac:dyDescent="0.25">
      <c r="A3705" s="357" t="s">
        <v>46317</v>
      </c>
      <c r="B3705" s="350" t="s">
        <v>46318</v>
      </c>
      <c r="C3705" s="357" t="s">
        <v>38903</v>
      </c>
      <c r="D3705" s="358">
        <v>1071.07</v>
      </c>
    </row>
    <row r="3706" spans="1:4" x14ac:dyDescent="0.25">
      <c r="A3706" s="357" t="s">
        <v>46319</v>
      </c>
      <c r="B3706" s="350" t="s">
        <v>46320</v>
      </c>
      <c r="C3706" s="357" t="s">
        <v>38903</v>
      </c>
      <c r="D3706" s="358">
        <v>1617.26</v>
      </c>
    </row>
    <row r="3707" spans="1:4" x14ac:dyDescent="0.25">
      <c r="A3707" s="357" t="s">
        <v>46321</v>
      </c>
      <c r="B3707" s="350" t="s">
        <v>46322</v>
      </c>
      <c r="C3707" s="357" t="s">
        <v>38903</v>
      </c>
      <c r="D3707" s="358">
        <v>2433.4299999999998</v>
      </c>
    </row>
    <row r="3708" spans="1:4" x14ac:dyDescent="0.25">
      <c r="A3708" s="357" t="s">
        <v>46323</v>
      </c>
      <c r="B3708" s="350" t="s">
        <v>46324</v>
      </c>
      <c r="C3708" s="357" t="s">
        <v>38903</v>
      </c>
      <c r="D3708" s="358">
        <v>2454.77</v>
      </c>
    </row>
    <row r="3709" spans="1:4" x14ac:dyDescent="0.25">
      <c r="A3709" s="357" t="s">
        <v>46325</v>
      </c>
      <c r="B3709" s="350" t="s">
        <v>46326</v>
      </c>
      <c r="C3709" s="357" t="s">
        <v>38903</v>
      </c>
      <c r="D3709" s="358">
        <v>117.53</v>
      </c>
    </row>
    <row r="3710" spans="1:4" x14ac:dyDescent="0.25">
      <c r="A3710" s="357" t="s">
        <v>46327</v>
      </c>
      <c r="B3710" s="350" t="s">
        <v>46328</v>
      </c>
      <c r="C3710" s="357" t="s">
        <v>38903</v>
      </c>
      <c r="D3710" s="358">
        <v>139.53</v>
      </c>
    </row>
    <row r="3711" spans="1:4" x14ac:dyDescent="0.25">
      <c r="A3711" s="357" t="s">
        <v>46329</v>
      </c>
      <c r="B3711" s="350" t="s">
        <v>46330</v>
      </c>
      <c r="C3711" s="357" t="s">
        <v>38903</v>
      </c>
      <c r="D3711" s="358">
        <v>169.49</v>
      </c>
    </row>
    <row r="3712" spans="1:4" x14ac:dyDescent="0.25">
      <c r="A3712" s="357" t="s">
        <v>46331</v>
      </c>
      <c r="B3712" s="350" t="s">
        <v>46332</v>
      </c>
      <c r="C3712" s="357" t="s">
        <v>38903</v>
      </c>
      <c r="D3712" s="358">
        <v>216.74</v>
      </c>
    </row>
    <row r="3713" spans="1:4" x14ac:dyDescent="0.25">
      <c r="A3713" s="357" t="s">
        <v>46333</v>
      </c>
      <c r="B3713" s="350" t="s">
        <v>46334</v>
      </c>
      <c r="C3713" s="357" t="s">
        <v>38903</v>
      </c>
      <c r="D3713" s="358">
        <v>300.68</v>
      </c>
    </row>
    <row r="3714" spans="1:4" x14ac:dyDescent="0.25">
      <c r="A3714" s="357" t="s">
        <v>46335</v>
      </c>
      <c r="B3714" s="350" t="s">
        <v>46336</v>
      </c>
      <c r="C3714" s="357" t="s">
        <v>38903</v>
      </c>
      <c r="D3714" s="358">
        <v>335.14</v>
      </c>
    </row>
    <row r="3715" spans="1:4" x14ac:dyDescent="0.25">
      <c r="A3715" s="357" t="s">
        <v>46337</v>
      </c>
      <c r="B3715" s="350" t="s">
        <v>46338</v>
      </c>
      <c r="C3715" s="357" t="s">
        <v>38903</v>
      </c>
      <c r="D3715" s="358">
        <v>25.52</v>
      </c>
    </row>
    <row r="3716" spans="1:4" x14ac:dyDescent="0.25">
      <c r="A3716" s="357" t="s">
        <v>46339</v>
      </c>
      <c r="B3716" s="350" t="s">
        <v>46340</v>
      </c>
      <c r="C3716" s="357" t="s">
        <v>38903</v>
      </c>
      <c r="D3716" s="358">
        <v>31.8</v>
      </c>
    </row>
    <row r="3717" spans="1:4" x14ac:dyDescent="0.25">
      <c r="A3717" s="357" t="s">
        <v>46341</v>
      </c>
      <c r="B3717" s="350" t="s">
        <v>46342</v>
      </c>
      <c r="C3717" s="357" t="s">
        <v>38903</v>
      </c>
      <c r="D3717" s="358">
        <v>36.22</v>
      </c>
    </row>
    <row r="3718" spans="1:4" x14ac:dyDescent="0.25">
      <c r="A3718" s="357" t="s">
        <v>46343</v>
      </c>
      <c r="B3718" s="350" t="s">
        <v>46344</v>
      </c>
      <c r="C3718" s="357" t="s">
        <v>38903</v>
      </c>
      <c r="D3718" s="358">
        <v>42.4</v>
      </c>
    </row>
    <row r="3719" spans="1:4" x14ac:dyDescent="0.25">
      <c r="A3719" s="357" t="s">
        <v>46345</v>
      </c>
      <c r="B3719" s="350" t="s">
        <v>46346</v>
      </c>
      <c r="C3719" s="357" t="s">
        <v>38903</v>
      </c>
      <c r="D3719" s="358">
        <v>169.99</v>
      </c>
    </row>
    <row r="3720" spans="1:4" x14ac:dyDescent="0.25">
      <c r="A3720" s="357" t="s">
        <v>46347</v>
      </c>
      <c r="B3720" s="350" t="s">
        <v>46348</v>
      </c>
      <c r="C3720" s="357" t="s">
        <v>38903</v>
      </c>
      <c r="D3720" s="358">
        <v>235.39</v>
      </c>
    </row>
    <row r="3721" spans="1:4" x14ac:dyDescent="0.25">
      <c r="A3721" s="357" t="s">
        <v>46349</v>
      </c>
      <c r="B3721" s="350" t="s">
        <v>46350</v>
      </c>
      <c r="C3721" s="357" t="s">
        <v>38903</v>
      </c>
      <c r="D3721" s="358">
        <v>274.94</v>
      </c>
    </row>
    <row r="3722" spans="1:4" x14ac:dyDescent="0.25">
      <c r="A3722" s="357" t="s">
        <v>46351</v>
      </c>
      <c r="B3722" s="350" t="s">
        <v>46352</v>
      </c>
      <c r="C3722" s="357" t="s">
        <v>38903</v>
      </c>
      <c r="D3722" s="358">
        <v>338.28</v>
      </c>
    </row>
    <row r="3723" spans="1:4" x14ac:dyDescent="0.25">
      <c r="A3723" s="357" t="s">
        <v>46353</v>
      </c>
      <c r="B3723" s="350" t="s">
        <v>46354</v>
      </c>
      <c r="C3723" s="357" t="s">
        <v>38903</v>
      </c>
      <c r="D3723" s="358">
        <v>395.83</v>
      </c>
    </row>
    <row r="3724" spans="1:4" x14ac:dyDescent="0.25">
      <c r="A3724" s="357" t="s">
        <v>46355</v>
      </c>
      <c r="B3724" s="350" t="s">
        <v>46356</v>
      </c>
      <c r="C3724" s="357" t="s">
        <v>38903</v>
      </c>
      <c r="D3724" s="358">
        <v>436.45</v>
      </c>
    </row>
    <row r="3725" spans="1:4" x14ac:dyDescent="0.25">
      <c r="A3725" s="357" t="s">
        <v>46357</v>
      </c>
      <c r="B3725" s="350" t="s">
        <v>46358</v>
      </c>
      <c r="C3725" s="357" t="s">
        <v>38903</v>
      </c>
      <c r="D3725" s="358">
        <v>629.79999999999995</v>
      </c>
    </row>
    <row r="3726" spans="1:4" x14ac:dyDescent="0.25">
      <c r="A3726" s="357" t="s">
        <v>46359</v>
      </c>
      <c r="B3726" s="350" t="s">
        <v>46360</v>
      </c>
      <c r="C3726" s="357" t="s">
        <v>38903</v>
      </c>
      <c r="D3726" s="358">
        <v>748.19</v>
      </c>
    </row>
    <row r="3727" spans="1:4" x14ac:dyDescent="0.25">
      <c r="A3727" s="357" t="s">
        <v>46361</v>
      </c>
      <c r="B3727" s="350" t="s">
        <v>46362</v>
      </c>
      <c r="C3727" s="357" t="s">
        <v>38903</v>
      </c>
      <c r="D3727" s="358">
        <v>936.88</v>
      </c>
    </row>
    <row r="3728" spans="1:4" x14ac:dyDescent="0.25">
      <c r="A3728" s="357" t="s">
        <v>46363</v>
      </c>
      <c r="B3728" s="350" t="s">
        <v>46364</v>
      </c>
      <c r="C3728" s="357" t="s">
        <v>38903</v>
      </c>
      <c r="D3728" s="358">
        <v>1107.73</v>
      </c>
    </row>
    <row r="3729" spans="1:4" x14ac:dyDescent="0.25">
      <c r="A3729" s="357" t="s">
        <v>46365</v>
      </c>
      <c r="B3729" s="350" t="s">
        <v>46366</v>
      </c>
      <c r="C3729" s="357" t="s">
        <v>38903</v>
      </c>
      <c r="D3729" s="358">
        <v>35.82</v>
      </c>
    </row>
    <row r="3730" spans="1:4" x14ac:dyDescent="0.25">
      <c r="A3730" s="357" t="s">
        <v>46367</v>
      </c>
      <c r="B3730" s="350" t="s">
        <v>46368</v>
      </c>
      <c r="C3730" s="357" t="s">
        <v>38903</v>
      </c>
      <c r="D3730" s="358">
        <v>38.78</v>
      </c>
    </row>
    <row r="3731" spans="1:4" x14ac:dyDescent="0.25">
      <c r="A3731" s="357" t="s">
        <v>46369</v>
      </c>
      <c r="B3731" s="350" t="s">
        <v>46370</v>
      </c>
      <c r="C3731" s="357" t="s">
        <v>38903</v>
      </c>
      <c r="D3731" s="358">
        <v>46.28</v>
      </c>
    </row>
    <row r="3732" spans="1:4" x14ac:dyDescent="0.25">
      <c r="A3732" s="357" t="s">
        <v>46371</v>
      </c>
      <c r="B3732" s="350" t="s">
        <v>46372</v>
      </c>
      <c r="C3732" s="357" t="s">
        <v>38903</v>
      </c>
      <c r="D3732" s="358">
        <v>50.3</v>
      </c>
    </row>
    <row r="3733" spans="1:4" x14ac:dyDescent="0.25">
      <c r="A3733" s="357" t="s">
        <v>46373</v>
      </c>
      <c r="B3733" s="350" t="s">
        <v>46374</v>
      </c>
      <c r="C3733" s="357" t="s">
        <v>38903</v>
      </c>
      <c r="D3733" s="358">
        <v>53.91</v>
      </c>
    </row>
    <row r="3734" spans="1:4" x14ac:dyDescent="0.25">
      <c r="A3734" s="357" t="s">
        <v>46375</v>
      </c>
      <c r="B3734" s="350" t="s">
        <v>46376</v>
      </c>
      <c r="C3734" s="357" t="s">
        <v>38903</v>
      </c>
      <c r="D3734" s="358">
        <v>61.01</v>
      </c>
    </row>
    <row r="3735" spans="1:4" x14ac:dyDescent="0.25">
      <c r="A3735" s="357" t="s">
        <v>46377</v>
      </c>
      <c r="B3735" s="350" t="s">
        <v>46378</v>
      </c>
      <c r="C3735" s="357" t="s">
        <v>38903</v>
      </c>
      <c r="D3735" s="358">
        <v>62.53</v>
      </c>
    </row>
    <row r="3736" spans="1:4" x14ac:dyDescent="0.25">
      <c r="A3736" s="357" t="s">
        <v>46379</v>
      </c>
      <c r="B3736" s="350" t="s">
        <v>46380</v>
      </c>
      <c r="C3736" s="357" t="s">
        <v>38903</v>
      </c>
      <c r="D3736" s="358">
        <v>72.739999999999995</v>
      </c>
    </row>
    <row r="3737" spans="1:4" x14ac:dyDescent="0.25">
      <c r="A3737" s="357" t="s">
        <v>46381</v>
      </c>
      <c r="B3737" s="350" t="s">
        <v>46382</v>
      </c>
      <c r="C3737" s="357" t="s">
        <v>38903</v>
      </c>
      <c r="D3737" s="358">
        <v>82.2</v>
      </c>
    </row>
    <row r="3738" spans="1:4" x14ac:dyDescent="0.25">
      <c r="A3738" s="357" t="s">
        <v>46383</v>
      </c>
      <c r="B3738" s="350" t="s">
        <v>46384</v>
      </c>
      <c r="C3738" s="357" t="s">
        <v>38903</v>
      </c>
      <c r="D3738" s="358">
        <v>93.13</v>
      </c>
    </row>
    <row r="3739" spans="1:4" x14ac:dyDescent="0.25">
      <c r="A3739" s="357" t="s">
        <v>46385</v>
      </c>
      <c r="B3739" s="350" t="s">
        <v>46386</v>
      </c>
      <c r="C3739" s="357" t="s">
        <v>38903</v>
      </c>
      <c r="D3739" s="358">
        <v>98.65</v>
      </c>
    </row>
    <row r="3740" spans="1:4" x14ac:dyDescent="0.25">
      <c r="A3740" s="357" t="s">
        <v>46387</v>
      </c>
      <c r="B3740" s="350" t="s">
        <v>46388</v>
      </c>
      <c r="C3740" s="357" t="s">
        <v>38903</v>
      </c>
      <c r="D3740" s="358">
        <v>114.83</v>
      </c>
    </row>
    <row r="3741" spans="1:4" x14ac:dyDescent="0.25">
      <c r="A3741" s="357" t="s">
        <v>46389</v>
      </c>
      <c r="B3741" s="350" t="s">
        <v>46390</v>
      </c>
      <c r="C3741" s="357" t="s">
        <v>38903</v>
      </c>
      <c r="D3741" s="358">
        <v>124.3</v>
      </c>
    </row>
    <row r="3742" spans="1:4" x14ac:dyDescent="0.25">
      <c r="A3742" s="357" t="s">
        <v>46391</v>
      </c>
      <c r="B3742" s="350" t="s">
        <v>46392</v>
      </c>
      <c r="C3742" s="357" t="s">
        <v>38903</v>
      </c>
      <c r="D3742" s="358">
        <v>150.32</v>
      </c>
    </row>
    <row r="3743" spans="1:4" x14ac:dyDescent="0.25">
      <c r="A3743" s="357" t="s">
        <v>46393</v>
      </c>
      <c r="B3743" s="350" t="s">
        <v>46394</v>
      </c>
      <c r="C3743" s="357" t="s">
        <v>38907</v>
      </c>
      <c r="D3743" s="358">
        <v>16.16</v>
      </c>
    </row>
    <row r="3744" spans="1:4" x14ac:dyDescent="0.25">
      <c r="A3744" s="357" t="s">
        <v>46395</v>
      </c>
      <c r="B3744" s="350" t="s">
        <v>46396</v>
      </c>
      <c r="C3744" s="357" t="s">
        <v>38903</v>
      </c>
      <c r="D3744" s="358">
        <v>651.58000000000004</v>
      </c>
    </row>
    <row r="3745" spans="1:4" x14ac:dyDescent="0.25">
      <c r="A3745" s="357" t="s">
        <v>46397</v>
      </c>
      <c r="B3745" s="350" t="s">
        <v>46398</v>
      </c>
      <c r="C3745" s="357" t="s">
        <v>38907</v>
      </c>
      <c r="D3745" s="358">
        <v>20.399999999999999</v>
      </c>
    </row>
    <row r="3746" spans="1:4" x14ac:dyDescent="0.25">
      <c r="A3746" s="357" t="s">
        <v>46399</v>
      </c>
      <c r="B3746" s="350" t="s">
        <v>46400</v>
      </c>
      <c r="C3746" s="357" t="s">
        <v>38907</v>
      </c>
      <c r="D3746" s="358">
        <v>75.73</v>
      </c>
    </row>
    <row r="3747" spans="1:4" x14ac:dyDescent="0.25">
      <c r="A3747" s="357" t="s">
        <v>46401</v>
      </c>
      <c r="B3747" s="350" t="s">
        <v>46402</v>
      </c>
      <c r="C3747" s="357" t="s">
        <v>41785</v>
      </c>
      <c r="D3747" s="358">
        <v>58.56</v>
      </c>
    </row>
    <row r="3748" spans="1:4" x14ac:dyDescent="0.25">
      <c r="A3748" s="357" t="s">
        <v>46403</v>
      </c>
      <c r="B3748" s="350" t="s">
        <v>46404</v>
      </c>
      <c r="C3748" s="357" t="s">
        <v>41785</v>
      </c>
      <c r="D3748" s="358">
        <v>8.6999999999999993</v>
      </c>
    </row>
    <row r="3749" spans="1:4" x14ac:dyDescent="0.25">
      <c r="A3749" s="357" t="s">
        <v>46405</v>
      </c>
      <c r="B3749" s="350" t="s">
        <v>46406</v>
      </c>
      <c r="C3749" s="357" t="s">
        <v>41785</v>
      </c>
      <c r="D3749" s="358">
        <v>6.25</v>
      </c>
    </row>
    <row r="3750" spans="1:4" x14ac:dyDescent="0.25">
      <c r="A3750" s="357" t="s">
        <v>46407</v>
      </c>
      <c r="B3750" s="350" t="s">
        <v>46408</v>
      </c>
      <c r="C3750" s="357" t="s">
        <v>41785</v>
      </c>
      <c r="D3750" s="358">
        <v>11.29</v>
      </c>
    </row>
    <row r="3751" spans="1:4" x14ac:dyDescent="0.25">
      <c r="A3751" s="357" t="s">
        <v>46409</v>
      </c>
      <c r="B3751" s="350" t="s">
        <v>46410</v>
      </c>
      <c r="C3751" s="357" t="s">
        <v>41785</v>
      </c>
      <c r="D3751" s="358">
        <v>13.05</v>
      </c>
    </row>
    <row r="3752" spans="1:4" x14ac:dyDescent="0.25">
      <c r="A3752" s="357" t="s">
        <v>46411</v>
      </c>
      <c r="B3752" s="350" t="s">
        <v>46412</v>
      </c>
      <c r="C3752" s="357" t="s">
        <v>41785</v>
      </c>
      <c r="D3752" s="358">
        <v>17.579999999999998</v>
      </c>
    </row>
    <row r="3753" spans="1:4" x14ac:dyDescent="0.25">
      <c r="A3753" s="357" t="s">
        <v>46413</v>
      </c>
      <c r="B3753" s="350" t="s">
        <v>46414</v>
      </c>
      <c r="C3753" s="357" t="s">
        <v>41785</v>
      </c>
      <c r="D3753" s="358">
        <v>10.42</v>
      </c>
    </row>
    <row r="3754" spans="1:4" x14ac:dyDescent="0.25">
      <c r="A3754" s="357" t="s">
        <v>46415</v>
      </c>
      <c r="B3754" s="350" t="s">
        <v>46416</v>
      </c>
      <c r="C3754" s="357" t="s">
        <v>41785</v>
      </c>
      <c r="D3754" s="358">
        <v>31.23</v>
      </c>
    </row>
    <row r="3755" spans="1:4" x14ac:dyDescent="0.25">
      <c r="A3755" s="357" t="s">
        <v>46417</v>
      </c>
      <c r="B3755" s="350" t="s">
        <v>46418</v>
      </c>
      <c r="C3755" s="357" t="s">
        <v>41785</v>
      </c>
      <c r="D3755" s="358">
        <v>17.61</v>
      </c>
    </row>
    <row r="3756" spans="1:4" x14ac:dyDescent="0.25">
      <c r="A3756" s="357" t="s">
        <v>46419</v>
      </c>
      <c r="B3756" s="350" t="s">
        <v>46420</v>
      </c>
      <c r="C3756" s="357" t="s">
        <v>41785</v>
      </c>
      <c r="D3756" s="358">
        <v>38.79</v>
      </c>
    </row>
    <row r="3757" spans="1:4" x14ac:dyDescent="0.25">
      <c r="A3757" s="357" t="s">
        <v>46421</v>
      </c>
      <c r="B3757" s="350" t="s">
        <v>46422</v>
      </c>
      <c r="C3757" s="357" t="s">
        <v>41785</v>
      </c>
      <c r="D3757" s="358">
        <v>14.43</v>
      </c>
    </row>
    <row r="3758" spans="1:4" x14ac:dyDescent="0.25">
      <c r="A3758" s="357" t="s">
        <v>46423</v>
      </c>
      <c r="B3758" s="350" t="s">
        <v>46424</v>
      </c>
      <c r="C3758" s="357" t="s">
        <v>41785</v>
      </c>
      <c r="D3758" s="358">
        <v>8.3800000000000008</v>
      </c>
    </row>
    <row r="3759" spans="1:4" x14ac:dyDescent="0.25">
      <c r="A3759" s="357" t="s">
        <v>46425</v>
      </c>
      <c r="B3759" s="350" t="s">
        <v>46426</v>
      </c>
      <c r="C3759" s="357" t="s">
        <v>41785</v>
      </c>
      <c r="D3759" s="358">
        <v>3.6</v>
      </c>
    </row>
    <row r="3760" spans="1:4" x14ac:dyDescent="0.25">
      <c r="A3760" s="357" t="s">
        <v>46427</v>
      </c>
      <c r="B3760" s="350" t="s">
        <v>46428</v>
      </c>
      <c r="C3760" s="357" t="s">
        <v>41785</v>
      </c>
      <c r="D3760" s="358">
        <v>13.29</v>
      </c>
    </row>
    <row r="3761" spans="1:4" x14ac:dyDescent="0.25">
      <c r="A3761" s="357" t="s">
        <v>46429</v>
      </c>
      <c r="B3761" s="350" t="s">
        <v>46430</v>
      </c>
      <c r="C3761" s="357" t="s">
        <v>41785</v>
      </c>
      <c r="D3761" s="358">
        <v>13.32</v>
      </c>
    </row>
    <row r="3762" spans="1:4" x14ac:dyDescent="0.25">
      <c r="A3762" s="357" t="s">
        <v>46431</v>
      </c>
      <c r="B3762" s="350" t="s">
        <v>46432</v>
      </c>
      <c r="C3762" s="357" t="s">
        <v>41785</v>
      </c>
      <c r="D3762" s="358">
        <v>6.54</v>
      </c>
    </row>
    <row r="3763" spans="1:4" x14ac:dyDescent="0.25">
      <c r="A3763" s="357" t="s">
        <v>46433</v>
      </c>
      <c r="B3763" s="350" t="s">
        <v>46434</v>
      </c>
      <c r="C3763" s="357" t="s">
        <v>41785</v>
      </c>
      <c r="D3763" s="358">
        <v>7.69</v>
      </c>
    </row>
    <row r="3764" spans="1:4" x14ac:dyDescent="0.25">
      <c r="A3764" s="357" t="s">
        <v>46435</v>
      </c>
      <c r="B3764" s="350" t="s">
        <v>46436</v>
      </c>
      <c r="C3764" s="357" t="s">
        <v>41785</v>
      </c>
      <c r="D3764" s="358">
        <v>14.84</v>
      </c>
    </row>
    <row r="3765" spans="1:4" x14ac:dyDescent="0.25">
      <c r="A3765" s="357" t="s">
        <v>46437</v>
      </c>
      <c r="B3765" s="350" t="s">
        <v>46438</v>
      </c>
      <c r="C3765" s="357" t="s">
        <v>41785</v>
      </c>
      <c r="D3765" s="358">
        <v>14.87</v>
      </c>
    </row>
    <row r="3766" spans="1:4" x14ac:dyDescent="0.25">
      <c r="A3766" s="357" t="s">
        <v>46439</v>
      </c>
      <c r="B3766" s="350" t="s">
        <v>46440</v>
      </c>
      <c r="C3766" s="357" t="s">
        <v>41785</v>
      </c>
      <c r="D3766" s="358">
        <v>49.21</v>
      </c>
    </row>
    <row r="3767" spans="1:4" x14ac:dyDescent="0.25">
      <c r="A3767" s="357" t="s">
        <v>46441</v>
      </c>
      <c r="B3767" s="350" t="s">
        <v>46442</v>
      </c>
      <c r="C3767" s="357" t="s">
        <v>41785</v>
      </c>
      <c r="D3767" s="358">
        <v>20.399999999999999</v>
      </c>
    </row>
    <row r="3768" spans="1:4" x14ac:dyDescent="0.25">
      <c r="A3768" s="357" t="s">
        <v>46443</v>
      </c>
      <c r="B3768" s="350" t="s">
        <v>46444</v>
      </c>
      <c r="C3768" s="357" t="s">
        <v>38907</v>
      </c>
      <c r="D3768" s="358">
        <v>108.82</v>
      </c>
    </row>
    <row r="3769" spans="1:4" x14ac:dyDescent="0.25">
      <c r="A3769" s="357" t="s">
        <v>46445</v>
      </c>
      <c r="B3769" s="350" t="s">
        <v>46446</v>
      </c>
      <c r="C3769" s="357" t="s">
        <v>38907</v>
      </c>
      <c r="D3769" s="358">
        <v>71.349999999999994</v>
      </c>
    </row>
    <row r="3770" spans="1:4" x14ac:dyDescent="0.25">
      <c r="A3770" s="357" t="s">
        <v>46447</v>
      </c>
      <c r="B3770" s="350" t="s">
        <v>46448</v>
      </c>
      <c r="C3770" s="357" t="s">
        <v>38907</v>
      </c>
      <c r="D3770" s="358">
        <v>146.30000000000001</v>
      </c>
    </row>
    <row r="3771" spans="1:4" x14ac:dyDescent="0.25">
      <c r="A3771" s="357" t="s">
        <v>46449</v>
      </c>
      <c r="B3771" s="350" t="s">
        <v>46450</v>
      </c>
      <c r="C3771" s="357" t="s">
        <v>41785</v>
      </c>
      <c r="D3771" s="358">
        <v>384.43</v>
      </c>
    </row>
    <row r="3772" spans="1:4" x14ac:dyDescent="0.25">
      <c r="A3772" s="357" t="s">
        <v>46451</v>
      </c>
      <c r="B3772" s="350" t="s">
        <v>46452</v>
      </c>
      <c r="C3772" s="357" t="s">
        <v>41785</v>
      </c>
      <c r="D3772" s="358">
        <v>390.41</v>
      </c>
    </row>
    <row r="3773" spans="1:4" x14ac:dyDescent="0.25">
      <c r="A3773" s="357" t="s">
        <v>46453</v>
      </c>
      <c r="B3773" s="350" t="s">
        <v>46454</v>
      </c>
      <c r="C3773" s="357" t="s">
        <v>41785</v>
      </c>
      <c r="D3773" s="358">
        <v>39.6</v>
      </c>
    </row>
    <row r="3774" spans="1:4" x14ac:dyDescent="0.25">
      <c r="A3774" s="357" t="s">
        <v>46455</v>
      </c>
      <c r="B3774" s="350" t="s">
        <v>46456</v>
      </c>
      <c r="C3774" s="357" t="s">
        <v>38904</v>
      </c>
      <c r="D3774" s="358">
        <v>474.05</v>
      </c>
    </row>
    <row r="3775" spans="1:4" x14ac:dyDescent="0.25">
      <c r="A3775" s="357" t="s">
        <v>46457</v>
      </c>
      <c r="B3775" s="350" t="s">
        <v>46458</v>
      </c>
      <c r="C3775" s="357" t="s">
        <v>38904</v>
      </c>
      <c r="D3775" s="358">
        <v>553583.88</v>
      </c>
    </row>
    <row r="3776" spans="1:4" x14ac:dyDescent="0.25">
      <c r="A3776" s="357" t="s">
        <v>46459</v>
      </c>
      <c r="B3776" s="350" t="s">
        <v>46460</v>
      </c>
      <c r="C3776" s="357" t="s">
        <v>38904</v>
      </c>
      <c r="D3776" s="358">
        <v>481292.27</v>
      </c>
    </row>
    <row r="3777" spans="1:4" x14ac:dyDescent="0.25">
      <c r="A3777" s="357" t="s">
        <v>46461</v>
      </c>
      <c r="B3777" s="350" t="s">
        <v>46462</v>
      </c>
      <c r="C3777" s="357" t="s">
        <v>38904</v>
      </c>
      <c r="D3777" s="358">
        <v>664847.84</v>
      </c>
    </row>
    <row r="3778" spans="1:4" x14ac:dyDescent="0.25">
      <c r="A3778" s="357" t="s">
        <v>46463</v>
      </c>
      <c r="B3778" s="350" t="s">
        <v>46464</v>
      </c>
      <c r="C3778" s="357" t="s">
        <v>38904</v>
      </c>
      <c r="D3778" s="358">
        <v>701185.23</v>
      </c>
    </row>
    <row r="3779" spans="1:4" x14ac:dyDescent="0.25">
      <c r="A3779" s="357" t="s">
        <v>46465</v>
      </c>
      <c r="B3779" s="350" t="s">
        <v>46466</v>
      </c>
      <c r="C3779" s="357" t="s">
        <v>38904</v>
      </c>
      <c r="D3779" s="358">
        <v>609512.49</v>
      </c>
    </row>
    <row r="3780" spans="1:4" x14ac:dyDescent="0.25">
      <c r="A3780" s="357" t="s">
        <v>46467</v>
      </c>
      <c r="B3780" s="350" t="s">
        <v>46468</v>
      </c>
      <c r="C3780" s="357" t="s">
        <v>38904</v>
      </c>
      <c r="D3780" s="358">
        <v>842451.38</v>
      </c>
    </row>
    <row r="3781" spans="1:4" x14ac:dyDescent="0.25">
      <c r="A3781" s="357" t="s">
        <v>46469</v>
      </c>
      <c r="B3781" s="350" t="s">
        <v>46470</v>
      </c>
      <c r="C3781" s="357" t="s">
        <v>38904</v>
      </c>
      <c r="D3781" s="358">
        <v>835635.83</v>
      </c>
    </row>
    <row r="3782" spans="1:4" x14ac:dyDescent="0.25">
      <c r="A3782" s="357" t="s">
        <v>46471</v>
      </c>
      <c r="B3782" s="350" t="s">
        <v>46472</v>
      </c>
      <c r="C3782" s="357" t="s">
        <v>38904</v>
      </c>
      <c r="D3782" s="358">
        <v>727013.87</v>
      </c>
    </row>
    <row r="3783" spans="1:4" x14ac:dyDescent="0.25">
      <c r="A3783" s="357" t="s">
        <v>46473</v>
      </c>
      <c r="B3783" s="350" t="s">
        <v>46474</v>
      </c>
      <c r="C3783" s="357" t="s">
        <v>38904</v>
      </c>
      <c r="D3783" s="358">
        <v>1004711.56</v>
      </c>
    </row>
    <row r="3784" spans="1:4" x14ac:dyDescent="0.25">
      <c r="A3784" s="357" t="s">
        <v>46475</v>
      </c>
      <c r="B3784" s="350" t="s">
        <v>46476</v>
      </c>
      <c r="C3784" s="357" t="s">
        <v>38904</v>
      </c>
      <c r="D3784" s="358">
        <v>738254.33</v>
      </c>
    </row>
    <row r="3785" spans="1:4" x14ac:dyDescent="0.25">
      <c r="A3785" s="357" t="s">
        <v>46477</v>
      </c>
      <c r="B3785" s="350" t="s">
        <v>46478</v>
      </c>
      <c r="C3785" s="357" t="s">
        <v>38904</v>
      </c>
      <c r="D3785" s="358">
        <v>641641.4</v>
      </c>
    </row>
    <row r="3786" spans="1:4" x14ac:dyDescent="0.25">
      <c r="A3786" s="357" t="s">
        <v>46479</v>
      </c>
      <c r="B3786" s="350" t="s">
        <v>46480</v>
      </c>
      <c r="C3786" s="357" t="s">
        <v>38904</v>
      </c>
      <c r="D3786" s="358">
        <v>886819.38</v>
      </c>
    </row>
    <row r="3787" spans="1:4" x14ac:dyDescent="0.25">
      <c r="A3787" s="357" t="s">
        <v>46481</v>
      </c>
      <c r="B3787" s="350" t="s">
        <v>46482</v>
      </c>
      <c r="C3787" s="357" t="s">
        <v>38904</v>
      </c>
      <c r="D3787" s="358">
        <v>609142.91</v>
      </c>
    </row>
    <row r="3788" spans="1:4" x14ac:dyDescent="0.25">
      <c r="A3788" s="357" t="s">
        <v>46483</v>
      </c>
      <c r="B3788" s="350" t="s">
        <v>46484</v>
      </c>
      <c r="C3788" s="357" t="s">
        <v>38904</v>
      </c>
      <c r="D3788" s="358">
        <v>529571.64</v>
      </c>
    </row>
    <row r="3789" spans="1:4" x14ac:dyDescent="0.25">
      <c r="A3789" s="357" t="s">
        <v>46485</v>
      </c>
      <c r="B3789" s="350" t="s">
        <v>46486</v>
      </c>
      <c r="C3789" s="357" t="s">
        <v>38904</v>
      </c>
      <c r="D3789" s="358">
        <v>731657.34</v>
      </c>
    </row>
    <row r="3790" spans="1:4" x14ac:dyDescent="0.25">
      <c r="A3790" s="357" t="s">
        <v>46487</v>
      </c>
      <c r="B3790" s="350" t="s">
        <v>46488</v>
      </c>
      <c r="C3790" s="357" t="s">
        <v>38904</v>
      </c>
      <c r="D3790" s="358">
        <v>771557.47</v>
      </c>
    </row>
    <row r="3791" spans="1:4" x14ac:dyDescent="0.25">
      <c r="A3791" s="357" t="s">
        <v>46489</v>
      </c>
      <c r="B3791" s="350" t="s">
        <v>46490</v>
      </c>
      <c r="C3791" s="357" t="s">
        <v>38904</v>
      </c>
      <c r="D3791" s="358">
        <v>670653.53</v>
      </c>
    </row>
    <row r="3792" spans="1:4" x14ac:dyDescent="0.25">
      <c r="A3792" s="357" t="s">
        <v>46491</v>
      </c>
      <c r="B3792" s="350" t="s">
        <v>46492</v>
      </c>
      <c r="C3792" s="357" t="s">
        <v>38904</v>
      </c>
      <c r="D3792" s="358">
        <v>927107.88</v>
      </c>
    </row>
    <row r="3793" spans="1:4" x14ac:dyDescent="0.25">
      <c r="A3793" s="357" t="s">
        <v>46493</v>
      </c>
      <c r="B3793" s="350" t="s">
        <v>46494</v>
      </c>
      <c r="C3793" s="357" t="s">
        <v>38904</v>
      </c>
      <c r="D3793" s="358">
        <v>919411.08</v>
      </c>
    </row>
    <row r="3794" spans="1:4" x14ac:dyDescent="0.25">
      <c r="A3794" s="357" t="s">
        <v>46495</v>
      </c>
      <c r="B3794" s="350" t="s">
        <v>46496</v>
      </c>
      <c r="C3794" s="357" t="s">
        <v>38904</v>
      </c>
      <c r="D3794" s="358">
        <v>799927.22</v>
      </c>
    </row>
    <row r="3795" spans="1:4" x14ac:dyDescent="0.25">
      <c r="A3795" s="357" t="s">
        <v>46497</v>
      </c>
      <c r="B3795" s="350" t="s">
        <v>46498</v>
      </c>
      <c r="C3795" s="357" t="s">
        <v>38904</v>
      </c>
      <c r="D3795" s="358">
        <v>1105639.74</v>
      </c>
    </row>
    <row r="3796" spans="1:4" x14ac:dyDescent="0.25">
      <c r="A3796" s="357" t="s">
        <v>46499</v>
      </c>
      <c r="B3796" s="350" t="s">
        <v>46500</v>
      </c>
      <c r="C3796" s="357" t="s">
        <v>38904</v>
      </c>
      <c r="D3796" s="358">
        <v>812360.99</v>
      </c>
    </row>
    <row r="3797" spans="1:4" x14ac:dyDescent="0.25">
      <c r="A3797" s="357" t="s">
        <v>46501</v>
      </c>
      <c r="B3797" s="350" t="s">
        <v>46502</v>
      </c>
      <c r="C3797" s="357" t="s">
        <v>38904</v>
      </c>
      <c r="D3797" s="358">
        <v>706005.68</v>
      </c>
    </row>
    <row r="3798" spans="1:4" x14ac:dyDescent="0.25">
      <c r="A3798" s="357" t="s">
        <v>46503</v>
      </c>
      <c r="B3798" s="350" t="s">
        <v>46504</v>
      </c>
      <c r="C3798" s="357" t="s">
        <v>38904</v>
      </c>
      <c r="D3798" s="358">
        <v>975933.87</v>
      </c>
    </row>
    <row r="3799" spans="1:4" x14ac:dyDescent="0.25">
      <c r="A3799" s="357" t="s">
        <v>46505</v>
      </c>
      <c r="B3799" s="350" t="s">
        <v>46506</v>
      </c>
      <c r="C3799" s="357" t="s">
        <v>38904</v>
      </c>
      <c r="D3799" s="358">
        <v>670217.31999999995</v>
      </c>
    </row>
    <row r="3800" spans="1:4" x14ac:dyDescent="0.25">
      <c r="A3800" s="357" t="s">
        <v>46507</v>
      </c>
      <c r="B3800" s="350" t="s">
        <v>46508</v>
      </c>
      <c r="C3800" s="357" t="s">
        <v>38904</v>
      </c>
      <c r="D3800" s="358">
        <v>582648.37</v>
      </c>
    </row>
    <row r="3801" spans="1:4" x14ac:dyDescent="0.25">
      <c r="A3801" s="357" t="s">
        <v>46509</v>
      </c>
      <c r="B3801" s="350" t="s">
        <v>46510</v>
      </c>
      <c r="C3801" s="357" t="s">
        <v>38904</v>
      </c>
      <c r="D3801" s="358">
        <v>805082.38</v>
      </c>
    </row>
    <row r="3802" spans="1:4" x14ac:dyDescent="0.25">
      <c r="A3802" s="357" t="s">
        <v>46511</v>
      </c>
      <c r="B3802" s="350" t="s">
        <v>46512</v>
      </c>
      <c r="C3802" s="357" t="s">
        <v>38904</v>
      </c>
      <c r="D3802" s="358">
        <v>849013.8</v>
      </c>
    </row>
    <row r="3803" spans="1:4" x14ac:dyDescent="0.25">
      <c r="A3803" s="357" t="s">
        <v>46513</v>
      </c>
      <c r="B3803" s="350" t="s">
        <v>46514</v>
      </c>
      <c r="C3803" s="357" t="s">
        <v>38904</v>
      </c>
      <c r="D3803" s="358">
        <v>737870.62</v>
      </c>
    </row>
    <row r="3804" spans="1:4" x14ac:dyDescent="0.25">
      <c r="A3804" s="357" t="s">
        <v>46515</v>
      </c>
      <c r="B3804" s="350" t="s">
        <v>46516</v>
      </c>
      <c r="C3804" s="357" t="s">
        <v>38904</v>
      </c>
      <c r="D3804" s="358">
        <v>1020147.45</v>
      </c>
    </row>
    <row r="3805" spans="1:4" x14ac:dyDescent="0.25">
      <c r="A3805" s="357" t="s">
        <v>46517</v>
      </c>
      <c r="B3805" s="350" t="s">
        <v>46518</v>
      </c>
      <c r="C3805" s="357" t="s">
        <v>38904</v>
      </c>
      <c r="D3805" s="358">
        <v>1011521.49</v>
      </c>
    </row>
    <row r="3806" spans="1:4" x14ac:dyDescent="0.25">
      <c r="A3806" s="357" t="s">
        <v>46519</v>
      </c>
      <c r="B3806" s="350" t="s">
        <v>46520</v>
      </c>
      <c r="C3806" s="357" t="s">
        <v>38904</v>
      </c>
      <c r="D3806" s="358">
        <v>880089.16</v>
      </c>
    </row>
    <row r="3807" spans="1:4" x14ac:dyDescent="0.25">
      <c r="A3807" s="357" t="s">
        <v>46521</v>
      </c>
      <c r="B3807" s="350" t="s">
        <v>46522</v>
      </c>
      <c r="C3807" s="357" t="s">
        <v>38904</v>
      </c>
      <c r="D3807" s="358">
        <v>1216569.18</v>
      </c>
    </row>
    <row r="3808" spans="1:4" x14ac:dyDescent="0.25">
      <c r="A3808" s="357" t="s">
        <v>46523</v>
      </c>
      <c r="B3808" s="350" t="s">
        <v>46524</v>
      </c>
      <c r="C3808" s="357" t="s">
        <v>38904</v>
      </c>
      <c r="D3808" s="358">
        <v>893822.38</v>
      </c>
    </row>
    <row r="3809" spans="1:4" x14ac:dyDescent="0.25">
      <c r="A3809" s="357" t="s">
        <v>46525</v>
      </c>
      <c r="B3809" s="350" t="s">
        <v>46526</v>
      </c>
      <c r="C3809" s="357" t="s">
        <v>38904</v>
      </c>
      <c r="D3809" s="358">
        <v>776766.42</v>
      </c>
    </row>
    <row r="3810" spans="1:4" x14ac:dyDescent="0.25">
      <c r="A3810" s="357" t="s">
        <v>46527</v>
      </c>
      <c r="B3810" s="350" t="s">
        <v>46528</v>
      </c>
      <c r="C3810" s="357" t="s">
        <v>38904</v>
      </c>
      <c r="D3810" s="358">
        <v>1073873.75</v>
      </c>
    </row>
    <row r="3811" spans="1:4" x14ac:dyDescent="0.25">
      <c r="A3811" s="357" t="s">
        <v>46529</v>
      </c>
      <c r="B3811" s="350" t="s">
        <v>46530</v>
      </c>
      <c r="C3811" s="357" t="s">
        <v>38904</v>
      </c>
      <c r="D3811" s="358">
        <v>1019511.36</v>
      </c>
    </row>
    <row r="3812" spans="1:4" x14ac:dyDescent="0.25">
      <c r="A3812" s="357" t="s">
        <v>46531</v>
      </c>
      <c r="B3812" s="350" t="s">
        <v>46532</v>
      </c>
      <c r="C3812" s="357" t="s">
        <v>38904</v>
      </c>
      <c r="D3812" s="358">
        <v>886051.67</v>
      </c>
    </row>
    <row r="3813" spans="1:4" x14ac:dyDescent="0.25">
      <c r="A3813" s="357" t="s">
        <v>46533</v>
      </c>
      <c r="B3813" s="350" t="s">
        <v>46534</v>
      </c>
      <c r="C3813" s="357" t="s">
        <v>38904</v>
      </c>
      <c r="D3813" s="358">
        <v>1225492.48</v>
      </c>
    </row>
    <row r="3814" spans="1:4" x14ac:dyDescent="0.25">
      <c r="A3814" s="357" t="s">
        <v>46535</v>
      </c>
      <c r="B3814" s="350" t="s">
        <v>46536</v>
      </c>
      <c r="C3814" s="357" t="s">
        <v>38904</v>
      </c>
      <c r="D3814" s="358">
        <v>1214502.7</v>
      </c>
    </row>
    <row r="3815" spans="1:4" x14ac:dyDescent="0.25">
      <c r="A3815" s="357" t="s">
        <v>46537</v>
      </c>
      <c r="B3815" s="350" t="s">
        <v>46538</v>
      </c>
      <c r="C3815" s="357" t="s">
        <v>38904</v>
      </c>
      <c r="D3815" s="358">
        <v>1056784.45</v>
      </c>
    </row>
    <row r="3816" spans="1:4" x14ac:dyDescent="0.25">
      <c r="A3816" s="357" t="s">
        <v>46539</v>
      </c>
      <c r="B3816" s="350" t="s">
        <v>46540</v>
      </c>
      <c r="C3816" s="357" t="s">
        <v>38904</v>
      </c>
      <c r="D3816" s="358">
        <v>1461345.97</v>
      </c>
    </row>
    <row r="3817" spans="1:4" x14ac:dyDescent="0.25">
      <c r="A3817" s="357" t="s">
        <v>46541</v>
      </c>
      <c r="B3817" s="350" t="s">
        <v>46542</v>
      </c>
      <c r="C3817" s="357" t="s">
        <v>38904</v>
      </c>
      <c r="D3817" s="358">
        <v>1073487</v>
      </c>
    </row>
    <row r="3818" spans="1:4" x14ac:dyDescent="0.25">
      <c r="A3818" s="357" t="s">
        <v>46543</v>
      </c>
      <c r="B3818" s="350" t="s">
        <v>46544</v>
      </c>
      <c r="C3818" s="357" t="s">
        <v>38904</v>
      </c>
      <c r="D3818" s="358">
        <v>932760.61</v>
      </c>
    </row>
    <row r="3819" spans="1:4" x14ac:dyDescent="0.25">
      <c r="A3819" s="357" t="s">
        <v>46545</v>
      </c>
      <c r="B3819" s="350" t="s">
        <v>46546</v>
      </c>
      <c r="C3819" s="357" t="s">
        <v>38904</v>
      </c>
      <c r="D3819" s="358">
        <v>1290032.79</v>
      </c>
    </row>
    <row r="3820" spans="1:4" x14ac:dyDescent="0.25">
      <c r="A3820" s="357" t="s">
        <v>46547</v>
      </c>
      <c r="B3820" s="350" t="s">
        <v>46548</v>
      </c>
      <c r="C3820" s="357" t="s">
        <v>38904</v>
      </c>
      <c r="D3820" s="358">
        <v>503039.64</v>
      </c>
    </row>
    <row r="3821" spans="1:4" x14ac:dyDescent="0.25">
      <c r="A3821" s="357" t="s">
        <v>46549</v>
      </c>
      <c r="B3821" s="350" t="s">
        <v>46550</v>
      </c>
      <c r="C3821" s="357" t="s">
        <v>38904</v>
      </c>
      <c r="D3821" s="358">
        <v>437375.32</v>
      </c>
    </row>
    <row r="3822" spans="1:4" x14ac:dyDescent="0.25">
      <c r="A3822" s="357" t="s">
        <v>46551</v>
      </c>
      <c r="B3822" s="350" t="s">
        <v>46552</v>
      </c>
      <c r="C3822" s="357" t="s">
        <v>38904</v>
      </c>
      <c r="D3822" s="358">
        <v>604053.04</v>
      </c>
    </row>
    <row r="3823" spans="1:4" x14ac:dyDescent="0.25">
      <c r="A3823" s="357" t="s">
        <v>46553</v>
      </c>
      <c r="B3823" s="350" t="s">
        <v>46554</v>
      </c>
      <c r="C3823" s="357" t="s">
        <v>38904</v>
      </c>
      <c r="D3823" s="358">
        <v>637119.02</v>
      </c>
    </row>
    <row r="3824" spans="1:4" x14ac:dyDescent="0.25">
      <c r="A3824" s="357" t="s">
        <v>46555</v>
      </c>
      <c r="B3824" s="350" t="s">
        <v>46556</v>
      </c>
      <c r="C3824" s="357" t="s">
        <v>38904</v>
      </c>
      <c r="D3824" s="358">
        <v>553895.56999999995</v>
      </c>
    </row>
    <row r="3825" spans="1:4" x14ac:dyDescent="0.25">
      <c r="A3825" s="357" t="s">
        <v>46557</v>
      </c>
      <c r="B3825" s="350" t="s">
        <v>46558</v>
      </c>
      <c r="C3825" s="357" t="s">
        <v>38904</v>
      </c>
      <c r="D3825" s="358">
        <v>765416.72</v>
      </c>
    </row>
    <row r="3826" spans="1:4" x14ac:dyDescent="0.25">
      <c r="A3826" s="357" t="s">
        <v>46559</v>
      </c>
      <c r="B3826" s="350" t="s">
        <v>46560</v>
      </c>
      <c r="C3826" s="357" t="s">
        <v>39308</v>
      </c>
      <c r="D3826" s="358">
        <v>195.85</v>
      </c>
    </row>
    <row r="3827" spans="1:4" x14ac:dyDescent="0.25">
      <c r="A3827" s="357" t="s">
        <v>46561</v>
      </c>
      <c r="B3827" s="350" t="s">
        <v>46562</v>
      </c>
      <c r="C3827" s="357" t="s">
        <v>39308</v>
      </c>
      <c r="D3827" s="358">
        <v>188.06</v>
      </c>
    </row>
    <row r="3828" spans="1:4" x14ac:dyDescent="0.25">
      <c r="A3828" s="357" t="s">
        <v>46563</v>
      </c>
      <c r="B3828" s="350" t="s">
        <v>46564</v>
      </c>
      <c r="C3828" s="357" t="s">
        <v>38904</v>
      </c>
      <c r="D3828" s="358">
        <v>365.54</v>
      </c>
    </row>
    <row r="3829" spans="1:4" x14ac:dyDescent="0.25">
      <c r="A3829" s="357" t="s">
        <v>46565</v>
      </c>
      <c r="B3829" s="350" t="s">
        <v>46566</v>
      </c>
      <c r="C3829" s="357" t="s">
        <v>38904</v>
      </c>
      <c r="D3829" s="358">
        <v>251.13</v>
      </c>
    </row>
    <row r="3830" spans="1:4" x14ac:dyDescent="0.25">
      <c r="A3830" s="357" t="s">
        <v>46567</v>
      </c>
      <c r="B3830" s="350" t="s">
        <v>46568</v>
      </c>
      <c r="C3830" s="357" t="s">
        <v>38904</v>
      </c>
      <c r="D3830" s="358">
        <v>557.98</v>
      </c>
    </row>
    <row r="3831" spans="1:4" x14ac:dyDescent="0.25">
      <c r="A3831" s="357" t="s">
        <v>46569</v>
      </c>
      <c r="B3831" s="350" t="s">
        <v>46570</v>
      </c>
      <c r="C3831" s="357" t="s">
        <v>38904</v>
      </c>
      <c r="D3831" s="358">
        <v>417.11</v>
      </c>
    </row>
    <row r="3832" spans="1:4" x14ac:dyDescent="0.25">
      <c r="A3832" s="357" t="s">
        <v>46571</v>
      </c>
      <c r="B3832" s="350" t="s">
        <v>46572</v>
      </c>
      <c r="C3832" s="357" t="s">
        <v>38904</v>
      </c>
      <c r="D3832" s="358">
        <v>286.69</v>
      </c>
    </row>
    <row r="3833" spans="1:4" x14ac:dyDescent="0.25">
      <c r="A3833" s="357" t="s">
        <v>46573</v>
      </c>
      <c r="B3833" s="350" t="s">
        <v>46574</v>
      </c>
      <c r="C3833" s="357" t="s">
        <v>38904</v>
      </c>
      <c r="D3833" s="358">
        <v>637.35</v>
      </c>
    </row>
    <row r="3834" spans="1:4" x14ac:dyDescent="0.25">
      <c r="A3834" s="357" t="s">
        <v>46575</v>
      </c>
      <c r="B3834" s="350" t="s">
        <v>46576</v>
      </c>
      <c r="C3834" s="357" t="s">
        <v>38904</v>
      </c>
      <c r="D3834" s="358">
        <v>484.46</v>
      </c>
    </row>
    <row r="3835" spans="1:4" x14ac:dyDescent="0.25">
      <c r="A3835" s="357" t="s">
        <v>46577</v>
      </c>
      <c r="B3835" s="350" t="s">
        <v>46578</v>
      </c>
      <c r="C3835" s="357" t="s">
        <v>38904</v>
      </c>
      <c r="D3835" s="358">
        <v>338.21</v>
      </c>
    </row>
    <row r="3836" spans="1:4" x14ac:dyDescent="0.25">
      <c r="A3836" s="357" t="s">
        <v>46579</v>
      </c>
      <c r="B3836" s="350" t="s">
        <v>46580</v>
      </c>
      <c r="C3836" s="357" t="s">
        <v>38904</v>
      </c>
      <c r="D3836" s="358">
        <v>740.35</v>
      </c>
    </row>
    <row r="3837" spans="1:4" x14ac:dyDescent="0.25">
      <c r="A3837" s="357" t="s">
        <v>46581</v>
      </c>
      <c r="B3837" s="350" t="s">
        <v>46582</v>
      </c>
      <c r="C3837" s="357" t="s">
        <v>38904</v>
      </c>
      <c r="D3837" s="358">
        <v>639.20000000000005</v>
      </c>
    </row>
    <row r="3838" spans="1:4" x14ac:dyDescent="0.25">
      <c r="A3838" s="357" t="s">
        <v>46583</v>
      </c>
      <c r="B3838" s="350" t="s">
        <v>46584</v>
      </c>
      <c r="C3838" s="357" t="s">
        <v>38904</v>
      </c>
      <c r="D3838" s="358">
        <v>417.11</v>
      </c>
    </row>
    <row r="3839" spans="1:4" x14ac:dyDescent="0.25">
      <c r="A3839" s="357" t="s">
        <v>46585</v>
      </c>
      <c r="B3839" s="350" t="s">
        <v>46586</v>
      </c>
      <c r="C3839" s="357" t="s">
        <v>38904</v>
      </c>
      <c r="D3839" s="358">
        <v>974.11</v>
      </c>
    </row>
    <row r="3840" spans="1:4" x14ac:dyDescent="0.25">
      <c r="A3840" s="357" t="s">
        <v>46587</v>
      </c>
      <c r="B3840" s="350" t="s">
        <v>46588</v>
      </c>
      <c r="C3840" s="357" t="s">
        <v>38904</v>
      </c>
      <c r="D3840" s="358">
        <v>293.44</v>
      </c>
    </row>
    <row r="3841" spans="1:4" x14ac:dyDescent="0.25">
      <c r="A3841" s="357" t="s">
        <v>46589</v>
      </c>
      <c r="B3841" s="350" t="s">
        <v>46590</v>
      </c>
      <c r="C3841" s="357" t="s">
        <v>38904</v>
      </c>
      <c r="D3841" s="358">
        <v>214.69</v>
      </c>
    </row>
    <row r="3842" spans="1:4" x14ac:dyDescent="0.25">
      <c r="A3842" s="357" t="s">
        <v>46591</v>
      </c>
      <c r="B3842" s="350" t="s">
        <v>46592</v>
      </c>
      <c r="C3842" s="357" t="s">
        <v>38904</v>
      </c>
      <c r="D3842" s="358">
        <v>448.27</v>
      </c>
    </row>
    <row r="3843" spans="1:4" x14ac:dyDescent="0.25">
      <c r="A3843" s="357" t="s">
        <v>46593</v>
      </c>
      <c r="B3843" s="350" t="s">
        <v>46594</v>
      </c>
      <c r="C3843" s="357" t="s">
        <v>38904</v>
      </c>
      <c r="D3843" s="358">
        <v>788.18</v>
      </c>
    </row>
    <row r="3844" spans="1:4" x14ac:dyDescent="0.25">
      <c r="A3844" s="357" t="s">
        <v>46595</v>
      </c>
      <c r="B3844" s="350" t="s">
        <v>46596</v>
      </c>
      <c r="C3844" s="357" t="s">
        <v>38904</v>
      </c>
      <c r="D3844" s="358">
        <v>538.11</v>
      </c>
    </row>
    <row r="3845" spans="1:4" x14ac:dyDescent="0.25">
      <c r="A3845" s="357" t="s">
        <v>46597</v>
      </c>
      <c r="B3845" s="350" t="s">
        <v>46598</v>
      </c>
      <c r="C3845" s="357" t="s">
        <v>38904</v>
      </c>
      <c r="D3845" s="358">
        <v>1142.76</v>
      </c>
    </row>
    <row r="3846" spans="1:4" x14ac:dyDescent="0.25">
      <c r="A3846" s="357" t="s">
        <v>46599</v>
      </c>
      <c r="B3846" s="350" t="s">
        <v>46600</v>
      </c>
      <c r="C3846" s="357" t="s">
        <v>38904</v>
      </c>
      <c r="D3846" s="358">
        <v>901.27</v>
      </c>
    </row>
    <row r="3847" spans="1:4" x14ac:dyDescent="0.25">
      <c r="A3847" s="357" t="s">
        <v>46601</v>
      </c>
      <c r="B3847" s="350" t="s">
        <v>46602</v>
      </c>
      <c r="C3847" s="357" t="s">
        <v>38904</v>
      </c>
      <c r="D3847" s="358">
        <v>617.98</v>
      </c>
    </row>
    <row r="3848" spans="1:4" x14ac:dyDescent="0.25">
      <c r="A3848" s="357" t="s">
        <v>46603</v>
      </c>
      <c r="B3848" s="350" t="s">
        <v>46604</v>
      </c>
      <c r="C3848" s="357" t="s">
        <v>38904</v>
      </c>
      <c r="D3848" s="358">
        <v>1305.81</v>
      </c>
    </row>
    <row r="3849" spans="1:4" x14ac:dyDescent="0.25">
      <c r="A3849" s="357" t="s">
        <v>46605</v>
      </c>
      <c r="B3849" s="350" t="s">
        <v>46606</v>
      </c>
      <c r="C3849" s="357" t="s">
        <v>38904</v>
      </c>
      <c r="D3849" s="358">
        <v>1047.76</v>
      </c>
    </row>
    <row r="3850" spans="1:4" x14ac:dyDescent="0.25">
      <c r="A3850" s="357" t="s">
        <v>46607</v>
      </c>
      <c r="B3850" s="350" t="s">
        <v>46608</v>
      </c>
      <c r="C3850" s="357" t="s">
        <v>38904</v>
      </c>
      <c r="D3850" s="358">
        <v>731.06</v>
      </c>
    </row>
    <row r="3851" spans="1:4" x14ac:dyDescent="0.25">
      <c r="A3851" s="357" t="s">
        <v>46609</v>
      </c>
      <c r="B3851" s="350" t="s">
        <v>46610</v>
      </c>
      <c r="C3851" s="357" t="s">
        <v>38904</v>
      </c>
      <c r="D3851" s="358">
        <v>1518.95</v>
      </c>
    </row>
    <row r="3852" spans="1:4" x14ac:dyDescent="0.25">
      <c r="A3852" s="357" t="s">
        <v>46611</v>
      </c>
      <c r="B3852" s="350" t="s">
        <v>46612</v>
      </c>
      <c r="C3852" s="357" t="s">
        <v>38904</v>
      </c>
      <c r="D3852" s="358">
        <v>1387.12</v>
      </c>
    </row>
    <row r="3853" spans="1:4" x14ac:dyDescent="0.25">
      <c r="A3853" s="357" t="s">
        <v>46613</v>
      </c>
      <c r="B3853" s="350" t="s">
        <v>46614</v>
      </c>
      <c r="C3853" s="357" t="s">
        <v>38904</v>
      </c>
      <c r="D3853" s="358">
        <v>901.27</v>
      </c>
    </row>
    <row r="3854" spans="1:4" x14ac:dyDescent="0.25">
      <c r="A3854" s="357" t="s">
        <v>46615</v>
      </c>
      <c r="B3854" s="350" t="s">
        <v>46616</v>
      </c>
      <c r="C3854" s="357" t="s">
        <v>38904</v>
      </c>
      <c r="D3854" s="358">
        <v>2008.26</v>
      </c>
    </row>
    <row r="3855" spans="1:4" x14ac:dyDescent="0.25">
      <c r="A3855" s="357" t="s">
        <v>46617</v>
      </c>
      <c r="B3855" s="350" t="s">
        <v>46618</v>
      </c>
      <c r="C3855" s="357" t="s">
        <v>38904</v>
      </c>
      <c r="D3855" s="358">
        <v>632.26</v>
      </c>
    </row>
    <row r="3856" spans="1:4" x14ac:dyDescent="0.25">
      <c r="A3856" s="357" t="s">
        <v>46619</v>
      </c>
      <c r="B3856" s="350" t="s">
        <v>46620</v>
      </c>
      <c r="C3856" s="357" t="s">
        <v>38904</v>
      </c>
      <c r="D3856" s="358">
        <v>461.96</v>
      </c>
    </row>
    <row r="3857" spans="1:4" x14ac:dyDescent="0.25">
      <c r="A3857" s="357" t="s">
        <v>46621</v>
      </c>
      <c r="B3857" s="350" t="s">
        <v>46622</v>
      </c>
      <c r="C3857" s="357" t="s">
        <v>38904</v>
      </c>
      <c r="D3857" s="358">
        <v>915.45</v>
      </c>
    </row>
    <row r="3858" spans="1:4" x14ac:dyDescent="0.25">
      <c r="A3858" s="357" t="s">
        <v>46623</v>
      </c>
      <c r="B3858" s="350" t="s">
        <v>46624</v>
      </c>
      <c r="C3858" s="357" t="s">
        <v>46625</v>
      </c>
      <c r="D3858" s="358">
        <v>66327.02</v>
      </c>
    </row>
    <row r="3859" spans="1:4" x14ac:dyDescent="0.25">
      <c r="A3859" s="357" t="s">
        <v>46626</v>
      </c>
      <c r="B3859" s="350" t="s">
        <v>46627</v>
      </c>
      <c r="C3859" s="357" t="s">
        <v>46625</v>
      </c>
      <c r="D3859" s="358">
        <v>33800.43</v>
      </c>
    </row>
    <row r="3860" spans="1:4" x14ac:dyDescent="0.25">
      <c r="A3860" s="357" t="s">
        <v>46628</v>
      </c>
      <c r="B3860" s="350" t="s">
        <v>46629</v>
      </c>
      <c r="C3860" s="357" t="s">
        <v>46625</v>
      </c>
      <c r="D3860" s="358">
        <v>87753.37</v>
      </c>
    </row>
    <row r="3861" spans="1:4" x14ac:dyDescent="0.25">
      <c r="A3861" s="357" t="s">
        <v>46630</v>
      </c>
      <c r="B3861" s="350" t="s">
        <v>46631</v>
      </c>
      <c r="C3861" s="357" t="s">
        <v>46625</v>
      </c>
      <c r="D3861" s="358">
        <v>74770.5</v>
      </c>
    </row>
    <row r="3862" spans="1:4" x14ac:dyDescent="0.25">
      <c r="A3862" s="357" t="s">
        <v>46632</v>
      </c>
      <c r="B3862" s="350" t="s">
        <v>46633</v>
      </c>
      <c r="C3862" s="357" t="s">
        <v>46625</v>
      </c>
      <c r="D3862" s="358">
        <v>38710.31</v>
      </c>
    </row>
    <row r="3863" spans="1:4" x14ac:dyDescent="0.25">
      <c r="A3863" s="357" t="s">
        <v>46634</v>
      </c>
      <c r="B3863" s="350" t="s">
        <v>46635</v>
      </c>
      <c r="C3863" s="357" t="s">
        <v>46625</v>
      </c>
      <c r="D3863" s="358">
        <v>98917.24</v>
      </c>
    </row>
    <row r="3864" spans="1:4" x14ac:dyDescent="0.25">
      <c r="A3864" s="357" t="s">
        <v>46636</v>
      </c>
      <c r="B3864" s="350" t="s">
        <v>46637</v>
      </c>
      <c r="C3864" s="357" t="s">
        <v>46625</v>
      </c>
      <c r="D3864" s="358">
        <v>87834.14</v>
      </c>
    </row>
    <row r="3865" spans="1:4" x14ac:dyDescent="0.25">
      <c r="A3865" s="357" t="s">
        <v>46638</v>
      </c>
      <c r="B3865" s="350" t="s">
        <v>46639</v>
      </c>
      <c r="C3865" s="357" t="s">
        <v>46625</v>
      </c>
      <c r="D3865" s="358">
        <v>47144.58</v>
      </c>
    </row>
    <row r="3866" spans="1:4" x14ac:dyDescent="0.25">
      <c r="A3866" s="357" t="s">
        <v>46640</v>
      </c>
      <c r="B3866" s="350" t="s">
        <v>46641</v>
      </c>
      <c r="C3866" s="357" t="s">
        <v>46625</v>
      </c>
      <c r="D3866" s="358">
        <v>116203.97</v>
      </c>
    </row>
    <row r="3867" spans="1:4" x14ac:dyDescent="0.25">
      <c r="A3867" s="357" t="s">
        <v>46642</v>
      </c>
      <c r="B3867" s="350" t="s">
        <v>46643</v>
      </c>
      <c r="C3867" s="357" t="s">
        <v>46625</v>
      </c>
      <c r="D3867" s="358">
        <v>115780.16</v>
      </c>
    </row>
    <row r="3868" spans="1:4" x14ac:dyDescent="0.25">
      <c r="A3868" s="357" t="s">
        <v>46644</v>
      </c>
      <c r="B3868" s="350" t="s">
        <v>46645</v>
      </c>
      <c r="C3868" s="357" t="s">
        <v>46625</v>
      </c>
      <c r="D3868" s="358">
        <v>59242.3</v>
      </c>
    </row>
    <row r="3869" spans="1:4" x14ac:dyDescent="0.25">
      <c r="A3869" s="357" t="s">
        <v>46646</v>
      </c>
      <c r="B3869" s="350" t="s">
        <v>46647</v>
      </c>
      <c r="C3869" s="357" t="s">
        <v>46625</v>
      </c>
      <c r="D3869" s="358">
        <v>153179.1</v>
      </c>
    </row>
    <row r="3870" spans="1:4" x14ac:dyDescent="0.25">
      <c r="A3870" s="357" t="s">
        <v>46648</v>
      </c>
      <c r="B3870" s="350" t="s">
        <v>46649</v>
      </c>
      <c r="C3870" s="357" t="s">
        <v>46625</v>
      </c>
      <c r="D3870" s="358">
        <v>50525.05</v>
      </c>
    </row>
    <row r="3871" spans="1:4" x14ac:dyDescent="0.25">
      <c r="A3871" s="357" t="s">
        <v>46650</v>
      </c>
      <c r="B3871" s="350" t="s">
        <v>46651</v>
      </c>
      <c r="C3871" s="357" t="s">
        <v>46625</v>
      </c>
      <c r="D3871" s="358">
        <v>20904.650000000001</v>
      </c>
    </row>
    <row r="3872" spans="1:4" x14ac:dyDescent="0.25">
      <c r="A3872" s="357" t="s">
        <v>46652</v>
      </c>
      <c r="B3872" s="350" t="s">
        <v>46653</v>
      </c>
      <c r="C3872" s="357" t="s">
        <v>46625</v>
      </c>
      <c r="D3872" s="358">
        <v>51001.21</v>
      </c>
    </row>
    <row r="3873" spans="1:4" x14ac:dyDescent="0.25">
      <c r="A3873" s="357" t="s">
        <v>46654</v>
      </c>
      <c r="B3873" s="350" t="s">
        <v>46655</v>
      </c>
      <c r="C3873" s="357" t="s">
        <v>46625</v>
      </c>
      <c r="D3873" s="358">
        <v>56952.480000000003</v>
      </c>
    </row>
    <row r="3874" spans="1:4" x14ac:dyDescent="0.25">
      <c r="A3874" s="357" t="s">
        <v>46656</v>
      </c>
      <c r="B3874" s="350" t="s">
        <v>46657</v>
      </c>
      <c r="C3874" s="357" t="s">
        <v>46625</v>
      </c>
      <c r="D3874" s="358">
        <v>23932.17</v>
      </c>
    </row>
    <row r="3875" spans="1:4" x14ac:dyDescent="0.25">
      <c r="A3875" s="357" t="s">
        <v>46658</v>
      </c>
      <c r="B3875" s="350" t="s">
        <v>46659</v>
      </c>
      <c r="C3875" s="357" t="s">
        <v>46625</v>
      </c>
      <c r="D3875" s="358">
        <v>57494.93</v>
      </c>
    </row>
    <row r="3876" spans="1:4" x14ac:dyDescent="0.25">
      <c r="A3876" s="357" t="s">
        <v>46660</v>
      </c>
      <c r="B3876" s="350" t="s">
        <v>46661</v>
      </c>
      <c r="C3876" s="357" t="s">
        <v>46625</v>
      </c>
      <c r="D3876" s="358">
        <v>66898.38</v>
      </c>
    </row>
    <row r="3877" spans="1:4" x14ac:dyDescent="0.25">
      <c r="A3877" s="357" t="s">
        <v>46662</v>
      </c>
      <c r="B3877" s="350" t="s">
        <v>46663</v>
      </c>
      <c r="C3877" s="357" t="s">
        <v>46625</v>
      </c>
      <c r="D3877" s="358">
        <v>29135.19</v>
      </c>
    </row>
    <row r="3878" spans="1:4" x14ac:dyDescent="0.25">
      <c r="A3878" s="357" t="s">
        <v>46664</v>
      </c>
      <c r="B3878" s="350" t="s">
        <v>46665</v>
      </c>
      <c r="C3878" s="357" t="s">
        <v>46625</v>
      </c>
      <c r="D3878" s="358">
        <v>67528.39</v>
      </c>
    </row>
    <row r="3879" spans="1:4" x14ac:dyDescent="0.25">
      <c r="A3879" s="357" t="s">
        <v>46666</v>
      </c>
      <c r="B3879" s="350" t="s">
        <v>46667</v>
      </c>
      <c r="C3879" s="357" t="s">
        <v>46625</v>
      </c>
      <c r="D3879" s="358">
        <v>88189.73</v>
      </c>
    </row>
    <row r="3880" spans="1:4" x14ac:dyDescent="0.25">
      <c r="A3880" s="357" t="s">
        <v>46668</v>
      </c>
      <c r="B3880" s="350" t="s">
        <v>46669</v>
      </c>
      <c r="C3880" s="357" t="s">
        <v>46625</v>
      </c>
      <c r="D3880" s="358">
        <v>36600.94</v>
      </c>
    </row>
    <row r="3881" spans="1:4" x14ac:dyDescent="0.25">
      <c r="A3881" s="357" t="s">
        <v>46670</v>
      </c>
      <c r="B3881" s="350" t="s">
        <v>46671</v>
      </c>
      <c r="C3881" s="357" t="s">
        <v>46625</v>
      </c>
      <c r="D3881" s="358">
        <v>89020.09</v>
      </c>
    </row>
    <row r="3882" spans="1:4" x14ac:dyDescent="0.25">
      <c r="A3882" s="357" t="s">
        <v>46672</v>
      </c>
      <c r="B3882" s="350" t="s">
        <v>46673</v>
      </c>
      <c r="C3882" s="357" t="s">
        <v>46625</v>
      </c>
      <c r="D3882" s="358">
        <v>40205.57</v>
      </c>
    </row>
    <row r="3883" spans="1:4" x14ac:dyDescent="0.25">
      <c r="A3883" s="357" t="s">
        <v>46674</v>
      </c>
      <c r="B3883" s="350" t="s">
        <v>46675</v>
      </c>
      <c r="C3883" s="357" t="s">
        <v>46625</v>
      </c>
      <c r="D3883" s="358">
        <v>17450.59</v>
      </c>
    </row>
    <row r="3884" spans="1:4" x14ac:dyDescent="0.25">
      <c r="A3884" s="357" t="s">
        <v>46676</v>
      </c>
      <c r="B3884" s="350" t="s">
        <v>46677</v>
      </c>
      <c r="C3884" s="357" t="s">
        <v>46625</v>
      </c>
      <c r="D3884" s="358">
        <v>40586.79</v>
      </c>
    </row>
    <row r="3885" spans="1:4" x14ac:dyDescent="0.25">
      <c r="A3885" s="357" t="s">
        <v>46678</v>
      </c>
      <c r="B3885" s="350" t="s">
        <v>46679</v>
      </c>
      <c r="C3885" s="357" t="s">
        <v>38904</v>
      </c>
      <c r="D3885" s="358">
        <v>474.05</v>
      </c>
    </row>
    <row r="3886" spans="1:4" x14ac:dyDescent="0.25">
      <c r="A3886" s="357" t="s">
        <v>46680</v>
      </c>
      <c r="B3886" s="350" t="s">
        <v>46681</v>
      </c>
      <c r="C3886" s="357" t="s">
        <v>38904</v>
      </c>
      <c r="D3886" s="358">
        <v>2304.1799999999998</v>
      </c>
    </row>
    <row r="3887" spans="1:4" x14ac:dyDescent="0.25">
      <c r="A3887" s="357" t="s">
        <v>46682</v>
      </c>
      <c r="B3887" s="350" t="s">
        <v>46683</v>
      </c>
      <c r="C3887" s="357" t="s">
        <v>38904</v>
      </c>
      <c r="D3887" s="358">
        <v>3354.99</v>
      </c>
    </row>
    <row r="3888" spans="1:4" x14ac:dyDescent="0.25">
      <c r="A3888" s="357" t="s">
        <v>46684</v>
      </c>
      <c r="B3888" s="350" t="s">
        <v>46685</v>
      </c>
      <c r="C3888" s="357" t="s">
        <v>38904</v>
      </c>
      <c r="D3888" s="358">
        <v>2404.62</v>
      </c>
    </row>
    <row r="3889" spans="1:4" x14ac:dyDescent="0.25">
      <c r="A3889" s="357" t="s">
        <v>46686</v>
      </c>
      <c r="B3889" s="350" t="s">
        <v>46687</v>
      </c>
      <c r="C3889" s="357" t="s">
        <v>38904</v>
      </c>
      <c r="D3889" s="358">
        <v>3503.08</v>
      </c>
    </row>
    <row r="3890" spans="1:4" x14ac:dyDescent="0.25">
      <c r="A3890" s="357" t="s">
        <v>46688</v>
      </c>
      <c r="B3890" s="350" t="s">
        <v>46689</v>
      </c>
      <c r="C3890" s="357" t="s">
        <v>38904</v>
      </c>
      <c r="D3890" s="358">
        <v>3507.5</v>
      </c>
    </row>
    <row r="3891" spans="1:4" x14ac:dyDescent="0.25">
      <c r="A3891" s="357" t="s">
        <v>46690</v>
      </c>
      <c r="B3891" s="350" t="s">
        <v>46691</v>
      </c>
      <c r="C3891" s="357" t="s">
        <v>38904</v>
      </c>
      <c r="D3891" s="358">
        <v>2555.13</v>
      </c>
    </row>
    <row r="3892" spans="1:4" x14ac:dyDescent="0.25">
      <c r="A3892" s="357" t="s">
        <v>46692</v>
      </c>
      <c r="B3892" s="350" t="s">
        <v>46693</v>
      </c>
      <c r="C3892" s="357" t="s">
        <v>38904</v>
      </c>
      <c r="D3892" s="358">
        <v>3661.92</v>
      </c>
    </row>
    <row r="3893" spans="1:4" x14ac:dyDescent="0.25">
      <c r="A3893" s="357" t="s">
        <v>46694</v>
      </c>
      <c r="B3893" s="350" t="s">
        <v>46695</v>
      </c>
      <c r="C3893" s="357" t="s">
        <v>38904</v>
      </c>
      <c r="D3893" s="358">
        <v>3647.37</v>
      </c>
    </row>
    <row r="3894" spans="1:4" x14ac:dyDescent="0.25">
      <c r="A3894" s="357" t="s">
        <v>46696</v>
      </c>
      <c r="B3894" s="350" t="s">
        <v>46697</v>
      </c>
      <c r="C3894" s="357" t="s">
        <v>38904</v>
      </c>
      <c r="D3894" s="358">
        <v>3807.33</v>
      </c>
    </row>
    <row r="3895" spans="1:4" x14ac:dyDescent="0.25">
      <c r="A3895" s="357" t="s">
        <v>46698</v>
      </c>
      <c r="B3895" s="350" t="s">
        <v>46699</v>
      </c>
      <c r="C3895" s="357" t="s">
        <v>38904</v>
      </c>
      <c r="D3895" s="358">
        <v>2603.37</v>
      </c>
    </row>
    <row r="3896" spans="1:4" x14ac:dyDescent="0.25">
      <c r="A3896" s="357" t="s">
        <v>46700</v>
      </c>
      <c r="B3896" s="350" t="s">
        <v>46701</v>
      </c>
      <c r="C3896" s="357" t="s">
        <v>38904</v>
      </c>
      <c r="D3896" s="358">
        <v>3789.58</v>
      </c>
    </row>
    <row r="3897" spans="1:4" x14ac:dyDescent="0.25">
      <c r="A3897" s="357" t="s">
        <v>46702</v>
      </c>
      <c r="B3897" s="350" t="s">
        <v>46703</v>
      </c>
      <c r="C3897" s="357" t="s">
        <v>38904</v>
      </c>
      <c r="D3897" s="358">
        <v>2713.85</v>
      </c>
    </row>
    <row r="3898" spans="1:4" x14ac:dyDescent="0.25">
      <c r="A3898" s="357" t="s">
        <v>46704</v>
      </c>
      <c r="B3898" s="350" t="s">
        <v>46705</v>
      </c>
      <c r="C3898" s="357" t="s">
        <v>38904</v>
      </c>
      <c r="D3898" s="358">
        <v>3953.14</v>
      </c>
    </row>
    <row r="3899" spans="1:4" x14ac:dyDescent="0.25">
      <c r="A3899" s="357" t="s">
        <v>46706</v>
      </c>
      <c r="B3899" s="350" t="s">
        <v>46707</v>
      </c>
      <c r="C3899" s="357" t="s">
        <v>38904</v>
      </c>
      <c r="D3899" s="358">
        <v>3957.35</v>
      </c>
    </row>
    <row r="3900" spans="1:4" x14ac:dyDescent="0.25">
      <c r="A3900" s="357" t="s">
        <v>46708</v>
      </c>
      <c r="B3900" s="350" t="s">
        <v>46709</v>
      </c>
      <c r="C3900" s="357" t="s">
        <v>38904</v>
      </c>
      <c r="D3900" s="358">
        <v>2879.41</v>
      </c>
    </row>
    <row r="3901" spans="1:4" x14ac:dyDescent="0.25">
      <c r="A3901" s="357" t="s">
        <v>46710</v>
      </c>
      <c r="B3901" s="350" t="s">
        <v>46711</v>
      </c>
      <c r="C3901" s="357" t="s">
        <v>38904</v>
      </c>
      <c r="D3901" s="358">
        <v>4127.8599999999997</v>
      </c>
    </row>
    <row r="3902" spans="1:4" x14ac:dyDescent="0.25">
      <c r="A3902" s="357" t="s">
        <v>46712</v>
      </c>
      <c r="B3902" s="350" t="s">
        <v>46713</v>
      </c>
      <c r="C3902" s="357" t="s">
        <v>38904</v>
      </c>
      <c r="D3902" s="358">
        <v>4111.2</v>
      </c>
    </row>
    <row r="3903" spans="1:4" x14ac:dyDescent="0.25">
      <c r="A3903" s="357" t="s">
        <v>46714</v>
      </c>
      <c r="B3903" s="350" t="s">
        <v>46715</v>
      </c>
      <c r="C3903" s="357" t="s">
        <v>38904</v>
      </c>
      <c r="D3903" s="358">
        <v>4287.8100000000004</v>
      </c>
    </row>
    <row r="3904" spans="1:4" x14ac:dyDescent="0.25">
      <c r="A3904" s="357" t="s">
        <v>46716</v>
      </c>
      <c r="B3904" s="350" t="s">
        <v>46717</v>
      </c>
      <c r="C3904" s="357" t="s">
        <v>38904</v>
      </c>
      <c r="D3904" s="358">
        <v>3047.47</v>
      </c>
    </row>
    <row r="3905" spans="1:4" x14ac:dyDescent="0.25">
      <c r="A3905" s="357" t="s">
        <v>46718</v>
      </c>
      <c r="B3905" s="350" t="s">
        <v>46719</v>
      </c>
      <c r="C3905" s="357" t="s">
        <v>38904</v>
      </c>
      <c r="D3905" s="358">
        <v>4369.0600000000004</v>
      </c>
    </row>
    <row r="3906" spans="1:4" x14ac:dyDescent="0.25">
      <c r="A3906" s="357" t="s">
        <v>46720</v>
      </c>
      <c r="B3906" s="350" t="s">
        <v>46721</v>
      </c>
      <c r="C3906" s="357" t="s">
        <v>38904</v>
      </c>
      <c r="D3906" s="358">
        <v>3169</v>
      </c>
    </row>
    <row r="3907" spans="1:4" x14ac:dyDescent="0.25">
      <c r="A3907" s="357" t="s">
        <v>46722</v>
      </c>
      <c r="B3907" s="350" t="s">
        <v>46723</v>
      </c>
      <c r="C3907" s="357" t="s">
        <v>38904</v>
      </c>
      <c r="D3907" s="358">
        <v>4552.1899999999996</v>
      </c>
    </row>
    <row r="3908" spans="1:4" x14ac:dyDescent="0.25">
      <c r="A3908" s="357" t="s">
        <v>46724</v>
      </c>
      <c r="B3908" s="350" t="s">
        <v>46725</v>
      </c>
      <c r="C3908" s="357" t="s">
        <v>38904</v>
      </c>
      <c r="D3908" s="358">
        <v>4553.6000000000004</v>
      </c>
    </row>
    <row r="3909" spans="1:4" x14ac:dyDescent="0.25">
      <c r="A3909" s="357" t="s">
        <v>46726</v>
      </c>
      <c r="B3909" s="350" t="s">
        <v>46727</v>
      </c>
      <c r="C3909" s="357" t="s">
        <v>38904</v>
      </c>
      <c r="D3909" s="358">
        <v>3351.11</v>
      </c>
    </row>
    <row r="3910" spans="1:4" x14ac:dyDescent="0.25">
      <c r="A3910" s="357" t="s">
        <v>46728</v>
      </c>
      <c r="B3910" s="350" t="s">
        <v>46729</v>
      </c>
      <c r="C3910" s="357" t="s">
        <v>38904</v>
      </c>
      <c r="D3910" s="358">
        <v>4744.38</v>
      </c>
    </row>
    <row r="3911" spans="1:4" x14ac:dyDescent="0.25">
      <c r="A3911" s="357" t="s">
        <v>46730</v>
      </c>
      <c r="B3911" s="350" t="s">
        <v>46731</v>
      </c>
      <c r="C3911" s="357" t="s">
        <v>38904</v>
      </c>
      <c r="D3911" s="358">
        <v>4722.8500000000004</v>
      </c>
    </row>
    <row r="3912" spans="1:4" x14ac:dyDescent="0.25">
      <c r="A3912" s="357" t="s">
        <v>46732</v>
      </c>
      <c r="B3912" s="350" t="s">
        <v>46733</v>
      </c>
      <c r="C3912" s="357" t="s">
        <v>38904</v>
      </c>
      <c r="D3912" s="358">
        <v>4920.33</v>
      </c>
    </row>
    <row r="3913" spans="1:4" x14ac:dyDescent="0.25">
      <c r="A3913" s="357" t="s">
        <v>46734</v>
      </c>
      <c r="B3913" s="350" t="s">
        <v>46735</v>
      </c>
      <c r="C3913" s="357" t="s">
        <v>38904</v>
      </c>
      <c r="D3913" s="358">
        <v>5908.67</v>
      </c>
    </row>
    <row r="3914" spans="1:4" x14ac:dyDescent="0.25">
      <c r="A3914" s="357" t="s">
        <v>46736</v>
      </c>
      <c r="B3914" s="350" t="s">
        <v>46737</v>
      </c>
      <c r="C3914" s="357" t="s">
        <v>38904</v>
      </c>
      <c r="D3914" s="358">
        <v>4124.24</v>
      </c>
    </row>
    <row r="3915" spans="1:4" x14ac:dyDescent="0.25">
      <c r="A3915" s="357" t="s">
        <v>46738</v>
      </c>
      <c r="B3915" s="350" t="s">
        <v>46739</v>
      </c>
      <c r="C3915" s="357" t="s">
        <v>38904</v>
      </c>
      <c r="D3915" s="358">
        <v>6139.6</v>
      </c>
    </row>
    <row r="3916" spans="1:4" x14ac:dyDescent="0.25">
      <c r="A3916" s="357" t="s">
        <v>46740</v>
      </c>
      <c r="B3916" s="350" t="s">
        <v>46741</v>
      </c>
      <c r="C3916" s="357" t="s">
        <v>38904</v>
      </c>
      <c r="D3916" s="358">
        <v>6111.76</v>
      </c>
    </row>
    <row r="3917" spans="1:4" x14ac:dyDescent="0.25">
      <c r="A3917" s="357" t="s">
        <v>46742</v>
      </c>
      <c r="B3917" s="350" t="s">
        <v>46743</v>
      </c>
      <c r="C3917" s="357" t="s">
        <v>38904</v>
      </c>
      <c r="D3917" s="358">
        <v>6350.74</v>
      </c>
    </row>
    <row r="3918" spans="1:4" x14ac:dyDescent="0.25">
      <c r="A3918" s="357" t="s">
        <v>46744</v>
      </c>
      <c r="B3918" s="350" t="s">
        <v>46745</v>
      </c>
      <c r="C3918" s="357" t="s">
        <v>38904</v>
      </c>
      <c r="D3918" s="358">
        <v>1977.22</v>
      </c>
    </row>
    <row r="3919" spans="1:4" x14ac:dyDescent="0.25">
      <c r="A3919" s="357" t="s">
        <v>46746</v>
      </c>
      <c r="B3919" s="350" t="s">
        <v>46747</v>
      </c>
      <c r="C3919" s="357" t="s">
        <v>38904</v>
      </c>
      <c r="D3919" s="358">
        <v>2753.94</v>
      </c>
    </row>
    <row r="3920" spans="1:4" x14ac:dyDescent="0.25">
      <c r="A3920" s="357" t="s">
        <v>46748</v>
      </c>
      <c r="B3920" s="350" t="s">
        <v>46749</v>
      </c>
      <c r="C3920" s="357" t="s">
        <v>38904</v>
      </c>
      <c r="D3920" s="358">
        <v>2068.52</v>
      </c>
    </row>
    <row r="3921" spans="1:4" x14ac:dyDescent="0.25">
      <c r="A3921" s="357" t="s">
        <v>46750</v>
      </c>
      <c r="B3921" s="350" t="s">
        <v>46751</v>
      </c>
      <c r="C3921" s="357" t="s">
        <v>38904</v>
      </c>
      <c r="D3921" s="358">
        <v>2865.27</v>
      </c>
    </row>
    <row r="3922" spans="1:4" x14ac:dyDescent="0.25">
      <c r="A3922" s="357" t="s">
        <v>46752</v>
      </c>
      <c r="B3922" s="350" t="s">
        <v>46753</v>
      </c>
      <c r="C3922" s="357" t="s">
        <v>38904</v>
      </c>
      <c r="D3922" s="358">
        <v>2892.59</v>
      </c>
    </row>
    <row r="3923" spans="1:4" x14ac:dyDescent="0.25">
      <c r="A3923" s="357" t="s">
        <v>46754</v>
      </c>
      <c r="B3923" s="350" t="s">
        <v>46755</v>
      </c>
      <c r="C3923" s="357" t="s">
        <v>38904</v>
      </c>
      <c r="D3923" s="358">
        <v>2205.35</v>
      </c>
    </row>
    <row r="3924" spans="1:4" x14ac:dyDescent="0.25">
      <c r="A3924" s="357" t="s">
        <v>46756</v>
      </c>
      <c r="B3924" s="350" t="s">
        <v>46757</v>
      </c>
      <c r="C3924" s="357" t="s">
        <v>38904</v>
      </c>
      <c r="D3924" s="358">
        <v>3009.67</v>
      </c>
    </row>
    <row r="3925" spans="1:4" x14ac:dyDescent="0.25">
      <c r="A3925" s="357" t="s">
        <v>46758</v>
      </c>
      <c r="B3925" s="350" t="s">
        <v>46759</v>
      </c>
      <c r="C3925" s="357" t="s">
        <v>38905</v>
      </c>
      <c r="D3925" s="358">
        <v>29258.15</v>
      </c>
    </row>
    <row r="3926" spans="1:4" x14ac:dyDescent="0.25">
      <c r="A3926" s="357" t="s">
        <v>46760</v>
      </c>
      <c r="B3926" s="350" t="s">
        <v>46761</v>
      </c>
      <c r="C3926" s="357" t="s">
        <v>38905</v>
      </c>
      <c r="D3926" s="358">
        <v>30853.18</v>
      </c>
    </row>
    <row r="3927" spans="1:4" x14ac:dyDescent="0.25">
      <c r="A3927" s="357" t="s">
        <v>46762</v>
      </c>
      <c r="B3927" s="350" t="s">
        <v>46763</v>
      </c>
      <c r="C3927" s="357" t="s">
        <v>38905</v>
      </c>
      <c r="D3927" s="358">
        <v>31633.09</v>
      </c>
    </row>
    <row r="3928" spans="1:4" x14ac:dyDescent="0.25">
      <c r="A3928" s="357" t="s">
        <v>46764</v>
      </c>
      <c r="B3928" s="350" t="s">
        <v>46765</v>
      </c>
      <c r="C3928" s="357" t="s">
        <v>38905</v>
      </c>
      <c r="D3928" s="358">
        <v>30577.01</v>
      </c>
    </row>
    <row r="3929" spans="1:4" x14ac:dyDescent="0.25">
      <c r="A3929" s="357" t="s">
        <v>46766</v>
      </c>
      <c r="B3929" s="350" t="s">
        <v>46767</v>
      </c>
      <c r="C3929" s="357" t="s">
        <v>38905</v>
      </c>
      <c r="D3929" s="358">
        <v>32230.5</v>
      </c>
    </row>
    <row r="3930" spans="1:4" x14ac:dyDescent="0.25">
      <c r="A3930" s="357" t="s">
        <v>46768</v>
      </c>
      <c r="B3930" s="350" t="s">
        <v>46769</v>
      </c>
      <c r="C3930" s="357" t="s">
        <v>38905</v>
      </c>
      <c r="D3930" s="358">
        <v>33032.230000000003</v>
      </c>
    </row>
    <row r="3931" spans="1:4" x14ac:dyDescent="0.25">
      <c r="A3931" s="357" t="s">
        <v>46770</v>
      </c>
      <c r="B3931" s="350" t="s">
        <v>46771</v>
      </c>
      <c r="C3931" s="357" t="s">
        <v>38905</v>
      </c>
      <c r="D3931" s="358">
        <v>27414.43</v>
      </c>
    </row>
    <row r="3932" spans="1:4" x14ac:dyDescent="0.25">
      <c r="A3932" s="357" t="s">
        <v>46772</v>
      </c>
      <c r="B3932" s="350" t="s">
        <v>46773</v>
      </c>
      <c r="C3932" s="357" t="s">
        <v>38905</v>
      </c>
      <c r="D3932" s="358">
        <v>27820.15</v>
      </c>
    </row>
    <row r="3933" spans="1:4" x14ac:dyDescent="0.25">
      <c r="A3933" s="357" t="s">
        <v>46774</v>
      </c>
      <c r="B3933" s="350" t="s">
        <v>46775</v>
      </c>
      <c r="C3933" s="357" t="s">
        <v>38905</v>
      </c>
      <c r="D3933" s="358">
        <v>29391.27</v>
      </c>
    </row>
    <row r="3934" spans="1:4" x14ac:dyDescent="0.25">
      <c r="A3934" s="357" t="s">
        <v>46776</v>
      </c>
      <c r="B3934" s="350" t="s">
        <v>46777</v>
      </c>
      <c r="C3934" s="357" t="s">
        <v>38905</v>
      </c>
      <c r="D3934" s="358">
        <v>28661.48</v>
      </c>
    </row>
    <row r="3935" spans="1:4" x14ac:dyDescent="0.25">
      <c r="A3935" s="357" t="s">
        <v>46778</v>
      </c>
      <c r="B3935" s="350" t="s">
        <v>46779</v>
      </c>
      <c r="C3935" s="357" t="s">
        <v>38905</v>
      </c>
      <c r="D3935" s="358">
        <v>29070.12</v>
      </c>
    </row>
    <row r="3936" spans="1:4" x14ac:dyDescent="0.25">
      <c r="A3936" s="357" t="s">
        <v>46780</v>
      </c>
      <c r="B3936" s="350" t="s">
        <v>46781</v>
      </c>
      <c r="C3936" s="357" t="s">
        <v>38905</v>
      </c>
      <c r="D3936" s="358">
        <v>30699.21</v>
      </c>
    </row>
    <row r="3937" spans="1:4" x14ac:dyDescent="0.25">
      <c r="A3937" s="357" t="s">
        <v>46782</v>
      </c>
      <c r="B3937" s="350" t="s">
        <v>46783</v>
      </c>
      <c r="C3937" s="357" t="s">
        <v>38905</v>
      </c>
      <c r="D3937" s="358">
        <v>25925.73</v>
      </c>
    </row>
    <row r="3938" spans="1:4" x14ac:dyDescent="0.25">
      <c r="A3938" s="357" t="s">
        <v>46784</v>
      </c>
      <c r="B3938" s="350" t="s">
        <v>46785</v>
      </c>
      <c r="C3938" s="357" t="s">
        <v>38905</v>
      </c>
      <c r="D3938" s="358">
        <v>33400.15</v>
      </c>
    </row>
    <row r="3939" spans="1:4" x14ac:dyDescent="0.25">
      <c r="A3939" s="357" t="s">
        <v>46786</v>
      </c>
      <c r="B3939" s="350" t="s">
        <v>46787</v>
      </c>
      <c r="C3939" s="357" t="s">
        <v>38905</v>
      </c>
      <c r="D3939" s="358">
        <v>34570</v>
      </c>
    </row>
    <row r="3940" spans="1:4" x14ac:dyDescent="0.25">
      <c r="A3940" s="357" t="s">
        <v>46788</v>
      </c>
      <c r="B3940" s="350" t="s">
        <v>46789</v>
      </c>
      <c r="C3940" s="357" t="s">
        <v>38905</v>
      </c>
      <c r="D3940" s="358">
        <v>27013.05</v>
      </c>
    </row>
    <row r="3941" spans="1:4" x14ac:dyDescent="0.25">
      <c r="A3941" s="357" t="s">
        <v>46790</v>
      </c>
      <c r="B3941" s="350" t="s">
        <v>46791</v>
      </c>
      <c r="C3941" s="357" t="s">
        <v>38905</v>
      </c>
      <c r="D3941" s="358">
        <v>34852.5</v>
      </c>
    </row>
    <row r="3942" spans="1:4" x14ac:dyDescent="0.25">
      <c r="A3942" s="357" t="s">
        <v>46792</v>
      </c>
      <c r="B3942" s="350" t="s">
        <v>46793</v>
      </c>
      <c r="C3942" s="357" t="s">
        <v>38905</v>
      </c>
      <c r="D3942" s="358">
        <v>36055.089999999997</v>
      </c>
    </row>
    <row r="3943" spans="1:4" x14ac:dyDescent="0.25">
      <c r="A3943" s="357" t="s">
        <v>46794</v>
      </c>
      <c r="B3943" s="350" t="s">
        <v>46795</v>
      </c>
      <c r="C3943" s="357" t="s">
        <v>38904</v>
      </c>
      <c r="D3943" s="358">
        <v>14.97</v>
      </c>
    </row>
    <row r="3944" spans="1:4" x14ac:dyDescent="0.25">
      <c r="A3944" s="357" t="s">
        <v>46796</v>
      </c>
      <c r="B3944" s="350" t="s">
        <v>46797</v>
      </c>
      <c r="C3944" s="357" t="s">
        <v>38904</v>
      </c>
      <c r="D3944" s="358">
        <v>11.3</v>
      </c>
    </row>
    <row r="3945" spans="1:4" x14ac:dyDescent="0.25">
      <c r="A3945" s="357" t="s">
        <v>46798</v>
      </c>
      <c r="B3945" s="350" t="s">
        <v>46799</v>
      </c>
      <c r="C3945" s="357" t="s">
        <v>38905</v>
      </c>
      <c r="D3945" s="358">
        <v>130.19999999999999</v>
      </c>
    </row>
    <row r="3946" spans="1:4" x14ac:dyDescent="0.25">
      <c r="A3946" s="357" t="s">
        <v>46800</v>
      </c>
      <c r="B3946" s="350" t="s">
        <v>46801</v>
      </c>
      <c r="C3946" s="357" t="s">
        <v>38905</v>
      </c>
      <c r="D3946" s="358">
        <v>249.33</v>
      </c>
    </row>
    <row r="3947" spans="1:4" x14ac:dyDescent="0.25">
      <c r="A3947" s="357" t="s">
        <v>46802</v>
      </c>
      <c r="B3947" s="350" t="s">
        <v>46803</v>
      </c>
      <c r="C3947" s="357" t="s">
        <v>38905</v>
      </c>
      <c r="D3947" s="358">
        <v>78.34</v>
      </c>
    </row>
    <row r="3948" spans="1:4" x14ac:dyDescent="0.25">
      <c r="A3948" s="357" t="s">
        <v>46804</v>
      </c>
      <c r="B3948" s="350" t="s">
        <v>46805</v>
      </c>
      <c r="C3948" s="357" t="s">
        <v>38904</v>
      </c>
      <c r="D3948" s="358">
        <v>15.8</v>
      </c>
    </row>
    <row r="3949" spans="1:4" x14ac:dyDescent="0.25">
      <c r="A3949" s="357" t="s">
        <v>46806</v>
      </c>
      <c r="B3949" s="350" t="s">
        <v>46807</v>
      </c>
      <c r="C3949" s="357" t="s">
        <v>38905</v>
      </c>
      <c r="D3949" s="358">
        <v>9049.25</v>
      </c>
    </row>
    <row r="3950" spans="1:4" x14ac:dyDescent="0.25">
      <c r="A3950" s="357" t="s">
        <v>46808</v>
      </c>
      <c r="B3950" s="350" t="s">
        <v>46809</v>
      </c>
      <c r="C3950" s="357" t="s">
        <v>38905</v>
      </c>
      <c r="D3950" s="358">
        <v>9469.2099999999991</v>
      </c>
    </row>
    <row r="3951" spans="1:4" x14ac:dyDescent="0.25">
      <c r="A3951" s="357" t="s">
        <v>46810</v>
      </c>
      <c r="B3951" s="350" t="s">
        <v>46811</v>
      </c>
      <c r="C3951" s="357" t="s">
        <v>38905</v>
      </c>
      <c r="D3951" s="358">
        <v>9977.14</v>
      </c>
    </row>
    <row r="3952" spans="1:4" x14ac:dyDescent="0.25">
      <c r="A3952" s="357" t="s">
        <v>46812</v>
      </c>
      <c r="B3952" s="350" t="s">
        <v>46813</v>
      </c>
      <c r="C3952" s="357" t="s">
        <v>38905</v>
      </c>
      <c r="D3952" s="358">
        <v>13265.39</v>
      </c>
    </row>
    <row r="3953" spans="1:4" x14ac:dyDescent="0.25">
      <c r="A3953" s="357" t="s">
        <v>46814</v>
      </c>
      <c r="B3953" s="350" t="s">
        <v>46815</v>
      </c>
      <c r="C3953" s="357" t="s">
        <v>38905</v>
      </c>
      <c r="D3953" s="358">
        <v>13894</v>
      </c>
    </row>
    <row r="3954" spans="1:4" x14ac:dyDescent="0.25">
      <c r="A3954" s="357" t="s">
        <v>46816</v>
      </c>
      <c r="B3954" s="350" t="s">
        <v>46817</v>
      </c>
      <c r="C3954" s="357" t="s">
        <v>38905</v>
      </c>
      <c r="D3954" s="358">
        <v>14659.2</v>
      </c>
    </row>
    <row r="3955" spans="1:4" x14ac:dyDescent="0.25">
      <c r="A3955" s="357" t="s">
        <v>46818</v>
      </c>
      <c r="B3955" s="350" t="s">
        <v>46819</v>
      </c>
      <c r="C3955" s="357" t="s">
        <v>38905</v>
      </c>
      <c r="D3955" s="358">
        <v>14100.22</v>
      </c>
    </row>
    <row r="3956" spans="1:4" x14ac:dyDescent="0.25">
      <c r="A3956" s="357" t="s">
        <v>46820</v>
      </c>
      <c r="B3956" s="350" t="s">
        <v>46821</v>
      </c>
      <c r="C3956" s="357" t="s">
        <v>38905</v>
      </c>
      <c r="D3956" s="358">
        <v>14758.7</v>
      </c>
    </row>
    <row r="3957" spans="1:4" x14ac:dyDescent="0.25">
      <c r="A3957" s="357" t="s">
        <v>46822</v>
      </c>
      <c r="B3957" s="350" t="s">
        <v>46823</v>
      </c>
      <c r="C3957" s="357" t="s">
        <v>38905</v>
      </c>
      <c r="D3957" s="358">
        <v>15552.8</v>
      </c>
    </row>
    <row r="3958" spans="1:4" x14ac:dyDescent="0.25">
      <c r="A3958" s="357" t="s">
        <v>46824</v>
      </c>
      <c r="B3958" s="350" t="s">
        <v>46825</v>
      </c>
      <c r="C3958" s="357" t="s">
        <v>38905</v>
      </c>
      <c r="D3958" s="358">
        <v>20709.89</v>
      </c>
    </row>
    <row r="3959" spans="1:4" x14ac:dyDescent="0.25">
      <c r="A3959" s="357" t="s">
        <v>46826</v>
      </c>
      <c r="B3959" s="350" t="s">
        <v>46827</v>
      </c>
      <c r="C3959" s="357" t="s">
        <v>38905</v>
      </c>
      <c r="D3959" s="358">
        <v>21705.56</v>
      </c>
    </row>
    <row r="3960" spans="1:4" x14ac:dyDescent="0.25">
      <c r="A3960" s="357" t="s">
        <v>46828</v>
      </c>
      <c r="B3960" s="350" t="s">
        <v>46829</v>
      </c>
      <c r="C3960" s="357" t="s">
        <v>38905</v>
      </c>
      <c r="D3960" s="358">
        <v>22889.88</v>
      </c>
    </row>
    <row r="3961" spans="1:4" x14ac:dyDescent="0.25">
      <c r="A3961" s="357" t="s">
        <v>46830</v>
      </c>
      <c r="B3961" s="350" t="s">
        <v>46831</v>
      </c>
      <c r="C3961" s="357" t="s">
        <v>38905</v>
      </c>
      <c r="D3961" s="358">
        <v>6750</v>
      </c>
    </row>
    <row r="3962" spans="1:4" x14ac:dyDescent="0.25">
      <c r="A3962" s="357" t="s">
        <v>46832</v>
      </c>
      <c r="B3962" s="350" t="s">
        <v>46833</v>
      </c>
      <c r="C3962" s="357" t="s">
        <v>38905</v>
      </c>
      <c r="D3962" s="358">
        <v>7086.11</v>
      </c>
    </row>
    <row r="3963" spans="1:4" x14ac:dyDescent="0.25">
      <c r="A3963" s="357" t="s">
        <v>46834</v>
      </c>
      <c r="B3963" s="350" t="s">
        <v>46835</v>
      </c>
      <c r="C3963" s="357" t="s">
        <v>38905</v>
      </c>
      <c r="D3963" s="358">
        <v>477.91</v>
      </c>
    </row>
    <row r="3964" spans="1:4" x14ac:dyDescent="0.25">
      <c r="A3964" s="357" t="s">
        <v>46836</v>
      </c>
      <c r="B3964" s="350" t="s">
        <v>46837</v>
      </c>
      <c r="C3964" s="357" t="s">
        <v>38905</v>
      </c>
      <c r="D3964" s="358">
        <v>5128.74</v>
      </c>
    </row>
    <row r="3965" spans="1:4" x14ac:dyDescent="0.25">
      <c r="A3965" s="357" t="s">
        <v>46838</v>
      </c>
      <c r="B3965" s="350" t="s">
        <v>46839</v>
      </c>
      <c r="C3965" s="357" t="s">
        <v>38905</v>
      </c>
      <c r="D3965" s="358">
        <v>3611.8</v>
      </c>
    </row>
    <row r="3966" spans="1:4" x14ac:dyDescent="0.25">
      <c r="A3966" s="357" t="s">
        <v>46840</v>
      </c>
      <c r="B3966" s="350" t="s">
        <v>46841</v>
      </c>
      <c r="C3966" s="357" t="s">
        <v>38905</v>
      </c>
      <c r="D3966" s="358">
        <v>6154.89</v>
      </c>
    </row>
    <row r="3967" spans="1:4" x14ac:dyDescent="0.25">
      <c r="A3967" s="357" t="s">
        <v>46842</v>
      </c>
      <c r="B3967" s="350" t="s">
        <v>46843</v>
      </c>
      <c r="C3967" s="357" t="s">
        <v>38904</v>
      </c>
      <c r="D3967" s="358">
        <v>140.32</v>
      </c>
    </row>
    <row r="3968" spans="1:4" x14ac:dyDescent="0.25">
      <c r="A3968" s="357" t="s">
        <v>46844</v>
      </c>
      <c r="B3968" s="350" t="s">
        <v>46845</v>
      </c>
      <c r="C3968" s="357" t="s">
        <v>38904</v>
      </c>
      <c r="D3968" s="358">
        <v>144.11000000000001</v>
      </c>
    </row>
    <row r="3969" spans="1:4" x14ac:dyDescent="0.25">
      <c r="A3969" s="357" t="s">
        <v>46846</v>
      </c>
      <c r="B3969" s="350" t="s">
        <v>46847</v>
      </c>
      <c r="C3969" s="357" t="s">
        <v>38904</v>
      </c>
      <c r="D3969" s="358">
        <v>270.76</v>
      </c>
    </row>
    <row r="3970" spans="1:4" x14ac:dyDescent="0.25">
      <c r="A3970" s="357" t="s">
        <v>46848</v>
      </c>
      <c r="B3970" s="350" t="s">
        <v>46849</v>
      </c>
      <c r="C3970" s="357" t="s">
        <v>38904</v>
      </c>
      <c r="D3970" s="358">
        <v>278.35000000000002</v>
      </c>
    </row>
    <row r="3971" spans="1:4" x14ac:dyDescent="0.25">
      <c r="A3971" s="357" t="s">
        <v>46850</v>
      </c>
      <c r="B3971" s="350" t="s">
        <v>46851</v>
      </c>
      <c r="C3971" s="357" t="s">
        <v>38904</v>
      </c>
      <c r="D3971" s="358">
        <v>140.9</v>
      </c>
    </row>
    <row r="3972" spans="1:4" x14ac:dyDescent="0.25">
      <c r="A3972" s="357" t="s">
        <v>46852</v>
      </c>
      <c r="B3972" s="350" t="s">
        <v>46853</v>
      </c>
      <c r="C3972" s="357" t="s">
        <v>38904</v>
      </c>
      <c r="D3972" s="358">
        <v>144.69</v>
      </c>
    </row>
    <row r="3973" spans="1:4" x14ac:dyDescent="0.25">
      <c r="A3973" s="357" t="s">
        <v>46854</v>
      </c>
      <c r="B3973" s="350" t="s">
        <v>46855</v>
      </c>
      <c r="C3973" s="357" t="s">
        <v>38904</v>
      </c>
      <c r="D3973" s="358">
        <v>270.83999999999997</v>
      </c>
    </row>
    <row r="3974" spans="1:4" x14ac:dyDescent="0.25">
      <c r="A3974" s="357" t="s">
        <v>46856</v>
      </c>
      <c r="B3974" s="350" t="s">
        <v>46857</v>
      </c>
      <c r="C3974" s="357" t="s">
        <v>38904</v>
      </c>
      <c r="D3974" s="358">
        <v>278.43</v>
      </c>
    </row>
    <row r="3975" spans="1:4" x14ac:dyDescent="0.25">
      <c r="A3975" s="357" t="s">
        <v>46858</v>
      </c>
      <c r="B3975" s="350" t="s">
        <v>46859</v>
      </c>
      <c r="C3975" s="357" t="s">
        <v>38904</v>
      </c>
      <c r="D3975" s="358">
        <v>140.32</v>
      </c>
    </row>
    <row r="3976" spans="1:4" x14ac:dyDescent="0.25">
      <c r="A3976" s="357" t="s">
        <v>46860</v>
      </c>
      <c r="B3976" s="350" t="s">
        <v>46861</v>
      </c>
      <c r="C3976" s="357" t="s">
        <v>38904</v>
      </c>
      <c r="D3976" s="358">
        <v>144.11000000000001</v>
      </c>
    </row>
    <row r="3977" spans="1:4" x14ac:dyDescent="0.25">
      <c r="A3977" s="357" t="s">
        <v>46862</v>
      </c>
      <c r="B3977" s="350" t="s">
        <v>46863</v>
      </c>
      <c r="C3977" s="357" t="s">
        <v>38904</v>
      </c>
      <c r="D3977" s="358">
        <v>270.76</v>
      </c>
    </row>
    <row r="3978" spans="1:4" x14ac:dyDescent="0.25">
      <c r="A3978" s="357" t="s">
        <v>46864</v>
      </c>
      <c r="B3978" s="350" t="s">
        <v>46865</v>
      </c>
      <c r="C3978" s="357" t="s">
        <v>38904</v>
      </c>
      <c r="D3978" s="358">
        <v>278.35000000000002</v>
      </c>
    </row>
    <row r="3979" spans="1:4" x14ac:dyDescent="0.25">
      <c r="A3979" s="357" t="s">
        <v>46866</v>
      </c>
      <c r="B3979" s="350" t="s">
        <v>46867</v>
      </c>
      <c r="C3979" s="357" t="s">
        <v>38904</v>
      </c>
      <c r="D3979" s="358">
        <v>140.9</v>
      </c>
    </row>
    <row r="3980" spans="1:4" x14ac:dyDescent="0.25">
      <c r="A3980" s="357" t="s">
        <v>46868</v>
      </c>
      <c r="B3980" s="350" t="s">
        <v>46869</v>
      </c>
      <c r="C3980" s="357" t="s">
        <v>38904</v>
      </c>
      <c r="D3980" s="358">
        <v>144.69</v>
      </c>
    </row>
    <row r="3981" spans="1:4" x14ac:dyDescent="0.25">
      <c r="A3981" s="357" t="s">
        <v>46870</v>
      </c>
      <c r="B3981" s="350" t="s">
        <v>46871</v>
      </c>
      <c r="C3981" s="357" t="s">
        <v>38904</v>
      </c>
      <c r="D3981" s="358">
        <v>270.83999999999997</v>
      </c>
    </row>
    <row r="3982" spans="1:4" x14ac:dyDescent="0.25">
      <c r="A3982" s="357" t="s">
        <v>46872</v>
      </c>
      <c r="B3982" s="350" t="s">
        <v>46873</v>
      </c>
      <c r="C3982" s="357" t="s">
        <v>38904</v>
      </c>
      <c r="D3982" s="358">
        <v>278.43</v>
      </c>
    </row>
    <row r="3983" spans="1:4" x14ac:dyDescent="0.25">
      <c r="A3983" s="357" t="s">
        <v>46874</v>
      </c>
      <c r="B3983" s="350" t="s">
        <v>46875</v>
      </c>
      <c r="C3983" s="357" t="s">
        <v>38904</v>
      </c>
      <c r="D3983" s="358">
        <v>0.21</v>
      </c>
    </row>
    <row r="3984" spans="1:4" x14ac:dyDescent="0.25">
      <c r="A3984" s="357" t="s">
        <v>46876</v>
      </c>
      <c r="B3984" s="350" t="s">
        <v>46877</v>
      </c>
      <c r="C3984" s="357" t="s">
        <v>38904</v>
      </c>
      <c r="D3984" s="358">
        <v>55.31</v>
      </c>
    </row>
    <row r="3985" spans="1:4" x14ac:dyDescent="0.25">
      <c r="A3985" s="357" t="s">
        <v>46878</v>
      </c>
      <c r="B3985" s="350" t="s">
        <v>46879</v>
      </c>
      <c r="C3985" s="357" t="s">
        <v>38904</v>
      </c>
      <c r="D3985" s="358">
        <v>57.12</v>
      </c>
    </row>
    <row r="3986" spans="1:4" x14ac:dyDescent="0.25">
      <c r="A3986" s="357" t="s">
        <v>46880</v>
      </c>
      <c r="B3986" s="350" t="s">
        <v>46881</v>
      </c>
      <c r="C3986" s="357" t="s">
        <v>38904</v>
      </c>
      <c r="D3986" s="358">
        <v>60.29</v>
      </c>
    </row>
    <row r="3987" spans="1:4" x14ac:dyDescent="0.25">
      <c r="A3987" s="357" t="s">
        <v>46882</v>
      </c>
      <c r="B3987" s="350" t="s">
        <v>46883</v>
      </c>
      <c r="C3987" s="357" t="s">
        <v>38904</v>
      </c>
      <c r="D3987" s="358">
        <v>62.75</v>
      </c>
    </row>
    <row r="3988" spans="1:4" x14ac:dyDescent="0.25">
      <c r="A3988" s="357" t="s">
        <v>46884</v>
      </c>
      <c r="B3988" s="350" t="s">
        <v>46885</v>
      </c>
      <c r="C3988" s="357" t="s">
        <v>38904</v>
      </c>
      <c r="D3988" s="358">
        <v>0.12</v>
      </c>
    </row>
    <row r="3989" spans="1:4" x14ac:dyDescent="0.25">
      <c r="A3989" s="357" t="s">
        <v>46886</v>
      </c>
      <c r="B3989" s="350" t="s">
        <v>46887</v>
      </c>
      <c r="C3989" s="357" t="s">
        <v>38903</v>
      </c>
      <c r="D3989" s="358">
        <v>1029.23</v>
      </c>
    </row>
    <row r="3990" spans="1:4" x14ac:dyDescent="0.25">
      <c r="A3990" s="357" t="s">
        <v>46888</v>
      </c>
      <c r="B3990" s="350" t="s">
        <v>46889</v>
      </c>
      <c r="C3990" s="357" t="s">
        <v>38903</v>
      </c>
      <c r="D3990" s="358">
        <v>1378.89</v>
      </c>
    </row>
    <row r="3991" spans="1:4" x14ac:dyDescent="0.25">
      <c r="A3991" s="357" t="s">
        <v>46890</v>
      </c>
      <c r="B3991" s="350" t="s">
        <v>46891</v>
      </c>
      <c r="C3991" s="357" t="s">
        <v>38903</v>
      </c>
      <c r="D3991" s="358">
        <v>1678.59</v>
      </c>
    </row>
    <row r="3992" spans="1:4" x14ac:dyDescent="0.25">
      <c r="A3992" s="357" t="s">
        <v>46892</v>
      </c>
      <c r="B3992" s="350" t="s">
        <v>46893</v>
      </c>
      <c r="C3992" s="357" t="s">
        <v>38903</v>
      </c>
      <c r="D3992" s="358">
        <v>1515.21</v>
      </c>
    </row>
    <row r="3993" spans="1:4" x14ac:dyDescent="0.25">
      <c r="A3993" s="357" t="s">
        <v>46894</v>
      </c>
      <c r="B3993" s="350" t="s">
        <v>46895</v>
      </c>
      <c r="C3993" s="357" t="s">
        <v>38904</v>
      </c>
      <c r="D3993" s="358">
        <v>367.43</v>
      </c>
    </row>
    <row r="3994" spans="1:4" x14ac:dyDescent="0.25">
      <c r="A3994" s="357" t="s">
        <v>46896</v>
      </c>
      <c r="B3994" s="350" t="s">
        <v>46897</v>
      </c>
      <c r="C3994" s="357" t="s">
        <v>38904</v>
      </c>
      <c r="D3994" s="358">
        <v>281.39999999999998</v>
      </c>
    </row>
    <row r="3995" spans="1:4" x14ac:dyDescent="0.25">
      <c r="A3995" s="357" t="s">
        <v>46898</v>
      </c>
      <c r="B3995" s="350" t="s">
        <v>46899</v>
      </c>
      <c r="C3995" s="357" t="s">
        <v>38904</v>
      </c>
      <c r="D3995" s="358">
        <v>486.15</v>
      </c>
    </row>
    <row r="3996" spans="1:4" x14ac:dyDescent="0.25">
      <c r="A3996" s="357" t="s">
        <v>46900</v>
      </c>
      <c r="B3996" s="350" t="s">
        <v>46901</v>
      </c>
      <c r="C3996" s="357" t="s">
        <v>38905</v>
      </c>
      <c r="D3996" s="358">
        <v>638459.18999999994</v>
      </c>
    </row>
    <row r="3997" spans="1:4" x14ac:dyDescent="0.25">
      <c r="A3997" s="357" t="s">
        <v>46902</v>
      </c>
      <c r="B3997" s="350" t="s">
        <v>46903</v>
      </c>
      <c r="C3997" s="357" t="s">
        <v>38905</v>
      </c>
      <c r="D3997" s="358">
        <v>631713.18999999994</v>
      </c>
    </row>
    <row r="3998" spans="1:4" x14ac:dyDescent="0.25">
      <c r="A3998" s="357" t="s">
        <v>46904</v>
      </c>
      <c r="B3998" s="350" t="s">
        <v>46905</v>
      </c>
      <c r="C3998" s="357" t="s">
        <v>38905</v>
      </c>
      <c r="D3998" s="358">
        <v>670249.35</v>
      </c>
    </row>
    <row r="3999" spans="1:4" x14ac:dyDescent="0.25">
      <c r="A3999" s="357" t="s">
        <v>46906</v>
      </c>
      <c r="B3999" s="350" t="s">
        <v>46907</v>
      </c>
      <c r="C3999" s="357" t="s">
        <v>38905</v>
      </c>
      <c r="D3999" s="358">
        <v>663166.14</v>
      </c>
    </row>
    <row r="4000" spans="1:4" x14ac:dyDescent="0.25">
      <c r="A4000" s="357" t="s">
        <v>46908</v>
      </c>
      <c r="B4000" s="350" t="s">
        <v>46909</v>
      </c>
      <c r="C4000" s="357" t="s">
        <v>38905</v>
      </c>
      <c r="D4000" s="358">
        <v>489722.28</v>
      </c>
    </row>
    <row r="4001" spans="1:4" x14ac:dyDescent="0.25">
      <c r="A4001" s="357" t="s">
        <v>46910</v>
      </c>
      <c r="B4001" s="350" t="s">
        <v>46911</v>
      </c>
      <c r="C4001" s="357" t="s">
        <v>38905</v>
      </c>
      <c r="D4001" s="358">
        <v>485159.23</v>
      </c>
    </row>
    <row r="4002" spans="1:4" x14ac:dyDescent="0.25">
      <c r="A4002" s="357" t="s">
        <v>46912</v>
      </c>
      <c r="B4002" s="350" t="s">
        <v>46913</v>
      </c>
      <c r="C4002" s="357" t="s">
        <v>38905</v>
      </c>
      <c r="D4002" s="358">
        <v>514106.83</v>
      </c>
    </row>
    <row r="4003" spans="1:4" x14ac:dyDescent="0.25">
      <c r="A4003" s="357" t="s">
        <v>46914</v>
      </c>
      <c r="B4003" s="350" t="s">
        <v>46915</v>
      </c>
      <c r="C4003" s="357" t="s">
        <v>38905</v>
      </c>
      <c r="D4003" s="358">
        <v>509315.25</v>
      </c>
    </row>
    <row r="4004" spans="1:4" x14ac:dyDescent="0.25">
      <c r="A4004" s="357" t="s">
        <v>46916</v>
      </c>
      <c r="B4004" s="350" t="s">
        <v>46917</v>
      </c>
      <c r="C4004" s="357" t="s">
        <v>38905</v>
      </c>
      <c r="D4004" s="358">
        <v>836367.6</v>
      </c>
    </row>
    <row r="4005" spans="1:4" x14ac:dyDescent="0.25">
      <c r="A4005" s="357" t="s">
        <v>46918</v>
      </c>
      <c r="B4005" s="350" t="s">
        <v>46919</v>
      </c>
      <c r="C4005" s="357" t="s">
        <v>38905</v>
      </c>
      <c r="D4005" s="358">
        <v>829622.93</v>
      </c>
    </row>
    <row r="4006" spans="1:4" x14ac:dyDescent="0.25">
      <c r="A4006" s="357" t="s">
        <v>46920</v>
      </c>
      <c r="B4006" s="350" t="s">
        <v>46921</v>
      </c>
      <c r="C4006" s="357" t="s">
        <v>38905</v>
      </c>
      <c r="D4006" s="358">
        <v>878011.63</v>
      </c>
    </row>
    <row r="4007" spans="1:4" x14ac:dyDescent="0.25">
      <c r="A4007" s="357" t="s">
        <v>46922</v>
      </c>
      <c r="B4007" s="350" t="s">
        <v>46923</v>
      </c>
      <c r="C4007" s="357" t="s">
        <v>38905</v>
      </c>
      <c r="D4007" s="358">
        <v>870929.81</v>
      </c>
    </row>
    <row r="4008" spans="1:4" x14ac:dyDescent="0.25">
      <c r="A4008" s="357" t="s">
        <v>46924</v>
      </c>
      <c r="B4008" s="350" t="s">
        <v>46925</v>
      </c>
      <c r="C4008" s="357" t="s">
        <v>38904</v>
      </c>
      <c r="D4008" s="358">
        <v>754.4</v>
      </c>
    </row>
    <row r="4009" spans="1:4" x14ac:dyDescent="0.25">
      <c r="A4009" s="357" t="s">
        <v>46926</v>
      </c>
      <c r="B4009" s="350" t="s">
        <v>46927</v>
      </c>
      <c r="C4009" s="357" t="s">
        <v>38904</v>
      </c>
      <c r="D4009" s="358">
        <v>807.66</v>
      </c>
    </row>
    <row r="4010" spans="1:4" x14ac:dyDescent="0.25">
      <c r="A4010" s="357" t="s">
        <v>46928</v>
      </c>
      <c r="B4010" s="350" t="s">
        <v>46929</v>
      </c>
      <c r="C4010" s="357" t="s">
        <v>38904</v>
      </c>
      <c r="D4010" s="358">
        <v>854.81</v>
      </c>
    </row>
    <row r="4011" spans="1:4" x14ac:dyDescent="0.25">
      <c r="A4011" s="357" t="s">
        <v>46930</v>
      </c>
      <c r="B4011" s="350" t="s">
        <v>46931</v>
      </c>
      <c r="C4011" s="357" t="s">
        <v>38904</v>
      </c>
      <c r="D4011" s="358">
        <v>846.32</v>
      </c>
    </row>
    <row r="4012" spans="1:4" x14ac:dyDescent="0.25">
      <c r="A4012" s="357" t="s">
        <v>46932</v>
      </c>
      <c r="B4012" s="350" t="s">
        <v>46933</v>
      </c>
      <c r="C4012" s="357" t="s">
        <v>38904</v>
      </c>
      <c r="D4012" s="358">
        <v>506.94</v>
      </c>
    </row>
    <row r="4013" spans="1:4" x14ac:dyDescent="0.25">
      <c r="A4013" s="357" t="s">
        <v>46934</v>
      </c>
      <c r="B4013" s="350" t="s">
        <v>46935</v>
      </c>
      <c r="C4013" s="357" t="s">
        <v>38905</v>
      </c>
      <c r="D4013" s="358">
        <v>813968.32</v>
      </c>
    </row>
    <row r="4014" spans="1:4" x14ac:dyDescent="0.25">
      <c r="A4014" s="357" t="s">
        <v>46936</v>
      </c>
      <c r="B4014" s="350" t="s">
        <v>46937</v>
      </c>
      <c r="C4014" s="357" t="s">
        <v>38905</v>
      </c>
      <c r="D4014" s="358">
        <v>854497.09</v>
      </c>
    </row>
    <row r="4015" spans="1:4" x14ac:dyDescent="0.25">
      <c r="A4015" s="357" t="s">
        <v>46938</v>
      </c>
      <c r="B4015" s="350" t="s">
        <v>46939</v>
      </c>
      <c r="C4015" s="357" t="s">
        <v>38904</v>
      </c>
      <c r="D4015" s="358">
        <v>254.59</v>
      </c>
    </row>
    <row r="4016" spans="1:4" x14ac:dyDescent="0.25">
      <c r="A4016" s="357" t="s">
        <v>46940</v>
      </c>
      <c r="B4016" s="350" t="s">
        <v>46941</v>
      </c>
      <c r="C4016" s="357" t="s">
        <v>38905</v>
      </c>
      <c r="D4016" s="358">
        <v>400322.15</v>
      </c>
    </row>
    <row r="4017" spans="1:4" x14ac:dyDescent="0.25">
      <c r="A4017" s="357" t="s">
        <v>46942</v>
      </c>
      <c r="B4017" s="350" t="s">
        <v>46943</v>
      </c>
      <c r="C4017" s="357" t="s">
        <v>38905</v>
      </c>
      <c r="D4017" s="358">
        <v>420255.46</v>
      </c>
    </row>
    <row r="4018" spans="1:4" x14ac:dyDescent="0.25">
      <c r="A4018" s="357" t="s">
        <v>46944</v>
      </c>
      <c r="B4018" s="350" t="s">
        <v>46945</v>
      </c>
      <c r="C4018" s="357" t="s">
        <v>39308</v>
      </c>
      <c r="D4018" s="358">
        <v>206.01</v>
      </c>
    </row>
    <row r="4019" spans="1:4" x14ac:dyDescent="0.25">
      <c r="A4019" s="357" t="s">
        <v>46946</v>
      </c>
      <c r="B4019" s="350" t="s">
        <v>46947</v>
      </c>
      <c r="C4019" s="357" t="s">
        <v>38904</v>
      </c>
      <c r="D4019" s="358">
        <v>91540.11</v>
      </c>
    </row>
    <row r="4020" spans="1:4" x14ac:dyDescent="0.25">
      <c r="A4020" s="357" t="s">
        <v>46948</v>
      </c>
      <c r="B4020" s="350" t="s">
        <v>46949</v>
      </c>
      <c r="C4020" s="357" t="s">
        <v>38905</v>
      </c>
      <c r="D4020" s="358">
        <v>257.83</v>
      </c>
    </row>
    <row r="4021" spans="1:4" x14ac:dyDescent="0.25">
      <c r="A4021" s="357" t="s">
        <v>46950</v>
      </c>
      <c r="B4021" s="350" t="s">
        <v>46951</v>
      </c>
      <c r="C4021" s="357" t="s">
        <v>38905</v>
      </c>
      <c r="D4021" s="358">
        <v>1893.32</v>
      </c>
    </row>
    <row r="4022" spans="1:4" x14ac:dyDescent="0.25">
      <c r="A4022" s="357" t="s">
        <v>46952</v>
      </c>
      <c r="B4022" s="350" t="s">
        <v>46953</v>
      </c>
      <c r="C4022" s="357" t="s">
        <v>38905</v>
      </c>
      <c r="D4022" s="358">
        <v>2139.16</v>
      </c>
    </row>
    <row r="4023" spans="1:4" x14ac:dyDescent="0.25">
      <c r="A4023" s="357" t="s">
        <v>46954</v>
      </c>
      <c r="B4023" s="350" t="s">
        <v>46955</v>
      </c>
      <c r="C4023" s="357" t="s">
        <v>38904</v>
      </c>
      <c r="D4023" s="358">
        <v>1613.11</v>
      </c>
    </row>
    <row r="4024" spans="1:4" x14ac:dyDescent="0.25">
      <c r="A4024" s="357" t="s">
        <v>46956</v>
      </c>
      <c r="B4024" s="350" t="s">
        <v>46957</v>
      </c>
      <c r="C4024" s="357" t="s">
        <v>38904</v>
      </c>
      <c r="D4024" s="358">
        <v>1608.42</v>
      </c>
    </row>
    <row r="4025" spans="1:4" x14ac:dyDescent="0.25">
      <c r="A4025" s="357" t="s">
        <v>46958</v>
      </c>
      <c r="B4025" s="350" t="s">
        <v>46959</v>
      </c>
      <c r="C4025" s="357" t="s">
        <v>38904</v>
      </c>
      <c r="D4025" s="358">
        <v>1678.97</v>
      </c>
    </row>
    <row r="4026" spans="1:4" x14ac:dyDescent="0.25">
      <c r="A4026" s="357" t="s">
        <v>46960</v>
      </c>
      <c r="B4026" s="350" t="s">
        <v>46961</v>
      </c>
      <c r="C4026" s="357" t="s">
        <v>38904</v>
      </c>
      <c r="D4026" s="358">
        <v>1626.27</v>
      </c>
    </row>
    <row r="4027" spans="1:4" x14ac:dyDescent="0.25">
      <c r="A4027" s="357" t="s">
        <v>46962</v>
      </c>
      <c r="B4027" s="350" t="s">
        <v>46963</v>
      </c>
      <c r="C4027" s="357" t="s">
        <v>38904</v>
      </c>
      <c r="D4027" s="358">
        <v>281.83999999999997</v>
      </c>
    </row>
    <row r="4028" spans="1:4" x14ac:dyDescent="0.25">
      <c r="A4028" s="357" t="s">
        <v>46964</v>
      </c>
      <c r="B4028" s="350" t="s">
        <v>46965</v>
      </c>
      <c r="C4028" s="357" t="s">
        <v>38904</v>
      </c>
      <c r="D4028" s="358">
        <v>232.22</v>
      </c>
    </row>
    <row r="4029" spans="1:4" x14ac:dyDescent="0.25">
      <c r="A4029" s="357" t="s">
        <v>46966</v>
      </c>
      <c r="B4029" s="350" t="s">
        <v>46967</v>
      </c>
      <c r="C4029" s="357" t="s">
        <v>38904</v>
      </c>
      <c r="D4029" s="358">
        <v>238.38</v>
      </c>
    </row>
    <row r="4030" spans="1:4" x14ac:dyDescent="0.25">
      <c r="A4030" s="357" t="s">
        <v>46968</v>
      </c>
      <c r="B4030" s="350" t="s">
        <v>46969</v>
      </c>
      <c r="C4030" s="357" t="s">
        <v>38905</v>
      </c>
      <c r="D4030" s="358">
        <v>1068658.01</v>
      </c>
    </row>
    <row r="4031" spans="1:4" x14ac:dyDescent="0.25">
      <c r="A4031" s="357" t="s">
        <v>46970</v>
      </c>
      <c r="B4031" s="350" t="s">
        <v>46971</v>
      </c>
      <c r="C4031" s="357" t="s">
        <v>38905</v>
      </c>
      <c r="D4031" s="358">
        <v>1074517</v>
      </c>
    </row>
    <row r="4032" spans="1:4" x14ac:dyDescent="0.25">
      <c r="A4032" s="357" t="s">
        <v>46972</v>
      </c>
      <c r="B4032" s="350" t="s">
        <v>46973</v>
      </c>
      <c r="C4032" s="357" t="s">
        <v>38905</v>
      </c>
      <c r="D4032" s="358">
        <v>1603224.23</v>
      </c>
    </row>
    <row r="4033" spans="1:4" x14ac:dyDescent="0.25">
      <c r="A4033" s="357" t="s">
        <v>46974</v>
      </c>
      <c r="B4033" s="350" t="s">
        <v>46975</v>
      </c>
      <c r="C4033" s="357" t="s">
        <v>38905</v>
      </c>
      <c r="D4033" s="358">
        <v>1612012.71</v>
      </c>
    </row>
    <row r="4034" spans="1:4" x14ac:dyDescent="0.25">
      <c r="A4034" s="357" t="s">
        <v>46976</v>
      </c>
      <c r="B4034" s="350" t="s">
        <v>46977</v>
      </c>
      <c r="C4034" s="357" t="s">
        <v>38905</v>
      </c>
      <c r="D4034" s="358">
        <v>1330783.03</v>
      </c>
    </row>
    <row r="4035" spans="1:4" x14ac:dyDescent="0.25">
      <c r="A4035" s="357" t="s">
        <v>46978</v>
      </c>
      <c r="B4035" s="350" t="s">
        <v>46979</v>
      </c>
      <c r="C4035" s="357" t="s">
        <v>38905</v>
      </c>
      <c r="D4035" s="358">
        <v>1349377.76</v>
      </c>
    </row>
    <row r="4036" spans="1:4" x14ac:dyDescent="0.25">
      <c r="A4036" s="357" t="s">
        <v>46980</v>
      </c>
      <c r="B4036" s="350" t="s">
        <v>46981</v>
      </c>
      <c r="C4036" s="357" t="s">
        <v>38905</v>
      </c>
      <c r="D4036" s="358">
        <v>1996178.13</v>
      </c>
    </row>
    <row r="4037" spans="1:4" x14ac:dyDescent="0.25">
      <c r="A4037" s="357" t="s">
        <v>46982</v>
      </c>
      <c r="B4037" s="350" t="s">
        <v>46983</v>
      </c>
      <c r="C4037" s="357" t="s">
        <v>38905</v>
      </c>
      <c r="D4037" s="358">
        <v>2024070.45</v>
      </c>
    </row>
    <row r="4038" spans="1:4" x14ac:dyDescent="0.25">
      <c r="A4038" s="357" t="s">
        <v>46984</v>
      </c>
      <c r="B4038" s="350" t="s">
        <v>46985</v>
      </c>
      <c r="C4038" s="357" t="s">
        <v>38904</v>
      </c>
      <c r="D4038" s="358">
        <v>49084.93</v>
      </c>
    </row>
    <row r="4039" spans="1:4" x14ac:dyDescent="0.25">
      <c r="A4039" s="357" t="s">
        <v>46986</v>
      </c>
      <c r="B4039" s="350" t="s">
        <v>46987</v>
      </c>
      <c r="C4039" s="357" t="s">
        <v>38905</v>
      </c>
      <c r="D4039" s="358">
        <v>956600.25</v>
      </c>
    </row>
    <row r="4040" spans="1:4" x14ac:dyDescent="0.25">
      <c r="A4040" s="357" t="s">
        <v>46988</v>
      </c>
      <c r="B4040" s="350" t="s">
        <v>46989</v>
      </c>
      <c r="C4040" s="357" t="s">
        <v>38905</v>
      </c>
      <c r="D4040" s="358">
        <v>1434771.33</v>
      </c>
    </row>
    <row r="4041" spans="1:4" x14ac:dyDescent="0.25">
      <c r="A4041" s="357" t="s">
        <v>46990</v>
      </c>
      <c r="B4041" s="350" t="s">
        <v>46991</v>
      </c>
      <c r="C4041" s="357" t="s">
        <v>38905</v>
      </c>
      <c r="D4041" s="358">
        <v>1443548.21</v>
      </c>
    </row>
    <row r="4042" spans="1:4" x14ac:dyDescent="0.25">
      <c r="A4042" s="357" t="s">
        <v>46992</v>
      </c>
      <c r="B4042" s="350" t="s">
        <v>46993</v>
      </c>
      <c r="C4042" s="357" t="s">
        <v>38905</v>
      </c>
      <c r="D4042" s="358">
        <v>1426926.94</v>
      </c>
    </row>
    <row r="4043" spans="1:4" x14ac:dyDescent="0.25">
      <c r="A4043" s="357" t="s">
        <v>46994</v>
      </c>
      <c r="B4043" s="350" t="s">
        <v>46995</v>
      </c>
      <c r="C4043" s="357" t="s">
        <v>38905</v>
      </c>
      <c r="D4043" s="358">
        <v>1216527.5900000001</v>
      </c>
    </row>
    <row r="4044" spans="1:4" x14ac:dyDescent="0.25">
      <c r="A4044" s="357" t="s">
        <v>46996</v>
      </c>
      <c r="B4044" s="350" t="s">
        <v>46997</v>
      </c>
      <c r="C4044" s="357" t="s">
        <v>38905</v>
      </c>
      <c r="D4044" s="358">
        <v>1456606.62</v>
      </c>
    </row>
    <row r="4045" spans="1:4" x14ac:dyDescent="0.25">
      <c r="A4045" s="357" t="s">
        <v>46998</v>
      </c>
      <c r="B4045" s="350" t="s">
        <v>46999</v>
      </c>
      <c r="C4045" s="357" t="s">
        <v>38905</v>
      </c>
      <c r="D4045" s="358">
        <v>1235731.24</v>
      </c>
    </row>
    <row r="4046" spans="1:4" x14ac:dyDescent="0.25">
      <c r="A4046" s="357" t="s">
        <v>47000</v>
      </c>
      <c r="B4046" s="350" t="s">
        <v>47001</v>
      </c>
      <c r="C4046" s="357" t="s">
        <v>38905</v>
      </c>
      <c r="D4046" s="358">
        <v>2141406.2999999998</v>
      </c>
    </row>
    <row r="4047" spans="1:4" x14ac:dyDescent="0.25">
      <c r="A4047" s="357" t="s">
        <v>47002</v>
      </c>
      <c r="B4047" s="350" t="s">
        <v>47003</v>
      </c>
      <c r="C4047" s="357" t="s">
        <v>38905</v>
      </c>
      <c r="D4047" s="358">
        <v>2185983.48</v>
      </c>
    </row>
    <row r="4048" spans="1:4" x14ac:dyDescent="0.25">
      <c r="A4048" s="357" t="s">
        <v>47004</v>
      </c>
      <c r="B4048" s="350" t="s">
        <v>47005</v>
      </c>
      <c r="C4048" s="357" t="s">
        <v>38904</v>
      </c>
      <c r="D4048" s="358">
        <v>98451.71</v>
      </c>
    </row>
    <row r="4049" spans="1:4" x14ac:dyDescent="0.25">
      <c r="A4049" s="357" t="s">
        <v>47006</v>
      </c>
      <c r="B4049" s="350" t="s">
        <v>47007</v>
      </c>
      <c r="C4049" s="357" t="s">
        <v>38905</v>
      </c>
      <c r="D4049" s="358">
        <v>950838.07</v>
      </c>
    </row>
    <row r="4050" spans="1:4" x14ac:dyDescent="0.25">
      <c r="A4050" s="357" t="s">
        <v>47008</v>
      </c>
      <c r="B4050" s="350" t="s">
        <v>47009</v>
      </c>
      <c r="C4050" s="357" t="s">
        <v>38905</v>
      </c>
      <c r="D4050" s="358">
        <v>956689.63</v>
      </c>
    </row>
    <row r="4051" spans="1:4" x14ac:dyDescent="0.25">
      <c r="A4051" s="357" t="s">
        <v>47010</v>
      </c>
      <c r="B4051" s="350" t="s">
        <v>47011</v>
      </c>
      <c r="C4051" s="357" t="s">
        <v>38905</v>
      </c>
      <c r="D4051" s="358">
        <v>1426128.69</v>
      </c>
    </row>
    <row r="4052" spans="1:4" x14ac:dyDescent="0.25">
      <c r="A4052" s="357" t="s">
        <v>47012</v>
      </c>
      <c r="B4052" s="350" t="s">
        <v>47013</v>
      </c>
      <c r="C4052" s="357" t="s">
        <v>38905</v>
      </c>
      <c r="D4052" s="358">
        <v>1434906.02</v>
      </c>
    </row>
    <row r="4053" spans="1:4" x14ac:dyDescent="0.25">
      <c r="A4053" s="357" t="s">
        <v>47014</v>
      </c>
      <c r="B4053" s="350" t="s">
        <v>47015</v>
      </c>
      <c r="C4053" s="357" t="s">
        <v>38905</v>
      </c>
      <c r="D4053" s="358">
        <v>1421251.72</v>
      </c>
    </row>
    <row r="4054" spans="1:4" x14ac:dyDescent="0.25">
      <c r="A4054" s="357" t="s">
        <v>47016</v>
      </c>
      <c r="B4054" s="350" t="s">
        <v>47017</v>
      </c>
      <c r="C4054" s="357" t="s">
        <v>38905</v>
      </c>
      <c r="D4054" s="358">
        <v>1210852.3700000001</v>
      </c>
    </row>
    <row r="4055" spans="1:4" x14ac:dyDescent="0.25">
      <c r="A4055" s="357" t="s">
        <v>47018</v>
      </c>
      <c r="B4055" s="350" t="s">
        <v>47019</v>
      </c>
      <c r="C4055" s="357" t="s">
        <v>38905</v>
      </c>
      <c r="D4055" s="358">
        <v>1450931.4</v>
      </c>
    </row>
    <row r="4056" spans="1:4" x14ac:dyDescent="0.25">
      <c r="A4056" s="357" t="s">
        <v>47020</v>
      </c>
      <c r="B4056" s="350" t="s">
        <v>47021</v>
      </c>
      <c r="C4056" s="357" t="s">
        <v>38905</v>
      </c>
      <c r="D4056" s="358">
        <v>1230056.02</v>
      </c>
    </row>
    <row r="4057" spans="1:4" x14ac:dyDescent="0.25">
      <c r="A4057" s="357" t="s">
        <v>47022</v>
      </c>
      <c r="B4057" s="350" t="s">
        <v>47023</v>
      </c>
      <c r="C4057" s="357" t="s">
        <v>38905</v>
      </c>
      <c r="D4057" s="358">
        <v>2132894.21</v>
      </c>
    </row>
    <row r="4058" spans="1:4" x14ac:dyDescent="0.25">
      <c r="A4058" s="357" t="s">
        <v>47024</v>
      </c>
      <c r="B4058" s="350" t="s">
        <v>47025</v>
      </c>
      <c r="C4058" s="357" t="s">
        <v>38905</v>
      </c>
      <c r="D4058" s="358">
        <v>2177471.39</v>
      </c>
    </row>
    <row r="4059" spans="1:4" x14ac:dyDescent="0.25">
      <c r="A4059" s="357" t="s">
        <v>47026</v>
      </c>
      <c r="B4059" s="350" t="s">
        <v>47027</v>
      </c>
      <c r="C4059" s="357" t="s">
        <v>38905</v>
      </c>
      <c r="D4059" s="358">
        <v>1419015.89</v>
      </c>
    </row>
    <row r="4060" spans="1:4" x14ac:dyDescent="0.25">
      <c r="A4060" s="357" t="s">
        <v>47028</v>
      </c>
      <c r="B4060" s="350" t="s">
        <v>47029</v>
      </c>
      <c r="C4060" s="357" t="s">
        <v>38905</v>
      </c>
      <c r="D4060" s="358">
        <v>1424558.84</v>
      </c>
    </row>
    <row r="4061" spans="1:4" x14ac:dyDescent="0.25">
      <c r="A4061" s="357" t="s">
        <v>47030</v>
      </c>
      <c r="B4061" s="350" t="s">
        <v>47031</v>
      </c>
      <c r="C4061" s="357" t="s">
        <v>38905</v>
      </c>
      <c r="D4061" s="358">
        <v>2125883.6800000002</v>
      </c>
    </row>
    <row r="4062" spans="1:4" x14ac:dyDescent="0.25">
      <c r="A4062" s="357" t="s">
        <v>47032</v>
      </c>
      <c r="B4062" s="350" t="s">
        <v>47033</v>
      </c>
      <c r="C4062" s="357" t="s">
        <v>38905</v>
      </c>
      <c r="D4062" s="358">
        <v>2137786.58</v>
      </c>
    </row>
    <row r="4063" spans="1:4" x14ac:dyDescent="0.25">
      <c r="A4063" s="357" t="s">
        <v>47034</v>
      </c>
      <c r="B4063" s="350" t="s">
        <v>47035</v>
      </c>
      <c r="C4063" s="357" t="s">
        <v>38905</v>
      </c>
      <c r="D4063" s="358">
        <v>1769508.2</v>
      </c>
    </row>
    <row r="4064" spans="1:4" x14ac:dyDescent="0.25">
      <c r="A4064" s="357" t="s">
        <v>47036</v>
      </c>
      <c r="B4064" s="350" t="s">
        <v>47037</v>
      </c>
      <c r="C4064" s="357" t="s">
        <v>38905</v>
      </c>
      <c r="D4064" s="358">
        <v>1792942.04</v>
      </c>
    </row>
    <row r="4065" spans="1:4" x14ac:dyDescent="0.25">
      <c r="A4065" s="357" t="s">
        <v>47038</v>
      </c>
      <c r="B4065" s="350" t="s">
        <v>47039</v>
      </c>
      <c r="C4065" s="357" t="s">
        <v>38905</v>
      </c>
      <c r="D4065" s="358">
        <v>2654266.02</v>
      </c>
    </row>
    <row r="4066" spans="1:4" x14ac:dyDescent="0.25">
      <c r="A4066" s="357" t="s">
        <v>47040</v>
      </c>
      <c r="B4066" s="350" t="s">
        <v>47041</v>
      </c>
      <c r="C4066" s="357" t="s">
        <v>38905</v>
      </c>
      <c r="D4066" s="358">
        <v>2689417.17</v>
      </c>
    </row>
    <row r="4067" spans="1:4" x14ac:dyDescent="0.25">
      <c r="A4067" s="357" t="s">
        <v>47042</v>
      </c>
      <c r="B4067" s="350" t="s">
        <v>47043</v>
      </c>
      <c r="C4067" s="357" t="s">
        <v>38904</v>
      </c>
      <c r="D4067" s="358">
        <v>68717.539999999994</v>
      </c>
    </row>
    <row r="4068" spans="1:4" x14ac:dyDescent="0.25">
      <c r="A4068" s="357" t="s">
        <v>47044</v>
      </c>
      <c r="B4068" s="350" t="s">
        <v>47045</v>
      </c>
      <c r="C4068" s="357" t="s">
        <v>38905</v>
      </c>
      <c r="D4068" s="358">
        <v>1285966.4099999999</v>
      </c>
    </row>
    <row r="4069" spans="1:4" x14ac:dyDescent="0.25">
      <c r="A4069" s="357" t="s">
        <v>47046</v>
      </c>
      <c r="B4069" s="350" t="s">
        <v>47047</v>
      </c>
      <c r="C4069" s="357" t="s">
        <v>38905</v>
      </c>
      <c r="D4069" s="358">
        <v>1291817.8400000001</v>
      </c>
    </row>
    <row r="4070" spans="1:4" x14ac:dyDescent="0.25">
      <c r="A4070" s="357" t="s">
        <v>47048</v>
      </c>
      <c r="B4070" s="350" t="s">
        <v>47049</v>
      </c>
      <c r="C4070" s="357" t="s">
        <v>38905</v>
      </c>
      <c r="D4070" s="358">
        <v>1928820.48</v>
      </c>
    </row>
    <row r="4071" spans="1:4" x14ac:dyDescent="0.25">
      <c r="A4071" s="357" t="s">
        <v>47050</v>
      </c>
      <c r="B4071" s="350" t="s">
        <v>47051</v>
      </c>
      <c r="C4071" s="357" t="s">
        <v>38905</v>
      </c>
      <c r="D4071" s="358">
        <v>1937597.36</v>
      </c>
    </row>
    <row r="4072" spans="1:4" x14ac:dyDescent="0.25">
      <c r="A4072" s="357" t="s">
        <v>47052</v>
      </c>
      <c r="B4072" s="350" t="s">
        <v>47053</v>
      </c>
      <c r="C4072" s="357" t="s">
        <v>38905</v>
      </c>
      <c r="D4072" s="358">
        <v>1801102.66</v>
      </c>
    </row>
    <row r="4073" spans="1:4" x14ac:dyDescent="0.25">
      <c r="A4073" s="357" t="s">
        <v>47054</v>
      </c>
      <c r="B4073" s="350" t="s">
        <v>47055</v>
      </c>
      <c r="C4073" s="357" t="s">
        <v>38905</v>
      </c>
      <c r="D4073" s="358">
        <v>1634670.38</v>
      </c>
    </row>
    <row r="4074" spans="1:4" x14ac:dyDescent="0.25">
      <c r="A4074" s="357" t="s">
        <v>47056</v>
      </c>
      <c r="B4074" s="350" t="s">
        <v>47057</v>
      </c>
      <c r="C4074" s="357" t="s">
        <v>38905</v>
      </c>
      <c r="D4074" s="358">
        <v>1833013.41</v>
      </c>
    </row>
    <row r="4075" spans="1:4" x14ac:dyDescent="0.25">
      <c r="A4075" s="357" t="s">
        <v>47058</v>
      </c>
      <c r="B4075" s="350" t="s">
        <v>47059</v>
      </c>
      <c r="C4075" s="357" t="s">
        <v>38905</v>
      </c>
      <c r="D4075" s="358">
        <v>1658294.21</v>
      </c>
    </row>
    <row r="4076" spans="1:4" x14ac:dyDescent="0.25">
      <c r="A4076" s="357" t="s">
        <v>47060</v>
      </c>
      <c r="B4076" s="350" t="s">
        <v>47061</v>
      </c>
      <c r="C4076" s="357" t="s">
        <v>38905</v>
      </c>
      <c r="D4076" s="358">
        <v>2702669.78</v>
      </c>
    </row>
    <row r="4077" spans="1:4" x14ac:dyDescent="0.25">
      <c r="A4077" s="357" t="s">
        <v>47062</v>
      </c>
      <c r="B4077" s="350" t="s">
        <v>47063</v>
      </c>
      <c r="C4077" s="357" t="s">
        <v>38905</v>
      </c>
      <c r="D4077" s="358">
        <v>2750593.57</v>
      </c>
    </row>
    <row r="4078" spans="1:4" x14ac:dyDescent="0.25">
      <c r="A4078" s="357" t="s">
        <v>47064</v>
      </c>
      <c r="B4078" s="350" t="s">
        <v>47065</v>
      </c>
      <c r="C4078" s="357" t="s">
        <v>38904</v>
      </c>
      <c r="D4078" s="358">
        <v>137716.92000000001</v>
      </c>
    </row>
    <row r="4079" spans="1:4" x14ac:dyDescent="0.25">
      <c r="A4079" s="357" t="s">
        <v>47066</v>
      </c>
      <c r="B4079" s="350" t="s">
        <v>47067</v>
      </c>
      <c r="C4079" s="357" t="s">
        <v>38905</v>
      </c>
      <c r="D4079" s="358">
        <v>1279126.5900000001</v>
      </c>
    </row>
    <row r="4080" spans="1:4" x14ac:dyDescent="0.25">
      <c r="A4080" s="357" t="s">
        <v>47068</v>
      </c>
      <c r="B4080" s="350" t="s">
        <v>47069</v>
      </c>
      <c r="C4080" s="357" t="s">
        <v>38905</v>
      </c>
      <c r="D4080" s="358">
        <v>1284978.1399999999</v>
      </c>
    </row>
    <row r="4081" spans="1:4" x14ac:dyDescent="0.25">
      <c r="A4081" s="357" t="s">
        <v>47070</v>
      </c>
      <c r="B4081" s="350" t="s">
        <v>47071</v>
      </c>
      <c r="C4081" s="357" t="s">
        <v>38905</v>
      </c>
      <c r="D4081" s="358">
        <v>1918561.66</v>
      </c>
    </row>
    <row r="4082" spans="1:4" x14ac:dyDescent="0.25">
      <c r="A4082" s="357" t="s">
        <v>47072</v>
      </c>
      <c r="B4082" s="350" t="s">
        <v>47073</v>
      </c>
      <c r="C4082" s="357" t="s">
        <v>38905</v>
      </c>
      <c r="D4082" s="358">
        <v>1927338.99</v>
      </c>
    </row>
    <row r="4083" spans="1:4" x14ac:dyDescent="0.25">
      <c r="A4083" s="357" t="s">
        <v>47074</v>
      </c>
      <c r="B4083" s="350" t="s">
        <v>47075</v>
      </c>
      <c r="C4083" s="357" t="s">
        <v>38905</v>
      </c>
      <c r="D4083" s="358">
        <v>1794349.79</v>
      </c>
    </row>
    <row r="4084" spans="1:4" x14ac:dyDescent="0.25">
      <c r="A4084" s="357" t="s">
        <v>47076</v>
      </c>
      <c r="B4084" s="350" t="s">
        <v>47077</v>
      </c>
      <c r="C4084" s="357" t="s">
        <v>38905</v>
      </c>
      <c r="D4084" s="358">
        <v>1627917.5</v>
      </c>
    </row>
    <row r="4085" spans="1:4" x14ac:dyDescent="0.25">
      <c r="A4085" s="357" t="s">
        <v>47078</v>
      </c>
      <c r="B4085" s="350" t="s">
        <v>47079</v>
      </c>
      <c r="C4085" s="357" t="s">
        <v>38905</v>
      </c>
      <c r="D4085" s="358">
        <v>1826260.53</v>
      </c>
    </row>
    <row r="4086" spans="1:4" x14ac:dyDescent="0.25">
      <c r="A4086" s="357" t="s">
        <v>47080</v>
      </c>
      <c r="B4086" s="350" t="s">
        <v>47081</v>
      </c>
      <c r="C4086" s="357" t="s">
        <v>38905</v>
      </c>
      <c r="D4086" s="358">
        <v>1651541.34</v>
      </c>
    </row>
    <row r="4087" spans="1:4" x14ac:dyDescent="0.25">
      <c r="A4087" s="357" t="s">
        <v>47082</v>
      </c>
      <c r="B4087" s="350" t="s">
        <v>47083</v>
      </c>
      <c r="C4087" s="357" t="s">
        <v>38905</v>
      </c>
      <c r="D4087" s="358">
        <v>2692541.51</v>
      </c>
    </row>
    <row r="4088" spans="1:4" x14ac:dyDescent="0.25">
      <c r="A4088" s="357" t="s">
        <v>47084</v>
      </c>
      <c r="B4088" s="350" t="s">
        <v>47085</v>
      </c>
      <c r="C4088" s="357" t="s">
        <v>38905</v>
      </c>
      <c r="D4088" s="358">
        <v>2740465.29</v>
      </c>
    </row>
    <row r="4089" spans="1:4" x14ac:dyDescent="0.25">
      <c r="A4089" s="357" t="s">
        <v>47086</v>
      </c>
      <c r="B4089" s="350" t="s">
        <v>47087</v>
      </c>
      <c r="C4089" s="357" t="s">
        <v>38905</v>
      </c>
      <c r="D4089" s="358">
        <v>1720934.6</v>
      </c>
    </row>
    <row r="4090" spans="1:4" x14ac:dyDescent="0.25">
      <c r="A4090" s="357" t="s">
        <v>47088</v>
      </c>
      <c r="B4090" s="350" t="s">
        <v>47089</v>
      </c>
      <c r="C4090" s="357" t="s">
        <v>38905</v>
      </c>
      <c r="D4090" s="358">
        <v>1724153.24</v>
      </c>
    </row>
    <row r="4091" spans="1:4" x14ac:dyDescent="0.25">
      <c r="A4091" s="357" t="s">
        <v>47090</v>
      </c>
      <c r="B4091" s="350" t="s">
        <v>47091</v>
      </c>
      <c r="C4091" s="357" t="s">
        <v>38905</v>
      </c>
      <c r="D4091" s="358">
        <v>2575591.31</v>
      </c>
    </row>
    <row r="4092" spans="1:4" x14ac:dyDescent="0.25">
      <c r="A4092" s="357" t="s">
        <v>47092</v>
      </c>
      <c r="B4092" s="350" t="s">
        <v>47093</v>
      </c>
      <c r="C4092" s="357" t="s">
        <v>38905</v>
      </c>
      <c r="D4092" s="358">
        <v>2583826.73</v>
      </c>
    </row>
    <row r="4093" spans="1:4" x14ac:dyDescent="0.25">
      <c r="A4093" s="357" t="s">
        <v>47094</v>
      </c>
      <c r="B4093" s="350" t="s">
        <v>47095</v>
      </c>
      <c r="C4093" s="357" t="s">
        <v>38905</v>
      </c>
      <c r="D4093" s="358">
        <v>2147712.15</v>
      </c>
    </row>
    <row r="4094" spans="1:4" x14ac:dyDescent="0.25">
      <c r="A4094" s="357" t="s">
        <v>47096</v>
      </c>
      <c r="B4094" s="350" t="s">
        <v>47097</v>
      </c>
      <c r="C4094" s="357" t="s">
        <v>38905</v>
      </c>
      <c r="D4094" s="358">
        <v>2175059.96</v>
      </c>
    </row>
    <row r="4095" spans="1:4" x14ac:dyDescent="0.25">
      <c r="A4095" s="357" t="s">
        <v>47098</v>
      </c>
      <c r="B4095" s="350" t="s">
        <v>47099</v>
      </c>
      <c r="C4095" s="357" t="s">
        <v>38905</v>
      </c>
      <c r="D4095" s="358">
        <v>3221571.95</v>
      </c>
    </row>
    <row r="4096" spans="1:4" x14ac:dyDescent="0.25">
      <c r="A4096" s="357" t="s">
        <v>47100</v>
      </c>
      <c r="B4096" s="350" t="s">
        <v>47101</v>
      </c>
      <c r="C4096" s="357" t="s">
        <v>38905</v>
      </c>
      <c r="D4096" s="358">
        <v>3262594.05</v>
      </c>
    </row>
    <row r="4097" spans="1:4" x14ac:dyDescent="0.25">
      <c r="A4097" s="357" t="s">
        <v>47102</v>
      </c>
      <c r="B4097" s="350" t="s">
        <v>47103</v>
      </c>
      <c r="C4097" s="357" t="s">
        <v>38904</v>
      </c>
      <c r="D4097" s="358">
        <v>85182.05</v>
      </c>
    </row>
    <row r="4098" spans="1:4" x14ac:dyDescent="0.25">
      <c r="A4098" s="357" t="s">
        <v>47104</v>
      </c>
      <c r="B4098" s="350" t="s">
        <v>47105</v>
      </c>
      <c r="C4098" s="357" t="s">
        <v>38905</v>
      </c>
      <c r="D4098" s="358">
        <v>1562810.69</v>
      </c>
    </row>
    <row r="4099" spans="1:4" x14ac:dyDescent="0.25">
      <c r="A4099" s="357" t="s">
        <v>47106</v>
      </c>
      <c r="B4099" s="350" t="s">
        <v>47107</v>
      </c>
      <c r="C4099" s="357" t="s">
        <v>38905</v>
      </c>
      <c r="D4099" s="358">
        <v>1568662.12</v>
      </c>
    </row>
    <row r="4100" spans="1:4" x14ac:dyDescent="0.25">
      <c r="A4100" s="357" t="s">
        <v>47108</v>
      </c>
      <c r="B4100" s="350" t="s">
        <v>47109</v>
      </c>
      <c r="C4100" s="357" t="s">
        <v>38905</v>
      </c>
      <c r="D4100" s="358">
        <v>2344086.8199999998</v>
      </c>
    </row>
    <row r="4101" spans="1:4" x14ac:dyDescent="0.25">
      <c r="A4101" s="357" t="s">
        <v>47110</v>
      </c>
      <c r="B4101" s="350" t="s">
        <v>47111</v>
      </c>
      <c r="C4101" s="357" t="s">
        <v>38905</v>
      </c>
      <c r="D4101" s="358">
        <v>2352863.7000000002</v>
      </c>
    </row>
    <row r="4102" spans="1:4" x14ac:dyDescent="0.25">
      <c r="A4102" s="357" t="s">
        <v>47112</v>
      </c>
      <c r="B4102" s="350" t="s">
        <v>47113</v>
      </c>
      <c r="C4102" s="357" t="s">
        <v>38905</v>
      </c>
      <c r="D4102" s="358">
        <v>2107568.73</v>
      </c>
    </row>
    <row r="4103" spans="1:4" x14ac:dyDescent="0.25">
      <c r="A4103" s="357" t="s">
        <v>47114</v>
      </c>
      <c r="B4103" s="350" t="s">
        <v>47115</v>
      </c>
      <c r="C4103" s="357" t="s">
        <v>38905</v>
      </c>
      <c r="D4103" s="358">
        <v>1990124.21</v>
      </c>
    </row>
    <row r="4104" spans="1:4" x14ac:dyDescent="0.25">
      <c r="A4104" s="357" t="s">
        <v>47116</v>
      </c>
      <c r="B4104" s="350" t="s">
        <v>47117</v>
      </c>
      <c r="C4104" s="357" t="s">
        <v>38905</v>
      </c>
      <c r="D4104" s="358">
        <v>2140954.34</v>
      </c>
    </row>
    <row r="4105" spans="1:4" x14ac:dyDescent="0.25">
      <c r="A4105" s="357" t="s">
        <v>47118</v>
      </c>
      <c r="B4105" s="350" t="s">
        <v>47119</v>
      </c>
      <c r="C4105" s="357" t="s">
        <v>38905</v>
      </c>
      <c r="D4105" s="358">
        <v>2017662.02</v>
      </c>
    </row>
    <row r="4106" spans="1:4" x14ac:dyDescent="0.25">
      <c r="A4106" s="357" t="s">
        <v>47120</v>
      </c>
      <c r="B4106" s="350" t="s">
        <v>47121</v>
      </c>
      <c r="C4106" s="357" t="s">
        <v>38905</v>
      </c>
      <c r="D4106" s="358">
        <v>3162368.8</v>
      </c>
    </row>
    <row r="4107" spans="1:4" x14ac:dyDescent="0.25">
      <c r="A4107" s="357" t="s">
        <v>47122</v>
      </c>
      <c r="B4107" s="350" t="s">
        <v>47123</v>
      </c>
      <c r="C4107" s="357" t="s">
        <v>38905</v>
      </c>
      <c r="D4107" s="358">
        <v>3212504.89</v>
      </c>
    </row>
    <row r="4108" spans="1:4" x14ac:dyDescent="0.25">
      <c r="A4108" s="357" t="s">
        <v>47124</v>
      </c>
      <c r="B4108" s="350" t="s">
        <v>47125</v>
      </c>
      <c r="C4108" s="357" t="s">
        <v>38904</v>
      </c>
      <c r="D4108" s="358">
        <v>170645.95</v>
      </c>
    </row>
    <row r="4109" spans="1:4" x14ac:dyDescent="0.25">
      <c r="A4109" s="357" t="s">
        <v>47126</v>
      </c>
      <c r="B4109" s="350" t="s">
        <v>47127</v>
      </c>
      <c r="C4109" s="357" t="s">
        <v>38905</v>
      </c>
      <c r="D4109" s="358">
        <v>1554758.61</v>
      </c>
    </row>
    <row r="4110" spans="1:4" x14ac:dyDescent="0.25">
      <c r="A4110" s="357" t="s">
        <v>47128</v>
      </c>
      <c r="B4110" s="350" t="s">
        <v>47129</v>
      </c>
      <c r="C4110" s="357" t="s">
        <v>38905</v>
      </c>
      <c r="D4110" s="358">
        <v>1560610.16</v>
      </c>
    </row>
    <row r="4111" spans="1:4" x14ac:dyDescent="0.25">
      <c r="A4111" s="357" t="s">
        <v>47130</v>
      </c>
      <c r="B4111" s="350" t="s">
        <v>47131</v>
      </c>
      <c r="C4111" s="357" t="s">
        <v>38905</v>
      </c>
      <c r="D4111" s="358">
        <v>2332009.85</v>
      </c>
    </row>
    <row r="4112" spans="1:4" x14ac:dyDescent="0.25">
      <c r="A4112" s="357" t="s">
        <v>47132</v>
      </c>
      <c r="B4112" s="350" t="s">
        <v>47133</v>
      </c>
      <c r="C4112" s="357" t="s">
        <v>38905</v>
      </c>
      <c r="D4112" s="358">
        <v>2340787.1800000002</v>
      </c>
    </row>
    <row r="4113" spans="1:4" x14ac:dyDescent="0.25">
      <c r="A4113" s="357" t="s">
        <v>47134</v>
      </c>
      <c r="B4113" s="350" t="s">
        <v>47135</v>
      </c>
      <c r="C4113" s="357" t="s">
        <v>38905</v>
      </c>
      <c r="D4113" s="358">
        <v>2099603.59</v>
      </c>
    </row>
    <row r="4114" spans="1:4" x14ac:dyDescent="0.25">
      <c r="A4114" s="357" t="s">
        <v>47136</v>
      </c>
      <c r="B4114" s="350" t="s">
        <v>47137</v>
      </c>
      <c r="C4114" s="357" t="s">
        <v>38905</v>
      </c>
      <c r="D4114" s="358">
        <v>1982159.07</v>
      </c>
    </row>
    <row r="4115" spans="1:4" x14ac:dyDescent="0.25">
      <c r="A4115" s="357" t="s">
        <v>47138</v>
      </c>
      <c r="B4115" s="350" t="s">
        <v>47139</v>
      </c>
      <c r="C4115" s="357" t="s">
        <v>38905</v>
      </c>
      <c r="D4115" s="358">
        <v>2132989.21</v>
      </c>
    </row>
    <row r="4116" spans="1:4" x14ac:dyDescent="0.25">
      <c r="A4116" s="357" t="s">
        <v>47140</v>
      </c>
      <c r="B4116" s="350" t="s">
        <v>47141</v>
      </c>
      <c r="C4116" s="357" t="s">
        <v>38905</v>
      </c>
      <c r="D4116" s="358">
        <v>2009696.88</v>
      </c>
    </row>
    <row r="4117" spans="1:4" x14ac:dyDescent="0.25">
      <c r="A4117" s="357" t="s">
        <v>47142</v>
      </c>
      <c r="B4117" s="350" t="s">
        <v>47143</v>
      </c>
      <c r="C4117" s="357" t="s">
        <v>38905</v>
      </c>
      <c r="D4117" s="358">
        <v>3150422.38</v>
      </c>
    </row>
    <row r="4118" spans="1:4" x14ac:dyDescent="0.25">
      <c r="A4118" s="357" t="s">
        <v>47144</v>
      </c>
      <c r="B4118" s="350" t="s">
        <v>47145</v>
      </c>
      <c r="C4118" s="357" t="s">
        <v>38905</v>
      </c>
      <c r="D4118" s="358">
        <v>3200558.47</v>
      </c>
    </row>
    <row r="4119" spans="1:4" x14ac:dyDescent="0.25">
      <c r="A4119" s="357" t="s">
        <v>47146</v>
      </c>
      <c r="B4119" s="350" t="s">
        <v>47147</v>
      </c>
      <c r="C4119" s="357" t="s">
        <v>38905</v>
      </c>
      <c r="D4119" s="358">
        <v>1557622.2</v>
      </c>
    </row>
    <row r="4120" spans="1:4" x14ac:dyDescent="0.25">
      <c r="A4120" s="357" t="s">
        <v>47148</v>
      </c>
      <c r="B4120" s="350" t="s">
        <v>47149</v>
      </c>
      <c r="C4120" s="357" t="s">
        <v>38905</v>
      </c>
      <c r="D4120" s="358">
        <v>1560998.86</v>
      </c>
    </row>
    <row r="4121" spans="1:4" x14ac:dyDescent="0.25">
      <c r="A4121" s="357" t="s">
        <v>47150</v>
      </c>
      <c r="B4121" s="350" t="s">
        <v>47151</v>
      </c>
      <c r="C4121" s="357" t="s">
        <v>38905</v>
      </c>
      <c r="D4121" s="358">
        <v>2333658.13</v>
      </c>
    </row>
    <row r="4122" spans="1:4" x14ac:dyDescent="0.25">
      <c r="A4122" s="357" t="s">
        <v>47152</v>
      </c>
      <c r="B4122" s="350" t="s">
        <v>47153</v>
      </c>
      <c r="C4122" s="357" t="s">
        <v>38905</v>
      </c>
      <c r="D4122" s="358">
        <v>2339174.17</v>
      </c>
    </row>
    <row r="4123" spans="1:4" x14ac:dyDescent="0.25">
      <c r="A4123" s="357" t="s">
        <v>47154</v>
      </c>
      <c r="B4123" s="350" t="s">
        <v>47155</v>
      </c>
      <c r="C4123" s="357" t="s">
        <v>38905</v>
      </c>
      <c r="D4123" s="358">
        <v>1970237.31</v>
      </c>
    </row>
    <row r="4124" spans="1:4" x14ac:dyDescent="0.25">
      <c r="A4124" s="357" t="s">
        <v>47156</v>
      </c>
      <c r="B4124" s="350" t="s">
        <v>47157</v>
      </c>
      <c r="C4124" s="357" t="s">
        <v>38905</v>
      </c>
      <c r="D4124" s="358">
        <v>1996879.98</v>
      </c>
    </row>
    <row r="4125" spans="1:4" x14ac:dyDescent="0.25">
      <c r="A4125" s="357" t="s">
        <v>47158</v>
      </c>
      <c r="B4125" s="350" t="s">
        <v>47159</v>
      </c>
      <c r="C4125" s="357" t="s">
        <v>38905</v>
      </c>
      <c r="D4125" s="358">
        <v>2955359.7</v>
      </c>
    </row>
    <row r="4126" spans="1:4" x14ac:dyDescent="0.25">
      <c r="A4126" s="357" t="s">
        <v>47160</v>
      </c>
      <c r="B4126" s="350" t="s">
        <v>47161</v>
      </c>
      <c r="C4126" s="357" t="s">
        <v>38905</v>
      </c>
      <c r="D4126" s="358">
        <v>2995324.08</v>
      </c>
    </row>
    <row r="4127" spans="1:4" x14ac:dyDescent="0.25">
      <c r="A4127" s="357" t="s">
        <v>47162</v>
      </c>
      <c r="B4127" s="350" t="s">
        <v>47163</v>
      </c>
      <c r="C4127" s="357" t="s">
        <v>38904</v>
      </c>
      <c r="D4127" s="358">
        <v>76349.899999999994</v>
      </c>
    </row>
    <row r="4128" spans="1:4" x14ac:dyDescent="0.25">
      <c r="A4128" s="357" t="s">
        <v>47164</v>
      </c>
      <c r="B4128" s="350" t="s">
        <v>47165</v>
      </c>
      <c r="C4128" s="357" t="s">
        <v>38905</v>
      </c>
      <c r="D4128" s="358">
        <v>1414055.97</v>
      </c>
    </row>
    <row r="4129" spans="1:4" x14ac:dyDescent="0.25">
      <c r="A4129" s="357" t="s">
        <v>47166</v>
      </c>
      <c r="B4129" s="350" t="s">
        <v>47167</v>
      </c>
      <c r="C4129" s="357" t="s">
        <v>38905</v>
      </c>
      <c r="D4129" s="358">
        <v>1419907.39</v>
      </c>
    </row>
    <row r="4130" spans="1:4" x14ac:dyDescent="0.25">
      <c r="A4130" s="357" t="s">
        <v>47168</v>
      </c>
      <c r="B4130" s="350" t="s">
        <v>47169</v>
      </c>
      <c r="C4130" s="357" t="s">
        <v>38905</v>
      </c>
      <c r="D4130" s="358">
        <v>2120954.7799999998</v>
      </c>
    </row>
    <row r="4131" spans="1:4" x14ac:dyDescent="0.25">
      <c r="A4131" s="357" t="s">
        <v>47170</v>
      </c>
      <c r="B4131" s="350" t="s">
        <v>47171</v>
      </c>
      <c r="C4131" s="357" t="s">
        <v>38905</v>
      </c>
      <c r="D4131" s="358">
        <v>2129731.66</v>
      </c>
    </row>
    <row r="4132" spans="1:4" x14ac:dyDescent="0.25">
      <c r="A4132" s="357" t="s">
        <v>47172</v>
      </c>
      <c r="B4132" s="350" t="s">
        <v>47173</v>
      </c>
      <c r="C4132" s="357" t="s">
        <v>38905</v>
      </c>
      <c r="D4132" s="358">
        <v>1936305.42</v>
      </c>
    </row>
    <row r="4133" spans="1:4" x14ac:dyDescent="0.25">
      <c r="A4133" s="357" t="s">
        <v>47174</v>
      </c>
      <c r="B4133" s="350" t="s">
        <v>47175</v>
      </c>
      <c r="C4133" s="357" t="s">
        <v>38905</v>
      </c>
      <c r="D4133" s="358">
        <v>1827207.05</v>
      </c>
    </row>
    <row r="4134" spans="1:4" x14ac:dyDescent="0.25">
      <c r="A4134" s="357" t="s">
        <v>47176</v>
      </c>
      <c r="B4134" s="350" t="s">
        <v>47177</v>
      </c>
      <c r="C4134" s="357" t="s">
        <v>38905</v>
      </c>
      <c r="D4134" s="358">
        <v>1968570.33</v>
      </c>
    </row>
    <row r="4135" spans="1:4" x14ac:dyDescent="0.25">
      <c r="A4135" s="357" t="s">
        <v>47178</v>
      </c>
      <c r="B4135" s="350" t="s">
        <v>47179</v>
      </c>
      <c r="C4135" s="357" t="s">
        <v>38905</v>
      </c>
      <c r="D4135" s="358">
        <v>1854039.71</v>
      </c>
    </row>
    <row r="4136" spans="1:4" x14ac:dyDescent="0.25">
      <c r="A4136" s="357" t="s">
        <v>47180</v>
      </c>
      <c r="B4136" s="350" t="s">
        <v>47181</v>
      </c>
      <c r="C4136" s="357" t="s">
        <v>38905</v>
      </c>
      <c r="D4136" s="358">
        <v>2905473.88</v>
      </c>
    </row>
    <row r="4137" spans="1:4" x14ac:dyDescent="0.25">
      <c r="A4137" s="357" t="s">
        <v>47182</v>
      </c>
      <c r="B4137" s="350" t="s">
        <v>47183</v>
      </c>
      <c r="C4137" s="357" t="s">
        <v>38905</v>
      </c>
      <c r="D4137" s="358">
        <v>2953928.92</v>
      </c>
    </row>
    <row r="4138" spans="1:4" x14ac:dyDescent="0.25">
      <c r="A4138" s="357" t="s">
        <v>47184</v>
      </c>
      <c r="B4138" s="350" t="s">
        <v>47185</v>
      </c>
      <c r="C4138" s="357" t="s">
        <v>38904</v>
      </c>
      <c r="D4138" s="358">
        <v>152981.64000000001</v>
      </c>
    </row>
    <row r="4139" spans="1:4" x14ac:dyDescent="0.25">
      <c r="A4139" s="357" t="s">
        <v>47186</v>
      </c>
      <c r="B4139" s="350" t="s">
        <v>47187</v>
      </c>
      <c r="C4139" s="357" t="s">
        <v>38905</v>
      </c>
      <c r="D4139" s="358">
        <v>1406778.73</v>
      </c>
    </row>
    <row r="4140" spans="1:4" x14ac:dyDescent="0.25">
      <c r="A4140" s="357" t="s">
        <v>47188</v>
      </c>
      <c r="B4140" s="350" t="s">
        <v>47189</v>
      </c>
      <c r="C4140" s="357" t="s">
        <v>38905</v>
      </c>
      <c r="D4140" s="358">
        <v>1412630.28</v>
      </c>
    </row>
    <row r="4141" spans="1:4" x14ac:dyDescent="0.25">
      <c r="A4141" s="357" t="s">
        <v>47190</v>
      </c>
      <c r="B4141" s="350" t="s">
        <v>47191</v>
      </c>
      <c r="C4141" s="357" t="s">
        <v>38905</v>
      </c>
      <c r="D4141" s="358">
        <v>2110039.94</v>
      </c>
    </row>
    <row r="4142" spans="1:4" x14ac:dyDescent="0.25">
      <c r="A4142" s="357" t="s">
        <v>47192</v>
      </c>
      <c r="B4142" s="350" t="s">
        <v>47193</v>
      </c>
      <c r="C4142" s="357" t="s">
        <v>38905</v>
      </c>
      <c r="D4142" s="358">
        <v>2118817.27</v>
      </c>
    </row>
    <row r="4143" spans="1:4" x14ac:dyDescent="0.25">
      <c r="A4143" s="357" t="s">
        <v>47194</v>
      </c>
      <c r="B4143" s="350" t="s">
        <v>47195</v>
      </c>
      <c r="C4143" s="357" t="s">
        <v>38905</v>
      </c>
      <c r="D4143" s="358">
        <v>1929115.13</v>
      </c>
    </row>
    <row r="4144" spans="1:4" x14ac:dyDescent="0.25">
      <c r="A4144" s="357" t="s">
        <v>47196</v>
      </c>
      <c r="B4144" s="350" t="s">
        <v>47197</v>
      </c>
      <c r="C4144" s="357" t="s">
        <v>38905</v>
      </c>
      <c r="D4144" s="358">
        <v>1820016.75</v>
      </c>
    </row>
    <row r="4145" spans="1:4" x14ac:dyDescent="0.25">
      <c r="A4145" s="357" t="s">
        <v>47198</v>
      </c>
      <c r="B4145" s="350" t="s">
        <v>47199</v>
      </c>
      <c r="C4145" s="357" t="s">
        <v>38905</v>
      </c>
      <c r="D4145" s="358">
        <v>1961380.04</v>
      </c>
    </row>
    <row r="4146" spans="1:4" x14ac:dyDescent="0.25">
      <c r="A4146" s="357" t="s">
        <v>47200</v>
      </c>
      <c r="B4146" s="350" t="s">
        <v>47201</v>
      </c>
      <c r="C4146" s="357" t="s">
        <v>38905</v>
      </c>
      <c r="D4146" s="358">
        <v>1846849.42</v>
      </c>
    </row>
    <row r="4147" spans="1:4" x14ac:dyDescent="0.25">
      <c r="A4147" s="357" t="s">
        <v>47202</v>
      </c>
      <c r="B4147" s="350" t="s">
        <v>47203</v>
      </c>
      <c r="C4147" s="357" t="s">
        <v>38905</v>
      </c>
      <c r="D4147" s="358">
        <v>2894689.59</v>
      </c>
    </row>
    <row r="4148" spans="1:4" x14ac:dyDescent="0.25">
      <c r="A4148" s="357" t="s">
        <v>47204</v>
      </c>
      <c r="B4148" s="350" t="s">
        <v>47205</v>
      </c>
      <c r="C4148" s="357" t="s">
        <v>38905</v>
      </c>
      <c r="D4148" s="358">
        <v>2943144.63</v>
      </c>
    </row>
    <row r="4149" spans="1:4" x14ac:dyDescent="0.25">
      <c r="A4149" s="357" t="s">
        <v>47206</v>
      </c>
      <c r="B4149" s="350" t="s">
        <v>47207</v>
      </c>
      <c r="C4149" s="357" t="s">
        <v>41785</v>
      </c>
      <c r="D4149" s="358">
        <v>304.24</v>
      </c>
    </row>
    <row r="4150" spans="1:4" x14ac:dyDescent="0.25">
      <c r="A4150" s="357" t="s">
        <v>47208</v>
      </c>
      <c r="B4150" s="350" t="s">
        <v>47209</v>
      </c>
      <c r="C4150" s="357" t="s">
        <v>41785</v>
      </c>
      <c r="D4150" s="358">
        <v>500.05</v>
      </c>
    </row>
    <row r="4151" spans="1:4" x14ac:dyDescent="0.25">
      <c r="A4151" s="357" t="s">
        <v>47210</v>
      </c>
      <c r="B4151" s="350" t="s">
        <v>47211</v>
      </c>
      <c r="C4151" s="357" t="s">
        <v>41785</v>
      </c>
      <c r="D4151" s="358">
        <v>32.42</v>
      </c>
    </row>
    <row r="4152" spans="1:4" x14ac:dyDescent="0.25">
      <c r="A4152" s="357" t="s">
        <v>47212</v>
      </c>
      <c r="B4152" s="350" t="s">
        <v>47213</v>
      </c>
      <c r="C4152" s="357" t="s">
        <v>41785</v>
      </c>
      <c r="D4152" s="358">
        <v>20.84</v>
      </c>
    </row>
    <row r="4153" spans="1:4" x14ac:dyDescent="0.25">
      <c r="A4153" s="357" t="s">
        <v>47214</v>
      </c>
      <c r="B4153" s="350" t="s">
        <v>47215</v>
      </c>
      <c r="C4153" s="357" t="s">
        <v>41785</v>
      </c>
      <c r="D4153" s="358">
        <v>14.35</v>
      </c>
    </row>
    <row r="4154" spans="1:4" x14ac:dyDescent="0.25">
      <c r="A4154" s="357" t="s">
        <v>47216</v>
      </c>
      <c r="B4154" s="350" t="s">
        <v>47217</v>
      </c>
      <c r="C4154" s="357" t="s">
        <v>41785</v>
      </c>
      <c r="D4154" s="358">
        <v>11.34</v>
      </c>
    </row>
    <row r="4155" spans="1:4" x14ac:dyDescent="0.25">
      <c r="A4155" s="357" t="s">
        <v>47218</v>
      </c>
      <c r="B4155" s="350" t="s">
        <v>47219</v>
      </c>
      <c r="C4155" s="357" t="s">
        <v>41785</v>
      </c>
      <c r="D4155" s="358">
        <v>28.73</v>
      </c>
    </row>
    <row r="4156" spans="1:4" x14ac:dyDescent="0.25">
      <c r="A4156" s="357" t="s">
        <v>47220</v>
      </c>
      <c r="B4156" s="350" t="s">
        <v>47221</v>
      </c>
      <c r="C4156" s="357" t="s">
        <v>41785</v>
      </c>
      <c r="D4156" s="358">
        <v>16.71</v>
      </c>
    </row>
    <row r="4157" spans="1:4" x14ac:dyDescent="0.25">
      <c r="A4157" s="357" t="s">
        <v>47222</v>
      </c>
      <c r="B4157" s="350" t="s">
        <v>47223</v>
      </c>
      <c r="C4157" s="357" t="s">
        <v>41785</v>
      </c>
      <c r="D4157" s="358">
        <v>19.48</v>
      </c>
    </row>
    <row r="4158" spans="1:4" x14ac:dyDescent="0.25">
      <c r="A4158" s="357" t="s">
        <v>47224</v>
      </c>
      <c r="B4158" s="350" t="s">
        <v>47225</v>
      </c>
      <c r="C4158" s="357" t="s">
        <v>41785</v>
      </c>
      <c r="D4158" s="358">
        <v>11.71</v>
      </c>
    </row>
    <row r="4159" spans="1:4" x14ac:dyDescent="0.25">
      <c r="A4159" s="357" t="s">
        <v>47226</v>
      </c>
      <c r="B4159" s="350" t="s">
        <v>47227</v>
      </c>
      <c r="C4159" s="357" t="s">
        <v>41785</v>
      </c>
      <c r="D4159" s="358">
        <v>16.440000000000001</v>
      </c>
    </row>
    <row r="4160" spans="1:4" x14ac:dyDescent="0.25">
      <c r="A4160" s="357" t="s">
        <v>47228</v>
      </c>
      <c r="B4160" s="350" t="s">
        <v>47229</v>
      </c>
      <c r="C4160" s="357" t="s">
        <v>41785</v>
      </c>
      <c r="D4160" s="358">
        <v>12.27</v>
      </c>
    </row>
    <row r="4161" spans="1:4" x14ac:dyDescent="0.25">
      <c r="A4161" s="357" t="s">
        <v>47230</v>
      </c>
      <c r="B4161" s="350" t="s">
        <v>47231</v>
      </c>
      <c r="C4161" s="357" t="s">
        <v>41785</v>
      </c>
      <c r="D4161" s="358">
        <v>41.25</v>
      </c>
    </row>
    <row r="4162" spans="1:4" x14ac:dyDescent="0.25">
      <c r="A4162" s="357" t="s">
        <v>47232</v>
      </c>
      <c r="B4162" s="350" t="s">
        <v>47233</v>
      </c>
      <c r="C4162" s="357" t="s">
        <v>41785</v>
      </c>
      <c r="D4162" s="358">
        <v>11.58</v>
      </c>
    </row>
    <row r="4163" spans="1:4" x14ac:dyDescent="0.25">
      <c r="A4163" s="357" t="s">
        <v>47234</v>
      </c>
      <c r="B4163" s="350" t="s">
        <v>47235</v>
      </c>
      <c r="C4163" s="357" t="s">
        <v>41785</v>
      </c>
      <c r="D4163" s="358">
        <v>131.15</v>
      </c>
    </row>
    <row r="4164" spans="1:4" x14ac:dyDescent="0.25">
      <c r="A4164" s="357" t="s">
        <v>47236</v>
      </c>
      <c r="B4164" s="350" t="s">
        <v>47237</v>
      </c>
      <c r="C4164" s="357" t="s">
        <v>41785</v>
      </c>
      <c r="D4164" s="358">
        <v>123.54</v>
      </c>
    </row>
    <row r="4165" spans="1:4" x14ac:dyDescent="0.25">
      <c r="A4165" s="357" t="s">
        <v>47238</v>
      </c>
      <c r="B4165" s="350" t="s">
        <v>47239</v>
      </c>
      <c r="C4165" s="357" t="s">
        <v>41785</v>
      </c>
      <c r="D4165" s="358">
        <v>141.13</v>
      </c>
    </row>
    <row r="4166" spans="1:4" x14ac:dyDescent="0.25">
      <c r="A4166" s="357" t="s">
        <v>47240</v>
      </c>
      <c r="B4166" s="350" t="s">
        <v>47241</v>
      </c>
      <c r="C4166" s="357" t="s">
        <v>41785</v>
      </c>
      <c r="D4166" s="358">
        <v>96.74</v>
      </c>
    </row>
    <row r="4167" spans="1:4" x14ac:dyDescent="0.25">
      <c r="A4167" s="357" t="s">
        <v>47242</v>
      </c>
      <c r="B4167" s="350" t="s">
        <v>47243</v>
      </c>
      <c r="C4167" s="357" t="s">
        <v>41785</v>
      </c>
      <c r="D4167" s="358">
        <v>83.77</v>
      </c>
    </row>
    <row r="4168" spans="1:4" x14ac:dyDescent="0.25">
      <c r="A4168" s="357" t="s">
        <v>47244</v>
      </c>
      <c r="B4168" s="350" t="s">
        <v>47245</v>
      </c>
      <c r="C4168" s="357" t="s">
        <v>41785</v>
      </c>
      <c r="D4168" s="358">
        <v>149.63</v>
      </c>
    </row>
    <row r="4169" spans="1:4" x14ac:dyDescent="0.25">
      <c r="A4169" s="357" t="s">
        <v>47246</v>
      </c>
      <c r="B4169" s="350" t="s">
        <v>47247</v>
      </c>
      <c r="C4169" s="357" t="s">
        <v>41785</v>
      </c>
      <c r="D4169" s="358">
        <v>101.2</v>
      </c>
    </row>
    <row r="4170" spans="1:4" x14ac:dyDescent="0.25">
      <c r="A4170" s="357" t="s">
        <v>47248</v>
      </c>
      <c r="B4170" s="350" t="s">
        <v>47249</v>
      </c>
      <c r="C4170" s="357" t="s">
        <v>41785</v>
      </c>
      <c r="D4170" s="358">
        <v>86.9</v>
      </c>
    </row>
    <row r="4171" spans="1:4" x14ac:dyDescent="0.25">
      <c r="A4171" s="357" t="s">
        <v>47250</v>
      </c>
      <c r="B4171" s="350" t="s">
        <v>47251</v>
      </c>
      <c r="C4171" s="357" t="s">
        <v>41785</v>
      </c>
      <c r="D4171" s="358">
        <v>155.22</v>
      </c>
    </row>
    <row r="4172" spans="1:4" x14ac:dyDescent="0.25">
      <c r="A4172" s="357" t="s">
        <v>47252</v>
      </c>
      <c r="B4172" s="350" t="s">
        <v>47253</v>
      </c>
      <c r="C4172" s="357" t="s">
        <v>41785</v>
      </c>
      <c r="D4172" s="358">
        <v>104.13</v>
      </c>
    </row>
    <row r="4173" spans="1:4" x14ac:dyDescent="0.25">
      <c r="A4173" s="357" t="s">
        <v>47254</v>
      </c>
      <c r="B4173" s="350" t="s">
        <v>47255</v>
      </c>
      <c r="C4173" s="357" t="s">
        <v>41785</v>
      </c>
      <c r="D4173" s="358">
        <v>88.95</v>
      </c>
    </row>
    <row r="4174" spans="1:4" x14ac:dyDescent="0.25">
      <c r="A4174" s="357" t="s">
        <v>47256</v>
      </c>
      <c r="B4174" s="350" t="s">
        <v>47257</v>
      </c>
      <c r="C4174" s="357" t="s">
        <v>41785</v>
      </c>
      <c r="D4174" s="358">
        <v>127.78</v>
      </c>
    </row>
    <row r="4175" spans="1:4" x14ac:dyDescent="0.25">
      <c r="A4175" s="357" t="s">
        <v>47258</v>
      </c>
      <c r="B4175" s="350" t="s">
        <v>47259</v>
      </c>
      <c r="C4175" s="357" t="s">
        <v>41785</v>
      </c>
      <c r="D4175" s="358">
        <v>89.77</v>
      </c>
    </row>
    <row r="4176" spans="1:4" x14ac:dyDescent="0.25">
      <c r="A4176" s="357" t="s">
        <v>47260</v>
      </c>
      <c r="B4176" s="350" t="s">
        <v>47261</v>
      </c>
      <c r="C4176" s="357" t="s">
        <v>41785</v>
      </c>
      <c r="D4176" s="358">
        <v>78.92</v>
      </c>
    </row>
    <row r="4177" spans="1:4" x14ac:dyDescent="0.25">
      <c r="A4177" s="357" t="s">
        <v>47262</v>
      </c>
      <c r="B4177" s="350" t="s">
        <v>47263</v>
      </c>
      <c r="C4177" s="357" t="s">
        <v>41785</v>
      </c>
      <c r="D4177" s="358">
        <v>137.27000000000001</v>
      </c>
    </row>
    <row r="4178" spans="1:4" x14ac:dyDescent="0.25">
      <c r="A4178" s="357" t="s">
        <v>47264</v>
      </c>
      <c r="B4178" s="350" t="s">
        <v>47265</v>
      </c>
      <c r="C4178" s="357" t="s">
        <v>41785</v>
      </c>
      <c r="D4178" s="358">
        <v>94.75</v>
      </c>
    </row>
    <row r="4179" spans="1:4" x14ac:dyDescent="0.25">
      <c r="A4179" s="357" t="s">
        <v>47266</v>
      </c>
      <c r="B4179" s="350" t="s">
        <v>47267</v>
      </c>
      <c r="C4179" s="357" t="s">
        <v>41785</v>
      </c>
      <c r="D4179" s="358">
        <v>82.41</v>
      </c>
    </row>
    <row r="4180" spans="1:4" x14ac:dyDescent="0.25">
      <c r="A4180" s="357" t="s">
        <v>47268</v>
      </c>
      <c r="B4180" s="350" t="s">
        <v>47269</v>
      </c>
      <c r="C4180" s="357" t="s">
        <v>41785</v>
      </c>
      <c r="D4180" s="358">
        <v>139.97999999999999</v>
      </c>
    </row>
    <row r="4181" spans="1:4" x14ac:dyDescent="0.25">
      <c r="A4181" s="357" t="s">
        <v>47270</v>
      </c>
      <c r="B4181" s="350" t="s">
        <v>47271</v>
      </c>
      <c r="C4181" s="357" t="s">
        <v>41785</v>
      </c>
      <c r="D4181" s="358">
        <v>96.17</v>
      </c>
    </row>
    <row r="4182" spans="1:4" x14ac:dyDescent="0.25">
      <c r="A4182" s="357" t="s">
        <v>47272</v>
      </c>
      <c r="B4182" s="350" t="s">
        <v>47273</v>
      </c>
      <c r="C4182" s="357" t="s">
        <v>41785</v>
      </c>
      <c r="D4182" s="358">
        <v>83.41</v>
      </c>
    </row>
    <row r="4183" spans="1:4" x14ac:dyDescent="0.25">
      <c r="A4183" s="357" t="s">
        <v>47274</v>
      </c>
      <c r="B4183" s="350" t="s">
        <v>47275</v>
      </c>
      <c r="C4183" s="357" t="s">
        <v>41785</v>
      </c>
      <c r="D4183" s="358">
        <v>174.55</v>
      </c>
    </row>
    <row r="4184" spans="1:4" x14ac:dyDescent="0.25">
      <c r="A4184" s="357" t="s">
        <v>47276</v>
      </c>
      <c r="B4184" s="350" t="s">
        <v>47277</v>
      </c>
      <c r="C4184" s="357" t="s">
        <v>41785</v>
      </c>
      <c r="D4184" s="358">
        <v>122.3</v>
      </c>
    </row>
    <row r="4185" spans="1:4" x14ac:dyDescent="0.25">
      <c r="A4185" s="357" t="s">
        <v>47278</v>
      </c>
      <c r="B4185" s="350" t="s">
        <v>47279</v>
      </c>
      <c r="C4185" s="357" t="s">
        <v>41785</v>
      </c>
      <c r="D4185" s="358">
        <v>107.07</v>
      </c>
    </row>
    <row r="4186" spans="1:4" x14ac:dyDescent="0.25">
      <c r="A4186" s="357" t="s">
        <v>47280</v>
      </c>
      <c r="B4186" s="350" t="s">
        <v>47281</v>
      </c>
      <c r="C4186" s="357" t="s">
        <v>41785</v>
      </c>
      <c r="D4186" s="358">
        <v>88.94</v>
      </c>
    </row>
    <row r="4187" spans="1:4" x14ac:dyDescent="0.25">
      <c r="A4187" s="357" t="s">
        <v>47282</v>
      </c>
      <c r="B4187" s="350" t="s">
        <v>47283</v>
      </c>
      <c r="C4187" s="357" t="s">
        <v>41785</v>
      </c>
      <c r="D4187" s="358">
        <v>47.45</v>
      </c>
    </row>
    <row r="4188" spans="1:4" x14ac:dyDescent="0.25">
      <c r="A4188" s="357" t="s">
        <v>47284</v>
      </c>
      <c r="B4188" s="350" t="s">
        <v>47285</v>
      </c>
      <c r="C4188" s="357" t="s">
        <v>41785</v>
      </c>
      <c r="D4188" s="358">
        <v>121.69</v>
      </c>
    </row>
    <row r="4189" spans="1:4" x14ac:dyDescent="0.25">
      <c r="A4189" s="357" t="s">
        <v>47286</v>
      </c>
      <c r="B4189" s="350" t="s">
        <v>47287</v>
      </c>
      <c r="C4189" s="357" t="s">
        <v>38903</v>
      </c>
      <c r="D4189" s="358">
        <v>6.42</v>
      </c>
    </row>
    <row r="4190" spans="1:4" x14ac:dyDescent="0.25">
      <c r="A4190" s="357" t="s">
        <v>47288</v>
      </c>
      <c r="B4190" s="350" t="s">
        <v>47289</v>
      </c>
      <c r="C4190" s="357" t="s">
        <v>38903</v>
      </c>
      <c r="D4190" s="358">
        <v>4.68</v>
      </c>
    </row>
    <row r="4191" spans="1:4" x14ac:dyDescent="0.25">
      <c r="A4191" s="357" t="s">
        <v>47290</v>
      </c>
      <c r="B4191" s="350" t="s">
        <v>47291</v>
      </c>
      <c r="C4191" s="357" t="s">
        <v>38903</v>
      </c>
      <c r="D4191" s="358">
        <v>5.26</v>
      </c>
    </row>
    <row r="4192" spans="1:4" x14ac:dyDescent="0.25">
      <c r="A4192" s="357" t="s">
        <v>47292</v>
      </c>
      <c r="B4192" s="350" t="s">
        <v>47293</v>
      </c>
      <c r="C4192" s="357" t="s">
        <v>39308</v>
      </c>
      <c r="D4192" s="358">
        <v>928.01</v>
      </c>
    </row>
    <row r="4193" spans="1:4" x14ac:dyDescent="0.25">
      <c r="A4193" s="357" t="s">
        <v>47294</v>
      </c>
      <c r="B4193" s="350" t="s">
        <v>47295</v>
      </c>
      <c r="C4193" s="357" t="s">
        <v>39308</v>
      </c>
      <c r="D4193" s="358">
        <v>806.31</v>
      </c>
    </row>
    <row r="4194" spans="1:4" x14ac:dyDescent="0.25">
      <c r="A4194" s="357" t="s">
        <v>47296</v>
      </c>
      <c r="B4194" s="350" t="s">
        <v>47297</v>
      </c>
      <c r="C4194" s="357" t="s">
        <v>39308</v>
      </c>
      <c r="D4194" s="358">
        <v>788.13</v>
      </c>
    </row>
    <row r="4195" spans="1:4" x14ac:dyDescent="0.25">
      <c r="A4195" s="357" t="s">
        <v>47298</v>
      </c>
      <c r="B4195" s="350" t="s">
        <v>47299</v>
      </c>
      <c r="C4195" s="357" t="s">
        <v>39308</v>
      </c>
      <c r="D4195" s="358">
        <v>666.44</v>
      </c>
    </row>
    <row r="4196" spans="1:4" x14ac:dyDescent="0.25">
      <c r="A4196" s="357" t="s">
        <v>47300</v>
      </c>
      <c r="B4196" s="350" t="s">
        <v>47301</v>
      </c>
      <c r="C4196" s="357" t="s">
        <v>39308</v>
      </c>
      <c r="D4196" s="358">
        <v>733.12</v>
      </c>
    </row>
    <row r="4197" spans="1:4" x14ac:dyDescent="0.25">
      <c r="A4197" s="357" t="s">
        <v>47302</v>
      </c>
      <c r="B4197" s="350" t="s">
        <v>47303</v>
      </c>
      <c r="C4197" s="357" t="s">
        <v>39308</v>
      </c>
      <c r="D4197" s="358">
        <v>611.41999999999996</v>
      </c>
    </row>
    <row r="4198" spans="1:4" x14ac:dyDescent="0.25">
      <c r="A4198" s="357" t="s">
        <v>47304</v>
      </c>
      <c r="B4198" s="350" t="s">
        <v>47305</v>
      </c>
      <c r="C4198" s="357" t="s">
        <v>39308</v>
      </c>
      <c r="D4198" s="358">
        <v>673.9</v>
      </c>
    </row>
    <row r="4199" spans="1:4" x14ac:dyDescent="0.25">
      <c r="A4199" s="357" t="s">
        <v>47306</v>
      </c>
      <c r="B4199" s="350" t="s">
        <v>47307</v>
      </c>
      <c r="C4199" s="357" t="s">
        <v>39308</v>
      </c>
      <c r="D4199" s="358">
        <v>552.20000000000005</v>
      </c>
    </row>
    <row r="4200" spans="1:4" x14ac:dyDescent="0.25">
      <c r="A4200" s="357" t="s">
        <v>47308</v>
      </c>
      <c r="B4200" s="350" t="s">
        <v>47309</v>
      </c>
      <c r="C4200" s="357" t="s">
        <v>41785</v>
      </c>
      <c r="D4200" s="358">
        <v>223.04</v>
      </c>
    </row>
    <row r="4201" spans="1:4" x14ac:dyDescent="0.25">
      <c r="A4201" s="357" t="s">
        <v>47310</v>
      </c>
      <c r="B4201" s="350" t="s">
        <v>47311</v>
      </c>
      <c r="C4201" s="357" t="s">
        <v>41785</v>
      </c>
      <c r="D4201" s="358">
        <v>202.35</v>
      </c>
    </row>
    <row r="4202" spans="1:4" x14ac:dyDescent="0.25">
      <c r="A4202" s="357" t="s">
        <v>47312</v>
      </c>
      <c r="B4202" s="350" t="s">
        <v>47313</v>
      </c>
      <c r="C4202" s="357" t="s">
        <v>41785</v>
      </c>
      <c r="D4202" s="358">
        <v>253.89</v>
      </c>
    </row>
    <row r="4203" spans="1:4" x14ac:dyDescent="0.25">
      <c r="A4203" s="357" t="s">
        <v>47314</v>
      </c>
      <c r="B4203" s="350" t="s">
        <v>47315</v>
      </c>
      <c r="C4203" s="357" t="s">
        <v>41785</v>
      </c>
      <c r="D4203" s="358">
        <v>225.9</v>
      </c>
    </row>
    <row r="4204" spans="1:4" x14ac:dyDescent="0.25">
      <c r="A4204" s="357" t="s">
        <v>47316</v>
      </c>
      <c r="B4204" s="350" t="s">
        <v>47317</v>
      </c>
      <c r="C4204" s="357" t="s">
        <v>41785</v>
      </c>
      <c r="D4204" s="358">
        <v>298.23</v>
      </c>
    </row>
    <row r="4205" spans="1:4" x14ac:dyDescent="0.25">
      <c r="A4205" s="357" t="s">
        <v>47318</v>
      </c>
      <c r="B4205" s="350" t="s">
        <v>47319</v>
      </c>
      <c r="C4205" s="357" t="s">
        <v>41785</v>
      </c>
      <c r="D4205" s="358">
        <v>261.72000000000003</v>
      </c>
    </row>
    <row r="4206" spans="1:4" x14ac:dyDescent="0.25">
      <c r="A4206" s="357" t="s">
        <v>47320</v>
      </c>
      <c r="B4206" s="350" t="s">
        <v>47321</v>
      </c>
      <c r="C4206" s="357" t="s">
        <v>39308</v>
      </c>
      <c r="D4206" s="358">
        <v>735.97</v>
      </c>
    </row>
    <row r="4207" spans="1:4" x14ac:dyDescent="0.25">
      <c r="A4207" s="357" t="s">
        <v>47322</v>
      </c>
      <c r="B4207" s="350" t="s">
        <v>47323</v>
      </c>
      <c r="C4207" s="357" t="s">
        <v>39308</v>
      </c>
      <c r="D4207" s="358">
        <v>614.27</v>
      </c>
    </row>
    <row r="4208" spans="1:4" x14ac:dyDescent="0.25">
      <c r="A4208" s="357" t="s">
        <v>47324</v>
      </c>
      <c r="B4208" s="350" t="s">
        <v>47325</v>
      </c>
      <c r="C4208" s="357" t="s">
        <v>39308</v>
      </c>
      <c r="D4208" s="358">
        <v>30.74</v>
      </c>
    </row>
    <row r="4209" spans="1:4" x14ac:dyDescent="0.25">
      <c r="A4209" s="357" t="s">
        <v>47326</v>
      </c>
      <c r="B4209" s="350" t="s">
        <v>47327</v>
      </c>
      <c r="C4209" s="357" t="s">
        <v>39308</v>
      </c>
      <c r="D4209" s="358">
        <v>32.08</v>
      </c>
    </row>
    <row r="4210" spans="1:4" x14ac:dyDescent="0.25">
      <c r="A4210" s="357" t="s">
        <v>47328</v>
      </c>
      <c r="B4210" s="350" t="s">
        <v>47329</v>
      </c>
      <c r="C4210" s="357" t="s">
        <v>39308</v>
      </c>
      <c r="D4210" s="358">
        <v>32.270000000000003</v>
      </c>
    </row>
    <row r="4211" spans="1:4" x14ac:dyDescent="0.25">
      <c r="A4211" s="357" t="s">
        <v>47330</v>
      </c>
      <c r="B4211" s="350" t="s">
        <v>47331</v>
      </c>
      <c r="C4211" s="357" t="s">
        <v>39308</v>
      </c>
      <c r="D4211" s="358">
        <v>32.46</v>
      </c>
    </row>
    <row r="4212" spans="1:4" x14ac:dyDescent="0.25">
      <c r="A4212" s="357" t="s">
        <v>47332</v>
      </c>
      <c r="B4212" s="350" t="s">
        <v>47333</v>
      </c>
      <c r="C4212" s="357" t="s">
        <v>39308</v>
      </c>
      <c r="D4212" s="358">
        <v>32.85</v>
      </c>
    </row>
    <row r="4213" spans="1:4" x14ac:dyDescent="0.25">
      <c r="A4213" s="357" t="s">
        <v>47334</v>
      </c>
      <c r="B4213" s="350" t="s">
        <v>47335</v>
      </c>
      <c r="C4213" s="357" t="s">
        <v>39308</v>
      </c>
      <c r="D4213" s="358">
        <v>33.229999999999997</v>
      </c>
    </row>
    <row r="4214" spans="1:4" x14ac:dyDescent="0.25">
      <c r="A4214" s="357" t="s">
        <v>47336</v>
      </c>
      <c r="B4214" s="350" t="s">
        <v>47337</v>
      </c>
      <c r="C4214" s="357" t="s">
        <v>39308</v>
      </c>
      <c r="D4214" s="358">
        <v>33.42</v>
      </c>
    </row>
    <row r="4215" spans="1:4" x14ac:dyDescent="0.25">
      <c r="A4215" s="357" t="s">
        <v>47338</v>
      </c>
      <c r="B4215" s="350" t="s">
        <v>47339</v>
      </c>
      <c r="C4215" s="357" t="s">
        <v>39308</v>
      </c>
      <c r="D4215" s="358">
        <v>33.619999999999997</v>
      </c>
    </row>
    <row r="4216" spans="1:4" x14ac:dyDescent="0.25">
      <c r="A4216" s="357" t="s">
        <v>47340</v>
      </c>
      <c r="B4216" s="350" t="s">
        <v>47341</v>
      </c>
      <c r="C4216" s="357" t="s">
        <v>39308</v>
      </c>
      <c r="D4216" s="358">
        <v>31.12</v>
      </c>
    </row>
    <row r="4217" spans="1:4" x14ac:dyDescent="0.25">
      <c r="A4217" s="357" t="s">
        <v>47342</v>
      </c>
      <c r="B4217" s="350" t="s">
        <v>47343</v>
      </c>
      <c r="C4217" s="357" t="s">
        <v>39308</v>
      </c>
      <c r="D4217" s="358">
        <v>31.5</v>
      </c>
    </row>
    <row r="4218" spans="1:4" x14ac:dyDescent="0.25">
      <c r="A4218" s="357" t="s">
        <v>47344</v>
      </c>
      <c r="B4218" s="350" t="s">
        <v>47345</v>
      </c>
      <c r="C4218" s="357" t="s">
        <v>39308</v>
      </c>
      <c r="D4218" s="358">
        <v>31.7</v>
      </c>
    </row>
    <row r="4219" spans="1:4" x14ac:dyDescent="0.25">
      <c r="A4219" s="357" t="s">
        <v>47346</v>
      </c>
      <c r="B4219" s="350" t="s">
        <v>47347</v>
      </c>
      <c r="C4219" s="357" t="s">
        <v>39308</v>
      </c>
      <c r="D4219" s="358">
        <v>56.06</v>
      </c>
    </row>
    <row r="4220" spans="1:4" x14ac:dyDescent="0.25">
      <c r="A4220" s="357" t="s">
        <v>47348</v>
      </c>
      <c r="B4220" s="350" t="s">
        <v>47349</v>
      </c>
      <c r="C4220" s="357" t="s">
        <v>39308</v>
      </c>
      <c r="D4220" s="358">
        <v>56.73</v>
      </c>
    </row>
    <row r="4221" spans="1:4" x14ac:dyDescent="0.25">
      <c r="A4221" s="357" t="s">
        <v>47350</v>
      </c>
      <c r="B4221" s="350" t="s">
        <v>47351</v>
      </c>
      <c r="C4221" s="357" t="s">
        <v>39308</v>
      </c>
      <c r="D4221" s="358">
        <v>60.1</v>
      </c>
    </row>
    <row r="4222" spans="1:4" x14ac:dyDescent="0.25">
      <c r="A4222" s="357" t="s">
        <v>47352</v>
      </c>
      <c r="B4222" s="350" t="s">
        <v>47353</v>
      </c>
      <c r="C4222" s="357" t="s">
        <v>39308</v>
      </c>
      <c r="D4222" s="358">
        <v>60.76</v>
      </c>
    </row>
    <row r="4223" spans="1:4" x14ac:dyDescent="0.25">
      <c r="A4223" s="357" t="s">
        <v>47354</v>
      </c>
      <c r="B4223" s="350" t="s">
        <v>47355</v>
      </c>
      <c r="C4223" s="357" t="s">
        <v>39308</v>
      </c>
      <c r="D4223" s="358">
        <v>61.42</v>
      </c>
    </row>
    <row r="4224" spans="1:4" x14ac:dyDescent="0.25">
      <c r="A4224" s="357" t="s">
        <v>47356</v>
      </c>
      <c r="B4224" s="350" t="s">
        <v>47357</v>
      </c>
      <c r="C4224" s="357" t="s">
        <v>39308</v>
      </c>
      <c r="D4224" s="358">
        <v>62.58</v>
      </c>
    </row>
    <row r="4225" spans="1:4" x14ac:dyDescent="0.25">
      <c r="A4225" s="357" t="s">
        <v>47358</v>
      </c>
      <c r="B4225" s="350" t="s">
        <v>47359</v>
      </c>
      <c r="C4225" s="357" t="s">
        <v>39308</v>
      </c>
      <c r="D4225" s="358">
        <v>64.569999999999993</v>
      </c>
    </row>
    <row r="4226" spans="1:4" x14ac:dyDescent="0.25">
      <c r="A4226" s="357" t="s">
        <v>47360</v>
      </c>
      <c r="B4226" s="350" t="s">
        <v>47361</v>
      </c>
      <c r="C4226" s="357" t="s">
        <v>39308</v>
      </c>
      <c r="D4226" s="358">
        <v>68.33</v>
      </c>
    </row>
    <row r="4227" spans="1:4" x14ac:dyDescent="0.25">
      <c r="A4227" s="357" t="s">
        <v>47362</v>
      </c>
      <c r="B4227" s="350" t="s">
        <v>47363</v>
      </c>
      <c r="C4227" s="357" t="s">
        <v>39308</v>
      </c>
      <c r="D4227" s="358">
        <v>53.86</v>
      </c>
    </row>
    <row r="4228" spans="1:4" x14ac:dyDescent="0.25">
      <c r="A4228" s="357" t="s">
        <v>47364</v>
      </c>
      <c r="B4228" s="350" t="s">
        <v>47365</v>
      </c>
      <c r="C4228" s="357" t="s">
        <v>39308</v>
      </c>
      <c r="D4228" s="358">
        <v>54.3</v>
      </c>
    </row>
    <row r="4229" spans="1:4" x14ac:dyDescent="0.25">
      <c r="A4229" s="357" t="s">
        <v>47366</v>
      </c>
      <c r="B4229" s="350" t="s">
        <v>47367</v>
      </c>
      <c r="C4229" s="357" t="s">
        <v>39308</v>
      </c>
      <c r="D4229" s="358">
        <v>54.74</v>
      </c>
    </row>
    <row r="4230" spans="1:4" x14ac:dyDescent="0.25">
      <c r="A4230" s="357" t="s">
        <v>47368</v>
      </c>
      <c r="B4230" s="350" t="s">
        <v>47369</v>
      </c>
      <c r="C4230" s="357" t="s">
        <v>39308</v>
      </c>
      <c r="D4230" s="358">
        <v>55.18</v>
      </c>
    </row>
    <row r="4231" spans="1:4" x14ac:dyDescent="0.25">
      <c r="A4231" s="357" t="s">
        <v>47370</v>
      </c>
      <c r="B4231" s="350" t="s">
        <v>47371</v>
      </c>
      <c r="C4231" s="357" t="s">
        <v>39308</v>
      </c>
      <c r="D4231" s="358">
        <v>55.62</v>
      </c>
    </row>
    <row r="4232" spans="1:4" x14ac:dyDescent="0.25">
      <c r="A4232" s="357" t="s">
        <v>47372</v>
      </c>
      <c r="B4232" s="350" t="s">
        <v>47373</v>
      </c>
      <c r="C4232" s="357" t="s">
        <v>39308</v>
      </c>
      <c r="D4232" s="358">
        <v>56.4</v>
      </c>
    </row>
    <row r="4233" spans="1:4" x14ac:dyDescent="0.25">
      <c r="A4233" s="357" t="s">
        <v>47374</v>
      </c>
      <c r="B4233" s="350" t="s">
        <v>47375</v>
      </c>
      <c r="C4233" s="357" t="s">
        <v>39308</v>
      </c>
      <c r="D4233" s="358">
        <v>60.26</v>
      </c>
    </row>
    <row r="4234" spans="1:4" x14ac:dyDescent="0.25">
      <c r="A4234" s="357" t="s">
        <v>47376</v>
      </c>
      <c r="B4234" s="350" t="s">
        <v>47377</v>
      </c>
      <c r="C4234" s="357" t="s">
        <v>39308</v>
      </c>
      <c r="D4234" s="358">
        <v>60.93</v>
      </c>
    </row>
    <row r="4235" spans="1:4" x14ac:dyDescent="0.25">
      <c r="A4235" s="357" t="s">
        <v>47378</v>
      </c>
      <c r="B4235" s="350" t="s">
        <v>47379</v>
      </c>
      <c r="C4235" s="357" t="s">
        <v>39308</v>
      </c>
      <c r="D4235" s="358">
        <v>52.23</v>
      </c>
    </row>
    <row r="4236" spans="1:4" x14ac:dyDescent="0.25">
      <c r="A4236" s="357" t="s">
        <v>47380</v>
      </c>
      <c r="B4236" s="350" t="s">
        <v>47381</v>
      </c>
      <c r="C4236" s="357" t="s">
        <v>39308</v>
      </c>
      <c r="D4236" s="358">
        <v>52.67</v>
      </c>
    </row>
    <row r="4237" spans="1:4" x14ac:dyDescent="0.25">
      <c r="A4237" s="357" t="s">
        <v>47382</v>
      </c>
      <c r="B4237" s="350" t="s">
        <v>47383</v>
      </c>
      <c r="C4237" s="357" t="s">
        <v>39308</v>
      </c>
      <c r="D4237" s="358">
        <v>53</v>
      </c>
    </row>
    <row r="4238" spans="1:4" x14ac:dyDescent="0.25">
      <c r="A4238" s="357" t="s">
        <v>47384</v>
      </c>
      <c r="B4238" s="350" t="s">
        <v>47385</v>
      </c>
      <c r="C4238" s="357" t="s">
        <v>39308</v>
      </c>
      <c r="D4238" s="358">
        <v>53.33</v>
      </c>
    </row>
    <row r="4239" spans="1:4" x14ac:dyDescent="0.25">
      <c r="A4239" s="357" t="s">
        <v>47386</v>
      </c>
      <c r="B4239" s="350" t="s">
        <v>47387</v>
      </c>
      <c r="C4239" s="357" t="s">
        <v>39308</v>
      </c>
      <c r="D4239" s="358">
        <v>53.77</v>
      </c>
    </row>
    <row r="4240" spans="1:4" x14ac:dyDescent="0.25">
      <c r="A4240" s="357" t="s">
        <v>47388</v>
      </c>
      <c r="B4240" s="350" t="s">
        <v>47389</v>
      </c>
      <c r="C4240" s="357" t="s">
        <v>39308</v>
      </c>
      <c r="D4240" s="358">
        <v>54.44</v>
      </c>
    </row>
    <row r="4241" spans="1:4" x14ac:dyDescent="0.25">
      <c r="A4241" s="357" t="s">
        <v>47390</v>
      </c>
      <c r="B4241" s="350" t="s">
        <v>47391</v>
      </c>
      <c r="C4241" s="357" t="s">
        <v>39308</v>
      </c>
      <c r="D4241" s="358">
        <v>55.43</v>
      </c>
    </row>
    <row r="4242" spans="1:4" x14ac:dyDescent="0.25">
      <c r="A4242" s="357" t="s">
        <v>47392</v>
      </c>
      <c r="B4242" s="350" t="s">
        <v>47393</v>
      </c>
      <c r="C4242" s="357" t="s">
        <v>39308</v>
      </c>
      <c r="D4242" s="358">
        <v>55.98</v>
      </c>
    </row>
    <row r="4243" spans="1:4" x14ac:dyDescent="0.25">
      <c r="A4243" s="357" t="s">
        <v>47394</v>
      </c>
      <c r="B4243" s="350" t="s">
        <v>47395</v>
      </c>
      <c r="C4243" s="357" t="s">
        <v>39308</v>
      </c>
      <c r="D4243" s="358">
        <v>50.49</v>
      </c>
    </row>
    <row r="4244" spans="1:4" x14ac:dyDescent="0.25">
      <c r="A4244" s="357" t="s">
        <v>47396</v>
      </c>
      <c r="B4244" s="350" t="s">
        <v>47397</v>
      </c>
      <c r="C4244" s="357" t="s">
        <v>39308</v>
      </c>
      <c r="D4244" s="358">
        <v>53.69</v>
      </c>
    </row>
    <row r="4245" spans="1:4" x14ac:dyDescent="0.25">
      <c r="A4245" s="357" t="s">
        <v>47398</v>
      </c>
      <c r="B4245" s="350" t="s">
        <v>47399</v>
      </c>
      <c r="C4245" s="357" t="s">
        <v>39308</v>
      </c>
      <c r="D4245" s="358">
        <v>54.52</v>
      </c>
    </row>
    <row r="4246" spans="1:4" x14ac:dyDescent="0.25">
      <c r="A4246" s="357" t="s">
        <v>47400</v>
      </c>
      <c r="B4246" s="350" t="s">
        <v>47401</v>
      </c>
      <c r="C4246" s="357" t="s">
        <v>39308</v>
      </c>
      <c r="D4246" s="358">
        <v>55.18</v>
      </c>
    </row>
    <row r="4247" spans="1:4" x14ac:dyDescent="0.25">
      <c r="A4247" s="357" t="s">
        <v>47402</v>
      </c>
      <c r="B4247" s="350" t="s">
        <v>47403</v>
      </c>
      <c r="C4247" s="357" t="s">
        <v>39308</v>
      </c>
      <c r="D4247" s="358">
        <v>55.85</v>
      </c>
    </row>
    <row r="4248" spans="1:4" x14ac:dyDescent="0.25">
      <c r="A4248" s="357" t="s">
        <v>47404</v>
      </c>
      <c r="B4248" s="350" t="s">
        <v>47405</v>
      </c>
      <c r="C4248" s="357" t="s">
        <v>39308</v>
      </c>
      <c r="D4248" s="358">
        <v>57</v>
      </c>
    </row>
    <row r="4249" spans="1:4" x14ac:dyDescent="0.25">
      <c r="A4249" s="357" t="s">
        <v>47406</v>
      </c>
      <c r="B4249" s="350" t="s">
        <v>47407</v>
      </c>
      <c r="C4249" s="357" t="s">
        <v>39308</v>
      </c>
      <c r="D4249" s="358">
        <v>58.99</v>
      </c>
    </row>
    <row r="4250" spans="1:4" x14ac:dyDescent="0.25">
      <c r="A4250" s="357" t="s">
        <v>47408</v>
      </c>
      <c r="B4250" s="350" t="s">
        <v>47409</v>
      </c>
      <c r="C4250" s="357" t="s">
        <v>39308</v>
      </c>
      <c r="D4250" s="358">
        <v>62.64</v>
      </c>
    </row>
    <row r="4251" spans="1:4" x14ac:dyDescent="0.25">
      <c r="A4251" s="357" t="s">
        <v>47410</v>
      </c>
      <c r="B4251" s="350" t="s">
        <v>47411</v>
      </c>
      <c r="C4251" s="357" t="s">
        <v>39308</v>
      </c>
      <c r="D4251" s="358">
        <v>48.28</v>
      </c>
    </row>
    <row r="4252" spans="1:4" x14ac:dyDescent="0.25">
      <c r="A4252" s="357" t="s">
        <v>47412</v>
      </c>
      <c r="B4252" s="350" t="s">
        <v>47413</v>
      </c>
      <c r="C4252" s="357" t="s">
        <v>39308</v>
      </c>
      <c r="D4252" s="358">
        <v>48.72</v>
      </c>
    </row>
    <row r="4253" spans="1:4" x14ac:dyDescent="0.25">
      <c r="A4253" s="357" t="s">
        <v>47414</v>
      </c>
      <c r="B4253" s="350" t="s">
        <v>47415</v>
      </c>
      <c r="C4253" s="357" t="s">
        <v>39308</v>
      </c>
      <c r="D4253" s="358">
        <v>49.16</v>
      </c>
    </row>
    <row r="4254" spans="1:4" x14ac:dyDescent="0.25">
      <c r="A4254" s="357" t="s">
        <v>47416</v>
      </c>
      <c r="B4254" s="350" t="s">
        <v>47417</v>
      </c>
      <c r="C4254" s="357" t="s">
        <v>39308</v>
      </c>
      <c r="D4254" s="358">
        <v>49.6</v>
      </c>
    </row>
    <row r="4255" spans="1:4" x14ac:dyDescent="0.25">
      <c r="A4255" s="357" t="s">
        <v>47418</v>
      </c>
      <c r="B4255" s="350" t="s">
        <v>47419</v>
      </c>
      <c r="C4255" s="357" t="s">
        <v>39308</v>
      </c>
      <c r="D4255" s="358">
        <v>50.04</v>
      </c>
    </row>
    <row r="4256" spans="1:4" x14ac:dyDescent="0.25">
      <c r="A4256" s="357" t="s">
        <v>47420</v>
      </c>
      <c r="B4256" s="350" t="s">
        <v>47421</v>
      </c>
      <c r="C4256" s="357" t="s">
        <v>39308</v>
      </c>
      <c r="D4256" s="358">
        <v>50.82</v>
      </c>
    </row>
    <row r="4257" spans="1:4" x14ac:dyDescent="0.25">
      <c r="A4257" s="357" t="s">
        <v>47422</v>
      </c>
      <c r="B4257" s="350" t="s">
        <v>47423</v>
      </c>
      <c r="C4257" s="357" t="s">
        <v>39308</v>
      </c>
      <c r="D4257" s="358">
        <v>54.69</v>
      </c>
    </row>
    <row r="4258" spans="1:4" x14ac:dyDescent="0.25">
      <c r="A4258" s="357" t="s">
        <v>47424</v>
      </c>
      <c r="B4258" s="350" t="s">
        <v>47425</v>
      </c>
      <c r="C4258" s="357" t="s">
        <v>39308</v>
      </c>
      <c r="D4258" s="358">
        <v>55.35</v>
      </c>
    </row>
    <row r="4259" spans="1:4" x14ac:dyDescent="0.25">
      <c r="A4259" s="357" t="s">
        <v>47426</v>
      </c>
      <c r="B4259" s="350" t="s">
        <v>47427</v>
      </c>
      <c r="C4259" s="357" t="s">
        <v>39308</v>
      </c>
      <c r="D4259" s="358">
        <v>46.81</v>
      </c>
    </row>
    <row r="4260" spans="1:4" x14ac:dyDescent="0.25">
      <c r="A4260" s="357" t="s">
        <v>47428</v>
      </c>
      <c r="B4260" s="350" t="s">
        <v>47429</v>
      </c>
      <c r="C4260" s="357" t="s">
        <v>39308</v>
      </c>
      <c r="D4260" s="358">
        <v>47.25</v>
      </c>
    </row>
    <row r="4261" spans="1:4" x14ac:dyDescent="0.25">
      <c r="A4261" s="357" t="s">
        <v>47430</v>
      </c>
      <c r="B4261" s="350" t="s">
        <v>47431</v>
      </c>
      <c r="C4261" s="357" t="s">
        <v>39308</v>
      </c>
      <c r="D4261" s="358">
        <v>47.58</v>
      </c>
    </row>
    <row r="4262" spans="1:4" x14ac:dyDescent="0.25">
      <c r="A4262" s="357" t="s">
        <v>47432</v>
      </c>
      <c r="B4262" s="350" t="s">
        <v>47433</v>
      </c>
      <c r="C4262" s="357" t="s">
        <v>39308</v>
      </c>
      <c r="D4262" s="358">
        <v>47.91</v>
      </c>
    </row>
    <row r="4263" spans="1:4" x14ac:dyDescent="0.25">
      <c r="A4263" s="357" t="s">
        <v>47434</v>
      </c>
      <c r="B4263" s="350" t="s">
        <v>47435</v>
      </c>
      <c r="C4263" s="357" t="s">
        <v>39308</v>
      </c>
      <c r="D4263" s="358">
        <v>48.24</v>
      </c>
    </row>
    <row r="4264" spans="1:4" x14ac:dyDescent="0.25">
      <c r="A4264" s="357" t="s">
        <v>47436</v>
      </c>
      <c r="B4264" s="350" t="s">
        <v>47437</v>
      </c>
      <c r="C4264" s="357" t="s">
        <v>39308</v>
      </c>
      <c r="D4264" s="358">
        <v>48.9</v>
      </c>
    </row>
    <row r="4265" spans="1:4" x14ac:dyDescent="0.25">
      <c r="A4265" s="357" t="s">
        <v>47438</v>
      </c>
      <c r="B4265" s="350" t="s">
        <v>47439</v>
      </c>
      <c r="C4265" s="357" t="s">
        <v>39308</v>
      </c>
      <c r="D4265" s="358">
        <v>50.01</v>
      </c>
    </row>
    <row r="4266" spans="1:4" x14ac:dyDescent="0.25">
      <c r="A4266" s="357" t="s">
        <v>47440</v>
      </c>
      <c r="B4266" s="350" t="s">
        <v>47441</v>
      </c>
      <c r="C4266" s="357" t="s">
        <v>39308</v>
      </c>
      <c r="D4266" s="358">
        <v>53.06</v>
      </c>
    </row>
    <row r="4267" spans="1:4" x14ac:dyDescent="0.25">
      <c r="A4267" s="357" t="s">
        <v>47442</v>
      </c>
      <c r="B4267" s="350" t="s">
        <v>47443</v>
      </c>
      <c r="C4267" s="357" t="s">
        <v>39308</v>
      </c>
      <c r="D4267" s="358">
        <v>15.23</v>
      </c>
    </row>
    <row r="4268" spans="1:4" x14ac:dyDescent="0.25">
      <c r="A4268" s="357" t="s">
        <v>47444</v>
      </c>
      <c r="B4268" s="350" t="s">
        <v>47445</v>
      </c>
      <c r="C4268" s="357" t="s">
        <v>39308</v>
      </c>
      <c r="D4268" s="358">
        <v>5.08</v>
      </c>
    </row>
    <row r="4269" spans="1:4" x14ac:dyDescent="0.25">
      <c r="A4269" s="357" t="s">
        <v>47446</v>
      </c>
      <c r="B4269" s="350" t="s">
        <v>47447</v>
      </c>
      <c r="C4269" s="357" t="s">
        <v>38904</v>
      </c>
      <c r="D4269" s="358">
        <v>2319.6799999999998</v>
      </c>
    </row>
    <row r="4270" spans="1:4" x14ac:dyDescent="0.25">
      <c r="A4270" s="357" t="s">
        <v>47448</v>
      </c>
      <c r="B4270" s="350" t="s">
        <v>47449</v>
      </c>
      <c r="C4270" s="357" t="s">
        <v>38904</v>
      </c>
      <c r="D4270" s="358">
        <v>1659.39</v>
      </c>
    </row>
    <row r="4271" spans="1:4" x14ac:dyDescent="0.25">
      <c r="A4271" s="357" t="s">
        <v>47450</v>
      </c>
      <c r="B4271" s="350" t="s">
        <v>47451</v>
      </c>
      <c r="C4271" s="357" t="s">
        <v>38904</v>
      </c>
      <c r="D4271" s="358">
        <v>2536.6999999999998</v>
      </c>
    </row>
    <row r="4272" spans="1:4" x14ac:dyDescent="0.25">
      <c r="A4272" s="357" t="s">
        <v>47452</v>
      </c>
      <c r="B4272" s="350" t="s">
        <v>47453</v>
      </c>
      <c r="C4272" s="357" t="s">
        <v>38904</v>
      </c>
      <c r="D4272" s="358">
        <v>1810.38</v>
      </c>
    </row>
    <row r="4273" spans="1:4" x14ac:dyDescent="0.25">
      <c r="A4273" s="357" t="s">
        <v>47454</v>
      </c>
      <c r="B4273" s="350" t="s">
        <v>47455</v>
      </c>
      <c r="C4273" s="357" t="s">
        <v>38904</v>
      </c>
      <c r="D4273" s="358">
        <v>2763.2</v>
      </c>
    </row>
    <row r="4274" spans="1:4" x14ac:dyDescent="0.25">
      <c r="A4274" s="357" t="s">
        <v>47456</v>
      </c>
      <c r="B4274" s="350" t="s">
        <v>47457</v>
      </c>
      <c r="C4274" s="357" t="s">
        <v>38904</v>
      </c>
      <c r="D4274" s="358">
        <v>1970.85</v>
      </c>
    </row>
    <row r="4275" spans="1:4" x14ac:dyDescent="0.25">
      <c r="A4275" s="357" t="s">
        <v>47458</v>
      </c>
      <c r="B4275" s="350" t="s">
        <v>47459</v>
      </c>
      <c r="C4275" s="357" t="s">
        <v>38904</v>
      </c>
      <c r="D4275" s="358">
        <v>1856.65</v>
      </c>
    </row>
    <row r="4276" spans="1:4" x14ac:dyDescent="0.25">
      <c r="A4276" s="357" t="s">
        <v>47460</v>
      </c>
      <c r="B4276" s="350" t="s">
        <v>47461</v>
      </c>
      <c r="C4276" s="357" t="s">
        <v>38904</v>
      </c>
      <c r="D4276" s="358">
        <v>1328.42</v>
      </c>
    </row>
    <row r="4277" spans="1:4" x14ac:dyDescent="0.25">
      <c r="A4277" s="357" t="s">
        <v>47462</v>
      </c>
      <c r="B4277" s="350" t="s">
        <v>47463</v>
      </c>
      <c r="C4277" s="357" t="s">
        <v>38904</v>
      </c>
      <c r="D4277" s="358">
        <v>2074.61</v>
      </c>
    </row>
    <row r="4278" spans="1:4" x14ac:dyDescent="0.25">
      <c r="A4278" s="357" t="s">
        <v>47464</v>
      </c>
      <c r="B4278" s="350" t="s">
        <v>47465</v>
      </c>
      <c r="C4278" s="357" t="s">
        <v>38904</v>
      </c>
      <c r="D4278" s="358">
        <v>1480.35</v>
      </c>
    </row>
    <row r="4279" spans="1:4" x14ac:dyDescent="0.25">
      <c r="A4279" s="357" t="s">
        <v>47466</v>
      </c>
      <c r="B4279" s="350" t="s">
        <v>47467</v>
      </c>
      <c r="C4279" s="357" t="s">
        <v>38904</v>
      </c>
      <c r="D4279" s="358">
        <v>2287.34</v>
      </c>
    </row>
    <row r="4280" spans="1:4" x14ac:dyDescent="0.25">
      <c r="A4280" s="357" t="s">
        <v>47468</v>
      </c>
      <c r="B4280" s="350" t="s">
        <v>47469</v>
      </c>
      <c r="C4280" s="357" t="s">
        <v>38904</v>
      </c>
      <c r="D4280" s="358">
        <v>1627.05</v>
      </c>
    </row>
    <row r="4281" spans="1:4" x14ac:dyDescent="0.25">
      <c r="A4281" s="357" t="s">
        <v>47470</v>
      </c>
      <c r="B4281" s="350" t="s">
        <v>47471</v>
      </c>
      <c r="C4281" s="357" t="s">
        <v>38904</v>
      </c>
      <c r="D4281" s="358">
        <v>2507.63</v>
      </c>
    </row>
    <row r="4282" spans="1:4" x14ac:dyDescent="0.25">
      <c r="A4282" s="357" t="s">
        <v>47472</v>
      </c>
      <c r="B4282" s="350" t="s">
        <v>47473</v>
      </c>
      <c r="C4282" s="357" t="s">
        <v>38904</v>
      </c>
      <c r="D4282" s="358">
        <v>1781.31</v>
      </c>
    </row>
    <row r="4283" spans="1:4" x14ac:dyDescent="0.25">
      <c r="A4283" s="357" t="s">
        <v>47474</v>
      </c>
      <c r="B4283" s="350" t="s">
        <v>47475</v>
      </c>
      <c r="C4283" s="357" t="s">
        <v>38904</v>
      </c>
      <c r="D4283" s="358">
        <v>2727.44</v>
      </c>
    </row>
    <row r="4284" spans="1:4" x14ac:dyDescent="0.25">
      <c r="A4284" s="357" t="s">
        <v>47476</v>
      </c>
      <c r="B4284" s="350" t="s">
        <v>47477</v>
      </c>
      <c r="C4284" s="357" t="s">
        <v>38904</v>
      </c>
      <c r="D4284" s="358">
        <v>1935.09</v>
      </c>
    </row>
    <row r="4285" spans="1:4" x14ac:dyDescent="0.25">
      <c r="A4285" s="357" t="s">
        <v>47478</v>
      </c>
      <c r="B4285" s="350" t="s">
        <v>47479</v>
      </c>
      <c r="C4285" s="357" t="s">
        <v>38904</v>
      </c>
      <c r="D4285" s="358">
        <v>1845.04</v>
      </c>
    </row>
    <row r="4286" spans="1:4" x14ac:dyDescent="0.25">
      <c r="A4286" s="357" t="s">
        <v>47480</v>
      </c>
      <c r="B4286" s="350" t="s">
        <v>47481</v>
      </c>
      <c r="C4286" s="357" t="s">
        <v>38904</v>
      </c>
      <c r="D4286" s="358">
        <v>1316.81</v>
      </c>
    </row>
    <row r="4287" spans="1:4" x14ac:dyDescent="0.25">
      <c r="A4287" s="357" t="s">
        <v>47482</v>
      </c>
      <c r="B4287" s="350" t="s">
        <v>47483</v>
      </c>
      <c r="C4287" s="357" t="s">
        <v>38904</v>
      </c>
      <c r="D4287" s="358">
        <v>2066.5100000000002</v>
      </c>
    </row>
    <row r="4288" spans="1:4" x14ac:dyDescent="0.25">
      <c r="A4288" s="357" t="s">
        <v>47484</v>
      </c>
      <c r="B4288" s="350" t="s">
        <v>47485</v>
      </c>
      <c r="C4288" s="357" t="s">
        <v>38904</v>
      </c>
      <c r="D4288" s="358">
        <v>1472.24</v>
      </c>
    </row>
    <row r="4289" spans="1:4" x14ac:dyDescent="0.25">
      <c r="A4289" s="357" t="s">
        <v>47486</v>
      </c>
      <c r="B4289" s="350" t="s">
        <v>47487</v>
      </c>
      <c r="C4289" s="357" t="s">
        <v>38904</v>
      </c>
      <c r="D4289" s="358">
        <v>167.35</v>
      </c>
    </row>
    <row r="4290" spans="1:4" x14ac:dyDescent="0.25">
      <c r="A4290" s="357" t="s">
        <v>47488</v>
      </c>
      <c r="B4290" s="350" t="s">
        <v>47489</v>
      </c>
      <c r="C4290" s="357" t="s">
        <v>39308</v>
      </c>
      <c r="D4290" s="358">
        <v>2.5499999999999998</v>
      </c>
    </row>
    <row r="4291" spans="1:4" x14ac:dyDescent="0.25">
      <c r="A4291" s="357" t="s">
        <v>47490</v>
      </c>
      <c r="B4291" s="350" t="s">
        <v>47491</v>
      </c>
      <c r="C4291" s="357" t="s">
        <v>39308</v>
      </c>
      <c r="D4291" s="358">
        <v>1.28</v>
      </c>
    </row>
    <row r="4292" spans="1:4" x14ac:dyDescent="0.25">
      <c r="A4292" s="357" t="s">
        <v>47492</v>
      </c>
      <c r="B4292" s="350" t="s">
        <v>47493</v>
      </c>
      <c r="C4292" s="357" t="s">
        <v>38903</v>
      </c>
      <c r="D4292" s="358">
        <v>1087.5899999999999</v>
      </c>
    </row>
    <row r="4293" spans="1:4" x14ac:dyDescent="0.25">
      <c r="A4293" s="357" t="s">
        <v>47494</v>
      </c>
      <c r="B4293" s="350" t="s">
        <v>47495</v>
      </c>
      <c r="C4293" s="357" t="s">
        <v>38903</v>
      </c>
      <c r="D4293" s="358">
        <v>890.83</v>
      </c>
    </row>
    <row r="4294" spans="1:4" x14ac:dyDescent="0.25">
      <c r="A4294" s="357" t="s">
        <v>47496</v>
      </c>
      <c r="B4294" s="350" t="s">
        <v>47497</v>
      </c>
      <c r="C4294" s="357" t="s">
        <v>38903</v>
      </c>
      <c r="D4294" s="358">
        <v>542.34</v>
      </c>
    </row>
    <row r="4295" spans="1:4" x14ac:dyDescent="0.25">
      <c r="A4295" s="357" t="s">
        <v>47498</v>
      </c>
      <c r="B4295" s="350" t="s">
        <v>47499</v>
      </c>
      <c r="C4295" s="357" t="s">
        <v>38903</v>
      </c>
      <c r="D4295" s="358">
        <v>384.54</v>
      </c>
    </row>
    <row r="4296" spans="1:4" x14ac:dyDescent="0.25">
      <c r="A4296" s="357" t="s">
        <v>47500</v>
      </c>
      <c r="B4296" s="350" t="s">
        <v>47501</v>
      </c>
      <c r="C4296" s="357" t="s">
        <v>38903</v>
      </c>
      <c r="D4296" s="358">
        <v>347.59</v>
      </c>
    </row>
    <row r="4297" spans="1:4" x14ac:dyDescent="0.25">
      <c r="A4297" s="357" t="s">
        <v>47502</v>
      </c>
      <c r="B4297" s="350" t="s">
        <v>47503</v>
      </c>
      <c r="C4297" s="357" t="s">
        <v>38903</v>
      </c>
      <c r="D4297" s="358">
        <v>259.57</v>
      </c>
    </row>
    <row r="4298" spans="1:4" x14ac:dyDescent="0.25">
      <c r="A4298" s="357" t="s">
        <v>47504</v>
      </c>
      <c r="B4298" s="350" t="s">
        <v>47505</v>
      </c>
      <c r="C4298" s="357" t="s">
        <v>38903</v>
      </c>
      <c r="D4298" s="358">
        <v>74.540000000000006</v>
      </c>
    </row>
    <row r="4299" spans="1:4" x14ac:dyDescent="0.25">
      <c r="A4299" s="357" t="s">
        <v>47506</v>
      </c>
      <c r="B4299" s="350" t="s">
        <v>47507</v>
      </c>
      <c r="C4299" s="357" t="s">
        <v>38903</v>
      </c>
      <c r="D4299" s="358">
        <v>75.02</v>
      </c>
    </row>
    <row r="4300" spans="1:4" x14ac:dyDescent="0.25">
      <c r="A4300" s="357" t="s">
        <v>47508</v>
      </c>
      <c r="B4300" s="350" t="s">
        <v>47509</v>
      </c>
      <c r="C4300" s="357" t="s">
        <v>38903</v>
      </c>
      <c r="D4300" s="358">
        <v>104.76</v>
      </c>
    </row>
    <row r="4301" spans="1:4" x14ac:dyDescent="0.25">
      <c r="A4301" s="357" t="s">
        <v>47510</v>
      </c>
      <c r="B4301" s="350" t="s">
        <v>47511</v>
      </c>
      <c r="C4301" s="357" t="s">
        <v>38903</v>
      </c>
      <c r="D4301" s="358">
        <v>102.89</v>
      </c>
    </row>
    <row r="4302" spans="1:4" x14ac:dyDescent="0.25">
      <c r="A4302" s="357" t="s">
        <v>47512</v>
      </c>
      <c r="B4302" s="350" t="s">
        <v>47513</v>
      </c>
      <c r="C4302" s="357" t="s">
        <v>38903</v>
      </c>
      <c r="D4302" s="358">
        <v>300.63</v>
      </c>
    </row>
    <row r="4303" spans="1:4" x14ac:dyDescent="0.25">
      <c r="A4303" s="357" t="s">
        <v>47514</v>
      </c>
      <c r="B4303" s="350" t="s">
        <v>47515</v>
      </c>
      <c r="C4303" s="357" t="s">
        <v>38903</v>
      </c>
      <c r="D4303" s="358">
        <v>219.48</v>
      </c>
    </row>
    <row r="4304" spans="1:4" x14ac:dyDescent="0.25">
      <c r="A4304" s="357" t="s">
        <v>47516</v>
      </c>
      <c r="B4304" s="350" t="s">
        <v>47517</v>
      </c>
      <c r="C4304" s="357" t="s">
        <v>38903</v>
      </c>
      <c r="D4304" s="358">
        <v>74.11</v>
      </c>
    </row>
    <row r="4305" spans="1:4" x14ac:dyDescent="0.25">
      <c r="A4305" s="357" t="s">
        <v>47518</v>
      </c>
      <c r="B4305" s="350" t="s">
        <v>47519</v>
      </c>
      <c r="C4305" s="357" t="s">
        <v>38903</v>
      </c>
      <c r="D4305" s="358">
        <v>74.349999999999994</v>
      </c>
    </row>
    <row r="4306" spans="1:4" x14ac:dyDescent="0.25">
      <c r="A4306" s="357" t="s">
        <v>47520</v>
      </c>
      <c r="B4306" s="350" t="s">
        <v>47521</v>
      </c>
      <c r="C4306" s="357" t="s">
        <v>38903</v>
      </c>
      <c r="D4306" s="358">
        <v>93.42</v>
      </c>
    </row>
    <row r="4307" spans="1:4" x14ac:dyDescent="0.25">
      <c r="A4307" s="357" t="s">
        <v>47522</v>
      </c>
      <c r="B4307" s="350" t="s">
        <v>47523</v>
      </c>
      <c r="C4307" s="357" t="s">
        <v>38903</v>
      </c>
      <c r="D4307" s="358">
        <v>88.86</v>
      </c>
    </row>
    <row r="4308" spans="1:4" x14ac:dyDescent="0.25">
      <c r="A4308" s="357" t="s">
        <v>47524</v>
      </c>
      <c r="B4308" s="350" t="s">
        <v>47525</v>
      </c>
      <c r="C4308" s="357" t="s">
        <v>38903</v>
      </c>
      <c r="D4308" s="358">
        <v>40.880000000000003</v>
      </c>
    </row>
    <row r="4309" spans="1:4" x14ac:dyDescent="0.25">
      <c r="A4309" s="357" t="s">
        <v>47526</v>
      </c>
      <c r="B4309" s="350" t="s">
        <v>47527</v>
      </c>
      <c r="C4309" s="357" t="s">
        <v>38903</v>
      </c>
      <c r="D4309" s="358">
        <v>39.159999999999997</v>
      </c>
    </row>
    <row r="4310" spans="1:4" x14ac:dyDescent="0.25">
      <c r="A4310" s="357" t="s">
        <v>47528</v>
      </c>
      <c r="B4310" s="350" t="s">
        <v>47529</v>
      </c>
      <c r="C4310" s="357" t="s">
        <v>38903</v>
      </c>
      <c r="D4310" s="358">
        <v>34.450000000000003</v>
      </c>
    </row>
    <row r="4311" spans="1:4" x14ac:dyDescent="0.25">
      <c r="A4311" s="357" t="s">
        <v>47530</v>
      </c>
      <c r="B4311" s="350" t="s">
        <v>47531</v>
      </c>
      <c r="C4311" s="357" t="s">
        <v>38903</v>
      </c>
      <c r="D4311" s="358">
        <v>33.700000000000003</v>
      </c>
    </row>
    <row r="4312" spans="1:4" x14ac:dyDescent="0.25">
      <c r="A4312" s="357" t="s">
        <v>47532</v>
      </c>
      <c r="B4312" s="350" t="s">
        <v>47533</v>
      </c>
      <c r="C4312" s="357" t="s">
        <v>38903</v>
      </c>
      <c r="D4312" s="358">
        <v>27.99</v>
      </c>
    </row>
    <row r="4313" spans="1:4" x14ac:dyDescent="0.25">
      <c r="A4313" s="357" t="s">
        <v>47534</v>
      </c>
      <c r="B4313" s="350" t="s">
        <v>47535</v>
      </c>
      <c r="C4313" s="357" t="s">
        <v>38903</v>
      </c>
      <c r="D4313" s="358">
        <v>25.98</v>
      </c>
    </row>
    <row r="4314" spans="1:4" x14ac:dyDescent="0.25">
      <c r="A4314" s="357" t="s">
        <v>47536</v>
      </c>
      <c r="B4314" s="350" t="s">
        <v>47537</v>
      </c>
      <c r="C4314" s="357" t="s">
        <v>38903</v>
      </c>
      <c r="D4314" s="358">
        <v>340.08</v>
      </c>
    </row>
    <row r="4315" spans="1:4" x14ac:dyDescent="0.25">
      <c r="A4315" s="357" t="s">
        <v>47538</v>
      </c>
      <c r="B4315" s="350" t="s">
        <v>47539</v>
      </c>
      <c r="C4315" s="357" t="s">
        <v>38903</v>
      </c>
      <c r="D4315" s="358">
        <v>252.06</v>
      </c>
    </row>
    <row r="4316" spans="1:4" x14ac:dyDescent="0.25">
      <c r="A4316" s="357" t="s">
        <v>47540</v>
      </c>
      <c r="B4316" s="350" t="s">
        <v>47541</v>
      </c>
      <c r="C4316" s="357" t="s">
        <v>38903</v>
      </c>
      <c r="D4316" s="358">
        <v>293.12</v>
      </c>
    </row>
    <row r="4317" spans="1:4" x14ac:dyDescent="0.25">
      <c r="A4317" s="357" t="s">
        <v>47542</v>
      </c>
      <c r="B4317" s="350" t="s">
        <v>47543</v>
      </c>
      <c r="C4317" s="357" t="s">
        <v>38903</v>
      </c>
      <c r="D4317" s="358">
        <v>211.97</v>
      </c>
    </row>
    <row r="4318" spans="1:4" x14ac:dyDescent="0.25">
      <c r="A4318" s="357" t="s">
        <v>47544</v>
      </c>
      <c r="B4318" s="350" t="s">
        <v>47545</v>
      </c>
      <c r="C4318" s="357" t="s">
        <v>38903</v>
      </c>
      <c r="D4318" s="358">
        <v>991.92</v>
      </c>
    </row>
    <row r="4319" spans="1:4" x14ac:dyDescent="0.25">
      <c r="A4319" s="357" t="s">
        <v>47546</v>
      </c>
      <c r="B4319" s="350" t="s">
        <v>47547</v>
      </c>
      <c r="C4319" s="357" t="s">
        <v>38903</v>
      </c>
      <c r="D4319" s="358">
        <v>811.65</v>
      </c>
    </row>
    <row r="4320" spans="1:4" x14ac:dyDescent="0.25">
      <c r="A4320" s="357" t="s">
        <v>47548</v>
      </c>
      <c r="B4320" s="350" t="s">
        <v>47549</v>
      </c>
      <c r="C4320" s="357" t="s">
        <v>38903</v>
      </c>
      <c r="D4320" s="358">
        <v>446.68</v>
      </c>
    </row>
    <row r="4321" spans="1:4" x14ac:dyDescent="0.25">
      <c r="A4321" s="357" t="s">
        <v>47550</v>
      </c>
      <c r="B4321" s="350" t="s">
        <v>47551</v>
      </c>
      <c r="C4321" s="357" t="s">
        <v>38903</v>
      </c>
      <c r="D4321" s="358">
        <v>319.01</v>
      </c>
    </row>
    <row r="4322" spans="1:4" x14ac:dyDescent="0.25">
      <c r="A4322" s="357" t="s">
        <v>47552</v>
      </c>
      <c r="B4322" s="350" t="s">
        <v>47553</v>
      </c>
      <c r="C4322" s="357" t="s">
        <v>38904</v>
      </c>
      <c r="D4322" s="358">
        <v>52.5</v>
      </c>
    </row>
    <row r="4323" spans="1:4" x14ac:dyDescent="0.25">
      <c r="A4323" s="357" t="s">
        <v>47554</v>
      </c>
      <c r="B4323" s="350" t="s">
        <v>47555</v>
      </c>
      <c r="C4323" s="357" t="s">
        <v>38904</v>
      </c>
      <c r="D4323" s="358">
        <v>45.21</v>
      </c>
    </row>
    <row r="4324" spans="1:4" x14ac:dyDescent="0.25">
      <c r="A4324" s="357" t="s">
        <v>47556</v>
      </c>
      <c r="B4324" s="350" t="s">
        <v>47557</v>
      </c>
      <c r="C4324" s="357" t="s">
        <v>38904</v>
      </c>
      <c r="D4324" s="358">
        <v>30.75</v>
      </c>
    </row>
    <row r="4325" spans="1:4" x14ac:dyDescent="0.25">
      <c r="A4325" s="357" t="s">
        <v>47558</v>
      </c>
      <c r="B4325" s="350" t="s">
        <v>47559</v>
      </c>
      <c r="C4325" s="357" t="s">
        <v>38904</v>
      </c>
      <c r="D4325" s="358">
        <v>27.59</v>
      </c>
    </row>
    <row r="4326" spans="1:4" x14ac:dyDescent="0.25">
      <c r="A4326" s="357" t="s">
        <v>47560</v>
      </c>
      <c r="B4326" s="350" t="s">
        <v>47561</v>
      </c>
      <c r="C4326" s="357" t="s">
        <v>38904</v>
      </c>
      <c r="D4326" s="358">
        <v>33.93</v>
      </c>
    </row>
    <row r="4327" spans="1:4" x14ac:dyDescent="0.25">
      <c r="A4327" s="357" t="s">
        <v>47562</v>
      </c>
      <c r="B4327" s="350" t="s">
        <v>47563</v>
      </c>
      <c r="C4327" s="357" t="s">
        <v>38904</v>
      </c>
      <c r="D4327" s="358">
        <v>30.19</v>
      </c>
    </row>
    <row r="4328" spans="1:4" x14ac:dyDescent="0.25">
      <c r="A4328" s="357" t="s">
        <v>47564</v>
      </c>
      <c r="B4328" s="350" t="s">
        <v>47565</v>
      </c>
      <c r="C4328" s="357" t="s">
        <v>38904</v>
      </c>
      <c r="D4328" s="358">
        <v>21.14</v>
      </c>
    </row>
    <row r="4329" spans="1:4" x14ac:dyDescent="0.25">
      <c r="A4329" s="357" t="s">
        <v>47566</v>
      </c>
      <c r="B4329" s="350" t="s">
        <v>47567</v>
      </c>
      <c r="C4329" s="357" t="s">
        <v>38904</v>
      </c>
      <c r="D4329" s="358">
        <v>19.52</v>
      </c>
    </row>
    <row r="4330" spans="1:4" x14ac:dyDescent="0.25">
      <c r="A4330" s="357" t="s">
        <v>47568</v>
      </c>
      <c r="B4330" s="350" t="s">
        <v>47569</v>
      </c>
      <c r="C4330" s="357" t="s">
        <v>38904</v>
      </c>
      <c r="D4330" s="358">
        <v>340918.89</v>
      </c>
    </row>
    <row r="4331" spans="1:4" x14ac:dyDescent="0.25">
      <c r="A4331" s="357" t="s">
        <v>47570</v>
      </c>
      <c r="B4331" s="350" t="s">
        <v>47571</v>
      </c>
      <c r="C4331" s="357" t="s">
        <v>38904</v>
      </c>
      <c r="D4331" s="358">
        <v>343195.3</v>
      </c>
    </row>
    <row r="4332" spans="1:4" x14ac:dyDescent="0.25">
      <c r="A4332" s="357" t="s">
        <v>47572</v>
      </c>
      <c r="B4332" s="350" t="s">
        <v>47573</v>
      </c>
      <c r="C4332" s="357" t="s">
        <v>38904</v>
      </c>
      <c r="D4332" s="358">
        <v>344749.95</v>
      </c>
    </row>
    <row r="4333" spans="1:4" x14ac:dyDescent="0.25">
      <c r="A4333" s="357" t="s">
        <v>47574</v>
      </c>
      <c r="B4333" s="350" t="s">
        <v>47575</v>
      </c>
      <c r="C4333" s="357" t="s">
        <v>38904</v>
      </c>
      <c r="D4333" s="358">
        <v>353627.55</v>
      </c>
    </row>
    <row r="4334" spans="1:4" x14ac:dyDescent="0.25">
      <c r="A4334" s="357" t="s">
        <v>47576</v>
      </c>
      <c r="B4334" s="350" t="s">
        <v>47577</v>
      </c>
      <c r="C4334" s="357" t="s">
        <v>38904</v>
      </c>
      <c r="D4334" s="358">
        <v>362354.71</v>
      </c>
    </row>
    <row r="4335" spans="1:4" x14ac:dyDescent="0.25">
      <c r="A4335" s="357" t="s">
        <v>47578</v>
      </c>
      <c r="B4335" s="350" t="s">
        <v>47579</v>
      </c>
      <c r="C4335" s="357" t="s">
        <v>38904</v>
      </c>
      <c r="D4335" s="358">
        <v>275761.09999999998</v>
      </c>
    </row>
    <row r="4336" spans="1:4" x14ac:dyDescent="0.25">
      <c r="A4336" s="357" t="s">
        <v>47580</v>
      </c>
      <c r="B4336" s="350" t="s">
        <v>47581</v>
      </c>
      <c r="C4336" s="357" t="s">
        <v>38904</v>
      </c>
      <c r="D4336" s="358">
        <v>289858.78000000003</v>
      </c>
    </row>
    <row r="4337" spans="1:4" x14ac:dyDescent="0.25">
      <c r="A4337" s="357" t="s">
        <v>47582</v>
      </c>
      <c r="B4337" s="350" t="s">
        <v>47583</v>
      </c>
      <c r="C4337" s="357" t="s">
        <v>38904</v>
      </c>
      <c r="D4337" s="358">
        <v>308358.59999999998</v>
      </c>
    </row>
    <row r="4338" spans="1:4" x14ac:dyDescent="0.25">
      <c r="A4338" s="357" t="s">
        <v>47584</v>
      </c>
      <c r="B4338" s="350" t="s">
        <v>47585</v>
      </c>
      <c r="C4338" s="357" t="s">
        <v>38904</v>
      </c>
      <c r="D4338" s="358">
        <v>321899.09999999998</v>
      </c>
    </row>
    <row r="4339" spans="1:4" x14ac:dyDescent="0.25">
      <c r="A4339" s="357" t="s">
        <v>47586</v>
      </c>
      <c r="B4339" s="350" t="s">
        <v>47587</v>
      </c>
      <c r="C4339" s="357" t="s">
        <v>38904</v>
      </c>
      <c r="D4339" s="358">
        <v>334668.75</v>
      </c>
    </row>
    <row r="4340" spans="1:4" x14ac:dyDescent="0.25">
      <c r="A4340" s="357" t="s">
        <v>47588</v>
      </c>
      <c r="B4340" s="350" t="s">
        <v>47589</v>
      </c>
      <c r="C4340" s="357" t="s">
        <v>38904</v>
      </c>
      <c r="D4340" s="358">
        <v>234023.26</v>
      </c>
    </row>
    <row r="4341" spans="1:4" x14ac:dyDescent="0.25">
      <c r="A4341" s="357" t="s">
        <v>47590</v>
      </c>
      <c r="B4341" s="350" t="s">
        <v>47591</v>
      </c>
      <c r="C4341" s="357" t="s">
        <v>38904</v>
      </c>
      <c r="D4341" s="358">
        <v>224926.05</v>
      </c>
    </row>
    <row r="4342" spans="1:4" x14ac:dyDescent="0.25">
      <c r="A4342" s="357" t="s">
        <v>47592</v>
      </c>
      <c r="B4342" s="350" t="s">
        <v>47593</v>
      </c>
      <c r="C4342" s="357" t="s">
        <v>38904</v>
      </c>
      <c r="D4342" s="358">
        <v>6832.94</v>
      </c>
    </row>
    <row r="4343" spans="1:4" x14ac:dyDescent="0.25">
      <c r="A4343" s="357" t="s">
        <v>47594</v>
      </c>
      <c r="B4343" s="350" t="s">
        <v>47595</v>
      </c>
      <c r="C4343" s="357" t="s">
        <v>38903</v>
      </c>
      <c r="D4343" s="358">
        <v>27.71</v>
      </c>
    </row>
    <row r="4344" spans="1:4" x14ac:dyDescent="0.25">
      <c r="A4344" s="357" t="s">
        <v>47596</v>
      </c>
      <c r="B4344" s="350" t="s">
        <v>47597</v>
      </c>
      <c r="C4344" s="357" t="s">
        <v>38904</v>
      </c>
      <c r="D4344" s="358">
        <v>14650.63</v>
      </c>
    </row>
    <row r="4345" spans="1:4" x14ac:dyDescent="0.25">
      <c r="A4345" s="357" t="s">
        <v>47598</v>
      </c>
      <c r="B4345" s="350" t="s">
        <v>47599</v>
      </c>
      <c r="C4345" s="357" t="s">
        <v>38904</v>
      </c>
      <c r="D4345" s="358">
        <v>442.54</v>
      </c>
    </row>
    <row r="4346" spans="1:4" x14ac:dyDescent="0.25">
      <c r="A4346" s="357" t="s">
        <v>47600</v>
      </c>
      <c r="B4346" s="350" t="s">
        <v>47601</v>
      </c>
      <c r="C4346" s="357" t="s">
        <v>38904</v>
      </c>
      <c r="D4346" s="358">
        <v>527.44000000000005</v>
      </c>
    </row>
    <row r="4347" spans="1:4" x14ac:dyDescent="0.25">
      <c r="A4347" s="357" t="s">
        <v>47602</v>
      </c>
      <c r="B4347" s="350" t="s">
        <v>47603</v>
      </c>
      <c r="C4347" s="357" t="s">
        <v>38903</v>
      </c>
      <c r="D4347" s="358">
        <v>321.77</v>
      </c>
    </row>
    <row r="4348" spans="1:4" x14ac:dyDescent="0.25">
      <c r="A4348" s="357" t="s">
        <v>47604</v>
      </c>
      <c r="B4348" s="350" t="s">
        <v>47605</v>
      </c>
      <c r="C4348" s="357" t="s">
        <v>38903</v>
      </c>
      <c r="D4348" s="358">
        <v>326.10000000000002</v>
      </c>
    </row>
    <row r="4349" spans="1:4" x14ac:dyDescent="0.25">
      <c r="A4349" s="357" t="s">
        <v>47606</v>
      </c>
      <c r="B4349" s="350" t="s">
        <v>47607</v>
      </c>
      <c r="C4349" s="357" t="s">
        <v>38903</v>
      </c>
      <c r="D4349" s="358">
        <v>345.15</v>
      </c>
    </row>
    <row r="4350" spans="1:4" x14ac:dyDescent="0.25">
      <c r="A4350" s="357" t="s">
        <v>47608</v>
      </c>
      <c r="B4350" s="350" t="s">
        <v>47609</v>
      </c>
      <c r="C4350" s="357" t="s">
        <v>38903</v>
      </c>
      <c r="D4350" s="358">
        <v>346.51</v>
      </c>
    </row>
    <row r="4351" spans="1:4" x14ac:dyDescent="0.25">
      <c r="A4351" s="357" t="s">
        <v>47610</v>
      </c>
      <c r="B4351" s="350" t="s">
        <v>47611</v>
      </c>
      <c r="C4351" s="357" t="s">
        <v>38903</v>
      </c>
      <c r="D4351" s="358">
        <v>299.38</v>
      </c>
    </row>
    <row r="4352" spans="1:4" x14ac:dyDescent="0.25">
      <c r="A4352" s="357" t="s">
        <v>47612</v>
      </c>
      <c r="B4352" s="350" t="s">
        <v>47613</v>
      </c>
      <c r="C4352" s="357" t="s">
        <v>38903</v>
      </c>
      <c r="D4352" s="358">
        <v>298.04000000000002</v>
      </c>
    </row>
    <row r="4353" spans="1:4" x14ac:dyDescent="0.25">
      <c r="A4353" s="357" t="s">
        <v>47614</v>
      </c>
      <c r="B4353" s="350" t="s">
        <v>47615</v>
      </c>
      <c r="C4353" s="357" t="s">
        <v>38903</v>
      </c>
      <c r="D4353" s="358">
        <v>314.81</v>
      </c>
    </row>
    <row r="4354" spans="1:4" x14ac:dyDescent="0.25">
      <c r="A4354" s="357" t="s">
        <v>47616</v>
      </c>
      <c r="B4354" s="350" t="s">
        <v>47617</v>
      </c>
      <c r="C4354" s="357" t="s">
        <v>38903</v>
      </c>
      <c r="D4354" s="358">
        <v>308.75</v>
      </c>
    </row>
    <row r="4355" spans="1:4" x14ac:dyDescent="0.25">
      <c r="A4355" s="357" t="s">
        <v>47618</v>
      </c>
      <c r="B4355" s="350" t="s">
        <v>47619</v>
      </c>
      <c r="C4355" s="357" t="s">
        <v>38904</v>
      </c>
      <c r="D4355" s="358">
        <v>75.95</v>
      </c>
    </row>
    <row r="4356" spans="1:4" x14ac:dyDescent="0.25">
      <c r="A4356" s="357" t="s">
        <v>47620</v>
      </c>
      <c r="B4356" s="350" t="s">
        <v>47621</v>
      </c>
      <c r="C4356" s="357" t="s">
        <v>41785</v>
      </c>
      <c r="D4356" s="358">
        <v>28.26</v>
      </c>
    </row>
    <row r="4357" spans="1:4" x14ac:dyDescent="0.25">
      <c r="A4357" s="357" t="s">
        <v>47622</v>
      </c>
      <c r="B4357" s="350" t="s">
        <v>47623</v>
      </c>
      <c r="C4357" s="357" t="s">
        <v>47624</v>
      </c>
      <c r="D4357" s="358">
        <v>202389.61</v>
      </c>
    </row>
    <row r="4358" spans="1:4" x14ac:dyDescent="0.25">
      <c r="A4358" s="357" t="s">
        <v>47625</v>
      </c>
      <c r="B4358" s="350" t="s">
        <v>47626</v>
      </c>
      <c r="C4358" s="357" t="s">
        <v>47624</v>
      </c>
      <c r="D4358" s="358">
        <v>212651.97</v>
      </c>
    </row>
    <row r="4359" spans="1:4" x14ac:dyDescent="0.25">
      <c r="A4359" s="357" t="s">
        <v>47627</v>
      </c>
      <c r="B4359" s="350" t="s">
        <v>47628</v>
      </c>
      <c r="C4359" s="357" t="s">
        <v>47624</v>
      </c>
      <c r="D4359" s="358">
        <v>286476.07</v>
      </c>
    </row>
    <row r="4360" spans="1:4" x14ac:dyDescent="0.25">
      <c r="A4360" s="357" t="s">
        <v>47629</v>
      </c>
      <c r="B4360" s="350" t="s">
        <v>47630</v>
      </c>
      <c r="C4360" s="357" t="s">
        <v>47624</v>
      </c>
      <c r="D4360" s="358">
        <v>41103.82</v>
      </c>
    </row>
    <row r="4361" spans="1:4" x14ac:dyDescent="0.25">
      <c r="A4361" s="357" t="s">
        <v>47631</v>
      </c>
      <c r="B4361" s="350" t="s">
        <v>47632</v>
      </c>
      <c r="C4361" s="357" t="s">
        <v>38904</v>
      </c>
      <c r="D4361" s="358">
        <v>8.89</v>
      </c>
    </row>
    <row r="4362" spans="1:4" x14ac:dyDescent="0.25">
      <c r="A4362" s="357" t="s">
        <v>47633</v>
      </c>
      <c r="B4362" s="350" t="s">
        <v>47634</v>
      </c>
      <c r="C4362" s="357" t="s">
        <v>38904</v>
      </c>
      <c r="D4362" s="358">
        <v>13.08</v>
      </c>
    </row>
    <row r="4363" spans="1:4" x14ac:dyDescent="0.25">
      <c r="A4363" s="357" t="s">
        <v>47635</v>
      </c>
      <c r="B4363" s="350" t="s">
        <v>47636</v>
      </c>
      <c r="C4363" s="357" t="s">
        <v>38904</v>
      </c>
      <c r="D4363" s="358">
        <v>16.98</v>
      </c>
    </row>
    <row r="4364" spans="1:4" x14ac:dyDescent="0.25">
      <c r="A4364" s="357" t="s">
        <v>47637</v>
      </c>
      <c r="B4364" s="350" t="s">
        <v>47638</v>
      </c>
      <c r="C4364" s="357" t="s">
        <v>38904</v>
      </c>
      <c r="D4364" s="358">
        <v>3.6</v>
      </c>
    </row>
    <row r="4365" spans="1:4" x14ac:dyDescent="0.25">
      <c r="A4365" s="357" t="s">
        <v>47639</v>
      </c>
      <c r="B4365" s="350" t="s">
        <v>47640</v>
      </c>
      <c r="C4365" s="357" t="s">
        <v>38904</v>
      </c>
      <c r="D4365" s="358">
        <v>4.3899999999999997</v>
      </c>
    </row>
    <row r="4366" spans="1:4" x14ac:dyDescent="0.25">
      <c r="A4366" s="357" t="s">
        <v>47641</v>
      </c>
      <c r="B4366" s="350" t="s">
        <v>47642</v>
      </c>
      <c r="C4366" s="357" t="s">
        <v>38903</v>
      </c>
      <c r="D4366" s="358">
        <v>12.17</v>
      </c>
    </row>
    <row r="4367" spans="1:4" x14ac:dyDescent="0.25">
      <c r="A4367" s="357" t="s">
        <v>47643</v>
      </c>
      <c r="B4367" s="350" t="s">
        <v>47644</v>
      </c>
      <c r="C4367" s="357" t="s">
        <v>38903</v>
      </c>
      <c r="D4367" s="358">
        <v>17.53</v>
      </c>
    </row>
    <row r="4368" spans="1:4" x14ac:dyDescent="0.25">
      <c r="A4368" s="357" t="s">
        <v>47645</v>
      </c>
      <c r="B4368" s="350" t="s">
        <v>47646</v>
      </c>
      <c r="C4368" s="357" t="s">
        <v>38903</v>
      </c>
      <c r="D4368" s="358">
        <v>7.12</v>
      </c>
    </row>
    <row r="4369" spans="1:4" x14ac:dyDescent="0.25">
      <c r="A4369" s="357" t="s">
        <v>47647</v>
      </c>
      <c r="B4369" s="350" t="s">
        <v>47648</v>
      </c>
      <c r="C4369" s="357" t="s">
        <v>38903</v>
      </c>
      <c r="D4369" s="358">
        <v>9.33</v>
      </c>
    </row>
    <row r="4370" spans="1:4" x14ac:dyDescent="0.25">
      <c r="A4370" s="357" t="s">
        <v>47649</v>
      </c>
      <c r="B4370" s="350" t="s">
        <v>47650</v>
      </c>
      <c r="C4370" s="357" t="s">
        <v>39308</v>
      </c>
      <c r="D4370" s="358">
        <v>748.21</v>
      </c>
    </row>
    <row r="4371" spans="1:4" x14ac:dyDescent="0.25">
      <c r="A4371" s="357" t="s">
        <v>47651</v>
      </c>
      <c r="B4371" s="350" t="s">
        <v>47652</v>
      </c>
      <c r="C4371" s="357" t="s">
        <v>38904</v>
      </c>
      <c r="D4371" s="358">
        <v>97.38</v>
      </c>
    </row>
    <row r="4372" spans="1:4" x14ac:dyDescent="0.25">
      <c r="A4372" s="357" t="s">
        <v>47653</v>
      </c>
      <c r="B4372" s="350" t="s">
        <v>47654</v>
      </c>
      <c r="C4372" s="357" t="s">
        <v>38904</v>
      </c>
      <c r="D4372" s="358">
        <v>130.79</v>
      </c>
    </row>
    <row r="4373" spans="1:4" x14ac:dyDescent="0.25">
      <c r="A4373" s="357" t="s">
        <v>47655</v>
      </c>
      <c r="B4373" s="350" t="s">
        <v>47656</v>
      </c>
      <c r="C4373" s="357" t="s">
        <v>38904</v>
      </c>
      <c r="D4373" s="358">
        <v>109.2</v>
      </c>
    </row>
    <row r="4374" spans="1:4" x14ac:dyDescent="0.25">
      <c r="A4374" s="357" t="s">
        <v>47657</v>
      </c>
      <c r="B4374" s="350" t="s">
        <v>47658</v>
      </c>
      <c r="C4374" s="357" t="s">
        <v>38904</v>
      </c>
      <c r="D4374" s="358">
        <v>129.66999999999999</v>
      </c>
    </row>
    <row r="4375" spans="1:4" x14ac:dyDescent="0.25">
      <c r="A4375" s="357" t="s">
        <v>47659</v>
      </c>
      <c r="B4375" s="350" t="s">
        <v>47660</v>
      </c>
      <c r="C4375" s="357" t="s">
        <v>38903</v>
      </c>
      <c r="D4375" s="358">
        <v>183.75</v>
      </c>
    </row>
    <row r="4376" spans="1:4" x14ac:dyDescent="0.25">
      <c r="A4376" s="357" t="s">
        <v>47661</v>
      </c>
      <c r="B4376" s="350" t="s">
        <v>47662</v>
      </c>
      <c r="C4376" s="357" t="s">
        <v>38904</v>
      </c>
      <c r="D4376" s="358">
        <v>172920.52</v>
      </c>
    </row>
    <row r="4377" spans="1:4" x14ac:dyDescent="0.25">
      <c r="A4377" s="357" t="s">
        <v>47663</v>
      </c>
      <c r="B4377" s="350" t="s">
        <v>47664</v>
      </c>
      <c r="C4377" s="357" t="s">
        <v>38904</v>
      </c>
      <c r="D4377" s="358">
        <v>245747.65</v>
      </c>
    </row>
    <row r="4378" spans="1:4" x14ac:dyDescent="0.25">
      <c r="A4378" s="357" t="s">
        <v>47665</v>
      </c>
      <c r="B4378" s="350" t="s">
        <v>47666</v>
      </c>
      <c r="C4378" s="357" t="s">
        <v>38904</v>
      </c>
      <c r="D4378" s="358">
        <v>307070.46000000002</v>
      </c>
    </row>
    <row r="4379" spans="1:4" x14ac:dyDescent="0.25">
      <c r="A4379" s="357" t="s">
        <v>47667</v>
      </c>
      <c r="B4379" s="350" t="s">
        <v>47668</v>
      </c>
      <c r="C4379" s="357" t="s">
        <v>38904</v>
      </c>
      <c r="D4379" s="358">
        <v>412188.81</v>
      </c>
    </row>
    <row r="4380" spans="1:4" x14ac:dyDescent="0.25">
      <c r="A4380" s="357" t="s">
        <v>47669</v>
      </c>
      <c r="B4380" s="350" t="s">
        <v>47670</v>
      </c>
      <c r="C4380" s="357" t="s">
        <v>38904</v>
      </c>
      <c r="D4380" s="358">
        <v>474982.34</v>
      </c>
    </row>
    <row r="4381" spans="1:4" x14ac:dyDescent="0.25">
      <c r="A4381" s="357" t="s">
        <v>47671</v>
      </c>
      <c r="B4381" s="350" t="s">
        <v>47672</v>
      </c>
      <c r="C4381" s="357" t="s">
        <v>38904</v>
      </c>
      <c r="D4381" s="358">
        <v>12851.11</v>
      </c>
    </row>
    <row r="4382" spans="1:4" x14ac:dyDescent="0.25">
      <c r="A4382" s="357" t="s">
        <v>47673</v>
      </c>
      <c r="B4382" s="350" t="s">
        <v>47674</v>
      </c>
      <c r="C4382" s="357" t="s">
        <v>45344</v>
      </c>
      <c r="D4382" s="358">
        <v>180.15</v>
      </c>
    </row>
    <row r="4383" spans="1:4" x14ac:dyDescent="0.25">
      <c r="A4383" s="357" t="s">
        <v>47675</v>
      </c>
      <c r="B4383" s="350" t="s">
        <v>47676</v>
      </c>
      <c r="C4383" s="357" t="s">
        <v>38903</v>
      </c>
      <c r="D4383" s="358">
        <v>103.96</v>
      </c>
    </row>
    <row r="4384" spans="1:4" x14ac:dyDescent="0.25">
      <c r="A4384" s="357" t="s">
        <v>47677</v>
      </c>
      <c r="B4384" s="350" t="s">
        <v>47678</v>
      </c>
      <c r="C4384" s="357" t="s">
        <v>38903</v>
      </c>
      <c r="D4384" s="358">
        <v>95.35</v>
      </c>
    </row>
    <row r="4385" spans="1:4" x14ac:dyDescent="0.25">
      <c r="A4385" s="357" t="s">
        <v>47679</v>
      </c>
      <c r="B4385" s="350" t="s">
        <v>47680</v>
      </c>
      <c r="C4385" s="357" t="s">
        <v>38903</v>
      </c>
      <c r="D4385" s="358">
        <v>771.36</v>
      </c>
    </row>
    <row r="4386" spans="1:4" x14ac:dyDescent="0.25">
      <c r="A4386" s="357" t="s">
        <v>47681</v>
      </c>
      <c r="B4386" s="350" t="s">
        <v>47682</v>
      </c>
      <c r="C4386" s="357" t="s">
        <v>39308</v>
      </c>
      <c r="D4386" s="358">
        <v>1005.33</v>
      </c>
    </row>
    <row r="4387" spans="1:4" x14ac:dyDescent="0.25">
      <c r="A4387" s="357" t="s">
        <v>47683</v>
      </c>
      <c r="B4387" s="350" t="s">
        <v>47684</v>
      </c>
      <c r="C4387" s="357" t="s">
        <v>47685</v>
      </c>
      <c r="D4387" s="358">
        <v>67.28</v>
      </c>
    </row>
    <row r="4388" spans="1:4" x14ac:dyDescent="0.25">
      <c r="A4388" s="357" t="s">
        <v>47686</v>
      </c>
      <c r="B4388" s="350" t="s">
        <v>47687</v>
      </c>
      <c r="C4388" s="357" t="s">
        <v>38904</v>
      </c>
      <c r="D4388" s="358">
        <v>14854.09</v>
      </c>
    </row>
    <row r="4389" spans="1:4" x14ac:dyDescent="0.25">
      <c r="A4389" s="357" t="s">
        <v>47688</v>
      </c>
      <c r="B4389" s="350" t="s">
        <v>47689</v>
      </c>
      <c r="C4389" s="357" t="s">
        <v>38904</v>
      </c>
      <c r="D4389" s="358">
        <v>8571.3700000000008</v>
      </c>
    </row>
    <row r="4390" spans="1:4" x14ac:dyDescent="0.25">
      <c r="A4390" s="357" t="s">
        <v>47690</v>
      </c>
      <c r="B4390" s="350" t="s">
        <v>47691</v>
      </c>
      <c r="C4390" s="357" t="s">
        <v>38904</v>
      </c>
      <c r="D4390" s="358">
        <v>4838.08</v>
      </c>
    </row>
    <row r="4391" spans="1:4" x14ac:dyDescent="0.25">
      <c r="A4391" s="357" t="s">
        <v>47692</v>
      </c>
      <c r="B4391" s="350" t="s">
        <v>47693</v>
      </c>
      <c r="C4391" s="357" t="s">
        <v>38904</v>
      </c>
      <c r="D4391" s="358">
        <v>7714.25</v>
      </c>
    </row>
    <row r="4392" spans="1:4" x14ac:dyDescent="0.25">
      <c r="A4392" s="357" t="s">
        <v>47694</v>
      </c>
      <c r="B4392" s="350" t="s">
        <v>47695</v>
      </c>
      <c r="C4392" s="357" t="s">
        <v>38904</v>
      </c>
      <c r="D4392" s="358">
        <v>3521.33</v>
      </c>
    </row>
    <row r="4393" spans="1:4" x14ac:dyDescent="0.25">
      <c r="A4393" s="357" t="s">
        <v>47696</v>
      </c>
      <c r="B4393" s="350" t="s">
        <v>47697</v>
      </c>
      <c r="C4393" s="357" t="s">
        <v>38904</v>
      </c>
      <c r="D4393" s="358">
        <v>6035.39</v>
      </c>
    </row>
    <row r="4394" spans="1:4" x14ac:dyDescent="0.25">
      <c r="A4394" s="357" t="s">
        <v>47698</v>
      </c>
      <c r="B4394" s="350" t="s">
        <v>47699</v>
      </c>
      <c r="C4394" s="357" t="s">
        <v>38904</v>
      </c>
      <c r="D4394" s="358">
        <v>4233.33</v>
      </c>
    </row>
    <row r="4395" spans="1:4" x14ac:dyDescent="0.25">
      <c r="A4395" s="357" t="s">
        <v>47700</v>
      </c>
      <c r="B4395" s="350" t="s">
        <v>47701</v>
      </c>
      <c r="C4395" s="357" t="s">
        <v>38904</v>
      </c>
      <c r="D4395" s="358">
        <v>180.4</v>
      </c>
    </row>
    <row r="4396" spans="1:4" x14ac:dyDescent="0.25">
      <c r="A4396" s="357" t="s">
        <v>47702</v>
      </c>
      <c r="B4396" s="350" t="s">
        <v>47703</v>
      </c>
      <c r="C4396" s="357" t="s">
        <v>39308</v>
      </c>
      <c r="D4396" s="358">
        <v>152.07</v>
      </c>
    </row>
    <row r="4397" spans="1:4" x14ac:dyDescent="0.25">
      <c r="A4397" s="357" t="s">
        <v>47704</v>
      </c>
      <c r="B4397" s="350" t="s">
        <v>47705</v>
      </c>
      <c r="C4397" s="357" t="s">
        <v>38903</v>
      </c>
      <c r="D4397" s="358">
        <v>7.62</v>
      </c>
    </row>
    <row r="4398" spans="1:4" x14ac:dyDescent="0.25">
      <c r="A4398" s="357" t="s">
        <v>47706</v>
      </c>
      <c r="B4398" s="350" t="s">
        <v>47707</v>
      </c>
      <c r="C4398" s="357" t="s">
        <v>41785</v>
      </c>
      <c r="D4398" s="358">
        <v>10</v>
      </c>
    </row>
    <row r="4399" spans="1:4" x14ac:dyDescent="0.25">
      <c r="A4399" s="357" t="s">
        <v>47708</v>
      </c>
      <c r="B4399" s="350" t="s">
        <v>47709</v>
      </c>
      <c r="C4399" s="357" t="s">
        <v>41785</v>
      </c>
      <c r="D4399" s="358">
        <v>3.05</v>
      </c>
    </row>
    <row r="4400" spans="1:4" x14ac:dyDescent="0.25">
      <c r="A4400" s="357" t="s">
        <v>47710</v>
      </c>
      <c r="B4400" s="350" t="s">
        <v>47711</v>
      </c>
      <c r="C4400" s="357" t="s">
        <v>38903</v>
      </c>
      <c r="D4400" s="358">
        <v>189.06</v>
      </c>
    </row>
    <row r="4401" spans="1:4" x14ac:dyDescent="0.25">
      <c r="A4401" s="357" t="s">
        <v>47712</v>
      </c>
      <c r="B4401" s="350" t="s">
        <v>47713</v>
      </c>
      <c r="C4401" s="357" t="s">
        <v>41785</v>
      </c>
      <c r="D4401" s="358">
        <v>6.33</v>
      </c>
    </row>
    <row r="4402" spans="1:4" x14ac:dyDescent="0.25">
      <c r="A4402" s="357" t="s">
        <v>47714</v>
      </c>
      <c r="B4402" s="350" t="s">
        <v>47715</v>
      </c>
      <c r="C4402" s="357" t="s">
        <v>38904</v>
      </c>
      <c r="D4402" s="358">
        <v>6386.18</v>
      </c>
    </row>
    <row r="4403" spans="1:4" x14ac:dyDescent="0.25">
      <c r="A4403" s="357" t="s">
        <v>47716</v>
      </c>
      <c r="B4403" s="350" t="s">
        <v>47717</v>
      </c>
      <c r="C4403" s="357" t="s">
        <v>38904</v>
      </c>
      <c r="D4403" s="358">
        <v>3382.93</v>
      </c>
    </row>
    <row r="4404" spans="1:4" x14ac:dyDescent="0.25">
      <c r="A4404" s="357" t="s">
        <v>47718</v>
      </c>
      <c r="B4404" s="350" t="s">
        <v>47719</v>
      </c>
      <c r="C4404" s="357" t="s">
        <v>39308</v>
      </c>
      <c r="D4404" s="358">
        <v>21.59</v>
      </c>
    </row>
    <row r="4405" spans="1:4" x14ac:dyDescent="0.25">
      <c r="A4405" s="357" t="s">
        <v>47720</v>
      </c>
      <c r="B4405" s="350" t="s">
        <v>47721</v>
      </c>
      <c r="C4405" s="357" t="s">
        <v>39308</v>
      </c>
      <c r="D4405" s="358">
        <v>13.58</v>
      </c>
    </row>
    <row r="4406" spans="1:4" x14ac:dyDescent="0.25">
      <c r="A4406" s="357" t="s">
        <v>47722</v>
      </c>
      <c r="B4406" s="350" t="s">
        <v>47723</v>
      </c>
      <c r="C4406" s="357" t="s">
        <v>39308</v>
      </c>
      <c r="D4406" s="358">
        <v>49.49</v>
      </c>
    </row>
    <row r="4407" spans="1:4" x14ac:dyDescent="0.25">
      <c r="A4407" s="357" t="s">
        <v>47724</v>
      </c>
      <c r="B4407" s="350" t="s">
        <v>47725</v>
      </c>
      <c r="C4407" s="357" t="s">
        <v>39308</v>
      </c>
      <c r="D4407" s="358">
        <v>73.92</v>
      </c>
    </row>
    <row r="4408" spans="1:4" x14ac:dyDescent="0.25">
      <c r="A4408" s="357" t="s">
        <v>47726</v>
      </c>
      <c r="B4408" s="350" t="s">
        <v>47727</v>
      </c>
      <c r="C4408" s="357" t="s">
        <v>39308</v>
      </c>
      <c r="D4408" s="358">
        <v>66.03</v>
      </c>
    </row>
    <row r="4409" spans="1:4" x14ac:dyDescent="0.25">
      <c r="A4409" s="357" t="s">
        <v>47728</v>
      </c>
      <c r="B4409" s="350" t="s">
        <v>47729</v>
      </c>
      <c r="C4409" s="357" t="s">
        <v>41785</v>
      </c>
      <c r="D4409" s="358">
        <v>69.75</v>
      </c>
    </row>
    <row r="4410" spans="1:4" x14ac:dyDescent="0.25">
      <c r="A4410" s="357" t="s">
        <v>47730</v>
      </c>
      <c r="B4410" s="350" t="s">
        <v>47731</v>
      </c>
      <c r="C4410" s="357" t="s">
        <v>45344</v>
      </c>
      <c r="D4410" s="358">
        <v>1216.95</v>
      </c>
    </row>
    <row r="4411" spans="1:4" x14ac:dyDescent="0.25">
      <c r="A4411" s="357" t="s">
        <v>47732</v>
      </c>
      <c r="B4411" s="350" t="s">
        <v>47733</v>
      </c>
      <c r="C4411" s="357" t="s">
        <v>38904</v>
      </c>
      <c r="D4411" s="358">
        <v>102.71</v>
      </c>
    </row>
    <row r="4412" spans="1:4" x14ac:dyDescent="0.25">
      <c r="A4412" s="357" t="s">
        <v>47734</v>
      </c>
      <c r="B4412" s="350" t="s">
        <v>47735</v>
      </c>
      <c r="C4412" s="357" t="s">
        <v>38904</v>
      </c>
      <c r="D4412" s="358">
        <v>92.93</v>
      </c>
    </row>
    <row r="4413" spans="1:4" x14ac:dyDescent="0.25">
      <c r="A4413" s="357" t="s">
        <v>47736</v>
      </c>
      <c r="B4413" s="350" t="s">
        <v>47737</v>
      </c>
      <c r="C4413" s="357" t="s">
        <v>38903</v>
      </c>
      <c r="D4413" s="358">
        <v>146.16999999999999</v>
      </c>
    </row>
    <row r="4414" spans="1:4" x14ac:dyDescent="0.25">
      <c r="A4414" s="357" t="s">
        <v>47738</v>
      </c>
      <c r="B4414" s="350" t="s">
        <v>47739</v>
      </c>
      <c r="C4414" s="357" t="s">
        <v>38903</v>
      </c>
      <c r="D4414" s="358">
        <v>137.56</v>
      </c>
    </row>
    <row r="4415" spans="1:4" x14ac:dyDescent="0.25">
      <c r="A4415" s="357" t="s">
        <v>47740</v>
      </c>
      <c r="B4415" s="350" t="s">
        <v>47741</v>
      </c>
      <c r="C4415" s="357" t="s">
        <v>41785</v>
      </c>
      <c r="D4415" s="358">
        <v>77.260000000000005</v>
      </c>
    </row>
    <row r="4416" spans="1:4" x14ac:dyDescent="0.25">
      <c r="A4416" s="357" t="s">
        <v>47742</v>
      </c>
      <c r="B4416" s="350" t="s">
        <v>47743</v>
      </c>
      <c r="C4416" s="357" t="s">
        <v>41785</v>
      </c>
      <c r="D4416" s="358">
        <v>70.92</v>
      </c>
    </row>
    <row r="4417" spans="1:4" x14ac:dyDescent="0.25">
      <c r="A4417" s="357" t="s">
        <v>47744</v>
      </c>
      <c r="B4417" s="350" t="s">
        <v>47745</v>
      </c>
      <c r="C4417" s="357" t="s">
        <v>41785</v>
      </c>
      <c r="D4417" s="358">
        <v>30.5</v>
      </c>
    </row>
    <row r="4418" spans="1:4" x14ac:dyDescent="0.25">
      <c r="A4418" s="357" t="s">
        <v>47746</v>
      </c>
      <c r="B4418" s="350" t="s">
        <v>47747</v>
      </c>
      <c r="C4418" s="357" t="s">
        <v>39308</v>
      </c>
      <c r="D4418" s="358">
        <v>897.7</v>
      </c>
    </row>
    <row r="4419" spans="1:4" x14ac:dyDescent="0.25">
      <c r="A4419" s="357" t="s">
        <v>47748</v>
      </c>
      <c r="B4419" s="350" t="s">
        <v>47749</v>
      </c>
      <c r="C4419" s="357" t="s">
        <v>38903</v>
      </c>
      <c r="D4419" s="358">
        <v>72.59</v>
      </c>
    </row>
    <row r="4420" spans="1:4" x14ac:dyDescent="0.25">
      <c r="A4420" s="357" t="s">
        <v>47750</v>
      </c>
      <c r="B4420" s="350" t="s">
        <v>47751</v>
      </c>
      <c r="C4420" s="357" t="s">
        <v>38903</v>
      </c>
      <c r="D4420" s="358">
        <v>36.83</v>
      </c>
    </row>
    <row r="4421" spans="1:4" x14ac:dyDescent="0.25">
      <c r="A4421" s="357" t="s">
        <v>47752</v>
      </c>
      <c r="B4421" s="350" t="s">
        <v>47753</v>
      </c>
      <c r="C4421" s="357" t="s">
        <v>47685</v>
      </c>
      <c r="D4421" s="358">
        <v>213.71</v>
      </c>
    </row>
    <row r="4422" spans="1:4" x14ac:dyDescent="0.25">
      <c r="A4422" s="357" t="s">
        <v>47754</v>
      </c>
      <c r="B4422" s="350" t="s">
        <v>47755</v>
      </c>
      <c r="C4422" s="357" t="s">
        <v>47685</v>
      </c>
      <c r="D4422" s="358">
        <v>140.6</v>
      </c>
    </row>
    <row r="4423" spans="1:4" x14ac:dyDescent="0.25">
      <c r="A4423" s="357" t="s">
        <v>47756</v>
      </c>
      <c r="B4423" s="350" t="s">
        <v>47757</v>
      </c>
      <c r="C4423" s="357" t="s">
        <v>47685</v>
      </c>
      <c r="D4423" s="358">
        <v>202.84</v>
      </c>
    </row>
    <row r="4424" spans="1:4" x14ac:dyDescent="0.25">
      <c r="A4424" s="357" t="s">
        <v>47758</v>
      </c>
      <c r="B4424" s="350" t="s">
        <v>47759</v>
      </c>
      <c r="C4424" s="357" t="s">
        <v>47685</v>
      </c>
      <c r="D4424" s="358">
        <v>128.13</v>
      </c>
    </row>
    <row r="4425" spans="1:4" x14ac:dyDescent="0.25">
      <c r="A4425" s="357" t="s">
        <v>47760</v>
      </c>
      <c r="B4425" s="350" t="s">
        <v>47761</v>
      </c>
      <c r="C4425" s="357" t="s">
        <v>47685</v>
      </c>
      <c r="D4425" s="358">
        <v>205.79</v>
      </c>
    </row>
    <row r="4426" spans="1:4" x14ac:dyDescent="0.25">
      <c r="A4426" s="357" t="s">
        <v>47762</v>
      </c>
      <c r="B4426" s="350" t="s">
        <v>47763</v>
      </c>
      <c r="C4426" s="357" t="s">
        <v>47685</v>
      </c>
      <c r="D4426" s="358">
        <v>128.97999999999999</v>
      </c>
    </row>
    <row r="4427" spans="1:4" x14ac:dyDescent="0.25">
      <c r="A4427" s="357" t="s">
        <v>47764</v>
      </c>
      <c r="B4427" s="350" t="s">
        <v>47765</v>
      </c>
      <c r="C4427" s="357" t="s">
        <v>47685</v>
      </c>
      <c r="D4427" s="358">
        <v>211.89</v>
      </c>
    </row>
    <row r="4428" spans="1:4" x14ac:dyDescent="0.25">
      <c r="A4428" s="357" t="s">
        <v>47766</v>
      </c>
      <c r="B4428" s="350" t="s">
        <v>47767</v>
      </c>
      <c r="C4428" s="357" t="s">
        <v>47685</v>
      </c>
      <c r="D4428" s="358">
        <v>136.44999999999999</v>
      </c>
    </row>
    <row r="4429" spans="1:4" x14ac:dyDescent="0.25">
      <c r="A4429" s="357" t="s">
        <v>47768</v>
      </c>
      <c r="B4429" s="350" t="s">
        <v>47769</v>
      </c>
      <c r="C4429" s="357" t="s">
        <v>47685</v>
      </c>
      <c r="D4429" s="358">
        <v>215.86</v>
      </c>
    </row>
    <row r="4430" spans="1:4" x14ac:dyDescent="0.25">
      <c r="A4430" s="357" t="s">
        <v>47770</v>
      </c>
      <c r="B4430" s="350" t="s">
        <v>47771</v>
      </c>
      <c r="C4430" s="357" t="s">
        <v>47685</v>
      </c>
      <c r="D4430" s="358">
        <v>141.38</v>
      </c>
    </row>
    <row r="4431" spans="1:4" x14ac:dyDescent="0.25">
      <c r="A4431" s="357" t="s">
        <v>47772</v>
      </c>
      <c r="B4431" s="350" t="s">
        <v>47773</v>
      </c>
      <c r="C4431" s="357" t="s">
        <v>39308</v>
      </c>
      <c r="D4431" s="358">
        <v>17.329999999999998</v>
      </c>
    </row>
    <row r="4432" spans="1:4" x14ac:dyDescent="0.25">
      <c r="A4432" s="357" t="s">
        <v>47774</v>
      </c>
      <c r="B4432" s="350" t="s">
        <v>47775</v>
      </c>
      <c r="C4432" s="357" t="s">
        <v>39308</v>
      </c>
      <c r="D4432" s="358">
        <v>67.349999999999994</v>
      </c>
    </row>
    <row r="4433" spans="1:4" x14ac:dyDescent="0.25">
      <c r="A4433" s="357" t="s">
        <v>47776</v>
      </c>
      <c r="B4433" s="350" t="s">
        <v>47777</v>
      </c>
      <c r="C4433" s="357" t="s">
        <v>39308</v>
      </c>
      <c r="D4433" s="358">
        <v>58.21</v>
      </c>
    </row>
    <row r="4434" spans="1:4" x14ac:dyDescent="0.25">
      <c r="A4434" s="357" t="s">
        <v>47778</v>
      </c>
      <c r="B4434" s="350" t="s">
        <v>47779</v>
      </c>
      <c r="C4434" s="357" t="s">
        <v>39308</v>
      </c>
      <c r="D4434" s="358">
        <v>98.28</v>
      </c>
    </row>
    <row r="4435" spans="1:4" x14ac:dyDescent="0.25">
      <c r="A4435" s="357" t="s">
        <v>47780</v>
      </c>
      <c r="B4435" s="350" t="s">
        <v>47781</v>
      </c>
      <c r="C4435" s="357" t="s">
        <v>39308</v>
      </c>
      <c r="D4435" s="358">
        <v>18.21</v>
      </c>
    </row>
    <row r="4436" spans="1:4" x14ac:dyDescent="0.25">
      <c r="A4436" s="357" t="s">
        <v>47782</v>
      </c>
      <c r="B4436" s="350" t="s">
        <v>47783</v>
      </c>
      <c r="C4436" s="357" t="s">
        <v>39308</v>
      </c>
      <c r="D4436" s="358">
        <v>41.86</v>
      </c>
    </row>
    <row r="4437" spans="1:4" x14ac:dyDescent="0.25">
      <c r="A4437" s="357" t="s">
        <v>47784</v>
      </c>
      <c r="B4437" s="350" t="s">
        <v>47785</v>
      </c>
      <c r="C4437" s="357" t="s">
        <v>39308</v>
      </c>
      <c r="D4437" s="358">
        <v>276.93</v>
      </c>
    </row>
    <row r="4438" spans="1:4" x14ac:dyDescent="0.25">
      <c r="A4438" s="357" t="s">
        <v>47786</v>
      </c>
      <c r="B4438" s="350" t="s">
        <v>47787</v>
      </c>
      <c r="C4438" s="357" t="s">
        <v>39308</v>
      </c>
      <c r="D4438" s="358">
        <v>121.69</v>
      </c>
    </row>
    <row r="4439" spans="1:4" x14ac:dyDescent="0.25">
      <c r="A4439" s="357" t="s">
        <v>47788</v>
      </c>
      <c r="B4439" s="350" t="s">
        <v>47789</v>
      </c>
      <c r="C4439" s="357" t="s">
        <v>39308</v>
      </c>
      <c r="D4439" s="358">
        <v>278.3</v>
      </c>
    </row>
    <row r="4440" spans="1:4" x14ac:dyDescent="0.25">
      <c r="A4440" s="357" t="s">
        <v>47790</v>
      </c>
      <c r="B4440" s="350" t="s">
        <v>47791</v>
      </c>
      <c r="C4440" s="357" t="s">
        <v>39308</v>
      </c>
      <c r="D4440" s="358">
        <v>123.06</v>
      </c>
    </row>
    <row r="4441" spans="1:4" x14ac:dyDescent="0.25">
      <c r="A4441" s="357" t="s">
        <v>47792</v>
      </c>
      <c r="B4441" s="350" t="s">
        <v>47793</v>
      </c>
      <c r="C4441" s="357" t="s">
        <v>39308</v>
      </c>
      <c r="D4441" s="358">
        <v>317.33999999999997</v>
      </c>
    </row>
    <row r="4442" spans="1:4" x14ac:dyDescent="0.25">
      <c r="A4442" s="357" t="s">
        <v>47794</v>
      </c>
      <c r="B4442" s="350" t="s">
        <v>47795</v>
      </c>
      <c r="C4442" s="357" t="s">
        <v>39308</v>
      </c>
      <c r="D4442" s="358">
        <v>163.31</v>
      </c>
    </row>
    <row r="4443" spans="1:4" x14ac:dyDescent="0.25">
      <c r="A4443" s="357" t="s">
        <v>47796</v>
      </c>
      <c r="B4443" s="350" t="s">
        <v>47797</v>
      </c>
      <c r="C4443" s="357" t="s">
        <v>39308</v>
      </c>
      <c r="D4443" s="358">
        <v>318.70999999999998</v>
      </c>
    </row>
    <row r="4444" spans="1:4" x14ac:dyDescent="0.25">
      <c r="A4444" s="357" t="s">
        <v>47798</v>
      </c>
      <c r="B4444" s="350" t="s">
        <v>47799</v>
      </c>
      <c r="C4444" s="357" t="s">
        <v>39308</v>
      </c>
      <c r="D4444" s="358">
        <v>164.68</v>
      </c>
    </row>
    <row r="4445" spans="1:4" x14ac:dyDescent="0.25">
      <c r="A4445" s="357" t="s">
        <v>47800</v>
      </c>
      <c r="B4445" s="350" t="s">
        <v>47801</v>
      </c>
      <c r="C4445" s="357" t="s">
        <v>39308</v>
      </c>
      <c r="D4445" s="358">
        <v>236.47</v>
      </c>
    </row>
    <row r="4446" spans="1:4" x14ac:dyDescent="0.25">
      <c r="A4446" s="357" t="s">
        <v>47802</v>
      </c>
      <c r="B4446" s="350" t="s">
        <v>47803</v>
      </c>
      <c r="C4446" s="357" t="s">
        <v>39308</v>
      </c>
      <c r="D4446" s="358">
        <v>107.64</v>
      </c>
    </row>
    <row r="4447" spans="1:4" x14ac:dyDescent="0.25">
      <c r="A4447" s="357" t="s">
        <v>47804</v>
      </c>
      <c r="B4447" s="350" t="s">
        <v>47805</v>
      </c>
      <c r="C4447" s="357" t="s">
        <v>39308</v>
      </c>
      <c r="D4447" s="358">
        <v>226.68</v>
      </c>
    </row>
    <row r="4448" spans="1:4" x14ac:dyDescent="0.25">
      <c r="A4448" s="357" t="s">
        <v>47806</v>
      </c>
      <c r="B4448" s="350" t="s">
        <v>47807</v>
      </c>
      <c r="C4448" s="357" t="s">
        <v>39308</v>
      </c>
      <c r="D4448" s="358">
        <v>97.84</v>
      </c>
    </row>
    <row r="4449" spans="1:4" x14ac:dyDescent="0.25">
      <c r="A4449" s="357" t="s">
        <v>47808</v>
      </c>
      <c r="B4449" s="350" t="s">
        <v>47809</v>
      </c>
      <c r="C4449" s="357" t="s">
        <v>39308</v>
      </c>
      <c r="D4449" s="358">
        <v>106.17</v>
      </c>
    </row>
    <row r="4450" spans="1:4" x14ac:dyDescent="0.25">
      <c r="A4450" s="357" t="s">
        <v>47810</v>
      </c>
      <c r="B4450" s="350" t="s">
        <v>47811</v>
      </c>
      <c r="C4450" s="357" t="s">
        <v>39308</v>
      </c>
      <c r="D4450" s="358">
        <v>107.16</v>
      </c>
    </row>
    <row r="4451" spans="1:4" x14ac:dyDescent="0.25">
      <c r="A4451" s="357" t="s">
        <v>47812</v>
      </c>
      <c r="B4451" s="350" t="s">
        <v>47813</v>
      </c>
      <c r="C4451" s="357" t="s">
        <v>39308</v>
      </c>
      <c r="D4451" s="358">
        <v>138.91999999999999</v>
      </c>
    </row>
    <row r="4452" spans="1:4" x14ac:dyDescent="0.25">
      <c r="A4452" s="357" t="s">
        <v>47814</v>
      </c>
      <c r="B4452" s="350" t="s">
        <v>47815</v>
      </c>
      <c r="C4452" s="357" t="s">
        <v>39308</v>
      </c>
      <c r="D4452" s="358">
        <v>97.38</v>
      </c>
    </row>
    <row r="4453" spans="1:4" x14ac:dyDescent="0.25">
      <c r="A4453" s="357" t="s">
        <v>47816</v>
      </c>
      <c r="B4453" s="350" t="s">
        <v>47817</v>
      </c>
      <c r="C4453" s="357" t="s">
        <v>39308</v>
      </c>
      <c r="D4453" s="358">
        <v>102.14</v>
      </c>
    </row>
    <row r="4454" spans="1:4" x14ac:dyDescent="0.25">
      <c r="A4454" s="357" t="s">
        <v>47818</v>
      </c>
      <c r="B4454" s="350" t="s">
        <v>47819</v>
      </c>
      <c r="C4454" s="357" t="s">
        <v>39308</v>
      </c>
      <c r="D4454" s="358">
        <v>59.32</v>
      </c>
    </row>
    <row r="4455" spans="1:4" x14ac:dyDescent="0.25">
      <c r="A4455" s="357" t="s">
        <v>47820</v>
      </c>
      <c r="B4455" s="350" t="s">
        <v>47821</v>
      </c>
      <c r="C4455" s="357" t="s">
        <v>39308</v>
      </c>
      <c r="D4455" s="358">
        <v>84.49</v>
      </c>
    </row>
    <row r="4456" spans="1:4" x14ac:dyDescent="0.25">
      <c r="A4456" s="357" t="s">
        <v>47822</v>
      </c>
      <c r="B4456" s="350" t="s">
        <v>47823</v>
      </c>
      <c r="C4456" s="357" t="s">
        <v>39308</v>
      </c>
      <c r="D4456" s="358">
        <v>41.67</v>
      </c>
    </row>
    <row r="4457" spans="1:4" x14ac:dyDescent="0.25">
      <c r="A4457" s="357" t="s">
        <v>47824</v>
      </c>
      <c r="B4457" s="350" t="s">
        <v>47825</v>
      </c>
      <c r="C4457" s="357" t="s">
        <v>39308</v>
      </c>
      <c r="D4457" s="358">
        <v>47.04</v>
      </c>
    </row>
    <row r="4458" spans="1:4" x14ac:dyDescent="0.25">
      <c r="A4458" s="357" t="s">
        <v>47826</v>
      </c>
      <c r="B4458" s="350" t="s">
        <v>47827</v>
      </c>
      <c r="C4458" s="357" t="s">
        <v>39308</v>
      </c>
      <c r="D4458" s="358">
        <v>29.35</v>
      </c>
    </row>
    <row r="4459" spans="1:4" x14ac:dyDescent="0.25">
      <c r="A4459" s="357" t="s">
        <v>47828</v>
      </c>
      <c r="B4459" s="350" t="s">
        <v>47829</v>
      </c>
      <c r="C4459" s="357" t="s">
        <v>47685</v>
      </c>
      <c r="D4459" s="358">
        <v>210.99</v>
      </c>
    </row>
    <row r="4460" spans="1:4" x14ac:dyDescent="0.25">
      <c r="A4460" s="357" t="s">
        <v>47830</v>
      </c>
      <c r="B4460" s="350" t="s">
        <v>47831</v>
      </c>
      <c r="C4460" s="357" t="s">
        <v>47685</v>
      </c>
      <c r="D4460" s="358">
        <v>144.30000000000001</v>
      </c>
    </row>
    <row r="4461" spans="1:4" x14ac:dyDescent="0.25">
      <c r="A4461" s="357" t="s">
        <v>47832</v>
      </c>
      <c r="B4461" s="350" t="s">
        <v>47833</v>
      </c>
      <c r="C4461" s="357" t="s">
        <v>47685</v>
      </c>
      <c r="D4461" s="358">
        <v>21.98</v>
      </c>
    </row>
    <row r="4462" spans="1:4" x14ac:dyDescent="0.25">
      <c r="A4462" s="357" t="s">
        <v>47834</v>
      </c>
      <c r="B4462" s="350" t="s">
        <v>47835</v>
      </c>
      <c r="C4462" s="357" t="s">
        <v>47685</v>
      </c>
      <c r="D4462" s="358">
        <v>210.61</v>
      </c>
    </row>
    <row r="4463" spans="1:4" x14ac:dyDescent="0.25">
      <c r="A4463" s="357" t="s">
        <v>47836</v>
      </c>
      <c r="B4463" s="350" t="s">
        <v>47837</v>
      </c>
      <c r="C4463" s="357" t="s">
        <v>47685</v>
      </c>
      <c r="D4463" s="358">
        <v>144.49</v>
      </c>
    </row>
    <row r="4464" spans="1:4" x14ac:dyDescent="0.25">
      <c r="A4464" s="357" t="s">
        <v>47838</v>
      </c>
      <c r="B4464" s="350" t="s">
        <v>47839</v>
      </c>
      <c r="C4464" s="357" t="s">
        <v>47685</v>
      </c>
      <c r="D4464" s="358">
        <v>22.55</v>
      </c>
    </row>
    <row r="4465" spans="1:4" x14ac:dyDescent="0.25">
      <c r="A4465" s="357" t="s">
        <v>47840</v>
      </c>
      <c r="B4465" s="350" t="s">
        <v>47841</v>
      </c>
      <c r="C4465" s="357" t="s">
        <v>47685</v>
      </c>
      <c r="D4465" s="358">
        <v>209.6</v>
      </c>
    </row>
    <row r="4466" spans="1:4" x14ac:dyDescent="0.25">
      <c r="A4466" s="357" t="s">
        <v>47842</v>
      </c>
      <c r="B4466" s="350" t="s">
        <v>47843</v>
      </c>
      <c r="C4466" s="357" t="s">
        <v>47685</v>
      </c>
      <c r="D4466" s="358">
        <v>144.1</v>
      </c>
    </row>
    <row r="4467" spans="1:4" x14ac:dyDescent="0.25">
      <c r="A4467" s="357" t="s">
        <v>47844</v>
      </c>
      <c r="B4467" s="350" t="s">
        <v>47845</v>
      </c>
      <c r="C4467" s="357" t="s">
        <v>47685</v>
      </c>
      <c r="D4467" s="358">
        <v>22.55</v>
      </c>
    </row>
    <row r="4468" spans="1:4" x14ac:dyDescent="0.25">
      <c r="A4468" s="357" t="s">
        <v>47846</v>
      </c>
      <c r="B4468" s="350" t="s">
        <v>47847</v>
      </c>
      <c r="C4468" s="357" t="s">
        <v>47685</v>
      </c>
      <c r="D4468" s="358">
        <v>207.79</v>
      </c>
    </row>
    <row r="4469" spans="1:4" x14ac:dyDescent="0.25">
      <c r="A4469" s="357" t="s">
        <v>47848</v>
      </c>
      <c r="B4469" s="350" t="s">
        <v>47849</v>
      </c>
      <c r="C4469" s="357" t="s">
        <v>47685</v>
      </c>
      <c r="D4469" s="358">
        <v>144.13</v>
      </c>
    </row>
    <row r="4470" spans="1:4" x14ac:dyDescent="0.25">
      <c r="A4470" s="357" t="s">
        <v>47850</v>
      </c>
      <c r="B4470" s="350" t="s">
        <v>47851</v>
      </c>
      <c r="C4470" s="357" t="s">
        <v>47685</v>
      </c>
      <c r="D4470" s="358">
        <v>22.55</v>
      </c>
    </row>
    <row r="4471" spans="1:4" x14ac:dyDescent="0.25">
      <c r="A4471" s="357" t="s">
        <v>47852</v>
      </c>
      <c r="B4471" s="350" t="s">
        <v>47853</v>
      </c>
      <c r="C4471" s="357" t="s">
        <v>47685</v>
      </c>
      <c r="D4471" s="358">
        <v>224.41</v>
      </c>
    </row>
    <row r="4472" spans="1:4" x14ac:dyDescent="0.25">
      <c r="A4472" s="357" t="s">
        <v>47854</v>
      </c>
      <c r="B4472" s="350" t="s">
        <v>47855</v>
      </c>
      <c r="C4472" s="357" t="s">
        <v>47685</v>
      </c>
      <c r="D4472" s="358">
        <v>151.07</v>
      </c>
    </row>
    <row r="4473" spans="1:4" x14ac:dyDescent="0.25">
      <c r="A4473" s="357" t="s">
        <v>47856</v>
      </c>
      <c r="B4473" s="350" t="s">
        <v>47857</v>
      </c>
      <c r="C4473" s="357" t="s">
        <v>47685</v>
      </c>
      <c r="D4473" s="358">
        <v>225.77</v>
      </c>
    </row>
    <row r="4474" spans="1:4" x14ac:dyDescent="0.25">
      <c r="A4474" s="357" t="s">
        <v>47858</v>
      </c>
      <c r="B4474" s="350" t="s">
        <v>47859</v>
      </c>
      <c r="C4474" s="357" t="s">
        <v>47685</v>
      </c>
      <c r="D4474" s="358">
        <v>154.13999999999999</v>
      </c>
    </row>
    <row r="4475" spans="1:4" x14ac:dyDescent="0.25">
      <c r="A4475" s="357" t="s">
        <v>47860</v>
      </c>
      <c r="B4475" s="350" t="s">
        <v>47861</v>
      </c>
      <c r="C4475" s="357" t="s">
        <v>47685</v>
      </c>
      <c r="D4475" s="358">
        <v>229.7</v>
      </c>
    </row>
    <row r="4476" spans="1:4" x14ac:dyDescent="0.25">
      <c r="A4476" s="357" t="s">
        <v>47862</v>
      </c>
      <c r="B4476" s="350" t="s">
        <v>47863</v>
      </c>
      <c r="C4476" s="357" t="s">
        <v>47685</v>
      </c>
      <c r="D4476" s="358">
        <v>157.49</v>
      </c>
    </row>
    <row r="4477" spans="1:4" x14ac:dyDescent="0.25">
      <c r="A4477" s="357" t="s">
        <v>47864</v>
      </c>
      <c r="B4477" s="350" t="s">
        <v>47865</v>
      </c>
      <c r="C4477" s="357" t="s">
        <v>47685</v>
      </c>
      <c r="D4477" s="358">
        <v>266.51</v>
      </c>
    </row>
    <row r="4478" spans="1:4" x14ac:dyDescent="0.25">
      <c r="A4478" s="357" t="s">
        <v>47866</v>
      </c>
      <c r="B4478" s="350" t="s">
        <v>47867</v>
      </c>
      <c r="C4478" s="357" t="s">
        <v>47685</v>
      </c>
      <c r="D4478" s="358">
        <v>203.65</v>
      </c>
    </row>
    <row r="4479" spans="1:4" x14ac:dyDescent="0.25">
      <c r="A4479" s="357" t="s">
        <v>47868</v>
      </c>
      <c r="B4479" s="350" t="s">
        <v>47869</v>
      </c>
      <c r="C4479" s="357" t="s">
        <v>47685</v>
      </c>
      <c r="D4479" s="358">
        <v>270.48</v>
      </c>
    </row>
    <row r="4480" spans="1:4" x14ac:dyDescent="0.25">
      <c r="A4480" s="357" t="s">
        <v>47870</v>
      </c>
      <c r="B4480" s="350" t="s">
        <v>47871</v>
      </c>
      <c r="C4480" s="357" t="s">
        <v>47685</v>
      </c>
      <c r="D4480" s="358">
        <v>208.16</v>
      </c>
    </row>
    <row r="4481" spans="1:4" x14ac:dyDescent="0.25">
      <c r="A4481" s="357" t="s">
        <v>47872</v>
      </c>
      <c r="B4481" s="350" t="s">
        <v>47873</v>
      </c>
      <c r="C4481" s="357" t="s">
        <v>47685</v>
      </c>
      <c r="D4481" s="358">
        <v>271.38</v>
      </c>
    </row>
    <row r="4482" spans="1:4" x14ac:dyDescent="0.25">
      <c r="A4482" s="357" t="s">
        <v>47874</v>
      </c>
      <c r="B4482" s="350" t="s">
        <v>47875</v>
      </c>
      <c r="C4482" s="357" t="s">
        <v>47685</v>
      </c>
      <c r="D4482" s="358">
        <v>210.39</v>
      </c>
    </row>
    <row r="4483" spans="1:4" x14ac:dyDescent="0.25">
      <c r="A4483" s="357" t="s">
        <v>47876</v>
      </c>
      <c r="B4483" s="350" t="s">
        <v>47877</v>
      </c>
      <c r="C4483" s="357" t="s">
        <v>47685</v>
      </c>
      <c r="D4483" s="358">
        <v>270.33</v>
      </c>
    </row>
    <row r="4484" spans="1:4" x14ac:dyDescent="0.25">
      <c r="A4484" s="357" t="s">
        <v>47878</v>
      </c>
      <c r="B4484" s="350" t="s">
        <v>47879</v>
      </c>
      <c r="C4484" s="357" t="s">
        <v>47685</v>
      </c>
      <c r="D4484" s="358">
        <v>203.53</v>
      </c>
    </row>
    <row r="4485" spans="1:4" x14ac:dyDescent="0.25">
      <c r="A4485" s="357" t="s">
        <v>47880</v>
      </c>
      <c r="B4485" s="350" t="s">
        <v>47881</v>
      </c>
      <c r="C4485" s="357" t="s">
        <v>47685</v>
      </c>
      <c r="D4485" s="358">
        <v>191.09</v>
      </c>
    </row>
    <row r="4486" spans="1:4" x14ac:dyDescent="0.25">
      <c r="A4486" s="357" t="s">
        <v>47882</v>
      </c>
      <c r="B4486" s="350" t="s">
        <v>47883</v>
      </c>
      <c r="C4486" s="357" t="s">
        <v>47685</v>
      </c>
      <c r="D4486" s="358">
        <v>149.63</v>
      </c>
    </row>
    <row r="4487" spans="1:4" x14ac:dyDescent="0.25">
      <c r="A4487" s="357" t="s">
        <v>47884</v>
      </c>
      <c r="B4487" s="350" t="s">
        <v>47885</v>
      </c>
      <c r="C4487" s="357" t="s">
        <v>41785</v>
      </c>
      <c r="D4487" s="358">
        <v>0.32</v>
      </c>
    </row>
    <row r="4488" spans="1:4" x14ac:dyDescent="0.25">
      <c r="A4488" s="357" t="s">
        <v>47886</v>
      </c>
      <c r="B4488" s="350" t="s">
        <v>47887</v>
      </c>
      <c r="C4488" s="357" t="s">
        <v>41785</v>
      </c>
      <c r="D4488" s="358">
        <v>0.49</v>
      </c>
    </row>
    <row r="4489" spans="1:4" x14ac:dyDescent="0.25">
      <c r="A4489" s="357" t="s">
        <v>53298</v>
      </c>
      <c r="B4489" s="350" t="s">
        <v>53299</v>
      </c>
      <c r="C4489" s="357" t="s">
        <v>41785</v>
      </c>
      <c r="D4489" s="358">
        <v>2.52</v>
      </c>
    </row>
    <row r="4490" spans="1:4" x14ac:dyDescent="0.25">
      <c r="A4490" s="357" t="s">
        <v>53300</v>
      </c>
      <c r="B4490" s="350" t="s">
        <v>53301</v>
      </c>
      <c r="C4490" s="357" t="s">
        <v>41785</v>
      </c>
      <c r="D4490" s="358">
        <v>2.52</v>
      </c>
    </row>
    <row r="4491" spans="1:4" x14ac:dyDescent="0.25">
      <c r="A4491" s="357" t="s">
        <v>53302</v>
      </c>
      <c r="B4491" s="350" t="s">
        <v>53303</v>
      </c>
      <c r="C4491" s="357" t="s">
        <v>41785</v>
      </c>
      <c r="D4491" s="358">
        <v>13.47</v>
      </c>
    </row>
    <row r="4492" spans="1:4" x14ac:dyDescent="0.25">
      <c r="A4492" s="357" t="s">
        <v>47888</v>
      </c>
      <c r="B4492" s="350" t="s">
        <v>47889</v>
      </c>
      <c r="C4492" s="357" t="s">
        <v>39308</v>
      </c>
      <c r="D4492" s="358">
        <v>1.68</v>
      </c>
    </row>
    <row r="4493" spans="1:4" x14ac:dyDescent="0.25">
      <c r="A4493" s="357" t="s">
        <v>47890</v>
      </c>
      <c r="B4493" s="350" t="s">
        <v>47891</v>
      </c>
      <c r="C4493" s="357" t="s">
        <v>39308</v>
      </c>
      <c r="D4493" s="358">
        <v>6.08</v>
      </c>
    </row>
    <row r="4494" spans="1:4" x14ac:dyDescent="0.25">
      <c r="A4494" s="357" t="s">
        <v>47892</v>
      </c>
      <c r="B4494" s="350" t="s">
        <v>47893</v>
      </c>
      <c r="C4494" s="357" t="s">
        <v>39308</v>
      </c>
      <c r="D4494" s="358">
        <v>7.79</v>
      </c>
    </row>
    <row r="4495" spans="1:4" x14ac:dyDescent="0.25">
      <c r="A4495" s="357" t="s">
        <v>47894</v>
      </c>
      <c r="B4495" s="350" t="s">
        <v>47895</v>
      </c>
      <c r="C4495" s="357" t="s">
        <v>39308</v>
      </c>
      <c r="D4495" s="358">
        <v>15.83</v>
      </c>
    </row>
    <row r="4496" spans="1:4" x14ac:dyDescent="0.25">
      <c r="A4496" s="357" t="s">
        <v>47896</v>
      </c>
      <c r="B4496" s="350" t="s">
        <v>47897</v>
      </c>
      <c r="C4496" s="357" t="s">
        <v>41785</v>
      </c>
      <c r="D4496" s="358">
        <v>43.07</v>
      </c>
    </row>
    <row r="4497" spans="1:4" x14ac:dyDescent="0.25">
      <c r="A4497" s="357" t="s">
        <v>53304</v>
      </c>
      <c r="B4497" s="350" t="s">
        <v>53305</v>
      </c>
      <c r="C4497" s="357" t="s">
        <v>41785</v>
      </c>
      <c r="D4497" s="358">
        <v>8.01</v>
      </c>
    </row>
    <row r="4498" spans="1:4" x14ac:dyDescent="0.25">
      <c r="A4498" s="357" t="s">
        <v>47898</v>
      </c>
      <c r="B4498" s="350" t="s">
        <v>47899</v>
      </c>
      <c r="C4498" s="357" t="s">
        <v>41785</v>
      </c>
      <c r="D4498" s="358">
        <v>0.57999999999999996</v>
      </c>
    </row>
    <row r="4499" spans="1:4" x14ac:dyDescent="0.25">
      <c r="A4499" s="357" t="s">
        <v>47900</v>
      </c>
      <c r="B4499" s="350" t="s">
        <v>47901</v>
      </c>
      <c r="C4499" s="357" t="s">
        <v>41785</v>
      </c>
      <c r="D4499" s="358">
        <v>0.63</v>
      </c>
    </row>
    <row r="4500" spans="1:4" x14ac:dyDescent="0.25">
      <c r="A4500" s="357" t="s">
        <v>47902</v>
      </c>
      <c r="B4500" s="350" t="s">
        <v>47903</v>
      </c>
      <c r="C4500" s="357" t="s">
        <v>41785</v>
      </c>
      <c r="D4500" s="358">
        <v>1.1000000000000001</v>
      </c>
    </row>
    <row r="4501" spans="1:4" x14ac:dyDescent="0.25">
      <c r="A4501" s="357" t="s">
        <v>47904</v>
      </c>
      <c r="B4501" s="350" t="s">
        <v>47905</v>
      </c>
      <c r="C4501" s="357" t="s">
        <v>41785</v>
      </c>
      <c r="D4501" s="358">
        <v>0.76</v>
      </c>
    </row>
    <row r="4502" spans="1:4" x14ac:dyDescent="0.25">
      <c r="A4502" s="357" t="s">
        <v>47906</v>
      </c>
      <c r="B4502" s="350" t="s">
        <v>47907</v>
      </c>
      <c r="C4502" s="357" t="s">
        <v>41785</v>
      </c>
      <c r="D4502" s="358">
        <v>0.77</v>
      </c>
    </row>
    <row r="4503" spans="1:4" x14ac:dyDescent="0.25">
      <c r="A4503" s="357" t="s">
        <v>47908</v>
      </c>
      <c r="B4503" s="350" t="s">
        <v>47909</v>
      </c>
      <c r="C4503" s="357" t="s">
        <v>41785</v>
      </c>
      <c r="D4503" s="358">
        <v>0.52</v>
      </c>
    </row>
    <row r="4504" spans="1:4" x14ac:dyDescent="0.25">
      <c r="A4504" s="357" t="s">
        <v>47910</v>
      </c>
      <c r="B4504" s="350" t="s">
        <v>47911</v>
      </c>
      <c r="C4504" s="357" t="s">
        <v>41785</v>
      </c>
      <c r="D4504" s="358">
        <v>1.44</v>
      </c>
    </row>
    <row r="4505" spans="1:4" x14ac:dyDescent="0.25">
      <c r="A4505" s="357" t="s">
        <v>47912</v>
      </c>
      <c r="B4505" s="350" t="s">
        <v>47913</v>
      </c>
      <c r="C4505" s="357" t="s">
        <v>41785</v>
      </c>
      <c r="D4505" s="358">
        <v>0.99</v>
      </c>
    </row>
    <row r="4506" spans="1:4" x14ac:dyDescent="0.25">
      <c r="A4506" s="357" t="s">
        <v>47914</v>
      </c>
      <c r="B4506" s="350" t="s">
        <v>47915</v>
      </c>
      <c r="C4506" s="357" t="s">
        <v>39308</v>
      </c>
      <c r="D4506" s="358">
        <v>277.45999999999998</v>
      </c>
    </row>
    <row r="4507" spans="1:4" x14ac:dyDescent="0.25">
      <c r="A4507" s="357" t="s">
        <v>47916</v>
      </c>
      <c r="B4507" s="350" t="s">
        <v>47917</v>
      </c>
      <c r="C4507" s="357" t="s">
        <v>39308</v>
      </c>
      <c r="D4507" s="358">
        <v>151.41999999999999</v>
      </c>
    </row>
    <row r="4508" spans="1:4" x14ac:dyDescent="0.25">
      <c r="A4508" s="357" t="s">
        <v>47918</v>
      </c>
      <c r="B4508" s="350" t="s">
        <v>47919</v>
      </c>
      <c r="C4508" s="357" t="s">
        <v>39308</v>
      </c>
      <c r="D4508" s="358">
        <v>278.43</v>
      </c>
    </row>
    <row r="4509" spans="1:4" x14ac:dyDescent="0.25">
      <c r="A4509" s="357" t="s">
        <v>47920</v>
      </c>
      <c r="B4509" s="350" t="s">
        <v>47921</v>
      </c>
      <c r="C4509" s="357" t="s">
        <v>39308</v>
      </c>
      <c r="D4509" s="358">
        <v>152.4</v>
      </c>
    </row>
    <row r="4510" spans="1:4" x14ac:dyDescent="0.25">
      <c r="A4510" s="357" t="s">
        <v>47922</v>
      </c>
      <c r="B4510" s="350" t="s">
        <v>47923</v>
      </c>
      <c r="C4510" s="357" t="s">
        <v>39308</v>
      </c>
      <c r="D4510" s="358">
        <v>284.97000000000003</v>
      </c>
    </row>
    <row r="4511" spans="1:4" x14ac:dyDescent="0.25">
      <c r="A4511" s="357" t="s">
        <v>47924</v>
      </c>
      <c r="B4511" s="350" t="s">
        <v>47925</v>
      </c>
      <c r="C4511" s="357" t="s">
        <v>39308</v>
      </c>
      <c r="D4511" s="358">
        <v>153.47999999999999</v>
      </c>
    </row>
    <row r="4512" spans="1:4" x14ac:dyDescent="0.25">
      <c r="A4512" s="357" t="s">
        <v>47926</v>
      </c>
      <c r="B4512" s="350" t="s">
        <v>47927</v>
      </c>
      <c r="C4512" s="357" t="s">
        <v>39308</v>
      </c>
      <c r="D4512" s="358">
        <v>288.48</v>
      </c>
    </row>
    <row r="4513" spans="1:4" x14ac:dyDescent="0.25">
      <c r="A4513" s="357" t="s">
        <v>47928</v>
      </c>
      <c r="B4513" s="350" t="s">
        <v>47929</v>
      </c>
      <c r="C4513" s="357" t="s">
        <v>39308</v>
      </c>
      <c r="D4513" s="358">
        <v>153.94</v>
      </c>
    </row>
    <row r="4514" spans="1:4" x14ac:dyDescent="0.25">
      <c r="A4514" s="357" t="s">
        <v>47930</v>
      </c>
      <c r="B4514" s="350" t="s">
        <v>47931</v>
      </c>
      <c r="C4514" s="357" t="s">
        <v>39308</v>
      </c>
      <c r="D4514" s="358">
        <v>304.60000000000002</v>
      </c>
    </row>
    <row r="4515" spans="1:4" x14ac:dyDescent="0.25">
      <c r="A4515" s="357" t="s">
        <v>47932</v>
      </c>
      <c r="B4515" s="350" t="s">
        <v>47933</v>
      </c>
      <c r="C4515" s="357" t="s">
        <v>39308</v>
      </c>
      <c r="D4515" s="358">
        <v>181.69</v>
      </c>
    </row>
    <row r="4516" spans="1:4" x14ac:dyDescent="0.25">
      <c r="A4516" s="357" t="s">
        <v>47934</v>
      </c>
      <c r="B4516" s="350" t="s">
        <v>47935</v>
      </c>
      <c r="C4516" s="357" t="s">
        <v>41785</v>
      </c>
      <c r="D4516" s="358">
        <v>5.21</v>
      </c>
    </row>
    <row r="4517" spans="1:4" x14ac:dyDescent="0.25">
      <c r="A4517" s="357" t="s">
        <v>47936</v>
      </c>
      <c r="B4517" s="350" t="s">
        <v>47937</v>
      </c>
      <c r="C4517" s="357" t="s">
        <v>41785</v>
      </c>
      <c r="D4517" s="358">
        <v>2.13</v>
      </c>
    </row>
    <row r="4518" spans="1:4" x14ac:dyDescent="0.25">
      <c r="A4518" s="357" t="s">
        <v>47938</v>
      </c>
      <c r="B4518" s="350" t="s">
        <v>47939</v>
      </c>
      <c r="C4518" s="357" t="s">
        <v>47685</v>
      </c>
      <c r="D4518" s="358">
        <v>213.65</v>
      </c>
    </row>
    <row r="4519" spans="1:4" x14ac:dyDescent="0.25">
      <c r="A4519" s="357" t="s">
        <v>47940</v>
      </c>
      <c r="B4519" s="350" t="s">
        <v>47941</v>
      </c>
      <c r="C4519" s="357" t="s">
        <v>47685</v>
      </c>
      <c r="D4519" s="358">
        <v>153.19</v>
      </c>
    </row>
    <row r="4520" spans="1:4" x14ac:dyDescent="0.25">
      <c r="A4520" s="357" t="s">
        <v>47942</v>
      </c>
      <c r="B4520" s="350" t="s">
        <v>47943</v>
      </c>
      <c r="C4520" s="357" t="s">
        <v>41785</v>
      </c>
      <c r="D4520" s="358">
        <v>2.95</v>
      </c>
    </row>
    <row r="4521" spans="1:4" x14ac:dyDescent="0.25">
      <c r="A4521" s="357" t="s">
        <v>47944</v>
      </c>
      <c r="B4521" s="350" t="s">
        <v>47945</v>
      </c>
      <c r="C4521" s="357" t="s">
        <v>41785</v>
      </c>
      <c r="D4521" s="358">
        <v>2.1800000000000002</v>
      </c>
    </row>
    <row r="4522" spans="1:4" x14ac:dyDescent="0.25">
      <c r="A4522" s="357" t="s">
        <v>47946</v>
      </c>
      <c r="B4522" s="350" t="s">
        <v>47947</v>
      </c>
      <c r="C4522" s="357" t="s">
        <v>41785</v>
      </c>
      <c r="D4522" s="358">
        <v>5.72</v>
      </c>
    </row>
    <row r="4523" spans="1:4" x14ac:dyDescent="0.25">
      <c r="A4523" s="357" t="s">
        <v>47948</v>
      </c>
      <c r="B4523" s="350" t="s">
        <v>47949</v>
      </c>
      <c r="C4523" s="357" t="s">
        <v>41785</v>
      </c>
      <c r="D4523" s="358">
        <v>4.2699999999999996</v>
      </c>
    </row>
    <row r="4524" spans="1:4" x14ac:dyDescent="0.25">
      <c r="A4524" s="357" t="s">
        <v>47950</v>
      </c>
      <c r="B4524" s="350" t="s">
        <v>47951</v>
      </c>
      <c r="C4524" s="357" t="s">
        <v>41785</v>
      </c>
      <c r="D4524" s="358">
        <v>7.63</v>
      </c>
    </row>
    <row r="4525" spans="1:4" x14ac:dyDescent="0.25">
      <c r="A4525" s="357" t="s">
        <v>47952</v>
      </c>
      <c r="B4525" s="350" t="s">
        <v>47953</v>
      </c>
      <c r="C4525" s="357" t="s">
        <v>41785</v>
      </c>
      <c r="D4525" s="358">
        <v>5.7</v>
      </c>
    </row>
    <row r="4526" spans="1:4" x14ac:dyDescent="0.25">
      <c r="A4526" s="357" t="s">
        <v>47954</v>
      </c>
      <c r="B4526" s="350" t="s">
        <v>47955</v>
      </c>
      <c r="C4526" s="357" t="s">
        <v>39308</v>
      </c>
      <c r="D4526" s="358">
        <v>598.63</v>
      </c>
    </row>
    <row r="4527" spans="1:4" x14ac:dyDescent="0.25">
      <c r="A4527" s="357" t="s">
        <v>47956</v>
      </c>
      <c r="B4527" s="350" t="s">
        <v>47957</v>
      </c>
      <c r="C4527" s="357" t="s">
        <v>39308</v>
      </c>
      <c r="D4527" s="358">
        <v>447.74</v>
      </c>
    </row>
    <row r="4528" spans="1:4" x14ac:dyDescent="0.25">
      <c r="A4528" s="357" t="s">
        <v>47958</v>
      </c>
      <c r="B4528" s="350" t="s">
        <v>47959</v>
      </c>
      <c r="C4528" s="357" t="s">
        <v>39308</v>
      </c>
      <c r="D4528" s="358">
        <v>426.97</v>
      </c>
    </row>
    <row r="4529" spans="1:4" x14ac:dyDescent="0.25">
      <c r="A4529" s="357" t="s">
        <v>47960</v>
      </c>
      <c r="B4529" s="350" t="s">
        <v>47961</v>
      </c>
      <c r="C4529" s="357" t="s">
        <v>39308</v>
      </c>
      <c r="D4529" s="358">
        <v>287.75</v>
      </c>
    </row>
    <row r="4530" spans="1:4" x14ac:dyDescent="0.25">
      <c r="A4530" s="357" t="s">
        <v>47962</v>
      </c>
      <c r="B4530" s="350" t="s">
        <v>47963</v>
      </c>
      <c r="C4530" s="357" t="s">
        <v>39308</v>
      </c>
      <c r="D4530" s="358">
        <v>442.34</v>
      </c>
    </row>
    <row r="4531" spans="1:4" x14ac:dyDescent="0.25">
      <c r="A4531" s="357" t="s">
        <v>47964</v>
      </c>
      <c r="B4531" s="350" t="s">
        <v>47965</v>
      </c>
      <c r="C4531" s="357" t="s">
        <v>39308</v>
      </c>
      <c r="D4531" s="358">
        <v>303.12</v>
      </c>
    </row>
    <row r="4532" spans="1:4" x14ac:dyDescent="0.25">
      <c r="A4532" s="357" t="s">
        <v>47966</v>
      </c>
      <c r="B4532" s="350" t="s">
        <v>47967</v>
      </c>
      <c r="C4532" s="357" t="s">
        <v>39308</v>
      </c>
      <c r="D4532" s="358">
        <v>373.15</v>
      </c>
    </row>
    <row r="4533" spans="1:4" x14ac:dyDescent="0.25">
      <c r="A4533" s="357" t="s">
        <v>47968</v>
      </c>
      <c r="B4533" s="350" t="s">
        <v>47969</v>
      </c>
      <c r="C4533" s="357" t="s">
        <v>39308</v>
      </c>
      <c r="D4533" s="358">
        <v>223.99</v>
      </c>
    </row>
    <row r="4534" spans="1:4" x14ac:dyDescent="0.25">
      <c r="A4534" s="357" t="s">
        <v>47970</v>
      </c>
      <c r="B4534" s="350" t="s">
        <v>47971</v>
      </c>
      <c r="C4534" s="357" t="s">
        <v>41785</v>
      </c>
      <c r="D4534" s="358">
        <v>0.43</v>
      </c>
    </row>
    <row r="4535" spans="1:4" x14ac:dyDescent="0.25">
      <c r="A4535" s="357" t="s">
        <v>47972</v>
      </c>
      <c r="B4535" s="350" t="s">
        <v>47973</v>
      </c>
      <c r="C4535" s="357" t="s">
        <v>41785</v>
      </c>
      <c r="D4535" s="358">
        <v>0.43</v>
      </c>
    </row>
    <row r="4536" spans="1:4" x14ac:dyDescent="0.25">
      <c r="A4536" s="357" t="s">
        <v>47974</v>
      </c>
      <c r="B4536" s="350" t="s">
        <v>47975</v>
      </c>
      <c r="C4536" s="357" t="s">
        <v>39308</v>
      </c>
      <c r="D4536" s="358">
        <v>390.94</v>
      </c>
    </row>
    <row r="4537" spans="1:4" x14ac:dyDescent="0.25">
      <c r="A4537" s="357" t="s">
        <v>47976</v>
      </c>
      <c r="B4537" s="350" t="s">
        <v>47977</v>
      </c>
      <c r="C4537" s="357" t="s">
        <v>39308</v>
      </c>
      <c r="D4537" s="358">
        <v>223.9</v>
      </c>
    </row>
    <row r="4538" spans="1:4" x14ac:dyDescent="0.25">
      <c r="A4538" s="357" t="s">
        <v>47978</v>
      </c>
      <c r="B4538" s="350" t="s">
        <v>47979</v>
      </c>
      <c r="C4538" s="357" t="s">
        <v>39308</v>
      </c>
      <c r="D4538" s="358">
        <v>396.93</v>
      </c>
    </row>
    <row r="4539" spans="1:4" x14ac:dyDescent="0.25">
      <c r="A4539" s="357" t="s">
        <v>47980</v>
      </c>
      <c r="B4539" s="350" t="s">
        <v>47981</v>
      </c>
      <c r="C4539" s="357" t="s">
        <v>39308</v>
      </c>
      <c r="D4539" s="358">
        <v>220.75</v>
      </c>
    </row>
    <row r="4540" spans="1:4" x14ac:dyDescent="0.25">
      <c r="A4540" s="357" t="s">
        <v>47982</v>
      </c>
      <c r="B4540" s="350" t="s">
        <v>47983</v>
      </c>
      <c r="C4540" s="357" t="s">
        <v>39308</v>
      </c>
      <c r="D4540" s="358">
        <v>403.99</v>
      </c>
    </row>
    <row r="4541" spans="1:4" x14ac:dyDescent="0.25">
      <c r="A4541" s="357" t="s">
        <v>47984</v>
      </c>
      <c r="B4541" s="350" t="s">
        <v>47985</v>
      </c>
      <c r="C4541" s="357" t="s">
        <v>39308</v>
      </c>
      <c r="D4541" s="358">
        <v>236.82</v>
      </c>
    </row>
    <row r="4542" spans="1:4" x14ac:dyDescent="0.25">
      <c r="A4542" s="357" t="s">
        <v>47986</v>
      </c>
      <c r="B4542" s="350" t="s">
        <v>47987</v>
      </c>
      <c r="C4542" s="357" t="s">
        <v>39308</v>
      </c>
      <c r="D4542" s="358">
        <v>410.82</v>
      </c>
    </row>
    <row r="4543" spans="1:4" x14ac:dyDescent="0.25">
      <c r="A4543" s="357" t="s">
        <v>47988</v>
      </c>
      <c r="B4543" s="350" t="s">
        <v>47989</v>
      </c>
      <c r="C4543" s="357" t="s">
        <v>39308</v>
      </c>
      <c r="D4543" s="358">
        <v>233.67</v>
      </c>
    </row>
    <row r="4544" spans="1:4" x14ac:dyDescent="0.25">
      <c r="A4544" s="357" t="s">
        <v>47990</v>
      </c>
      <c r="B4544" s="350" t="s">
        <v>47991</v>
      </c>
      <c r="C4544" s="357" t="s">
        <v>39308</v>
      </c>
      <c r="D4544" s="358">
        <v>390.94</v>
      </c>
    </row>
    <row r="4545" spans="1:4" x14ac:dyDescent="0.25">
      <c r="A4545" s="357" t="s">
        <v>47992</v>
      </c>
      <c r="B4545" s="350" t="s">
        <v>47993</v>
      </c>
      <c r="C4545" s="357" t="s">
        <v>39308</v>
      </c>
      <c r="D4545" s="358">
        <v>223.9</v>
      </c>
    </row>
    <row r="4546" spans="1:4" x14ac:dyDescent="0.25">
      <c r="A4546" s="357" t="s">
        <v>47994</v>
      </c>
      <c r="B4546" s="350" t="s">
        <v>47995</v>
      </c>
      <c r="C4546" s="357" t="s">
        <v>39308</v>
      </c>
      <c r="D4546" s="358">
        <v>396.93</v>
      </c>
    </row>
    <row r="4547" spans="1:4" x14ac:dyDescent="0.25">
      <c r="A4547" s="357" t="s">
        <v>47996</v>
      </c>
      <c r="B4547" s="350" t="s">
        <v>47997</v>
      </c>
      <c r="C4547" s="357" t="s">
        <v>39308</v>
      </c>
      <c r="D4547" s="358">
        <v>220.75</v>
      </c>
    </row>
    <row r="4548" spans="1:4" x14ac:dyDescent="0.25">
      <c r="A4548" s="357" t="s">
        <v>47998</v>
      </c>
      <c r="B4548" s="350" t="s">
        <v>47999</v>
      </c>
      <c r="C4548" s="357" t="s">
        <v>39308</v>
      </c>
      <c r="D4548" s="358">
        <v>402.62</v>
      </c>
    </row>
    <row r="4549" spans="1:4" x14ac:dyDescent="0.25">
      <c r="A4549" s="357" t="s">
        <v>48000</v>
      </c>
      <c r="B4549" s="350" t="s">
        <v>48001</v>
      </c>
      <c r="C4549" s="357" t="s">
        <v>39308</v>
      </c>
      <c r="D4549" s="358">
        <v>236.24</v>
      </c>
    </row>
    <row r="4550" spans="1:4" x14ac:dyDescent="0.25">
      <c r="A4550" s="357" t="s">
        <v>48002</v>
      </c>
      <c r="B4550" s="350" t="s">
        <v>48003</v>
      </c>
      <c r="C4550" s="357" t="s">
        <v>39308</v>
      </c>
      <c r="D4550" s="358">
        <v>409.42</v>
      </c>
    </row>
    <row r="4551" spans="1:4" x14ac:dyDescent="0.25">
      <c r="A4551" s="357" t="s">
        <v>48004</v>
      </c>
      <c r="B4551" s="350" t="s">
        <v>48005</v>
      </c>
      <c r="C4551" s="357" t="s">
        <v>39308</v>
      </c>
      <c r="D4551" s="358">
        <v>233.11</v>
      </c>
    </row>
    <row r="4552" spans="1:4" x14ac:dyDescent="0.25">
      <c r="A4552" s="357" t="s">
        <v>48006</v>
      </c>
      <c r="B4552" s="350" t="s">
        <v>48007</v>
      </c>
      <c r="C4552" s="357" t="s">
        <v>47685</v>
      </c>
      <c r="D4552" s="358">
        <v>225.74</v>
      </c>
    </row>
    <row r="4553" spans="1:4" x14ac:dyDescent="0.25">
      <c r="A4553" s="357" t="s">
        <v>48008</v>
      </c>
      <c r="B4553" s="350" t="s">
        <v>48009</v>
      </c>
      <c r="C4553" s="357" t="s">
        <v>47685</v>
      </c>
      <c r="D4553" s="358">
        <v>150.06</v>
      </c>
    </row>
    <row r="4554" spans="1:4" x14ac:dyDescent="0.25">
      <c r="A4554" s="357" t="s">
        <v>48010</v>
      </c>
      <c r="B4554" s="350" t="s">
        <v>48011</v>
      </c>
      <c r="C4554" s="357" t="s">
        <v>47685</v>
      </c>
      <c r="D4554" s="358">
        <v>217.34</v>
      </c>
    </row>
    <row r="4555" spans="1:4" x14ac:dyDescent="0.25">
      <c r="A4555" s="357" t="s">
        <v>48012</v>
      </c>
      <c r="B4555" s="350" t="s">
        <v>48013</v>
      </c>
      <c r="C4555" s="357" t="s">
        <v>47685</v>
      </c>
      <c r="D4555" s="358">
        <v>139.83000000000001</v>
      </c>
    </row>
    <row r="4556" spans="1:4" x14ac:dyDescent="0.25">
      <c r="A4556" s="357" t="s">
        <v>48014</v>
      </c>
      <c r="B4556" s="350" t="s">
        <v>48015</v>
      </c>
      <c r="C4556" s="357" t="s">
        <v>47685</v>
      </c>
      <c r="D4556" s="358">
        <v>224.49</v>
      </c>
    </row>
    <row r="4557" spans="1:4" x14ac:dyDescent="0.25">
      <c r="A4557" s="357" t="s">
        <v>48016</v>
      </c>
      <c r="B4557" s="350" t="s">
        <v>48017</v>
      </c>
      <c r="C4557" s="357" t="s">
        <v>47685</v>
      </c>
      <c r="D4557" s="358">
        <v>148.52000000000001</v>
      </c>
    </row>
    <row r="4558" spans="1:4" x14ac:dyDescent="0.25">
      <c r="A4558" s="357" t="s">
        <v>48018</v>
      </c>
      <c r="B4558" s="350" t="s">
        <v>48019</v>
      </c>
      <c r="C4558" s="357" t="s">
        <v>47685</v>
      </c>
      <c r="D4558" s="358">
        <v>230.14</v>
      </c>
    </row>
    <row r="4559" spans="1:4" x14ac:dyDescent="0.25">
      <c r="A4559" s="357" t="s">
        <v>48020</v>
      </c>
      <c r="B4559" s="350" t="s">
        <v>48021</v>
      </c>
      <c r="C4559" s="357" t="s">
        <v>47685</v>
      </c>
      <c r="D4559" s="358">
        <v>154.68</v>
      </c>
    </row>
    <row r="4560" spans="1:4" x14ac:dyDescent="0.25">
      <c r="A4560" s="357" t="s">
        <v>48022</v>
      </c>
      <c r="B4560" s="350" t="s">
        <v>48023</v>
      </c>
      <c r="C4560" s="357" t="s">
        <v>47685</v>
      </c>
      <c r="D4560" s="358">
        <v>228.23</v>
      </c>
    </row>
    <row r="4561" spans="1:4" x14ac:dyDescent="0.25">
      <c r="A4561" s="357" t="s">
        <v>48024</v>
      </c>
      <c r="B4561" s="350" t="s">
        <v>48025</v>
      </c>
      <c r="C4561" s="357" t="s">
        <v>47685</v>
      </c>
      <c r="D4561" s="358">
        <v>154.27000000000001</v>
      </c>
    </row>
    <row r="4562" spans="1:4" x14ac:dyDescent="0.25">
      <c r="A4562" s="357" t="s">
        <v>48026</v>
      </c>
      <c r="B4562" s="350" t="s">
        <v>48027</v>
      </c>
      <c r="C4562" s="357" t="s">
        <v>39308</v>
      </c>
      <c r="D4562" s="358">
        <v>95.74</v>
      </c>
    </row>
    <row r="4563" spans="1:4" x14ac:dyDescent="0.25">
      <c r="A4563" s="357" t="s">
        <v>48028</v>
      </c>
      <c r="B4563" s="350" t="s">
        <v>48029</v>
      </c>
      <c r="C4563" s="357" t="s">
        <v>39308</v>
      </c>
      <c r="D4563" s="358">
        <v>141.59</v>
      </c>
    </row>
    <row r="4564" spans="1:4" x14ac:dyDescent="0.25">
      <c r="A4564" s="357" t="s">
        <v>48030</v>
      </c>
      <c r="B4564" s="350" t="s">
        <v>48031</v>
      </c>
      <c r="C4564" s="357" t="s">
        <v>39308</v>
      </c>
      <c r="D4564" s="358">
        <v>115.64</v>
      </c>
    </row>
    <row r="4565" spans="1:4" x14ac:dyDescent="0.25">
      <c r="A4565" s="357" t="s">
        <v>48032</v>
      </c>
      <c r="B4565" s="350" t="s">
        <v>48033</v>
      </c>
      <c r="C4565" s="357" t="s">
        <v>39308</v>
      </c>
      <c r="D4565" s="358">
        <v>104.87</v>
      </c>
    </row>
    <row r="4566" spans="1:4" x14ac:dyDescent="0.25">
      <c r="A4566" s="357" t="s">
        <v>48034</v>
      </c>
      <c r="B4566" s="350" t="s">
        <v>48035</v>
      </c>
      <c r="C4566" s="357" t="s">
        <v>39308</v>
      </c>
      <c r="D4566" s="358">
        <v>78.930000000000007</v>
      </c>
    </row>
    <row r="4567" spans="1:4" x14ac:dyDescent="0.25">
      <c r="A4567" s="357" t="s">
        <v>48036</v>
      </c>
      <c r="B4567" s="350" t="s">
        <v>48037</v>
      </c>
      <c r="C4567" s="357" t="s">
        <v>39308</v>
      </c>
      <c r="D4567" s="358">
        <v>80.44</v>
      </c>
    </row>
    <row r="4568" spans="1:4" x14ac:dyDescent="0.25">
      <c r="A4568" s="357" t="s">
        <v>48038</v>
      </c>
      <c r="B4568" s="350" t="s">
        <v>48039</v>
      </c>
      <c r="C4568" s="357" t="s">
        <v>39308</v>
      </c>
      <c r="D4568" s="358">
        <v>114.9</v>
      </c>
    </row>
    <row r="4569" spans="1:4" x14ac:dyDescent="0.25">
      <c r="A4569" s="357" t="s">
        <v>48040</v>
      </c>
      <c r="B4569" s="350" t="s">
        <v>48041</v>
      </c>
      <c r="C4569" s="357" t="s">
        <v>39308</v>
      </c>
      <c r="D4569" s="358">
        <v>191.69</v>
      </c>
    </row>
    <row r="4570" spans="1:4" x14ac:dyDescent="0.25">
      <c r="A4570" s="357" t="s">
        <v>48042</v>
      </c>
      <c r="B4570" s="350" t="s">
        <v>48043</v>
      </c>
      <c r="C4570" s="357" t="s">
        <v>39308</v>
      </c>
      <c r="D4570" s="358">
        <v>140.26</v>
      </c>
    </row>
    <row r="4571" spans="1:4" x14ac:dyDescent="0.25">
      <c r="A4571" s="357" t="s">
        <v>48044</v>
      </c>
      <c r="B4571" s="350" t="s">
        <v>48045</v>
      </c>
      <c r="C4571" s="357" t="s">
        <v>39308</v>
      </c>
      <c r="D4571" s="358">
        <v>59.03</v>
      </c>
    </row>
    <row r="4572" spans="1:4" x14ac:dyDescent="0.25">
      <c r="A4572" s="357" t="s">
        <v>48046</v>
      </c>
      <c r="B4572" s="350" t="s">
        <v>48047</v>
      </c>
      <c r="C4572" s="357" t="s">
        <v>39308</v>
      </c>
      <c r="D4572" s="358">
        <v>78.34</v>
      </c>
    </row>
    <row r="4573" spans="1:4" x14ac:dyDescent="0.25">
      <c r="A4573" s="357" t="s">
        <v>48048</v>
      </c>
      <c r="B4573" s="350" t="s">
        <v>48049</v>
      </c>
      <c r="C4573" s="357" t="s">
        <v>39308</v>
      </c>
      <c r="D4573" s="358">
        <v>116.08</v>
      </c>
    </row>
    <row r="4574" spans="1:4" x14ac:dyDescent="0.25">
      <c r="A4574" s="357" t="s">
        <v>48050</v>
      </c>
      <c r="B4574" s="350" t="s">
        <v>48051</v>
      </c>
      <c r="C4574" s="357" t="s">
        <v>39308</v>
      </c>
      <c r="D4574" s="358">
        <v>73.260000000000005</v>
      </c>
    </row>
    <row r="4575" spans="1:4" x14ac:dyDescent="0.25">
      <c r="A4575" s="357" t="s">
        <v>48052</v>
      </c>
      <c r="B4575" s="350" t="s">
        <v>48053</v>
      </c>
      <c r="C4575" s="357" t="s">
        <v>39308</v>
      </c>
      <c r="D4575" s="358">
        <v>18.41</v>
      </c>
    </row>
    <row r="4576" spans="1:4" x14ac:dyDescent="0.25">
      <c r="A4576" s="357" t="s">
        <v>48054</v>
      </c>
      <c r="B4576" s="350" t="s">
        <v>48055</v>
      </c>
      <c r="C4576" s="357" t="s">
        <v>39308</v>
      </c>
      <c r="D4576" s="358">
        <v>14.07</v>
      </c>
    </row>
    <row r="4577" spans="1:4" x14ac:dyDescent="0.25">
      <c r="A4577" s="357" t="s">
        <v>48056</v>
      </c>
      <c r="B4577" s="350" t="s">
        <v>48057</v>
      </c>
      <c r="C4577" s="357" t="s">
        <v>39308</v>
      </c>
      <c r="D4577" s="358">
        <v>15.83</v>
      </c>
    </row>
    <row r="4578" spans="1:4" x14ac:dyDescent="0.25">
      <c r="A4578" s="357" t="s">
        <v>48058</v>
      </c>
      <c r="B4578" s="350" t="s">
        <v>48059</v>
      </c>
      <c r="C4578" s="357" t="s">
        <v>39308</v>
      </c>
      <c r="D4578" s="358">
        <v>64.319999999999993</v>
      </c>
    </row>
    <row r="4579" spans="1:4" x14ac:dyDescent="0.25">
      <c r="A4579" s="357" t="s">
        <v>48060</v>
      </c>
      <c r="B4579" s="350" t="s">
        <v>48061</v>
      </c>
      <c r="C4579" s="357" t="s">
        <v>41785</v>
      </c>
      <c r="D4579" s="358">
        <v>1.89</v>
      </c>
    </row>
    <row r="4580" spans="1:4" x14ac:dyDescent="0.25">
      <c r="A4580" s="357" t="s">
        <v>48062</v>
      </c>
      <c r="B4580" s="350" t="s">
        <v>48063</v>
      </c>
      <c r="C4580" s="357" t="s">
        <v>41785</v>
      </c>
      <c r="D4580" s="358">
        <v>2.17</v>
      </c>
    </row>
    <row r="4581" spans="1:4" x14ac:dyDescent="0.25">
      <c r="A4581" s="357" t="s">
        <v>48064</v>
      </c>
      <c r="B4581" s="350" t="s">
        <v>48065</v>
      </c>
      <c r="C4581" s="357" t="s">
        <v>38903</v>
      </c>
      <c r="D4581" s="358">
        <v>22.99</v>
      </c>
    </row>
    <row r="4582" spans="1:4" x14ac:dyDescent="0.25">
      <c r="A4582" s="357" t="s">
        <v>48066</v>
      </c>
      <c r="B4582" s="350" t="s">
        <v>48067</v>
      </c>
      <c r="C4582" s="357" t="s">
        <v>39308</v>
      </c>
      <c r="D4582" s="358">
        <v>510.13</v>
      </c>
    </row>
    <row r="4583" spans="1:4" x14ac:dyDescent="0.25">
      <c r="A4583" s="357" t="s">
        <v>48068</v>
      </c>
      <c r="B4583" s="350" t="s">
        <v>48069</v>
      </c>
      <c r="C4583" s="357" t="s">
        <v>39308</v>
      </c>
      <c r="D4583" s="358">
        <v>346.03</v>
      </c>
    </row>
    <row r="4584" spans="1:4" x14ac:dyDescent="0.25">
      <c r="A4584" s="357" t="s">
        <v>48070</v>
      </c>
      <c r="B4584" s="350" t="s">
        <v>48071</v>
      </c>
      <c r="C4584" s="357" t="s">
        <v>39308</v>
      </c>
      <c r="D4584" s="358">
        <v>332.99</v>
      </c>
    </row>
    <row r="4585" spans="1:4" x14ac:dyDescent="0.25">
      <c r="A4585" s="357" t="s">
        <v>48072</v>
      </c>
      <c r="B4585" s="350" t="s">
        <v>48073</v>
      </c>
      <c r="C4585" s="357" t="s">
        <v>39308</v>
      </c>
      <c r="D4585" s="358">
        <v>177.05</v>
      </c>
    </row>
    <row r="4586" spans="1:4" x14ac:dyDescent="0.25">
      <c r="A4586" s="357" t="s">
        <v>48074</v>
      </c>
      <c r="B4586" s="350" t="s">
        <v>48075</v>
      </c>
      <c r="C4586" s="357" t="s">
        <v>39308</v>
      </c>
      <c r="D4586" s="358">
        <v>15.83</v>
      </c>
    </row>
    <row r="4587" spans="1:4" x14ac:dyDescent="0.25">
      <c r="A4587" s="357" t="s">
        <v>48076</v>
      </c>
      <c r="B4587" s="350" t="s">
        <v>48077</v>
      </c>
      <c r="C4587" s="357" t="s">
        <v>39308</v>
      </c>
      <c r="D4587" s="358">
        <v>64.430000000000007</v>
      </c>
    </row>
    <row r="4588" spans="1:4" x14ac:dyDescent="0.25">
      <c r="A4588" s="357" t="s">
        <v>48078</v>
      </c>
      <c r="B4588" s="350" t="s">
        <v>48079</v>
      </c>
      <c r="C4588" s="357" t="s">
        <v>39308</v>
      </c>
      <c r="D4588" s="358">
        <v>57.79</v>
      </c>
    </row>
    <row r="4589" spans="1:4" x14ac:dyDescent="0.25">
      <c r="A4589" s="357" t="s">
        <v>48080</v>
      </c>
      <c r="B4589" s="350" t="s">
        <v>48081</v>
      </c>
      <c r="C4589" s="357" t="s">
        <v>39308</v>
      </c>
      <c r="D4589" s="358">
        <v>95.87</v>
      </c>
    </row>
    <row r="4590" spans="1:4" x14ac:dyDescent="0.25">
      <c r="A4590" s="357" t="s">
        <v>48082</v>
      </c>
      <c r="B4590" s="350" t="s">
        <v>48083</v>
      </c>
      <c r="C4590" s="357" t="s">
        <v>39308</v>
      </c>
      <c r="D4590" s="358">
        <v>17.8</v>
      </c>
    </row>
    <row r="4591" spans="1:4" x14ac:dyDescent="0.25">
      <c r="A4591" s="357" t="s">
        <v>48084</v>
      </c>
      <c r="B4591" s="350" t="s">
        <v>48085</v>
      </c>
      <c r="C4591" s="357" t="s">
        <v>39308</v>
      </c>
      <c r="D4591" s="358">
        <v>38.94</v>
      </c>
    </row>
    <row r="4592" spans="1:4" x14ac:dyDescent="0.25">
      <c r="A4592" s="357" t="s">
        <v>48086</v>
      </c>
      <c r="B4592" s="350" t="s">
        <v>48087</v>
      </c>
      <c r="C4592" s="357" t="s">
        <v>41785</v>
      </c>
      <c r="D4592" s="358">
        <v>7.84</v>
      </c>
    </row>
    <row r="4593" spans="1:4" x14ac:dyDescent="0.25">
      <c r="A4593" s="357" t="s">
        <v>48088</v>
      </c>
      <c r="B4593" s="350" t="s">
        <v>48089</v>
      </c>
      <c r="C4593" s="357" t="s">
        <v>41785</v>
      </c>
      <c r="D4593" s="358">
        <v>5.36</v>
      </c>
    </row>
    <row r="4594" spans="1:4" x14ac:dyDescent="0.25">
      <c r="A4594" s="357" t="s">
        <v>48090</v>
      </c>
      <c r="B4594" s="350" t="s">
        <v>48091</v>
      </c>
      <c r="C4594" s="357" t="s">
        <v>41785</v>
      </c>
      <c r="D4594" s="358">
        <v>7.84</v>
      </c>
    </row>
    <row r="4595" spans="1:4" x14ac:dyDescent="0.25">
      <c r="A4595" s="357" t="s">
        <v>48092</v>
      </c>
      <c r="B4595" s="350" t="s">
        <v>48093</v>
      </c>
      <c r="C4595" s="357" t="s">
        <v>41785</v>
      </c>
      <c r="D4595" s="358">
        <v>5.36</v>
      </c>
    </row>
    <row r="4596" spans="1:4" x14ac:dyDescent="0.25">
      <c r="A4596" s="357" t="s">
        <v>48094</v>
      </c>
      <c r="B4596" s="350" t="s">
        <v>48095</v>
      </c>
      <c r="C4596" s="357" t="s">
        <v>41785</v>
      </c>
      <c r="D4596" s="358">
        <v>6.11</v>
      </c>
    </row>
    <row r="4597" spans="1:4" x14ac:dyDescent="0.25">
      <c r="A4597" s="357" t="s">
        <v>48096</v>
      </c>
      <c r="B4597" s="350" t="s">
        <v>48097</v>
      </c>
      <c r="C4597" s="357" t="s">
        <v>41785</v>
      </c>
      <c r="D4597" s="358">
        <v>3.63</v>
      </c>
    </row>
    <row r="4598" spans="1:4" x14ac:dyDescent="0.25">
      <c r="A4598" s="357" t="s">
        <v>48098</v>
      </c>
      <c r="B4598" s="350" t="s">
        <v>48099</v>
      </c>
      <c r="C4598" s="357" t="s">
        <v>41785</v>
      </c>
      <c r="D4598" s="358">
        <v>6.11</v>
      </c>
    </row>
    <row r="4599" spans="1:4" x14ac:dyDescent="0.25">
      <c r="A4599" s="357" t="s">
        <v>48100</v>
      </c>
      <c r="B4599" s="350" t="s">
        <v>48101</v>
      </c>
      <c r="C4599" s="357" t="s">
        <v>41785</v>
      </c>
      <c r="D4599" s="358">
        <v>3.63</v>
      </c>
    </row>
    <row r="4600" spans="1:4" x14ac:dyDescent="0.25">
      <c r="A4600" s="357" t="s">
        <v>48102</v>
      </c>
      <c r="B4600" s="350" t="s">
        <v>48103</v>
      </c>
      <c r="C4600" s="357" t="s">
        <v>41785</v>
      </c>
      <c r="D4600" s="358">
        <v>7.05</v>
      </c>
    </row>
    <row r="4601" spans="1:4" x14ac:dyDescent="0.25">
      <c r="A4601" s="357" t="s">
        <v>48104</v>
      </c>
      <c r="B4601" s="350" t="s">
        <v>48105</v>
      </c>
      <c r="C4601" s="357" t="s">
        <v>41785</v>
      </c>
      <c r="D4601" s="358">
        <v>4.57</v>
      </c>
    </row>
    <row r="4602" spans="1:4" x14ac:dyDescent="0.25">
      <c r="A4602" s="357" t="s">
        <v>48106</v>
      </c>
      <c r="B4602" s="350" t="s">
        <v>48107</v>
      </c>
      <c r="C4602" s="357" t="s">
        <v>41785</v>
      </c>
      <c r="D4602" s="358">
        <v>7.05</v>
      </c>
    </row>
    <row r="4603" spans="1:4" x14ac:dyDescent="0.25">
      <c r="A4603" s="357" t="s">
        <v>48108</v>
      </c>
      <c r="B4603" s="350" t="s">
        <v>48109</v>
      </c>
      <c r="C4603" s="357" t="s">
        <v>41785</v>
      </c>
      <c r="D4603" s="358">
        <v>4.57</v>
      </c>
    </row>
    <row r="4604" spans="1:4" x14ac:dyDescent="0.25">
      <c r="A4604" s="357" t="s">
        <v>48110</v>
      </c>
      <c r="B4604" s="350" t="s">
        <v>48111</v>
      </c>
      <c r="C4604" s="357" t="s">
        <v>41785</v>
      </c>
      <c r="D4604" s="358">
        <v>2.84</v>
      </c>
    </row>
    <row r="4605" spans="1:4" x14ac:dyDescent="0.25">
      <c r="A4605" s="357" t="s">
        <v>48112</v>
      </c>
      <c r="B4605" s="350" t="s">
        <v>48113</v>
      </c>
      <c r="C4605" s="357" t="s">
        <v>41785</v>
      </c>
      <c r="D4605" s="358">
        <v>2</v>
      </c>
    </row>
    <row r="4606" spans="1:4" x14ac:dyDescent="0.25">
      <c r="A4606" s="357" t="s">
        <v>48114</v>
      </c>
      <c r="B4606" s="350" t="s">
        <v>48115</v>
      </c>
      <c r="C4606" s="357" t="s">
        <v>41785</v>
      </c>
      <c r="D4606" s="358">
        <v>2.84</v>
      </c>
    </row>
    <row r="4607" spans="1:4" x14ac:dyDescent="0.25">
      <c r="A4607" s="357" t="s">
        <v>48116</v>
      </c>
      <c r="B4607" s="350" t="s">
        <v>48117</v>
      </c>
      <c r="C4607" s="357" t="s">
        <v>41785</v>
      </c>
      <c r="D4607" s="358">
        <v>2</v>
      </c>
    </row>
    <row r="4608" spans="1:4" x14ac:dyDescent="0.25">
      <c r="A4608" s="357" t="s">
        <v>48118</v>
      </c>
      <c r="B4608" s="350" t="s">
        <v>48119</v>
      </c>
      <c r="C4608" s="357" t="s">
        <v>41785</v>
      </c>
      <c r="D4608" s="358">
        <v>2.12</v>
      </c>
    </row>
    <row r="4609" spans="1:4" x14ac:dyDescent="0.25">
      <c r="A4609" s="357" t="s">
        <v>48120</v>
      </c>
      <c r="B4609" s="350" t="s">
        <v>48121</v>
      </c>
      <c r="C4609" s="357" t="s">
        <v>41785</v>
      </c>
      <c r="D4609" s="358">
        <v>1.28</v>
      </c>
    </row>
    <row r="4610" spans="1:4" x14ac:dyDescent="0.25">
      <c r="A4610" s="357" t="s">
        <v>48122</v>
      </c>
      <c r="B4610" s="350" t="s">
        <v>48123</v>
      </c>
      <c r="C4610" s="357" t="s">
        <v>41785</v>
      </c>
      <c r="D4610" s="358">
        <v>2.12</v>
      </c>
    </row>
    <row r="4611" spans="1:4" x14ac:dyDescent="0.25">
      <c r="A4611" s="357" t="s">
        <v>48124</v>
      </c>
      <c r="B4611" s="350" t="s">
        <v>48125</v>
      </c>
      <c r="C4611" s="357" t="s">
        <v>41785</v>
      </c>
      <c r="D4611" s="358">
        <v>1.28</v>
      </c>
    </row>
    <row r="4612" spans="1:4" x14ac:dyDescent="0.25">
      <c r="A4612" s="357" t="s">
        <v>48126</v>
      </c>
      <c r="B4612" s="350" t="s">
        <v>48127</v>
      </c>
      <c r="C4612" s="357" t="s">
        <v>41785</v>
      </c>
      <c r="D4612" s="358">
        <v>2.5</v>
      </c>
    </row>
    <row r="4613" spans="1:4" x14ac:dyDescent="0.25">
      <c r="A4613" s="357" t="s">
        <v>48128</v>
      </c>
      <c r="B4613" s="350" t="s">
        <v>48129</v>
      </c>
      <c r="C4613" s="357" t="s">
        <v>41785</v>
      </c>
      <c r="D4613" s="358">
        <v>1.66</v>
      </c>
    </row>
    <row r="4614" spans="1:4" x14ac:dyDescent="0.25">
      <c r="A4614" s="357" t="s">
        <v>48130</v>
      </c>
      <c r="B4614" s="350" t="s">
        <v>48131</v>
      </c>
      <c r="C4614" s="357" t="s">
        <v>41785</v>
      </c>
      <c r="D4614" s="358">
        <v>2.5</v>
      </c>
    </row>
    <row r="4615" spans="1:4" x14ac:dyDescent="0.25">
      <c r="A4615" s="357" t="s">
        <v>48132</v>
      </c>
      <c r="B4615" s="350" t="s">
        <v>48133</v>
      </c>
      <c r="C4615" s="357" t="s">
        <v>41785</v>
      </c>
      <c r="D4615" s="358">
        <v>1.66</v>
      </c>
    </row>
    <row r="4616" spans="1:4" x14ac:dyDescent="0.25">
      <c r="A4616" s="357" t="s">
        <v>48134</v>
      </c>
      <c r="B4616" s="350" t="s">
        <v>48135</v>
      </c>
      <c r="C4616" s="357" t="s">
        <v>41785</v>
      </c>
      <c r="D4616" s="358">
        <v>8.57</v>
      </c>
    </row>
    <row r="4617" spans="1:4" x14ac:dyDescent="0.25">
      <c r="A4617" s="357" t="s">
        <v>48136</v>
      </c>
      <c r="B4617" s="350" t="s">
        <v>48137</v>
      </c>
      <c r="C4617" s="357" t="s">
        <v>41785</v>
      </c>
      <c r="D4617" s="358">
        <v>5.78</v>
      </c>
    </row>
    <row r="4618" spans="1:4" x14ac:dyDescent="0.25">
      <c r="A4618" s="357" t="s">
        <v>48138</v>
      </c>
      <c r="B4618" s="350" t="s">
        <v>48139</v>
      </c>
      <c r="C4618" s="357" t="s">
        <v>41785</v>
      </c>
      <c r="D4618" s="358">
        <v>8.57</v>
      </c>
    </row>
    <row r="4619" spans="1:4" x14ac:dyDescent="0.25">
      <c r="A4619" s="357" t="s">
        <v>48140</v>
      </c>
      <c r="B4619" s="350" t="s">
        <v>48141</v>
      </c>
      <c r="C4619" s="357" t="s">
        <v>41785</v>
      </c>
      <c r="D4619" s="358">
        <v>5.78</v>
      </c>
    </row>
    <row r="4620" spans="1:4" x14ac:dyDescent="0.25">
      <c r="A4620" s="357" t="s">
        <v>48142</v>
      </c>
      <c r="B4620" s="350" t="s">
        <v>48143</v>
      </c>
      <c r="C4620" s="357" t="s">
        <v>41785</v>
      </c>
      <c r="D4620" s="358">
        <v>6.83</v>
      </c>
    </row>
    <row r="4621" spans="1:4" x14ac:dyDescent="0.25">
      <c r="A4621" s="357" t="s">
        <v>48144</v>
      </c>
      <c r="B4621" s="350" t="s">
        <v>48145</v>
      </c>
      <c r="C4621" s="357" t="s">
        <v>41785</v>
      </c>
      <c r="D4621" s="358">
        <v>4.04</v>
      </c>
    </row>
    <row r="4622" spans="1:4" x14ac:dyDescent="0.25">
      <c r="A4622" s="357" t="s">
        <v>48146</v>
      </c>
      <c r="B4622" s="350" t="s">
        <v>48147</v>
      </c>
      <c r="C4622" s="357" t="s">
        <v>41785</v>
      </c>
      <c r="D4622" s="358">
        <v>6.83</v>
      </c>
    </row>
    <row r="4623" spans="1:4" x14ac:dyDescent="0.25">
      <c r="A4623" s="357" t="s">
        <v>48148</v>
      </c>
      <c r="B4623" s="350" t="s">
        <v>48149</v>
      </c>
      <c r="C4623" s="357" t="s">
        <v>41785</v>
      </c>
      <c r="D4623" s="358">
        <v>4.04</v>
      </c>
    </row>
    <row r="4624" spans="1:4" x14ac:dyDescent="0.25">
      <c r="A4624" s="357" t="s">
        <v>48150</v>
      </c>
      <c r="B4624" s="350" t="s">
        <v>48151</v>
      </c>
      <c r="C4624" s="357" t="s">
        <v>41785</v>
      </c>
      <c r="D4624" s="358">
        <v>7.77</v>
      </c>
    </row>
    <row r="4625" spans="1:4" x14ac:dyDescent="0.25">
      <c r="A4625" s="357" t="s">
        <v>48152</v>
      </c>
      <c r="B4625" s="350" t="s">
        <v>48153</v>
      </c>
      <c r="C4625" s="357" t="s">
        <v>41785</v>
      </c>
      <c r="D4625" s="358">
        <v>4.9800000000000004</v>
      </c>
    </row>
    <row r="4626" spans="1:4" x14ac:dyDescent="0.25">
      <c r="A4626" s="357" t="s">
        <v>48154</v>
      </c>
      <c r="B4626" s="350" t="s">
        <v>48155</v>
      </c>
      <c r="C4626" s="357" t="s">
        <v>41785</v>
      </c>
      <c r="D4626" s="358">
        <v>7.77</v>
      </c>
    </row>
    <row r="4627" spans="1:4" x14ac:dyDescent="0.25">
      <c r="A4627" s="357" t="s">
        <v>48156</v>
      </c>
      <c r="B4627" s="350" t="s">
        <v>48157</v>
      </c>
      <c r="C4627" s="357" t="s">
        <v>41785</v>
      </c>
      <c r="D4627" s="358">
        <v>4.9800000000000004</v>
      </c>
    </row>
    <row r="4628" spans="1:4" x14ac:dyDescent="0.25">
      <c r="A4628" s="357" t="s">
        <v>53306</v>
      </c>
      <c r="B4628" s="350" t="s">
        <v>53307</v>
      </c>
      <c r="C4628" s="357" t="s">
        <v>41785</v>
      </c>
      <c r="D4628" s="358">
        <v>0.39</v>
      </c>
    </row>
    <row r="4629" spans="1:4" x14ac:dyDescent="0.25">
      <c r="A4629" s="357" t="s">
        <v>48158</v>
      </c>
      <c r="B4629" s="350" t="s">
        <v>48159</v>
      </c>
      <c r="C4629" s="357" t="s">
        <v>41785</v>
      </c>
      <c r="D4629" s="358">
        <v>0.09</v>
      </c>
    </row>
    <row r="4630" spans="1:4" x14ac:dyDescent="0.25">
      <c r="A4630" s="357" t="s">
        <v>48160</v>
      </c>
      <c r="B4630" s="350" t="s">
        <v>48161</v>
      </c>
      <c r="C4630" s="357" t="s">
        <v>38904</v>
      </c>
      <c r="D4630" s="358">
        <v>14712.7</v>
      </c>
    </row>
    <row r="4631" spans="1:4" x14ac:dyDescent="0.25">
      <c r="A4631" s="357" t="s">
        <v>48162</v>
      </c>
      <c r="B4631" s="350" t="s">
        <v>48163</v>
      </c>
      <c r="C4631" s="357" t="s">
        <v>38904</v>
      </c>
      <c r="D4631" s="358">
        <v>19359.29</v>
      </c>
    </row>
    <row r="4632" spans="1:4" x14ac:dyDescent="0.25">
      <c r="A4632" s="357" t="s">
        <v>48164</v>
      </c>
      <c r="B4632" s="350" t="s">
        <v>48165</v>
      </c>
      <c r="C4632" s="357" t="s">
        <v>38904</v>
      </c>
      <c r="D4632" s="358">
        <v>22099.06</v>
      </c>
    </row>
    <row r="4633" spans="1:4" x14ac:dyDescent="0.25">
      <c r="A4633" s="357" t="s">
        <v>48166</v>
      </c>
      <c r="B4633" s="350" t="s">
        <v>48167</v>
      </c>
      <c r="C4633" s="357" t="s">
        <v>38904</v>
      </c>
      <c r="D4633" s="358">
        <v>32887.769999999997</v>
      </c>
    </row>
    <row r="4634" spans="1:4" x14ac:dyDescent="0.25">
      <c r="A4634" s="357" t="s">
        <v>48168</v>
      </c>
      <c r="B4634" s="350" t="s">
        <v>48169</v>
      </c>
      <c r="C4634" s="357" t="s">
        <v>38904</v>
      </c>
      <c r="D4634" s="358">
        <v>36577.64</v>
      </c>
    </row>
    <row r="4635" spans="1:4" x14ac:dyDescent="0.25">
      <c r="A4635" s="357" t="s">
        <v>48170</v>
      </c>
      <c r="B4635" s="350" t="s">
        <v>48171</v>
      </c>
      <c r="C4635" s="357" t="s">
        <v>38904</v>
      </c>
      <c r="D4635" s="358">
        <v>42258.16</v>
      </c>
    </row>
    <row r="4636" spans="1:4" x14ac:dyDescent="0.25">
      <c r="A4636" s="357" t="s">
        <v>48172</v>
      </c>
      <c r="B4636" s="350" t="s">
        <v>48173</v>
      </c>
      <c r="C4636" s="357" t="s">
        <v>38904</v>
      </c>
      <c r="D4636" s="358">
        <v>53202.239999999998</v>
      </c>
    </row>
    <row r="4637" spans="1:4" x14ac:dyDescent="0.25">
      <c r="A4637" s="357" t="s">
        <v>48174</v>
      </c>
      <c r="B4637" s="350" t="s">
        <v>48175</v>
      </c>
      <c r="C4637" s="357" t="s">
        <v>38904</v>
      </c>
      <c r="D4637" s="358">
        <v>58656.67</v>
      </c>
    </row>
    <row r="4638" spans="1:4" x14ac:dyDescent="0.25">
      <c r="A4638" s="357" t="s">
        <v>48176</v>
      </c>
      <c r="B4638" s="350" t="s">
        <v>48177</v>
      </c>
      <c r="C4638" s="357" t="s">
        <v>38904</v>
      </c>
      <c r="D4638" s="358">
        <v>69866.31</v>
      </c>
    </row>
    <row r="4639" spans="1:4" x14ac:dyDescent="0.25">
      <c r="A4639" s="357" t="s">
        <v>48178</v>
      </c>
      <c r="B4639" s="350" t="s">
        <v>48179</v>
      </c>
      <c r="C4639" s="357" t="s">
        <v>38904</v>
      </c>
      <c r="D4639" s="358">
        <v>81193.899999999994</v>
      </c>
    </row>
    <row r="4640" spans="1:4" x14ac:dyDescent="0.25">
      <c r="A4640" s="357" t="s">
        <v>48180</v>
      </c>
      <c r="B4640" s="350" t="s">
        <v>48181</v>
      </c>
      <c r="C4640" s="357" t="s">
        <v>38904</v>
      </c>
      <c r="D4640" s="358">
        <v>86498.18</v>
      </c>
    </row>
    <row r="4641" spans="1:4" x14ac:dyDescent="0.25">
      <c r="A4641" s="357" t="s">
        <v>48182</v>
      </c>
      <c r="B4641" s="350" t="s">
        <v>48183</v>
      </c>
      <c r="C4641" s="357" t="s">
        <v>38904</v>
      </c>
      <c r="D4641" s="358">
        <v>25723.89</v>
      </c>
    </row>
    <row r="4642" spans="1:4" x14ac:dyDescent="0.25">
      <c r="A4642" s="357" t="s">
        <v>48184</v>
      </c>
      <c r="B4642" s="350" t="s">
        <v>48185</v>
      </c>
      <c r="C4642" s="357" t="s">
        <v>38904</v>
      </c>
      <c r="D4642" s="358">
        <v>33631.39</v>
      </c>
    </row>
    <row r="4643" spans="1:4" x14ac:dyDescent="0.25">
      <c r="A4643" s="357" t="s">
        <v>48186</v>
      </c>
      <c r="B4643" s="350" t="s">
        <v>48187</v>
      </c>
      <c r="C4643" s="357" t="s">
        <v>38904</v>
      </c>
      <c r="D4643" s="358">
        <v>34536.22</v>
      </c>
    </row>
    <row r="4644" spans="1:4" x14ac:dyDescent="0.25">
      <c r="A4644" s="357" t="s">
        <v>48188</v>
      </c>
      <c r="B4644" s="350" t="s">
        <v>48189</v>
      </c>
      <c r="C4644" s="357" t="s">
        <v>38904</v>
      </c>
      <c r="D4644" s="358">
        <v>49495.66</v>
      </c>
    </row>
    <row r="4645" spans="1:4" x14ac:dyDescent="0.25">
      <c r="A4645" s="357" t="s">
        <v>48190</v>
      </c>
      <c r="B4645" s="350" t="s">
        <v>48191</v>
      </c>
      <c r="C4645" s="357" t="s">
        <v>38904</v>
      </c>
      <c r="D4645" s="358">
        <v>62583.09</v>
      </c>
    </row>
    <row r="4646" spans="1:4" x14ac:dyDescent="0.25">
      <c r="A4646" s="357" t="s">
        <v>48192</v>
      </c>
      <c r="B4646" s="350" t="s">
        <v>48193</v>
      </c>
      <c r="C4646" s="357" t="s">
        <v>38904</v>
      </c>
      <c r="D4646" s="358">
        <v>74188.070000000007</v>
      </c>
    </row>
    <row r="4647" spans="1:4" x14ac:dyDescent="0.25">
      <c r="A4647" s="357" t="s">
        <v>48194</v>
      </c>
      <c r="B4647" s="350" t="s">
        <v>48195</v>
      </c>
      <c r="C4647" s="357" t="s">
        <v>38904</v>
      </c>
      <c r="D4647" s="358">
        <v>92308.57</v>
      </c>
    </row>
    <row r="4648" spans="1:4" x14ac:dyDescent="0.25">
      <c r="A4648" s="357" t="s">
        <v>48196</v>
      </c>
      <c r="B4648" s="350" t="s">
        <v>48197</v>
      </c>
      <c r="C4648" s="357" t="s">
        <v>38904</v>
      </c>
      <c r="D4648" s="358">
        <v>102483.82</v>
      </c>
    </row>
    <row r="4649" spans="1:4" x14ac:dyDescent="0.25">
      <c r="A4649" s="357" t="s">
        <v>48198</v>
      </c>
      <c r="B4649" s="350" t="s">
        <v>48199</v>
      </c>
      <c r="C4649" s="357" t="s">
        <v>38904</v>
      </c>
      <c r="D4649" s="358">
        <v>121895.27</v>
      </c>
    </row>
    <row r="4650" spans="1:4" x14ac:dyDescent="0.25">
      <c r="A4650" s="357" t="s">
        <v>48200</v>
      </c>
      <c r="B4650" s="350" t="s">
        <v>48201</v>
      </c>
      <c r="C4650" s="357" t="s">
        <v>38904</v>
      </c>
      <c r="D4650" s="358">
        <v>141621.82</v>
      </c>
    </row>
    <row r="4651" spans="1:4" x14ac:dyDescent="0.25">
      <c r="A4651" s="357" t="s">
        <v>48202</v>
      </c>
      <c r="B4651" s="350" t="s">
        <v>48203</v>
      </c>
      <c r="C4651" s="357" t="s">
        <v>38904</v>
      </c>
      <c r="D4651" s="358">
        <v>151221.82999999999</v>
      </c>
    </row>
    <row r="4652" spans="1:4" x14ac:dyDescent="0.25">
      <c r="A4652" s="357" t="s">
        <v>48204</v>
      </c>
      <c r="B4652" s="350" t="s">
        <v>48205</v>
      </c>
      <c r="C4652" s="357" t="s">
        <v>38907</v>
      </c>
      <c r="D4652" s="358">
        <v>28.48</v>
      </c>
    </row>
    <row r="4653" spans="1:4" x14ac:dyDescent="0.25">
      <c r="A4653" s="357" t="s">
        <v>48206</v>
      </c>
      <c r="B4653" s="350" t="s">
        <v>48207</v>
      </c>
      <c r="C4653" s="357" t="s">
        <v>38904</v>
      </c>
      <c r="D4653" s="358">
        <v>2946.14</v>
      </c>
    </row>
    <row r="4654" spans="1:4" x14ac:dyDescent="0.25">
      <c r="A4654" s="357" t="s">
        <v>48208</v>
      </c>
      <c r="B4654" s="350" t="s">
        <v>48209</v>
      </c>
      <c r="C4654" s="357" t="s">
        <v>38904</v>
      </c>
      <c r="D4654" s="358">
        <v>14180.43</v>
      </c>
    </row>
    <row r="4655" spans="1:4" x14ac:dyDescent="0.25">
      <c r="A4655" s="357" t="s">
        <v>48210</v>
      </c>
      <c r="B4655" s="350" t="s">
        <v>48211</v>
      </c>
      <c r="C4655" s="357" t="s">
        <v>45344</v>
      </c>
      <c r="D4655" s="358">
        <v>131.41</v>
      </c>
    </row>
    <row r="4656" spans="1:4" x14ac:dyDescent="0.25">
      <c r="A4656" s="357" t="s">
        <v>48212</v>
      </c>
      <c r="B4656" s="350" t="s">
        <v>48213</v>
      </c>
      <c r="C4656" s="357" t="s">
        <v>38904</v>
      </c>
      <c r="D4656" s="358">
        <v>31975.99</v>
      </c>
    </row>
    <row r="4657" spans="1:4" x14ac:dyDescent="0.25">
      <c r="A4657" s="357" t="s">
        <v>48214</v>
      </c>
      <c r="B4657" s="350" t="s">
        <v>48215</v>
      </c>
      <c r="C4657" s="357" t="s">
        <v>38904</v>
      </c>
      <c r="D4657" s="358">
        <v>13368.96</v>
      </c>
    </row>
    <row r="4658" spans="1:4" x14ac:dyDescent="0.25">
      <c r="A4658" s="357" t="s">
        <v>48216</v>
      </c>
      <c r="B4658" s="350" t="s">
        <v>48217</v>
      </c>
      <c r="C4658" s="357" t="s">
        <v>45344</v>
      </c>
      <c r="D4658" s="358">
        <v>540.49</v>
      </c>
    </row>
    <row r="4659" spans="1:4" x14ac:dyDescent="0.25">
      <c r="A4659" s="357" t="s">
        <v>48218</v>
      </c>
      <c r="B4659" s="350" t="s">
        <v>48219</v>
      </c>
      <c r="C4659" s="357" t="s">
        <v>38903</v>
      </c>
      <c r="D4659" s="358">
        <v>1612.93</v>
      </c>
    </row>
    <row r="4660" spans="1:4" x14ac:dyDescent="0.25">
      <c r="A4660" s="357" t="s">
        <v>48220</v>
      </c>
      <c r="B4660" s="350" t="s">
        <v>48221</v>
      </c>
      <c r="C4660" s="357" t="s">
        <v>38903</v>
      </c>
      <c r="D4660" s="358">
        <v>1818.5</v>
      </c>
    </row>
    <row r="4661" spans="1:4" x14ac:dyDescent="0.25">
      <c r="A4661" s="357" t="s">
        <v>48222</v>
      </c>
      <c r="B4661" s="350" t="s">
        <v>48223</v>
      </c>
      <c r="C4661" s="357" t="s">
        <v>38903</v>
      </c>
      <c r="D4661" s="358">
        <v>2104.7600000000002</v>
      </c>
    </row>
    <row r="4662" spans="1:4" x14ac:dyDescent="0.25">
      <c r="A4662" s="357" t="s">
        <v>48224</v>
      </c>
      <c r="B4662" s="350" t="s">
        <v>48225</v>
      </c>
      <c r="C4662" s="357" t="s">
        <v>38903</v>
      </c>
      <c r="D4662" s="358">
        <v>2363.81</v>
      </c>
    </row>
    <row r="4663" spans="1:4" x14ac:dyDescent="0.25">
      <c r="A4663" s="357" t="s">
        <v>48226</v>
      </c>
      <c r="B4663" s="350" t="s">
        <v>48227</v>
      </c>
      <c r="C4663" s="357" t="s">
        <v>38903</v>
      </c>
      <c r="D4663" s="358">
        <v>2366</v>
      </c>
    </row>
    <row r="4664" spans="1:4" x14ac:dyDescent="0.25">
      <c r="A4664" s="357" t="s">
        <v>48228</v>
      </c>
      <c r="B4664" s="350" t="s">
        <v>48229</v>
      </c>
      <c r="C4664" s="357" t="s">
        <v>38903</v>
      </c>
      <c r="D4664" s="358">
        <v>2940.59</v>
      </c>
    </row>
    <row r="4665" spans="1:4" x14ac:dyDescent="0.25">
      <c r="A4665" s="357" t="s">
        <v>48230</v>
      </c>
      <c r="B4665" s="350" t="s">
        <v>48231</v>
      </c>
      <c r="C4665" s="357" t="s">
        <v>38903</v>
      </c>
      <c r="D4665" s="358">
        <v>2947.13</v>
      </c>
    </row>
    <row r="4666" spans="1:4" x14ac:dyDescent="0.25">
      <c r="A4666" s="357" t="s">
        <v>48232</v>
      </c>
      <c r="B4666" s="350" t="s">
        <v>48233</v>
      </c>
      <c r="C4666" s="357" t="s">
        <v>38903</v>
      </c>
      <c r="D4666" s="358">
        <v>2949.38</v>
      </c>
    </row>
    <row r="4667" spans="1:4" x14ac:dyDescent="0.25">
      <c r="A4667" s="357" t="s">
        <v>48234</v>
      </c>
      <c r="B4667" s="350" t="s">
        <v>48235</v>
      </c>
      <c r="C4667" s="357" t="s">
        <v>38903</v>
      </c>
      <c r="D4667" s="358">
        <v>3392.04</v>
      </c>
    </row>
    <row r="4668" spans="1:4" x14ac:dyDescent="0.25">
      <c r="A4668" s="357" t="s">
        <v>48236</v>
      </c>
      <c r="B4668" s="350" t="s">
        <v>48237</v>
      </c>
      <c r="C4668" s="357" t="s">
        <v>38903</v>
      </c>
      <c r="D4668" s="358">
        <v>3834.49</v>
      </c>
    </row>
    <row r="4669" spans="1:4" x14ac:dyDescent="0.25">
      <c r="A4669" s="357" t="s">
        <v>48238</v>
      </c>
      <c r="B4669" s="350" t="s">
        <v>48239</v>
      </c>
      <c r="C4669" s="357" t="s">
        <v>38903</v>
      </c>
      <c r="D4669" s="358">
        <v>3836.78</v>
      </c>
    </row>
    <row r="4670" spans="1:4" x14ac:dyDescent="0.25">
      <c r="A4670" s="357" t="s">
        <v>48240</v>
      </c>
      <c r="B4670" s="350" t="s">
        <v>48241</v>
      </c>
      <c r="C4670" s="357" t="s">
        <v>38903</v>
      </c>
      <c r="D4670" s="358">
        <v>2623.48</v>
      </c>
    </row>
    <row r="4671" spans="1:4" x14ac:dyDescent="0.25">
      <c r="A4671" s="357" t="s">
        <v>48242</v>
      </c>
      <c r="B4671" s="350" t="s">
        <v>48243</v>
      </c>
      <c r="C4671" s="357" t="s">
        <v>38903</v>
      </c>
      <c r="D4671" s="358">
        <v>3029.49</v>
      </c>
    </row>
    <row r="4672" spans="1:4" x14ac:dyDescent="0.25">
      <c r="A4672" s="357" t="s">
        <v>48244</v>
      </c>
      <c r="B4672" s="350" t="s">
        <v>48245</v>
      </c>
      <c r="C4672" s="357" t="s">
        <v>38903</v>
      </c>
      <c r="D4672" s="358">
        <v>3957.25</v>
      </c>
    </row>
    <row r="4673" spans="1:4" x14ac:dyDescent="0.25">
      <c r="A4673" s="357" t="s">
        <v>48246</v>
      </c>
      <c r="B4673" s="350" t="s">
        <v>48247</v>
      </c>
      <c r="C4673" s="357" t="s">
        <v>38903</v>
      </c>
      <c r="D4673" s="358">
        <v>5096.83</v>
      </c>
    </row>
    <row r="4674" spans="1:4" x14ac:dyDescent="0.25">
      <c r="A4674" s="357" t="s">
        <v>48248</v>
      </c>
      <c r="B4674" s="350" t="s">
        <v>48249</v>
      </c>
      <c r="C4674" s="357" t="s">
        <v>38903</v>
      </c>
      <c r="D4674" s="358">
        <v>5401.05</v>
      </c>
    </row>
    <row r="4675" spans="1:4" x14ac:dyDescent="0.25">
      <c r="A4675" s="357" t="s">
        <v>48250</v>
      </c>
      <c r="B4675" s="350" t="s">
        <v>48251</v>
      </c>
      <c r="C4675" s="357" t="s">
        <v>38903</v>
      </c>
      <c r="D4675" s="358">
        <v>7114.44</v>
      </c>
    </row>
    <row r="4676" spans="1:4" x14ac:dyDescent="0.25">
      <c r="A4676" s="357" t="s">
        <v>48252</v>
      </c>
      <c r="B4676" s="350" t="s">
        <v>48253</v>
      </c>
      <c r="C4676" s="357" t="s">
        <v>38903</v>
      </c>
      <c r="D4676" s="358">
        <v>8980.99</v>
      </c>
    </row>
    <row r="4677" spans="1:4" x14ac:dyDescent="0.25">
      <c r="A4677" s="357" t="s">
        <v>48254</v>
      </c>
      <c r="B4677" s="350" t="s">
        <v>48255</v>
      </c>
      <c r="C4677" s="357" t="s">
        <v>38903</v>
      </c>
      <c r="D4677" s="358">
        <v>8984.35</v>
      </c>
    </row>
    <row r="4678" spans="1:4" x14ac:dyDescent="0.25">
      <c r="A4678" s="357" t="s">
        <v>48256</v>
      </c>
      <c r="B4678" s="350" t="s">
        <v>48257</v>
      </c>
      <c r="C4678" s="357" t="s">
        <v>38903</v>
      </c>
      <c r="D4678" s="358">
        <v>10448.43</v>
      </c>
    </row>
    <row r="4679" spans="1:4" x14ac:dyDescent="0.25">
      <c r="A4679" s="357" t="s">
        <v>48258</v>
      </c>
      <c r="B4679" s="350" t="s">
        <v>48259</v>
      </c>
      <c r="C4679" s="357" t="s">
        <v>38903</v>
      </c>
      <c r="D4679" s="358">
        <v>11913.06</v>
      </c>
    </row>
    <row r="4680" spans="1:4" x14ac:dyDescent="0.25">
      <c r="A4680" s="357" t="s">
        <v>48260</v>
      </c>
      <c r="B4680" s="350" t="s">
        <v>48261</v>
      </c>
      <c r="C4680" s="357" t="s">
        <v>38903</v>
      </c>
      <c r="D4680" s="358">
        <v>11916.42</v>
      </c>
    </row>
    <row r="4681" spans="1:4" x14ac:dyDescent="0.25">
      <c r="A4681" s="357" t="s">
        <v>48262</v>
      </c>
      <c r="B4681" s="350" t="s">
        <v>48263</v>
      </c>
      <c r="C4681" s="357" t="s">
        <v>38903</v>
      </c>
      <c r="D4681" s="358">
        <v>1236.67</v>
      </c>
    </row>
    <row r="4682" spans="1:4" x14ac:dyDescent="0.25">
      <c r="A4682" s="357" t="s">
        <v>48264</v>
      </c>
      <c r="B4682" s="350" t="s">
        <v>48265</v>
      </c>
      <c r="C4682" s="357" t="s">
        <v>38903</v>
      </c>
      <c r="D4682" s="358">
        <v>1412.79</v>
      </c>
    </row>
    <row r="4683" spans="1:4" x14ac:dyDescent="0.25">
      <c r="A4683" s="357" t="s">
        <v>48266</v>
      </c>
      <c r="B4683" s="350" t="s">
        <v>48267</v>
      </c>
      <c r="C4683" s="357" t="s">
        <v>38903</v>
      </c>
      <c r="D4683" s="358">
        <v>1839.52</v>
      </c>
    </row>
    <row r="4684" spans="1:4" x14ac:dyDescent="0.25">
      <c r="A4684" s="357" t="s">
        <v>48268</v>
      </c>
      <c r="B4684" s="350" t="s">
        <v>48269</v>
      </c>
      <c r="C4684" s="357" t="s">
        <v>38903</v>
      </c>
      <c r="D4684" s="358">
        <v>2366.42</v>
      </c>
    </row>
    <row r="4685" spans="1:4" x14ac:dyDescent="0.25">
      <c r="A4685" s="357" t="s">
        <v>48270</v>
      </c>
      <c r="B4685" s="350" t="s">
        <v>48271</v>
      </c>
      <c r="C4685" s="357" t="s">
        <v>38903</v>
      </c>
      <c r="D4685" s="358">
        <v>2512.4299999999998</v>
      </c>
    </row>
    <row r="4686" spans="1:4" x14ac:dyDescent="0.25">
      <c r="A4686" s="357" t="s">
        <v>48272</v>
      </c>
      <c r="B4686" s="350" t="s">
        <v>48273</v>
      </c>
      <c r="C4686" s="357" t="s">
        <v>38903</v>
      </c>
      <c r="D4686" s="358">
        <v>3291.7</v>
      </c>
    </row>
    <row r="4687" spans="1:4" x14ac:dyDescent="0.25">
      <c r="A4687" s="357" t="s">
        <v>48274</v>
      </c>
      <c r="B4687" s="350" t="s">
        <v>48275</v>
      </c>
      <c r="C4687" s="357" t="s">
        <v>38903</v>
      </c>
      <c r="D4687" s="358">
        <v>4130.84</v>
      </c>
    </row>
    <row r="4688" spans="1:4" x14ac:dyDescent="0.25">
      <c r="A4688" s="357" t="s">
        <v>48276</v>
      </c>
      <c r="B4688" s="350" t="s">
        <v>48277</v>
      </c>
      <c r="C4688" s="357" t="s">
        <v>38903</v>
      </c>
      <c r="D4688" s="358">
        <v>4133.9799999999996</v>
      </c>
    </row>
    <row r="4689" spans="1:4" x14ac:dyDescent="0.25">
      <c r="A4689" s="357" t="s">
        <v>48278</v>
      </c>
      <c r="B4689" s="350" t="s">
        <v>48279</v>
      </c>
      <c r="C4689" s="357" t="s">
        <v>38903</v>
      </c>
      <c r="D4689" s="358">
        <v>4829.29</v>
      </c>
    </row>
    <row r="4690" spans="1:4" x14ac:dyDescent="0.25">
      <c r="A4690" s="357" t="s">
        <v>48280</v>
      </c>
      <c r="B4690" s="350" t="s">
        <v>48281</v>
      </c>
      <c r="C4690" s="357" t="s">
        <v>38903</v>
      </c>
      <c r="D4690" s="358">
        <v>5525.15</v>
      </c>
    </row>
    <row r="4691" spans="1:4" x14ac:dyDescent="0.25">
      <c r="A4691" s="357" t="s">
        <v>48282</v>
      </c>
      <c r="B4691" s="350" t="s">
        <v>48283</v>
      </c>
      <c r="C4691" s="357" t="s">
        <v>38903</v>
      </c>
      <c r="D4691" s="358">
        <v>5528.38</v>
      </c>
    </row>
    <row r="4692" spans="1:4" x14ac:dyDescent="0.25">
      <c r="A4692" s="357" t="s">
        <v>48284</v>
      </c>
      <c r="B4692" s="350" t="s">
        <v>48285</v>
      </c>
      <c r="C4692" s="357" t="s">
        <v>38903</v>
      </c>
      <c r="D4692" s="358">
        <v>169.64</v>
      </c>
    </row>
    <row r="4693" spans="1:4" x14ac:dyDescent="0.25">
      <c r="A4693" s="357" t="s">
        <v>48286</v>
      </c>
      <c r="B4693" s="350" t="s">
        <v>48287</v>
      </c>
      <c r="C4693" s="357" t="s">
        <v>38903</v>
      </c>
      <c r="D4693" s="358">
        <v>206.83</v>
      </c>
    </row>
    <row r="4694" spans="1:4" x14ac:dyDescent="0.25">
      <c r="A4694" s="357" t="s">
        <v>48288</v>
      </c>
      <c r="B4694" s="350" t="s">
        <v>48289</v>
      </c>
      <c r="C4694" s="357" t="s">
        <v>38903</v>
      </c>
      <c r="D4694" s="358">
        <v>240.47</v>
      </c>
    </row>
    <row r="4695" spans="1:4" x14ac:dyDescent="0.25">
      <c r="A4695" s="357" t="s">
        <v>48290</v>
      </c>
      <c r="B4695" s="350" t="s">
        <v>48291</v>
      </c>
      <c r="C4695" s="357" t="s">
        <v>38903</v>
      </c>
      <c r="D4695" s="358">
        <v>281.16000000000003</v>
      </c>
    </row>
    <row r="4696" spans="1:4" x14ac:dyDescent="0.25">
      <c r="A4696" s="357" t="s">
        <v>48292</v>
      </c>
      <c r="B4696" s="350" t="s">
        <v>48293</v>
      </c>
      <c r="C4696" s="357" t="s">
        <v>38903</v>
      </c>
      <c r="D4696" s="358">
        <v>324.22000000000003</v>
      </c>
    </row>
    <row r="4697" spans="1:4" x14ac:dyDescent="0.25">
      <c r="A4697" s="357" t="s">
        <v>48294</v>
      </c>
      <c r="B4697" s="350" t="s">
        <v>48295</v>
      </c>
      <c r="C4697" s="357" t="s">
        <v>38903</v>
      </c>
      <c r="D4697" s="358">
        <v>379.06</v>
      </c>
    </row>
    <row r="4698" spans="1:4" x14ac:dyDescent="0.25">
      <c r="A4698" s="357" t="s">
        <v>48296</v>
      </c>
      <c r="B4698" s="350" t="s">
        <v>48297</v>
      </c>
      <c r="C4698" s="357" t="s">
        <v>38903</v>
      </c>
      <c r="D4698" s="358">
        <v>440.85</v>
      </c>
    </row>
    <row r="4699" spans="1:4" x14ac:dyDescent="0.25">
      <c r="A4699" s="357" t="s">
        <v>48298</v>
      </c>
      <c r="B4699" s="350" t="s">
        <v>48299</v>
      </c>
      <c r="C4699" s="357" t="s">
        <v>38903</v>
      </c>
      <c r="D4699" s="358">
        <v>470.82</v>
      </c>
    </row>
    <row r="4700" spans="1:4" x14ac:dyDescent="0.25">
      <c r="A4700" s="357" t="s">
        <v>48300</v>
      </c>
      <c r="B4700" s="350" t="s">
        <v>48301</v>
      </c>
      <c r="C4700" s="357" t="s">
        <v>38903</v>
      </c>
      <c r="D4700" s="358">
        <v>574.15</v>
      </c>
    </row>
    <row r="4701" spans="1:4" x14ac:dyDescent="0.25">
      <c r="A4701" s="357" t="s">
        <v>48302</v>
      </c>
      <c r="B4701" s="350" t="s">
        <v>48303</v>
      </c>
      <c r="C4701" s="357" t="s">
        <v>41785</v>
      </c>
      <c r="D4701" s="358">
        <v>0.56000000000000005</v>
      </c>
    </row>
    <row r="4702" spans="1:4" x14ac:dyDescent="0.25">
      <c r="A4702" s="357" t="s">
        <v>48304</v>
      </c>
      <c r="B4702" s="350" t="s">
        <v>48305</v>
      </c>
      <c r="C4702" s="357" t="s">
        <v>41785</v>
      </c>
      <c r="D4702" s="358">
        <v>0.46</v>
      </c>
    </row>
    <row r="4703" spans="1:4" x14ac:dyDescent="0.25">
      <c r="A4703" s="357" t="s">
        <v>48306</v>
      </c>
      <c r="B4703" s="350" t="s">
        <v>48307</v>
      </c>
      <c r="C4703" s="357" t="s">
        <v>41785</v>
      </c>
      <c r="D4703" s="358">
        <v>0.64</v>
      </c>
    </row>
    <row r="4704" spans="1:4" x14ac:dyDescent="0.25">
      <c r="A4704" s="357" t="s">
        <v>48308</v>
      </c>
      <c r="B4704" s="350" t="s">
        <v>48309</v>
      </c>
      <c r="C4704" s="357" t="s">
        <v>38903</v>
      </c>
      <c r="D4704" s="358">
        <v>45.37</v>
      </c>
    </row>
    <row r="4705" spans="1:4" x14ac:dyDescent="0.25">
      <c r="A4705" s="357" t="s">
        <v>48310</v>
      </c>
      <c r="B4705" s="350" t="s">
        <v>48311</v>
      </c>
      <c r="C4705" s="357" t="s">
        <v>38903</v>
      </c>
      <c r="D4705" s="358">
        <v>93.77</v>
      </c>
    </row>
    <row r="4706" spans="1:4" x14ac:dyDescent="0.25">
      <c r="A4706" s="357" t="s">
        <v>48312</v>
      </c>
      <c r="B4706" s="350" t="s">
        <v>48313</v>
      </c>
      <c r="C4706" s="357" t="s">
        <v>38903</v>
      </c>
      <c r="D4706" s="358">
        <v>39.619999999999997</v>
      </c>
    </row>
    <row r="4707" spans="1:4" x14ac:dyDescent="0.25">
      <c r="A4707" s="357" t="s">
        <v>48314</v>
      </c>
      <c r="B4707" s="350" t="s">
        <v>48315</v>
      </c>
      <c r="C4707" s="357" t="s">
        <v>41785</v>
      </c>
      <c r="D4707" s="358">
        <v>297.83</v>
      </c>
    </row>
    <row r="4708" spans="1:4" x14ac:dyDescent="0.25">
      <c r="A4708" s="357" t="s">
        <v>48316</v>
      </c>
      <c r="B4708" s="350" t="s">
        <v>48317</v>
      </c>
      <c r="C4708" s="357" t="s">
        <v>41785</v>
      </c>
      <c r="D4708" s="358">
        <v>13.03</v>
      </c>
    </row>
    <row r="4709" spans="1:4" x14ac:dyDescent="0.25">
      <c r="A4709" s="357" t="s">
        <v>48318</v>
      </c>
      <c r="B4709" s="350" t="s">
        <v>48319</v>
      </c>
      <c r="C4709" s="357" t="s">
        <v>39308</v>
      </c>
      <c r="D4709" s="358">
        <v>2.8</v>
      </c>
    </row>
    <row r="4710" spans="1:4" x14ac:dyDescent="0.25">
      <c r="A4710" s="357" t="s">
        <v>48320</v>
      </c>
      <c r="B4710" s="350" t="s">
        <v>48321</v>
      </c>
      <c r="C4710" s="357" t="s">
        <v>38907</v>
      </c>
      <c r="D4710" s="358">
        <v>13</v>
      </c>
    </row>
    <row r="4711" spans="1:4" x14ac:dyDescent="0.25">
      <c r="A4711" s="357" t="s">
        <v>48322</v>
      </c>
      <c r="B4711" s="350" t="s">
        <v>48323</v>
      </c>
      <c r="C4711" s="357" t="s">
        <v>41785</v>
      </c>
      <c r="D4711" s="358">
        <v>6.98</v>
      </c>
    </row>
    <row r="4712" spans="1:4" x14ac:dyDescent="0.25">
      <c r="A4712" s="357" t="s">
        <v>48324</v>
      </c>
      <c r="B4712" s="350" t="s">
        <v>48325</v>
      </c>
      <c r="C4712" s="357" t="s">
        <v>41785</v>
      </c>
      <c r="D4712" s="358">
        <v>0.39</v>
      </c>
    </row>
    <row r="4713" spans="1:4" x14ac:dyDescent="0.25">
      <c r="A4713" s="357" t="s">
        <v>48326</v>
      </c>
      <c r="B4713" s="350" t="s">
        <v>48327</v>
      </c>
      <c r="C4713" s="357" t="s">
        <v>41785</v>
      </c>
      <c r="D4713" s="358">
        <v>4.1399999999999997</v>
      </c>
    </row>
    <row r="4714" spans="1:4" x14ac:dyDescent="0.25">
      <c r="A4714" s="357" t="s">
        <v>48328</v>
      </c>
      <c r="B4714" s="350" t="s">
        <v>48329</v>
      </c>
      <c r="C4714" s="357" t="s">
        <v>38903</v>
      </c>
      <c r="D4714" s="358">
        <v>665.29</v>
      </c>
    </row>
    <row r="4715" spans="1:4" x14ac:dyDescent="0.25">
      <c r="A4715" s="357" t="s">
        <v>48330</v>
      </c>
      <c r="B4715" s="350" t="s">
        <v>48331</v>
      </c>
      <c r="C4715" s="357" t="s">
        <v>41785</v>
      </c>
      <c r="D4715" s="358">
        <v>20.52</v>
      </c>
    </row>
    <row r="4716" spans="1:4" x14ac:dyDescent="0.25">
      <c r="A4716" s="357" t="s">
        <v>48332</v>
      </c>
      <c r="B4716" s="350" t="s">
        <v>48333</v>
      </c>
      <c r="C4716" s="357" t="s">
        <v>38904</v>
      </c>
      <c r="D4716" s="358">
        <v>39.619999999999997</v>
      </c>
    </row>
    <row r="4717" spans="1:4" x14ac:dyDescent="0.25">
      <c r="A4717" s="357" t="s">
        <v>48334</v>
      </c>
      <c r="B4717" s="350" t="s">
        <v>48335</v>
      </c>
      <c r="C4717" s="357" t="s">
        <v>38904</v>
      </c>
      <c r="D4717" s="358">
        <v>45.37</v>
      </c>
    </row>
    <row r="4718" spans="1:4" x14ac:dyDescent="0.25">
      <c r="A4718" s="357" t="s">
        <v>48336</v>
      </c>
      <c r="B4718" s="350" t="s">
        <v>48337</v>
      </c>
      <c r="C4718" s="357" t="s">
        <v>38904</v>
      </c>
      <c r="D4718" s="358">
        <v>52.22</v>
      </c>
    </row>
    <row r="4719" spans="1:4" x14ac:dyDescent="0.25">
      <c r="A4719" s="357" t="s">
        <v>48338</v>
      </c>
      <c r="B4719" s="350" t="s">
        <v>48339</v>
      </c>
      <c r="C4719" s="357" t="s">
        <v>38904</v>
      </c>
      <c r="D4719" s="358">
        <v>110.16</v>
      </c>
    </row>
    <row r="4720" spans="1:4" x14ac:dyDescent="0.25">
      <c r="A4720" s="357" t="s">
        <v>48340</v>
      </c>
      <c r="B4720" s="350" t="s">
        <v>48341</v>
      </c>
      <c r="C4720" s="357" t="s">
        <v>38904</v>
      </c>
      <c r="D4720" s="358">
        <v>237.43</v>
      </c>
    </row>
    <row r="4721" spans="1:4" x14ac:dyDescent="0.25">
      <c r="A4721" s="357" t="s">
        <v>48342</v>
      </c>
      <c r="B4721" s="350" t="s">
        <v>48343</v>
      </c>
      <c r="C4721" s="357" t="s">
        <v>38904</v>
      </c>
      <c r="D4721" s="358">
        <v>57.8</v>
      </c>
    </row>
    <row r="4722" spans="1:4" x14ac:dyDescent="0.25">
      <c r="A4722" s="357" t="s">
        <v>48344</v>
      </c>
      <c r="B4722" s="350" t="s">
        <v>48345</v>
      </c>
      <c r="C4722" s="357" t="s">
        <v>38904</v>
      </c>
      <c r="D4722" s="358">
        <v>87.34</v>
      </c>
    </row>
    <row r="4723" spans="1:4" x14ac:dyDescent="0.25">
      <c r="A4723" s="357" t="s">
        <v>48346</v>
      </c>
      <c r="B4723" s="350" t="s">
        <v>48347</v>
      </c>
      <c r="C4723" s="357" t="s">
        <v>38904</v>
      </c>
      <c r="D4723" s="358">
        <v>129.54</v>
      </c>
    </row>
    <row r="4724" spans="1:4" x14ac:dyDescent="0.25">
      <c r="A4724" s="357" t="s">
        <v>48348</v>
      </c>
      <c r="B4724" s="350" t="s">
        <v>48349</v>
      </c>
      <c r="C4724" s="357" t="s">
        <v>41785</v>
      </c>
      <c r="D4724" s="358">
        <v>77.959999999999994</v>
      </c>
    </row>
    <row r="4725" spans="1:4" x14ac:dyDescent="0.25">
      <c r="A4725" s="357" t="s">
        <v>48350</v>
      </c>
      <c r="B4725" s="350" t="s">
        <v>48351</v>
      </c>
      <c r="C4725" s="357" t="s">
        <v>39308</v>
      </c>
      <c r="D4725" s="358">
        <v>495.98</v>
      </c>
    </row>
    <row r="4726" spans="1:4" x14ac:dyDescent="0.25">
      <c r="A4726" s="357" t="s">
        <v>48352</v>
      </c>
      <c r="B4726" s="350" t="s">
        <v>48353</v>
      </c>
      <c r="C4726" s="357" t="s">
        <v>41785</v>
      </c>
      <c r="D4726" s="358">
        <v>20.11</v>
      </c>
    </row>
    <row r="4727" spans="1:4" x14ac:dyDescent="0.25">
      <c r="A4727" s="357" t="s">
        <v>48354</v>
      </c>
      <c r="B4727" s="350" t="s">
        <v>48355</v>
      </c>
      <c r="C4727" s="357" t="s">
        <v>41785</v>
      </c>
      <c r="D4727" s="358">
        <v>11.51</v>
      </c>
    </row>
    <row r="4728" spans="1:4" x14ac:dyDescent="0.25">
      <c r="A4728" s="357" t="s">
        <v>48356</v>
      </c>
      <c r="B4728" s="350" t="s">
        <v>48357</v>
      </c>
      <c r="C4728" s="357" t="s">
        <v>39308</v>
      </c>
      <c r="D4728" s="358">
        <v>4.37</v>
      </c>
    </row>
    <row r="4729" spans="1:4" x14ac:dyDescent="0.25">
      <c r="A4729" s="357" t="s">
        <v>48358</v>
      </c>
      <c r="B4729" s="350" t="s">
        <v>48359</v>
      </c>
      <c r="C4729" s="357" t="s">
        <v>41785</v>
      </c>
      <c r="D4729" s="358">
        <v>0.08</v>
      </c>
    </row>
    <row r="4730" spans="1:4" x14ac:dyDescent="0.25">
      <c r="A4730" s="357" t="s">
        <v>48360</v>
      </c>
      <c r="B4730" s="350" t="s">
        <v>48361</v>
      </c>
      <c r="C4730" s="357" t="s">
        <v>41785</v>
      </c>
      <c r="D4730" s="358">
        <v>31.73</v>
      </c>
    </row>
    <row r="4731" spans="1:4" x14ac:dyDescent="0.25">
      <c r="A4731" s="357" t="s">
        <v>48362</v>
      </c>
      <c r="B4731" s="350" t="s">
        <v>48363</v>
      </c>
      <c r="C4731" s="357" t="s">
        <v>38903</v>
      </c>
      <c r="D4731" s="358">
        <v>64.98</v>
      </c>
    </row>
    <row r="4732" spans="1:4" x14ac:dyDescent="0.25">
      <c r="A4732" s="357" t="s">
        <v>48364</v>
      </c>
      <c r="B4732" s="350" t="s">
        <v>48365</v>
      </c>
      <c r="C4732" s="357" t="s">
        <v>41785</v>
      </c>
      <c r="D4732" s="358">
        <v>11.46</v>
      </c>
    </row>
    <row r="4733" spans="1:4" x14ac:dyDescent="0.25">
      <c r="A4733" s="357" t="s">
        <v>48366</v>
      </c>
      <c r="B4733" s="350" t="s">
        <v>48367</v>
      </c>
      <c r="C4733" s="357" t="s">
        <v>41785</v>
      </c>
      <c r="D4733" s="358">
        <v>6.35</v>
      </c>
    </row>
    <row r="4734" spans="1:4" x14ac:dyDescent="0.25">
      <c r="A4734" s="357" t="s">
        <v>48368</v>
      </c>
      <c r="B4734" s="350" t="s">
        <v>48369</v>
      </c>
      <c r="C4734" s="357" t="s">
        <v>41785</v>
      </c>
      <c r="D4734" s="358">
        <v>0.57999999999999996</v>
      </c>
    </row>
    <row r="4735" spans="1:4" x14ac:dyDescent="0.25">
      <c r="A4735" s="357" t="s">
        <v>48370</v>
      </c>
      <c r="B4735" s="350" t="s">
        <v>48371</v>
      </c>
      <c r="C4735" s="357" t="s">
        <v>38904</v>
      </c>
      <c r="D4735" s="358">
        <v>839.11</v>
      </c>
    </row>
    <row r="4736" spans="1:4" x14ac:dyDescent="0.25">
      <c r="A4736" s="357" t="s">
        <v>48372</v>
      </c>
      <c r="B4736" s="350" t="s">
        <v>48373</v>
      </c>
      <c r="C4736" s="357" t="s">
        <v>38904</v>
      </c>
      <c r="D4736" s="358">
        <v>1082.96</v>
      </c>
    </row>
    <row r="4737" spans="1:4" x14ac:dyDescent="0.25">
      <c r="A4737" s="357" t="s">
        <v>48374</v>
      </c>
      <c r="B4737" s="350" t="s">
        <v>48375</v>
      </c>
      <c r="C4737" s="357" t="s">
        <v>38904</v>
      </c>
      <c r="D4737" s="358">
        <v>1000.61</v>
      </c>
    </row>
    <row r="4738" spans="1:4" x14ac:dyDescent="0.25">
      <c r="A4738" s="357" t="s">
        <v>48376</v>
      </c>
      <c r="B4738" s="350" t="s">
        <v>48377</v>
      </c>
      <c r="C4738" s="357" t="s">
        <v>38904</v>
      </c>
      <c r="D4738" s="358">
        <v>1199.8699999999999</v>
      </c>
    </row>
    <row r="4739" spans="1:4" x14ac:dyDescent="0.25">
      <c r="A4739" s="357" t="s">
        <v>48378</v>
      </c>
      <c r="B4739" s="350" t="s">
        <v>48379</v>
      </c>
      <c r="C4739" s="357" t="s">
        <v>38904</v>
      </c>
      <c r="D4739" s="358">
        <v>1530.96</v>
      </c>
    </row>
    <row r="4740" spans="1:4" x14ac:dyDescent="0.25">
      <c r="A4740" s="357" t="s">
        <v>48380</v>
      </c>
      <c r="B4740" s="350" t="s">
        <v>48381</v>
      </c>
      <c r="C4740" s="357" t="s">
        <v>38904</v>
      </c>
      <c r="D4740" s="358">
        <v>1629</v>
      </c>
    </row>
    <row r="4741" spans="1:4" x14ac:dyDescent="0.25">
      <c r="A4741" s="357" t="s">
        <v>48382</v>
      </c>
      <c r="B4741" s="350" t="s">
        <v>48383</v>
      </c>
      <c r="C4741" s="357" t="s">
        <v>38904</v>
      </c>
      <c r="D4741" s="358">
        <v>1837.95</v>
      </c>
    </row>
    <row r="4742" spans="1:4" x14ac:dyDescent="0.25">
      <c r="A4742" s="357" t="s">
        <v>48384</v>
      </c>
      <c r="B4742" s="350" t="s">
        <v>48385</v>
      </c>
      <c r="C4742" s="357" t="s">
        <v>38904</v>
      </c>
      <c r="D4742" s="358">
        <v>2155.7199999999998</v>
      </c>
    </row>
    <row r="4743" spans="1:4" x14ac:dyDescent="0.25">
      <c r="A4743" s="357" t="s">
        <v>48386</v>
      </c>
      <c r="B4743" s="350" t="s">
        <v>48387</v>
      </c>
      <c r="C4743" s="357" t="s">
        <v>38904</v>
      </c>
      <c r="D4743" s="358">
        <v>2419.64</v>
      </c>
    </row>
    <row r="4744" spans="1:4" x14ac:dyDescent="0.25">
      <c r="A4744" s="357" t="s">
        <v>48388</v>
      </c>
      <c r="B4744" s="350" t="s">
        <v>48389</v>
      </c>
      <c r="C4744" s="357" t="s">
        <v>38904</v>
      </c>
      <c r="D4744" s="358">
        <v>2640.84</v>
      </c>
    </row>
    <row r="4745" spans="1:4" x14ac:dyDescent="0.25">
      <c r="A4745" s="357" t="s">
        <v>48390</v>
      </c>
      <c r="B4745" s="350" t="s">
        <v>48391</v>
      </c>
      <c r="C4745" s="357" t="s">
        <v>38904</v>
      </c>
      <c r="D4745" s="358">
        <v>2942.76</v>
      </c>
    </row>
    <row r="4746" spans="1:4" x14ac:dyDescent="0.25">
      <c r="A4746" s="357" t="s">
        <v>48392</v>
      </c>
      <c r="B4746" s="350" t="s">
        <v>48393</v>
      </c>
      <c r="C4746" s="357" t="s">
        <v>38904</v>
      </c>
      <c r="D4746" s="358">
        <v>3489.6</v>
      </c>
    </row>
    <row r="4747" spans="1:4" x14ac:dyDescent="0.25">
      <c r="A4747" s="357" t="s">
        <v>48394</v>
      </c>
      <c r="B4747" s="350" t="s">
        <v>48395</v>
      </c>
      <c r="C4747" s="357" t="s">
        <v>38904</v>
      </c>
      <c r="D4747" s="358">
        <v>3009.37</v>
      </c>
    </row>
    <row r="4748" spans="1:4" x14ac:dyDescent="0.25">
      <c r="A4748" s="357" t="s">
        <v>48396</v>
      </c>
      <c r="B4748" s="350" t="s">
        <v>48397</v>
      </c>
      <c r="C4748" s="357" t="s">
        <v>38904</v>
      </c>
      <c r="D4748" s="358">
        <v>4683.53</v>
      </c>
    </row>
    <row r="4749" spans="1:4" x14ac:dyDescent="0.25">
      <c r="A4749" s="357" t="s">
        <v>48398</v>
      </c>
      <c r="B4749" s="350" t="s">
        <v>48399</v>
      </c>
      <c r="C4749" s="357" t="s">
        <v>38904</v>
      </c>
      <c r="D4749" s="358">
        <v>390.79</v>
      </c>
    </row>
    <row r="4750" spans="1:4" x14ac:dyDescent="0.25">
      <c r="A4750" s="357" t="s">
        <v>48400</v>
      </c>
      <c r="B4750" s="350" t="s">
        <v>48401</v>
      </c>
      <c r="C4750" s="357" t="s">
        <v>38904</v>
      </c>
      <c r="D4750" s="358">
        <v>619.49</v>
      </c>
    </row>
    <row r="4751" spans="1:4" x14ac:dyDescent="0.25">
      <c r="A4751" s="357" t="s">
        <v>48402</v>
      </c>
      <c r="B4751" s="350" t="s">
        <v>48403</v>
      </c>
      <c r="C4751" s="357" t="s">
        <v>38904</v>
      </c>
      <c r="D4751" s="358">
        <v>524.26</v>
      </c>
    </row>
    <row r="4752" spans="1:4" x14ac:dyDescent="0.25">
      <c r="A4752" s="357" t="s">
        <v>48404</v>
      </c>
      <c r="B4752" s="350" t="s">
        <v>48405</v>
      </c>
      <c r="C4752" s="357" t="s">
        <v>38904</v>
      </c>
      <c r="D4752" s="358">
        <v>625.01</v>
      </c>
    </row>
    <row r="4753" spans="1:4" x14ac:dyDescent="0.25">
      <c r="A4753" s="357" t="s">
        <v>48406</v>
      </c>
      <c r="B4753" s="350" t="s">
        <v>48407</v>
      </c>
      <c r="C4753" s="357" t="s">
        <v>38904</v>
      </c>
      <c r="D4753" s="358">
        <v>570.70000000000005</v>
      </c>
    </row>
    <row r="4754" spans="1:4" x14ac:dyDescent="0.25">
      <c r="A4754" s="357" t="s">
        <v>48408</v>
      </c>
      <c r="B4754" s="350" t="s">
        <v>48409</v>
      </c>
      <c r="C4754" s="357" t="s">
        <v>38904</v>
      </c>
      <c r="D4754" s="358">
        <v>704.18</v>
      </c>
    </row>
    <row r="4755" spans="1:4" x14ac:dyDescent="0.25">
      <c r="A4755" s="357" t="s">
        <v>48410</v>
      </c>
      <c r="B4755" s="350" t="s">
        <v>48411</v>
      </c>
      <c r="C4755" s="357" t="s">
        <v>38904</v>
      </c>
      <c r="D4755" s="358">
        <v>712.59</v>
      </c>
    </row>
    <row r="4756" spans="1:4" x14ac:dyDescent="0.25">
      <c r="A4756" s="357" t="s">
        <v>48412</v>
      </c>
      <c r="B4756" s="350" t="s">
        <v>48413</v>
      </c>
      <c r="C4756" s="357" t="s">
        <v>38904</v>
      </c>
      <c r="D4756" s="358">
        <v>983.61</v>
      </c>
    </row>
    <row r="4757" spans="1:4" x14ac:dyDescent="0.25">
      <c r="A4757" s="357" t="s">
        <v>48414</v>
      </c>
      <c r="B4757" s="350" t="s">
        <v>48415</v>
      </c>
      <c r="C4757" s="357" t="s">
        <v>38904</v>
      </c>
      <c r="D4757" s="358">
        <v>790.54</v>
      </c>
    </row>
    <row r="4758" spans="1:4" x14ac:dyDescent="0.25">
      <c r="A4758" s="357" t="s">
        <v>48416</v>
      </c>
      <c r="B4758" s="350" t="s">
        <v>48417</v>
      </c>
      <c r="C4758" s="357" t="s">
        <v>38904</v>
      </c>
      <c r="D4758" s="358">
        <v>1012.72</v>
      </c>
    </row>
    <row r="4759" spans="1:4" x14ac:dyDescent="0.25">
      <c r="A4759" s="357" t="s">
        <v>48418</v>
      </c>
      <c r="B4759" s="350" t="s">
        <v>48419</v>
      </c>
      <c r="C4759" s="357" t="s">
        <v>38904</v>
      </c>
      <c r="D4759" s="358">
        <v>99.31</v>
      </c>
    </row>
    <row r="4760" spans="1:4" x14ac:dyDescent="0.25">
      <c r="A4760" s="357" t="s">
        <v>48420</v>
      </c>
      <c r="B4760" s="350" t="s">
        <v>48421</v>
      </c>
      <c r="C4760" s="357" t="s">
        <v>38904</v>
      </c>
      <c r="D4760" s="358">
        <v>116.95</v>
      </c>
    </row>
    <row r="4761" spans="1:4" x14ac:dyDescent="0.25">
      <c r="A4761" s="357" t="s">
        <v>48422</v>
      </c>
      <c r="B4761" s="350" t="s">
        <v>48423</v>
      </c>
      <c r="C4761" s="357" t="s">
        <v>38904</v>
      </c>
      <c r="D4761" s="358">
        <v>82.34</v>
      </c>
    </row>
    <row r="4762" spans="1:4" x14ac:dyDescent="0.25">
      <c r="A4762" s="357" t="s">
        <v>48424</v>
      </c>
      <c r="B4762" s="350" t="s">
        <v>48425</v>
      </c>
      <c r="C4762" s="357" t="s">
        <v>38904</v>
      </c>
      <c r="D4762" s="358">
        <v>114.63</v>
      </c>
    </row>
    <row r="4763" spans="1:4" x14ac:dyDescent="0.25">
      <c r="A4763" s="357" t="s">
        <v>48426</v>
      </c>
      <c r="B4763" s="350" t="s">
        <v>48427</v>
      </c>
      <c r="C4763" s="357" t="s">
        <v>38904</v>
      </c>
      <c r="D4763" s="358">
        <v>185.52</v>
      </c>
    </row>
    <row r="4764" spans="1:4" x14ac:dyDescent="0.25">
      <c r="A4764" s="357" t="s">
        <v>48428</v>
      </c>
      <c r="B4764" s="350" t="s">
        <v>48429</v>
      </c>
      <c r="C4764" s="357" t="s">
        <v>38904</v>
      </c>
      <c r="D4764" s="358">
        <v>236.52</v>
      </c>
    </row>
    <row r="4765" spans="1:4" x14ac:dyDescent="0.25">
      <c r="A4765" s="357" t="s">
        <v>48430</v>
      </c>
      <c r="B4765" s="350" t="s">
        <v>48431</v>
      </c>
      <c r="C4765" s="357" t="s">
        <v>38904</v>
      </c>
      <c r="D4765" s="358">
        <v>238.74</v>
      </c>
    </row>
    <row r="4766" spans="1:4" x14ac:dyDescent="0.25">
      <c r="A4766" s="357" t="s">
        <v>48432</v>
      </c>
      <c r="B4766" s="350" t="s">
        <v>48433</v>
      </c>
      <c r="C4766" s="357" t="s">
        <v>38904</v>
      </c>
      <c r="D4766" s="358">
        <v>345.69</v>
      </c>
    </row>
    <row r="4767" spans="1:4" x14ac:dyDescent="0.25">
      <c r="A4767" s="357" t="s">
        <v>48434</v>
      </c>
      <c r="B4767" s="350" t="s">
        <v>48435</v>
      </c>
      <c r="C4767" s="357" t="s">
        <v>38904</v>
      </c>
      <c r="D4767" s="358">
        <v>307.2</v>
      </c>
    </row>
    <row r="4768" spans="1:4" x14ac:dyDescent="0.25">
      <c r="A4768" s="357" t="s">
        <v>48436</v>
      </c>
      <c r="B4768" s="350" t="s">
        <v>48437</v>
      </c>
      <c r="C4768" s="357" t="s">
        <v>38904</v>
      </c>
      <c r="D4768" s="358">
        <v>357.47</v>
      </c>
    </row>
    <row r="4769" spans="1:4" x14ac:dyDescent="0.25">
      <c r="A4769" s="357" t="s">
        <v>48438</v>
      </c>
      <c r="B4769" s="350" t="s">
        <v>48439</v>
      </c>
      <c r="C4769" s="357" t="s">
        <v>38904</v>
      </c>
      <c r="D4769" s="358">
        <v>136.31</v>
      </c>
    </row>
    <row r="4770" spans="1:4" x14ac:dyDescent="0.25">
      <c r="A4770" s="357" t="s">
        <v>48440</v>
      </c>
      <c r="B4770" s="350" t="s">
        <v>48441</v>
      </c>
      <c r="C4770" s="357" t="s">
        <v>38904</v>
      </c>
      <c r="D4770" s="358">
        <v>152.88</v>
      </c>
    </row>
    <row r="4771" spans="1:4" x14ac:dyDescent="0.25">
      <c r="A4771" s="357" t="s">
        <v>48442</v>
      </c>
      <c r="B4771" s="350" t="s">
        <v>48443</v>
      </c>
      <c r="C4771" s="357" t="s">
        <v>38904</v>
      </c>
      <c r="D4771" s="358">
        <v>160.18</v>
      </c>
    </row>
    <row r="4772" spans="1:4" x14ac:dyDescent="0.25">
      <c r="A4772" s="357" t="s">
        <v>48444</v>
      </c>
      <c r="B4772" s="350" t="s">
        <v>48445</v>
      </c>
      <c r="C4772" s="357" t="s">
        <v>38904</v>
      </c>
      <c r="D4772" s="358">
        <v>146.96</v>
      </c>
    </row>
    <row r="4773" spans="1:4" x14ac:dyDescent="0.25">
      <c r="A4773" s="357" t="s">
        <v>48446</v>
      </c>
      <c r="B4773" s="350" t="s">
        <v>48447</v>
      </c>
      <c r="C4773" s="357" t="s">
        <v>38904</v>
      </c>
      <c r="D4773" s="358">
        <v>210.82</v>
      </c>
    </row>
    <row r="4774" spans="1:4" x14ac:dyDescent="0.25">
      <c r="A4774" s="357" t="s">
        <v>48448</v>
      </c>
      <c r="B4774" s="350" t="s">
        <v>48449</v>
      </c>
      <c r="C4774" s="357" t="s">
        <v>38904</v>
      </c>
      <c r="D4774" s="358">
        <v>228.94</v>
      </c>
    </row>
    <row r="4775" spans="1:4" x14ac:dyDescent="0.25">
      <c r="A4775" s="357" t="s">
        <v>48450</v>
      </c>
      <c r="B4775" s="350" t="s">
        <v>48451</v>
      </c>
      <c r="C4775" s="357" t="s">
        <v>38904</v>
      </c>
      <c r="D4775" s="358">
        <v>260.38</v>
      </c>
    </row>
    <row r="4776" spans="1:4" x14ac:dyDescent="0.25">
      <c r="A4776" s="357" t="s">
        <v>48452</v>
      </c>
      <c r="B4776" s="350" t="s">
        <v>48453</v>
      </c>
      <c r="C4776" s="357" t="s">
        <v>38904</v>
      </c>
      <c r="D4776" s="358">
        <v>253.38</v>
      </c>
    </row>
    <row r="4777" spans="1:4" x14ac:dyDescent="0.25">
      <c r="A4777" s="357" t="s">
        <v>48454</v>
      </c>
      <c r="B4777" s="350" t="s">
        <v>48455</v>
      </c>
      <c r="C4777" s="357" t="s">
        <v>38904</v>
      </c>
      <c r="D4777" s="358">
        <v>296.85000000000002</v>
      </c>
    </row>
    <row r="4778" spans="1:4" x14ac:dyDescent="0.25">
      <c r="A4778" s="357" t="s">
        <v>48456</v>
      </c>
      <c r="B4778" s="350" t="s">
        <v>48457</v>
      </c>
      <c r="C4778" s="357" t="s">
        <v>38904</v>
      </c>
      <c r="D4778" s="358">
        <v>297.07</v>
      </c>
    </row>
    <row r="4779" spans="1:4" x14ac:dyDescent="0.25">
      <c r="A4779" s="357" t="s">
        <v>48458</v>
      </c>
      <c r="B4779" s="350" t="s">
        <v>48459</v>
      </c>
      <c r="C4779" s="357" t="s">
        <v>38904</v>
      </c>
      <c r="D4779" s="358">
        <v>360.84</v>
      </c>
    </row>
    <row r="4780" spans="1:4" x14ac:dyDescent="0.25">
      <c r="A4780" s="357" t="s">
        <v>48460</v>
      </c>
      <c r="B4780" s="350" t="s">
        <v>48461</v>
      </c>
      <c r="C4780" s="357" t="s">
        <v>38904</v>
      </c>
      <c r="D4780" s="358">
        <v>362.77</v>
      </c>
    </row>
    <row r="4781" spans="1:4" x14ac:dyDescent="0.25">
      <c r="A4781" s="357" t="s">
        <v>48462</v>
      </c>
      <c r="B4781" s="350" t="s">
        <v>48463</v>
      </c>
      <c r="C4781" s="357" t="s">
        <v>38904</v>
      </c>
      <c r="D4781" s="358">
        <v>412.14</v>
      </c>
    </row>
    <row r="4782" spans="1:4" x14ac:dyDescent="0.25">
      <c r="A4782" s="357" t="s">
        <v>48464</v>
      </c>
      <c r="B4782" s="350" t="s">
        <v>48465</v>
      </c>
      <c r="C4782" s="357" t="s">
        <v>38904</v>
      </c>
      <c r="D4782" s="358">
        <v>415.38</v>
      </c>
    </row>
    <row r="4783" spans="1:4" x14ac:dyDescent="0.25">
      <c r="A4783" s="357" t="s">
        <v>48466</v>
      </c>
      <c r="B4783" s="350" t="s">
        <v>48467</v>
      </c>
      <c r="C4783" s="357" t="s">
        <v>38904</v>
      </c>
      <c r="D4783" s="358">
        <v>66.39</v>
      </c>
    </row>
    <row r="4784" spans="1:4" x14ac:dyDescent="0.25">
      <c r="A4784" s="357" t="s">
        <v>48468</v>
      </c>
      <c r="B4784" s="350" t="s">
        <v>48469</v>
      </c>
      <c r="C4784" s="357" t="s">
        <v>38904</v>
      </c>
      <c r="D4784" s="358">
        <v>66.069999999999993</v>
      </c>
    </row>
    <row r="4785" spans="1:4" x14ac:dyDescent="0.25">
      <c r="A4785" s="357" t="s">
        <v>48470</v>
      </c>
      <c r="B4785" s="350" t="s">
        <v>48471</v>
      </c>
      <c r="C4785" s="357" t="s">
        <v>38904</v>
      </c>
      <c r="D4785" s="358">
        <v>90.88</v>
      </c>
    </row>
    <row r="4786" spans="1:4" x14ac:dyDescent="0.25">
      <c r="A4786" s="357" t="s">
        <v>48472</v>
      </c>
      <c r="B4786" s="350" t="s">
        <v>48473</v>
      </c>
      <c r="C4786" s="357" t="s">
        <v>38904</v>
      </c>
      <c r="D4786" s="358">
        <v>82.44</v>
      </c>
    </row>
    <row r="4787" spans="1:4" x14ac:dyDescent="0.25">
      <c r="A4787" s="357" t="s">
        <v>48474</v>
      </c>
      <c r="B4787" s="350" t="s">
        <v>48475</v>
      </c>
      <c r="C4787" s="357" t="s">
        <v>38904</v>
      </c>
      <c r="D4787" s="358">
        <v>110.19</v>
      </c>
    </row>
    <row r="4788" spans="1:4" x14ac:dyDescent="0.25">
      <c r="A4788" s="357" t="s">
        <v>48476</v>
      </c>
      <c r="B4788" s="350" t="s">
        <v>48477</v>
      </c>
      <c r="C4788" s="357" t="s">
        <v>38904</v>
      </c>
      <c r="D4788" s="358">
        <v>110.3</v>
      </c>
    </row>
    <row r="4789" spans="1:4" x14ac:dyDescent="0.25">
      <c r="A4789" s="357" t="s">
        <v>48478</v>
      </c>
      <c r="B4789" s="350" t="s">
        <v>48479</v>
      </c>
      <c r="C4789" s="357" t="s">
        <v>38904</v>
      </c>
      <c r="D4789" s="358">
        <v>110.74</v>
      </c>
    </row>
    <row r="4790" spans="1:4" x14ac:dyDescent="0.25">
      <c r="A4790" s="357" t="s">
        <v>48480</v>
      </c>
      <c r="B4790" s="350" t="s">
        <v>48481</v>
      </c>
      <c r="C4790" s="357" t="s">
        <v>38904</v>
      </c>
      <c r="D4790" s="358">
        <v>110.85</v>
      </c>
    </row>
    <row r="4791" spans="1:4" x14ac:dyDescent="0.25">
      <c r="A4791" s="357" t="s">
        <v>48482</v>
      </c>
      <c r="B4791" s="350" t="s">
        <v>48483</v>
      </c>
      <c r="C4791" s="357" t="s">
        <v>38904</v>
      </c>
      <c r="D4791" s="358">
        <v>135.69</v>
      </c>
    </row>
    <row r="4792" spans="1:4" x14ac:dyDescent="0.25">
      <c r="A4792" s="357" t="s">
        <v>48484</v>
      </c>
      <c r="B4792" s="350" t="s">
        <v>48485</v>
      </c>
      <c r="C4792" s="357" t="s">
        <v>38904</v>
      </c>
      <c r="D4792" s="358">
        <v>135.80000000000001</v>
      </c>
    </row>
    <row r="4793" spans="1:4" x14ac:dyDescent="0.25">
      <c r="A4793" s="357" t="s">
        <v>48486</v>
      </c>
      <c r="B4793" s="350" t="s">
        <v>48487</v>
      </c>
      <c r="C4793" s="357" t="s">
        <v>38904</v>
      </c>
      <c r="D4793" s="358">
        <v>28.67</v>
      </c>
    </row>
    <row r="4794" spans="1:4" x14ac:dyDescent="0.25">
      <c r="A4794" s="357" t="s">
        <v>48488</v>
      </c>
      <c r="B4794" s="350" t="s">
        <v>48489</v>
      </c>
      <c r="C4794" s="357" t="s">
        <v>38904</v>
      </c>
      <c r="D4794" s="358">
        <v>37.54</v>
      </c>
    </row>
    <row r="4795" spans="1:4" x14ac:dyDescent="0.25">
      <c r="A4795" s="357" t="s">
        <v>48490</v>
      </c>
      <c r="B4795" s="350" t="s">
        <v>48491</v>
      </c>
      <c r="C4795" s="357" t="s">
        <v>38904</v>
      </c>
      <c r="D4795" s="358">
        <v>76.03</v>
      </c>
    </row>
    <row r="4796" spans="1:4" x14ac:dyDescent="0.25">
      <c r="A4796" s="357" t="s">
        <v>48492</v>
      </c>
      <c r="B4796" s="350" t="s">
        <v>48493</v>
      </c>
      <c r="C4796" s="357" t="s">
        <v>38904</v>
      </c>
      <c r="D4796" s="358">
        <v>108.32</v>
      </c>
    </row>
    <row r="4797" spans="1:4" x14ac:dyDescent="0.25">
      <c r="A4797" s="357" t="s">
        <v>48494</v>
      </c>
      <c r="B4797" s="350" t="s">
        <v>48495</v>
      </c>
      <c r="C4797" s="357" t="s">
        <v>38904</v>
      </c>
      <c r="D4797" s="358">
        <v>34.909999999999997</v>
      </c>
    </row>
    <row r="4798" spans="1:4" x14ac:dyDescent="0.25">
      <c r="A4798" s="357" t="s">
        <v>48496</v>
      </c>
      <c r="B4798" s="350" t="s">
        <v>48497</v>
      </c>
      <c r="C4798" s="357" t="s">
        <v>38904</v>
      </c>
      <c r="D4798" s="358">
        <v>44.57</v>
      </c>
    </row>
    <row r="4799" spans="1:4" x14ac:dyDescent="0.25">
      <c r="A4799" s="357" t="s">
        <v>48498</v>
      </c>
      <c r="B4799" s="350" t="s">
        <v>48499</v>
      </c>
      <c r="C4799" s="357" t="s">
        <v>38904</v>
      </c>
      <c r="D4799" s="358">
        <v>64.91</v>
      </c>
    </row>
    <row r="4800" spans="1:4" x14ac:dyDescent="0.25">
      <c r="A4800" s="357" t="s">
        <v>48500</v>
      </c>
      <c r="B4800" s="350" t="s">
        <v>48501</v>
      </c>
      <c r="C4800" s="357" t="s">
        <v>38904</v>
      </c>
      <c r="D4800" s="358">
        <v>66.09</v>
      </c>
    </row>
    <row r="4801" spans="1:4" x14ac:dyDescent="0.25">
      <c r="A4801" s="357" t="s">
        <v>48502</v>
      </c>
      <c r="B4801" s="350" t="s">
        <v>48503</v>
      </c>
      <c r="C4801" s="357" t="s">
        <v>38904</v>
      </c>
      <c r="D4801" s="358">
        <v>70.59</v>
      </c>
    </row>
    <row r="4802" spans="1:4" x14ac:dyDescent="0.25">
      <c r="A4802" s="357" t="s">
        <v>48504</v>
      </c>
      <c r="B4802" s="350" t="s">
        <v>48505</v>
      </c>
      <c r="C4802" s="357" t="s">
        <v>38904</v>
      </c>
      <c r="D4802" s="358">
        <v>68.37</v>
      </c>
    </row>
    <row r="4803" spans="1:4" x14ac:dyDescent="0.25">
      <c r="A4803" s="357" t="s">
        <v>48506</v>
      </c>
      <c r="B4803" s="350" t="s">
        <v>48507</v>
      </c>
      <c r="C4803" s="357" t="s">
        <v>38903</v>
      </c>
      <c r="D4803" s="358">
        <v>25.51</v>
      </c>
    </row>
    <row r="4804" spans="1:4" x14ac:dyDescent="0.25">
      <c r="A4804" s="357" t="s">
        <v>48508</v>
      </c>
      <c r="B4804" s="350" t="s">
        <v>48509</v>
      </c>
      <c r="C4804" s="357" t="s">
        <v>38903</v>
      </c>
      <c r="D4804" s="358">
        <v>25.37</v>
      </c>
    </row>
    <row r="4805" spans="1:4" x14ac:dyDescent="0.25">
      <c r="A4805" s="357" t="s">
        <v>48510</v>
      </c>
      <c r="B4805" s="350" t="s">
        <v>48511</v>
      </c>
      <c r="C4805" s="357" t="s">
        <v>38903</v>
      </c>
      <c r="D4805" s="358">
        <v>29.2</v>
      </c>
    </row>
    <row r="4806" spans="1:4" x14ac:dyDescent="0.25">
      <c r="A4806" s="357" t="s">
        <v>48512</v>
      </c>
      <c r="B4806" s="350" t="s">
        <v>48513</v>
      </c>
      <c r="C4806" s="357" t="s">
        <v>38903</v>
      </c>
      <c r="D4806" s="358">
        <v>30.06</v>
      </c>
    </row>
    <row r="4807" spans="1:4" x14ac:dyDescent="0.25">
      <c r="A4807" s="357" t="s">
        <v>48514</v>
      </c>
      <c r="B4807" s="350" t="s">
        <v>48515</v>
      </c>
      <c r="C4807" s="357" t="s">
        <v>38903</v>
      </c>
      <c r="D4807" s="358">
        <v>25.96</v>
      </c>
    </row>
    <row r="4808" spans="1:4" x14ac:dyDescent="0.25">
      <c r="A4808" s="357" t="s">
        <v>48516</v>
      </c>
      <c r="B4808" s="350" t="s">
        <v>48517</v>
      </c>
      <c r="C4808" s="357" t="s">
        <v>38903</v>
      </c>
      <c r="D4808" s="358">
        <v>25.77</v>
      </c>
    </row>
    <row r="4809" spans="1:4" x14ac:dyDescent="0.25">
      <c r="A4809" s="357" t="s">
        <v>48518</v>
      </c>
      <c r="B4809" s="350" t="s">
        <v>48519</v>
      </c>
      <c r="C4809" s="357" t="s">
        <v>38903</v>
      </c>
      <c r="D4809" s="358">
        <v>31.33</v>
      </c>
    </row>
    <row r="4810" spans="1:4" x14ac:dyDescent="0.25">
      <c r="A4810" s="357" t="s">
        <v>48520</v>
      </c>
      <c r="B4810" s="350" t="s">
        <v>48521</v>
      </c>
      <c r="C4810" s="357" t="s">
        <v>38903</v>
      </c>
      <c r="D4810" s="358">
        <v>33.49</v>
      </c>
    </row>
    <row r="4811" spans="1:4" x14ac:dyDescent="0.25">
      <c r="A4811" s="357" t="s">
        <v>48522</v>
      </c>
      <c r="B4811" s="350" t="s">
        <v>48523</v>
      </c>
      <c r="C4811" s="357" t="s">
        <v>38903</v>
      </c>
      <c r="D4811" s="358">
        <v>59.43</v>
      </c>
    </row>
    <row r="4812" spans="1:4" x14ac:dyDescent="0.25">
      <c r="A4812" s="357" t="s">
        <v>48524</v>
      </c>
      <c r="B4812" s="350" t="s">
        <v>48525</v>
      </c>
      <c r="C4812" s="357" t="s">
        <v>38903</v>
      </c>
      <c r="D4812" s="358">
        <v>59.23</v>
      </c>
    </row>
    <row r="4813" spans="1:4" x14ac:dyDescent="0.25">
      <c r="A4813" s="357" t="s">
        <v>48526</v>
      </c>
      <c r="B4813" s="350" t="s">
        <v>48527</v>
      </c>
      <c r="C4813" s="357" t="s">
        <v>38903</v>
      </c>
      <c r="D4813" s="358">
        <v>58.84</v>
      </c>
    </row>
    <row r="4814" spans="1:4" x14ac:dyDescent="0.25">
      <c r="A4814" s="357" t="s">
        <v>48528</v>
      </c>
      <c r="B4814" s="350" t="s">
        <v>48529</v>
      </c>
      <c r="C4814" s="357" t="s">
        <v>38903</v>
      </c>
      <c r="D4814" s="358">
        <v>58.64</v>
      </c>
    </row>
    <row r="4815" spans="1:4" x14ac:dyDescent="0.25">
      <c r="A4815" s="357" t="s">
        <v>48530</v>
      </c>
      <c r="B4815" s="350" t="s">
        <v>48531</v>
      </c>
      <c r="C4815" s="357" t="s">
        <v>38903</v>
      </c>
      <c r="D4815" s="358">
        <v>59.44</v>
      </c>
    </row>
    <row r="4816" spans="1:4" x14ac:dyDescent="0.25">
      <c r="A4816" s="357" t="s">
        <v>48532</v>
      </c>
      <c r="B4816" s="350" t="s">
        <v>48533</v>
      </c>
      <c r="C4816" s="357" t="s">
        <v>38903</v>
      </c>
      <c r="D4816" s="358">
        <v>59.3</v>
      </c>
    </row>
    <row r="4817" spans="1:4" x14ac:dyDescent="0.25">
      <c r="A4817" s="357" t="s">
        <v>48534</v>
      </c>
      <c r="B4817" s="350" t="s">
        <v>48535</v>
      </c>
      <c r="C4817" s="357" t="s">
        <v>38903</v>
      </c>
      <c r="D4817" s="358">
        <v>64.64</v>
      </c>
    </row>
    <row r="4818" spans="1:4" x14ac:dyDescent="0.25">
      <c r="A4818" s="357" t="s">
        <v>48536</v>
      </c>
      <c r="B4818" s="350" t="s">
        <v>48537</v>
      </c>
      <c r="C4818" s="357" t="s">
        <v>38903</v>
      </c>
      <c r="D4818" s="358">
        <v>64.87</v>
      </c>
    </row>
    <row r="4819" spans="1:4" x14ac:dyDescent="0.25">
      <c r="A4819" s="357" t="s">
        <v>48538</v>
      </c>
      <c r="B4819" s="350" t="s">
        <v>48539</v>
      </c>
      <c r="C4819" s="357" t="s">
        <v>38903</v>
      </c>
      <c r="D4819" s="358">
        <v>68.87</v>
      </c>
    </row>
    <row r="4820" spans="1:4" x14ac:dyDescent="0.25">
      <c r="A4820" s="357" t="s">
        <v>48540</v>
      </c>
      <c r="B4820" s="350" t="s">
        <v>48541</v>
      </c>
      <c r="C4820" s="357" t="s">
        <v>38903</v>
      </c>
      <c r="D4820" s="358">
        <v>68.67</v>
      </c>
    </row>
    <row r="4821" spans="1:4" x14ac:dyDescent="0.25">
      <c r="A4821" s="357" t="s">
        <v>48542</v>
      </c>
      <c r="B4821" s="350" t="s">
        <v>48543</v>
      </c>
      <c r="C4821" s="357" t="s">
        <v>38903</v>
      </c>
      <c r="D4821" s="358">
        <v>72.069999999999993</v>
      </c>
    </row>
    <row r="4822" spans="1:4" x14ac:dyDescent="0.25">
      <c r="A4822" s="357" t="s">
        <v>48544</v>
      </c>
      <c r="B4822" s="350" t="s">
        <v>48545</v>
      </c>
      <c r="C4822" s="357" t="s">
        <v>38903</v>
      </c>
      <c r="D4822" s="358">
        <v>25.5</v>
      </c>
    </row>
    <row r="4823" spans="1:4" x14ac:dyDescent="0.25">
      <c r="A4823" s="357" t="s">
        <v>48546</v>
      </c>
      <c r="B4823" s="350" t="s">
        <v>48547</v>
      </c>
      <c r="C4823" s="357" t="s">
        <v>38903</v>
      </c>
      <c r="D4823" s="358">
        <v>26.76</v>
      </c>
    </row>
    <row r="4824" spans="1:4" x14ac:dyDescent="0.25">
      <c r="A4824" s="357" t="s">
        <v>48548</v>
      </c>
      <c r="B4824" s="350" t="s">
        <v>48549</v>
      </c>
      <c r="C4824" s="357" t="s">
        <v>38903</v>
      </c>
      <c r="D4824" s="358">
        <v>26.74</v>
      </c>
    </row>
    <row r="4825" spans="1:4" x14ac:dyDescent="0.25">
      <c r="A4825" s="357" t="s">
        <v>48550</v>
      </c>
      <c r="B4825" s="350" t="s">
        <v>48551</v>
      </c>
      <c r="C4825" s="357" t="s">
        <v>38903</v>
      </c>
      <c r="D4825" s="358">
        <v>28.64</v>
      </c>
    </row>
    <row r="4826" spans="1:4" x14ac:dyDescent="0.25">
      <c r="A4826" s="357" t="s">
        <v>48552</v>
      </c>
      <c r="B4826" s="350" t="s">
        <v>48553</v>
      </c>
      <c r="C4826" s="357" t="s">
        <v>38903</v>
      </c>
      <c r="D4826" s="358">
        <v>28.68</v>
      </c>
    </row>
    <row r="4827" spans="1:4" x14ac:dyDescent="0.25">
      <c r="A4827" s="357" t="s">
        <v>48554</v>
      </c>
      <c r="B4827" s="350" t="s">
        <v>48555</v>
      </c>
      <c r="C4827" s="357" t="s">
        <v>38903</v>
      </c>
      <c r="D4827" s="358">
        <v>30.76</v>
      </c>
    </row>
    <row r="4828" spans="1:4" x14ac:dyDescent="0.25">
      <c r="A4828" s="357" t="s">
        <v>48556</v>
      </c>
      <c r="B4828" s="350" t="s">
        <v>48557</v>
      </c>
      <c r="C4828" s="357" t="s">
        <v>38903</v>
      </c>
      <c r="D4828" s="358">
        <v>30.86</v>
      </c>
    </row>
    <row r="4829" spans="1:4" x14ac:dyDescent="0.25">
      <c r="A4829" s="357" t="s">
        <v>48558</v>
      </c>
      <c r="B4829" s="350" t="s">
        <v>48559</v>
      </c>
      <c r="C4829" s="357" t="s">
        <v>38903</v>
      </c>
      <c r="D4829" s="358">
        <v>32.69</v>
      </c>
    </row>
    <row r="4830" spans="1:4" x14ac:dyDescent="0.25">
      <c r="A4830" s="357" t="s">
        <v>48560</v>
      </c>
      <c r="B4830" s="350" t="s">
        <v>48561</v>
      </c>
      <c r="C4830" s="357" t="s">
        <v>38903</v>
      </c>
      <c r="D4830" s="358">
        <v>32.85</v>
      </c>
    </row>
    <row r="4831" spans="1:4" x14ac:dyDescent="0.25">
      <c r="A4831" s="357" t="s">
        <v>48562</v>
      </c>
      <c r="B4831" s="350" t="s">
        <v>48563</v>
      </c>
      <c r="C4831" s="357" t="s">
        <v>38903</v>
      </c>
      <c r="D4831" s="358">
        <v>37.6</v>
      </c>
    </row>
    <row r="4832" spans="1:4" x14ac:dyDescent="0.25">
      <c r="A4832" s="357" t="s">
        <v>48564</v>
      </c>
      <c r="B4832" s="350" t="s">
        <v>48565</v>
      </c>
      <c r="C4832" s="357" t="s">
        <v>38903</v>
      </c>
      <c r="D4832" s="358">
        <v>35.020000000000003</v>
      </c>
    </row>
    <row r="4833" spans="1:4" x14ac:dyDescent="0.25">
      <c r="A4833" s="357" t="s">
        <v>48566</v>
      </c>
      <c r="B4833" s="350" t="s">
        <v>48567</v>
      </c>
      <c r="C4833" s="357" t="s">
        <v>38903</v>
      </c>
      <c r="D4833" s="358">
        <v>38.299999999999997</v>
      </c>
    </row>
    <row r="4834" spans="1:4" x14ac:dyDescent="0.25">
      <c r="A4834" s="357" t="s">
        <v>48568</v>
      </c>
      <c r="B4834" s="350" t="s">
        <v>48569</v>
      </c>
      <c r="C4834" s="357" t="s">
        <v>38903</v>
      </c>
      <c r="D4834" s="358">
        <v>38.24</v>
      </c>
    </row>
    <row r="4835" spans="1:4" x14ac:dyDescent="0.25">
      <c r="A4835" s="357" t="s">
        <v>48570</v>
      </c>
      <c r="B4835" s="350" t="s">
        <v>48571</v>
      </c>
      <c r="C4835" s="357" t="s">
        <v>38903</v>
      </c>
      <c r="D4835" s="358">
        <v>40.130000000000003</v>
      </c>
    </row>
    <row r="4836" spans="1:4" x14ac:dyDescent="0.25">
      <c r="A4836" s="357" t="s">
        <v>48572</v>
      </c>
      <c r="B4836" s="350" t="s">
        <v>48573</v>
      </c>
      <c r="C4836" s="357" t="s">
        <v>38903</v>
      </c>
      <c r="D4836" s="358">
        <v>39.99</v>
      </c>
    </row>
    <row r="4837" spans="1:4" x14ac:dyDescent="0.25">
      <c r="A4837" s="357" t="s">
        <v>48574</v>
      </c>
      <c r="B4837" s="350" t="s">
        <v>48575</v>
      </c>
      <c r="C4837" s="357" t="s">
        <v>38903</v>
      </c>
      <c r="D4837" s="358">
        <v>39.86</v>
      </c>
    </row>
    <row r="4838" spans="1:4" x14ac:dyDescent="0.25">
      <c r="A4838" s="357" t="s">
        <v>48576</v>
      </c>
      <c r="B4838" s="350" t="s">
        <v>48577</v>
      </c>
      <c r="C4838" s="357" t="s">
        <v>38903</v>
      </c>
      <c r="D4838" s="358">
        <v>40.130000000000003</v>
      </c>
    </row>
    <row r="4839" spans="1:4" x14ac:dyDescent="0.25">
      <c r="A4839" s="357" t="s">
        <v>48578</v>
      </c>
      <c r="B4839" s="350" t="s">
        <v>48579</v>
      </c>
      <c r="C4839" s="357" t="s">
        <v>38903</v>
      </c>
      <c r="D4839" s="358">
        <v>39.93</v>
      </c>
    </row>
    <row r="4840" spans="1:4" x14ac:dyDescent="0.25">
      <c r="A4840" s="357" t="s">
        <v>48580</v>
      </c>
      <c r="B4840" s="350" t="s">
        <v>48581</v>
      </c>
      <c r="C4840" s="357" t="s">
        <v>38903</v>
      </c>
      <c r="D4840" s="358">
        <v>42.12</v>
      </c>
    </row>
    <row r="4841" spans="1:4" x14ac:dyDescent="0.25">
      <c r="A4841" s="357" t="s">
        <v>48582</v>
      </c>
      <c r="B4841" s="350" t="s">
        <v>48583</v>
      </c>
      <c r="C4841" s="357" t="s">
        <v>38903</v>
      </c>
      <c r="D4841" s="358">
        <v>42.41</v>
      </c>
    </row>
    <row r="4842" spans="1:4" x14ac:dyDescent="0.25">
      <c r="A4842" s="357" t="s">
        <v>48584</v>
      </c>
      <c r="B4842" s="350" t="s">
        <v>48585</v>
      </c>
      <c r="C4842" s="357" t="s">
        <v>38903</v>
      </c>
      <c r="D4842" s="358">
        <v>44.02</v>
      </c>
    </row>
    <row r="4843" spans="1:4" x14ac:dyDescent="0.25">
      <c r="A4843" s="357" t="s">
        <v>48586</v>
      </c>
      <c r="B4843" s="350" t="s">
        <v>48587</v>
      </c>
      <c r="C4843" s="357" t="s">
        <v>38903</v>
      </c>
      <c r="D4843" s="358">
        <v>43.82</v>
      </c>
    </row>
    <row r="4844" spans="1:4" x14ac:dyDescent="0.25">
      <c r="A4844" s="357" t="s">
        <v>48588</v>
      </c>
      <c r="B4844" s="350" t="s">
        <v>48589</v>
      </c>
      <c r="C4844" s="357" t="s">
        <v>38903</v>
      </c>
      <c r="D4844" s="358">
        <v>43.79</v>
      </c>
    </row>
    <row r="4845" spans="1:4" x14ac:dyDescent="0.25">
      <c r="A4845" s="357" t="s">
        <v>48590</v>
      </c>
      <c r="B4845" s="350" t="s">
        <v>48591</v>
      </c>
      <c r="C4845" s="357" t="s">
        <v>38903</v>
      </c>
      <c r="D4845" s="358">
        <v>43.51</v>
      </c>
    </row>
    <row r="4846" spans="1:4" x14ac:dyDescent="0.25">
      <c r="A4846" s="357" t="s">
        <v>48592</v>
      </c>
      <c r="B4846" s="350" t="s">
        <v>48593</v>
      </c>
      <c r="C4846" s="357" t="s">
        <v>38903</v>
      </c>
      <c r="D4846" s="358">
        <v>47.13</v>
      </c>
    </row>
    <row r="4847" spans="1:4" x14ac:dyDescent="0.25">
      <c r="A4847" s="357" t="s">
        <v>48594</v>
      </c>
      <c r="B4847" s="350" t="s">
        <v>48595</v>
      </c>
      <c r="C4847" s="357" t="s">
        <v>38903</v>
      </c>
      <c r="D4847" s="358">
        <v>46.88</v>
      </c>
    </row>
    <row r="4848" spans="1:4" x14ac:dyDescent="0.25">
      <c r="A4848" s="357" t="s">
        <v>48596</v>
      </c>
      <c r="B4848" s="350" t="s">
        <v>48597</v>
      </c>
      <c r="C4848" s="357" t="s">
        <v>38903</v>
      </c>
      <c r="D4848" s="358">
        <v>46.75</v>
      </c>
    </row>
    <row r="4849" spans="1:4" x14ac:dyDescent="0.25">
      <c r="A4849" s="357" t="s">
        <v>48598</v>
      </c>
      <c r="B4849" s="350" t="s">
        <v>48599</v>
      </c>
      <c r="C4849" s="357" t="s">
        <v>38903</v>
      </c>
      <c r="D4849" s="358">
        <v>49.41</v>
      </c>
    </row>
    <row r="4850" spans="1:4" x14ac:dyDescent="0.25">
      <c r="A4850" s="357" t="s">
        <v>48600</v>
      </c>
      <c r="B4850" s="350" t="s">
        <v>48601</v>
      </c>
      <c r="C4850" s="357" t="s">
        <v>38903</v>
      </c>
      <c r="D4850" s="358">
        <v>49.47</v>
      </c>
    </row>
    <row r="4851" spans="1:4" x14ac:dyDescent="0.25">
      <c r="A4851" s="357" t="s">
        <v>48602</v>
      </c>
      <c r="B4851" s="350" t="s">
        <v>48603</v>
      </c>
      <c r="C4851" s="357" t="s">
        <v>38903</v>
      </c>
      <c r="D4851" s="358">
        <v>49.34</v>
      </c>
    </row>
    <row r="4852" spans="1:4" x14ac:dyDescent="0.25">
      <c r="A4852" s="357" t="s">
        <v>48604</v>
      </c>
      <c r="B4852" s="350" t="s">
        <v>48605</v>
      </c>
      <c r="C4852" s="357" t="s">
        <v>38903</v>
      </c>
      <c r="D4852" s="358">
        <v>49.06</v>
      </c>
    </row>
    <row r="4853" spans="1:4" x14ac:dyDescent="0.25">
      <c r="A4853" s="357" t="s">
        <v>48606</v>
      </c>
      <c r="B4853" s="350" t="s">
        <v>48607</v>
      </c>
      <c r="C4853" s="357" t="s">
        <v>38903</v>
      </c>
      <c r="D4853" s="358">
        <v>48.92</v>
      </c>
    </row>
    <row r="4854" spans="1:4" x14ac:dyDescent="0.25">
      <c r="A4854" s="357" t="s">
        <v>48608</v>
      </c>
      <c r="B4854" s="350" t="s">
        <v>48609</v>
      </c>
      <c r="C4854" s="357" t="s">
        <v>38903</v>
      </c>
      <c r="D4854" s="358">
        <v>53.89</v>
      </c>
    </row>
    <row r="4855" spans="1:4" x14ac:dyDescent="0.25">
      <c r="A4855" s="357" t="s">
        <v>48610</v>
      </c>
      <c r="B4855" s="350" t="s">
        <v>48611</v>
      </c>
      <c r="C4855" s="357" t="s">
        <v>38903</v>
      </c>
      <c r="D4855" s="358">
        <v>53.49</v>
      </c>
    </row>
    <row r="4856" spans="1:4" x14ac:dyDescent="0.25">
      <c r="A4856" s="357" t="s">
        <v>48612</v>
      </c>
      <c r="B4856" s="350" t="s">
        <v>48613</v>
      </c>
      <c r="C4856" s="357" t="s">
        <v>38903</v>
      </c>
      <c r="D4856" s="358">
        <v>53.33</v>
      </c>
    </row>
    <row r="4857" spans="1:4" x14ac:dyDescent="0.25">
      <c r="A4857" s="357" t="s">
        <v>48614</v>
      </c>
      <c r="B4857" s="350" t="s">
        <v>48615</v>
      </c>
      <c r="C4857" s="357" t="s">
        <v>38903</v>
      </c>
      <c r="D4857" s="358">
        <v>52.66</v>
      </c>
    </row>
    <row r="4858" spans="1:4" x14ac:dyDescent="0.25">
      <c r="A4858" s="357" t="s">
        <v>48616</v>
      </c>
      <c r="B4858" s="350" t="s">
        <v>48617</v>
      </c>
      <c r="C4858" s="357" t="s">
        <v>38903</v>
      </c>
      <c r="D4858" s="358">
        <v>52.46</v>
      </c>
    </row>
    <row r="4859" spans="1:4" x14ac:dyDescent="0.25">
      <c r="A4859" s="357" t="s">
        <v>48618</v>
      </c>
      <c r="B4859" s="350" t="s">
        <v>48619</v>
      </c>
      <c r="C4859" s="357" t="s">
        <v>38907</v>
      </c>
      <c r="D4859" s="358">
        <v>9.36</v>
      </c>
    </row>
    <row r="4860" spans="1:4" x14ac:dyDescent="0.25">
      <c r="A4860" s="357" t="s">
        <v>48620</v>
      </c>
      <c r="B4860" s="350" t="s">
        <v>48621</v>
      </c>
      <c r="C4860" s="357" t="s">
        <v>38907</v>
      </c>
      <c r="D4860" s="358">
        <v>9.34</v>
      </c>
    </row>
    <row r="4861" spans="1:4" x14ac:dyDescent="0.25">
      <c r="A4861" s="357" t="s">
        <v>48622</v>
      </c>
      <c r="B4861" s="350" t="s">
        <v>48623</v>
      </c>
      <c r="C4861" s="357" t="s">
        <v>38907</v>
      </c>
      <c r="D4861" s="358">
        <v>13.9</v>
      </c>
    </row>
    <row r="4862" spans="1:4" x14ac:dyDescent="0.25">
      <c r="A4862" s="357" t="s">
        <v>48624</v>
      </c>
      <c r="B4862" s="350" t="s">
        <v>48625</v>
      </c>
      <c r="C4862" s="357" t="s">
        <v>38907</v>
      </c>
      <c r="D4862" s="358">
        <v>13.9</v>
      </c>
    </row>
    <row r="4863" spans="1:4" x14ac:dyDescent="0.25">
      <c r="A4863" s="357" t="s">
        <v>48626</v>
      </c>
      <c r="B4863" s="350" t="s">
        <v>48627</v>
      </c>
      <c r="C4863" s="357" t="s">
        <v>38907</v>
      </c>
      <c r="D4863" s="358">
        <v>10.98</v>
      </c>
    </row>
    <row r="4864" spans="1:4" x14ac:dyDescent="0.25">
      <c r="A4864" s="357" t="s">
        <v>48628</v>
      </c>
      <c r="B4864" s="350" t="s">
        <v>48629</v>
      </c>
      <c r="C4864" s="357" t="s">
        <v>41785</v>
      </c>
      <c r="D4864" s="358">
        <v>160.88</v>
      </c>
    </row>
    <row r="4865" spans="1:4" x14ac:dyDescent="0.25">
      <c r="A4865" s="357" t="s">
        <v>48630</v>
      </c>
      <c r="B4865" s="350" t="s">
        <v>48631</v>
      </c>
      <c r="C4865" s="357" t="s">
        <v>39308</v>
      </c>
      <c r="D4865" s="358">
        <v>47.59</v>
      </c>
    </row>
    <row r="4866" spans="1:4" x14ac:dyDescent="0.25">
      <c r="A4866" s="357" t="s">
        <v>48632</v>
      </c>
      <c r="B4866" s="350" t="s">
        <v>48633</v>
      </c>
      <c r="C4866" s="357" t="s">
        <v>41785</v>
      </c>
      <c r="D4866" s="358">
        <v>7.14</v>
      </c>
    </row>
    <row r="4867" spans="1:4" x14ac:dyDescent="0.25">
      <c r="A4867" s="357" t="s">
        <v>48634</v>
      </c>
      <c r="B4867" s="350" t="s">
        <v>48635</v>
      </c>
      <c r="C4867" s="357" t="s">
        <v>39308</v>
      </c>
      <c r="D4867" s="358">
        <v>14.26</v>
      </c>
    </row>
    <row r="4868" spans="1:4" x14ac:dyDescent="0.25">
      <c r="A4868" s="357" t="s">
        <v>48636</v>
      </c>
      <c r="B4868" s="350" t="s">
        <v>48637</v>
      </c>
      <c r="C4868" s="357" t="s">
        <v>39308</v>
      </c>
      <c r="D4868" s="358">
        <v>8.66</v>
      </c>
    </row>
    <row r="4869" spans="1:4" x14ac:dyDescent="0.25">
      <c r="A4869" s="357" t="s">
        <v>48638</v>
      </c>
      <c r="B4869" s="350" t="s">
        <v>48639</v>
      </c>
      <c r="C4869" s="357" t="s">
        <v>39308</v>
      </c>
      <c r="D4869" s="358">
        <v>7.14</v>
      </c>
    </row>
    <row r="4870" spans="1:4" x14ac:dyDescent="0.25">
      <c r="A4870" s="357" t="s">
        <v>48640</v>
      </c>
      <c r="B4870" s="350" t="s">
        <v>48641</v>
      </c>
      <c r="C4870" s="357" t="s">
        <v>39308</v>
      </c>
      <c r="D4870" s="358">
        <v>56.56</v>
      </c>
    </row>
    <row r="4871" spans="1:4" x14ac:dyDescent="0.25">
      <c r="A4871" s="357" t="s">
        <v>48642</v>
      </c>
      <c r="B4871" s="350" t="s">
        <v>48643</v>
      </c>
      <c r="C4871" s="357" t="s">
        <v>41785</v>
      </c>
      <c r="D4871" s="358">
        <v>15.24</v>
      </c>
    </row>
    <row r="4872" spans="1:4" x14ac:dyDescent="0.25">
      <c r="A4872" s="357" t="s">
        <v>48644</v>
      </c>
      <c r="B4872" s="350" t="s">
        <v>48645</v>
      </c>
      <c r="C4872" s="357" t="s">
        <v>41785</v>
      </c>
      <c r="D4872" s="358">
        <v>22.5</v>
      </c>
    </row>
    <row r="4873" spans="1:4" x14ac:dyDescent="0.25">
      <c r="A4873" s="357" t="s">
        <v>48646</v>
      </c>
      <c r="B4873" s="350" t="s">
        <v>48647</v>
      </c>
      <c r="C4873" s="357" t="s">
        <v>39308</v>
      </c>
      <c r="D4873" s="358">
        <v>9.51</v>
      </c>
    </row>
    <row r="4874" spans="1:4" x14ac:dyDescent="0.25">
      <c r="A4874" s="357" t="s">
        <v>48648</v>
      </c>
      <c r="B4874" s="350" t="s">
        <v>48649</v>
      </c>
      <c r="C4874" s="357" t="s">
        <v>38903</v>
      </c>
      <c r="D4874" s="358">
        <v>32.619999999999997</v>
      </c>
    </row>
    <row r="4875" spans="1:4" x14ac:dyDescent="0.25">
      <c r="A4875" s="357" t="s">
        <v>48650</v>
      </c>
      <c r="B4875" s="350" t="s">
        <v>48651</v>
      </c>
      <c r="C4875" s="357" t="s">
        <v>38903</v>
      </c>
      <c r="D4875" s="358">
        <v>30.05</v>
      </c>
    </row>
    <row r="4876" spans="1:4" x14ac:dyDescent="0.25">
      <c r="A4876" s="357" t="s">
        <v>48652</v>
      </c>
      <c r="B4876" s="350" t="s">
        <v>48653</v>
      </c>
      <c r="C4876" s="357" t="s">
        <v>38903</v>
      </c>
      <c r="D4876" s="358">
        <v>45.3</v>
      </c>
    </row>
    <row r="4877" spans="1:4" x14ac:dyDescent="0.25">
      <c r="A4877" s="357" t="s">
        <v>48654</v>
      </c>
      <c r="B4877" s="350" t="s">
        <v>48655</v>
      </c>
      <c r="C4877" s="357" t="s">
        <v>38903</v>
      </c>
      <c r="D4877" s="358">
        <v>40.68</v>
      </c>
    </row>
    <row r="4878" spans="1:4" x14ac:dyDescent="0.25">
      <c r="A4878" s="357" t="s">
        <v>48656</v>
      </c>
      <c r="B4878" s="350" t="s">
        <v>48657</v>
      </c>
      <c r="C4878" s="357" t="s">
        <v>38903</v>
      </c>
      <c r="D4878" s="358">
        <v>35.35</v>
      </c>
    </row>
    <row r="4879" spans="1:4" x14ac:dyDescent="0.25">
      <c r="A4879" s="357" t="s">
        <v>48658</v>
      </c>
      <c r="B4879" s="350" t="s">
        <v>48659</v>
      </c>
      <c r="C4879" s="357" t="s">
        <v>38903</v>
      </c>
      <c r="D4879" s="358">
        <v>31.75</v>
      </c>
    </row>
    <row r="4880" spans="1:4" x14ac:dyDescent="0.25">
      <c r="A4880" s="357" t="s">
        <v>48660</v>
      </c>
      <c r="B4880" s="350" t="s">
        <v>48661</v>
      </c>
      <c r="C4880" s="357" t="s">
        <v>38903</v>
      </c>
      <c r="D4880" s="358">
        <v>47.6</v>
      </c>
    </row>
    <row r="4881" spans="1:4" x14ac:dyDescent="0.25">
      <c r="A4881" s="357" t="s">
        <v>48662</v>
      </c>
      <c r="B4881" s="350" t="s">
        <v>48663</v>
      </c>
      <c r="C4881" s="357" t="s">
        <v>38903</v>
      </c>
      <c r="D4881" s="358">
        <v>42.46</v>
      </c>
    </row>
    <row r="4882" spans="1:4" x14ac:dyDescent="0.25">
      <c r="A4882" s="357" t="s">
        <v>48664</v>
      </c>
      <c r="B4882" s="350" t="s">
        <v>48665</v>
      </c>
      <c r="C4882" s="357" t="s">
        <v>38903</v>
      </c>
      <c r="D4882" s="358">
        <v>67.73</v>
      </c>
    </row>
    <row r="4883" spans="1:4" x14ac:dyDescent="0.25">
      <c r="A4883" s="357" t="s">
        <v>48666</v>
      </c>
      <c r="B4883" s="350" t="s">
        <v>48667</v>
      </c>
      <c r="C4883" s="357" t="s">
        <v>38903</v>
      </c>
      <c r="D4883" s="358">
        <v>58.48</v>
      </c>
    </row>
    <row r="4884" spans="1:4" x14ac:dyDescent="0.25">
      <c r="A4884" s="357" t="s">
        <v>48668</v>
      </c>
      <c r="B4884" s="350" t="s">
        <v>48669</v>
      </c>
      <c r="C4884" s="357" t="s">
        <v>38903</v>
      </c>
      <c r="D4884" s="358">
        <v>90.92</v>
      </c>
    </row>
    <row r="4885" spans="1:4" x14ac:dyDescent="0.25">
      <c r="A4885" s="357" t="s">
        <v>48670</v>
      </c>
      <c r="B4885" s="350" t="s">
        <v>48671</v>
      </c>
      <c r="C4885" s="357" t="s">
        <v>38903</v>
      </c>
      <c r="D4885" s="358">
        <v>76.52</v>
      </c>
    </row>
    <row r="4886" spans="1:4" x14ac:dyDescent="0.25">
      <c r="A4886" s="357" t="s">
        <v>48672</v>
      </c>
      <c r="B4886" s="350" t="s">
        <v>48673</v>
      </c>
      <c r="C4886" s="357" t="s">
        <v>38903</v>
      </c>
      <c r="D4886" s="358">
        <v>36.92</v>
      </c>
    </row>
    <row r="4887" spans="1:4" x14ac:dyDescent="0.25">
      <c r="A4887" s="357" t="s">
        <v>48674</v>
      </c>
      <c r="B4887" s="350" t="s">
        <v>48675</v>
      </c>
      <c r="C4887" s="357" t="s">
        <v>38903</v>
      </c>
      <c r="D4887" s="358">
        <v>33.33</v>
      </c>
    </row>
    <row r="4888" spans="1:4" x14ac:dyDescent="0.25">
      <c r="A4888" s="357" t="s">
        <v>48676</v>
      </c>
      <c r="B4888" s="350" t="s">
        <v>48677</v>
      </c>
      <c r="C4888" s="357" t="s">
        <v>38903</v>
      </c>
      <c r="D4888" s="358">
        <v>49.18</v>
      </c>
    </row>
    <row r="4889" spans="1:4" x14ac:dyDescent="0.25">
      <c r="A4889" s="357" t="s">
        <v>48678</v>
      </c>
      <c r="B4889" s="350" t="s">
        <v>48679</v>
      </c>
      <c r="C4889" s="357" t="s">
        <v>38903</v>
      </c>
      <c r="D4889" s="358">
        <v>44.04</v>
      </c>
    </row>
    <row r="4890" spans="1:4" x14ac:dyDescent="0.25">
      <c r="A4890" s="357" t="s">
        <v>48680</v>
      </c>
      <c r="B4890" s="350" t="s">
        <v>48681</v>
      </c>
      <c r="C4890" s="357" t="s">
        <v>38903</v>
      </c>
      <c r="D4890" s="358">
        <v>69.31</v>
      </c>
    </row>
    <row r="4891" spans="1:4" x14ac:dyDescent="0.25">
      <c r="A4891" s="357" t="s">
        <v>48682</v>
      </c>
      <c r="B4891" s="350" t="s">
        <v>48683</v>
      </c>
      <c r="C4891" s="357" t="s">
        <v>38903</v>
      </c>
      <c r="D4891" s="358">
        <v>60.06</v>
      </c>
    </row>
    <row r="4892" spans="1:4" x14ac:dyDescent="0.25">
      <c r="A4892" s="357" t="s">
        <v>48684</v>
      </c>
      <c r="B4892" s="350" t="s">
        <v>48685</v>
      </c>
      <c r="C4892" s="357" t="s">
        <v>38903</v>
      </c>
      <c r="D4892" s="358">
        <v>36.5</v>
      </c>
    </row>
    <row r="4893" spans="1:4" x14ac:dyDescent="0.25">
      <c r="A4893" s="357" t="s">
        <v>48686</v>
      </c>
      <c r="B4893" s="350" t="s">
        <v>48687</v>
      </c>
      <c r="C4893" s="357" t="s">
        <v>38903</v>
      </c>
      <c r="D4893" s="358">
        <v>33.99</v>
      </c>
    </row>
    <row r="4894" spans="1:4" x14ac:dyDescent="0.25">
      <c r="A4894" s="357" t="s">
        <v>48688</v>
      </c>
      <c r="B4894" s="350" t="s">
        <v>48689</v>
      </c>
      <c r="C4894" s="357" t="s">
        <v>38903</v>
      </c>
      <c r="D4894" s="358">
        <v>47.69</v>
      </c>
    </row>
    <row r="4895" spans="1:4" x14ac:dyDescent="0.25">
      <c r="A4895" s="357" t="s">
        <v>48690</v>
      </c>
      <c r="B4895" s="350" t="s">
        <v>48691</v>
      </c>
      <c r="C4895" s="357" t="s">
        <v>38903</v>
      </c>
      <c r="D4895" s="358">
        <v>44.99</v>
      </c>
    </row>
    <row r="4896" spans="1:4" x14ac:dyDescent="0.25">
      <c r="A4896" s="357" t="s">
        <v>48692</v>
      </c>
      <c r="B4896" s="350" t="s">
        <v>48693</v>
      </c>
      <c r="C4896" s="357" t="s">
        <v>38903</v>
      </c>
      <c r="D4896" s="358">
        <v>67.52</v>
      </c>
    </row>
    <row r="4897" spans="1:4" x14ac:dyDescent="0.25">
      <c r="A4897" s="357" t="s">
        <v>48694</v>
      </c>
      <c r="B4897" s="350" t="s">
        <v>48695</v>
      </c>
      <c r="C4897" s="357" t="s">
        <v>38903</v>
      </c>
      <c r="D4897" s="358">
        <v>61.07</v>
      </c>
    </row>
    <row r="4898" spans="1:4" x14ac:dyDescent="0.25">
      <c r="A4898" s="357" t="s">
        <v>48696</v>
      </c>
      <c r="B4898" s="350" t="s">
        <v>48697</v>
      </c>
      <c r="C4898" s="357" t="s">
        <v>38904</v>
      </c>
      <c r="D4898" s="358">
        <v>0.68</v>
      </c>
    </row>
    <row r="4899" spans="1:4" x14ac:dyDescent="0.25">
      <c r="A4899" s="357" t="s">
        <v>48698</v>
      </c>
      <c r="B4899" s="350" t="s">
        <v>48699</v>
      </c>
      <c r="C4899" s="357" t="s">
        <v>39308</v>
      </c>
      <c r="D4899" s="358">
        <v>1642.33</v>
      </c>
    </row>
    <row r="4900" spans="1:4" x14ac:dyDescent="0.25">
      <c r="A4900" s="357" t="s">
        <v>48700</v>
      </c>
      <c r="B4900" s="350" t="s">
        <v>48701</v>
      </c>
      <c r="C4900" s="357" t="s">
        <v>39308</v>
      </c>
      <c r="D4900" s="358">
        <v>203</v>
      </c>
    </row>
    <row r="4901" spans="1:4" x14ac:dyDescent="0.25">
      <c r="A4901" s="357" t="s">
        <v>48702</v>
      </c>
      <c r="B4901" s="350" t="s">
        <v>48703</v>
      </c>
      <c r="C4901" s="357" t="s">
        <v>39308</v>
      </c>
      <c r="D4901" s="358">
        <v>655.03</v>
      </c>
    </row>
    <row r="4902" spans="1:4" x14ac:dyDescent="0.25">
      <c r="A4902" s="357" t="s">
        <v>48704</v>
      </c>
      <c r="B4902" s="350" t="s">
        <v>48705</v>
      </c>
      <c r="C4902" s="357" t="s">
        <v>39308</v>
      </c>
      <c r="D4902" s="358">
        <v>1013.75</v>
      </c>
    </row>
    <row r="4903" spans="1:4" x14ac:dyDescent="0.25">
      <c r="A4903" s="357" t="s">
        <v>48706</v>
      </c>
      <c r="B4903" s="350" t="s">
        <v>48707</v>
      </c>
      <c r="C4903" s="357" t="s">
        <v>39308</v>
      </c>
      <c r="D4903" s="358">
        <v>105.75</v>
      </c>
    </row>
    <row r="4904" spans="1:4" x14ac:dyDescent="0.25">
      <c r="A4904" s="357" t="s">
        <v>48708</v>
      </c>
      <c r="B4904" s="350" t="s">
        <v>48709</v>
      </c>
      <c r="C4904" s="357" t="s">
        <v>39308</v>
      </c>
      <c r="D4904" s="358">
        <v>79.31</v>
      </c>
    </row>
    <row r="4905" spans="1:4" x14ac:dyDescent="0.25">
      <c r="A4905" s="357" t="s">
        <v>48710</v>
      </c>
      <c r="B4905" s="350" t="s">
        <v>48711</v>
      </c>
      <c r="C4905" s="357" t="s">
        <v>39308</v>
      </c>
      <c r="D4905" s="358">
        <v>95.18</v>
      </c>
    </row>
    <row r="4906" spans="1:4" x14ac:dyDescent="0.25">
      <c r="A4906" s="357" t="s">
        <v>48712</v>
      </c>
      <c r="B4906" s="350" t="s">
        <v>48713</v>
      </c>
      <c r="C4906" s="357" t="s">
        <v>39308</v>
      </c>
      <c r="D4906" s="358">
        <v>111.04</v>
      </c>
    </row>
    <row r="4907" spans="1:4" x14ac:dyDescent="0.25">
      <c r="A4907" s="357" t="s">
        <v>48714</v>
      </c>
      <c r="B4907" s="350" t="s">
        <v>48715</v>
      </c>
      <c r="C4907" s="357" t="s">
        <v>39308</v>
      </c>
      <c r="D4907" s="358">
        <v>63.45</v>
      </c>
    </row>
    <row r="4908" spans="1:4" x14ac:dyDescent="0.25">
      <c r="A4908" s="357" t="s">
        <v>48716</v>
      </c>
      <c r="B4908" s="350" t="s">
        <v>48717</v>
      </c>
      <c r="C4908" s="357" t="s">
        <v>39308</v>
      </c>
      <c r="D4908" s="358">
        <v>111.04</v>
      </c>
    </row>
    <row r="4909" spans="1:4" x14ac:dyDescent="0.25">
      <c r="A4909" s="357" t="s">
        <v>48718</v>
      </c>
      <c r="B4909" s="350" t="s">
        <v>48719</v>
      </c>
      <c r="C4909" s="357" t="s">
        <v>39308</v>
      </c>
      <c r="D4909" s="358">
        <v>132.19</v>
      </c>
    </row>
    <row r="4910" spans="1:4" x14ac:dyDescent="0.25">
      <c r="A4910" s="357" t="s">
        <v>48720</v>
      </c>
      <c r="B4910" s="350" t="s">
        <v>48721</v>
      </c>
      <c r="C4910" s="357" t="s">
        <v>39308</v>
      </c>
      <c r="D4910" s="358">
        <v>153.34</v>
      </c>
    </row>
    <row r="4911" spans="1:4" x14ac:dyDescent="0.25">
      <c r="A4911" s="357" t="s">
        <v>48722</v>
      </c>
      <c r="B4911" s="350" t="s">
        <v>48723</v>
      </c>
      <c r="C4911" s="357" t="s">
        <v>39308</v>
      </c>
      <c r="D4911" s="358">
        <v>89.89</v>
      </c>
    </row>
    <row r="4912" spans="1:4" x14ac:dyDescent="0.25">
      <c r="A4912" s="357" t="s">
        <v>48724</v>
      </c>
      <c r="B4912" s="350" t="s">
        <v>48725</v>
      </c>
      <c r="C4912" s="357" t="s">
        <v>39308</v>
      </c>
      <c r="D4912" s="358">
        <v>7.43</v>
      </c>
    </row>
    <row r="4913" spans="1:4" x14ac:dyDescent="0.25">
      <c r="A4913" s="357" t="s">
        <v>48726</v>
      </c>
      <c r="B4913" s="350" t="s">
        <v>48727</v>
      </c>
      <c r="C4913" s="357" t="s">
        <v>39308</v>
      </c>
      <c r="D4913" s="358">
        <v>9.2799999999999994</v>
      </c>
    </row>
    <row r="4914" spans="1:4" x14ac:dyDescent="0.25">
      <c r="A4914" s="357" t="s">
        <v>48728</v>
      </c>
      <c r="B4914" s="350" t="s">
        <v>48729</v>
      </c>
      <c r="C4914" s="357" t="s">
        <v>38904</v>
      </c>
      <c r="D4914" s="358">
        <v>7.18</v>
      </c>
    </row>
    <row r="4915" spans="1:4" x14ac:dyDescent="0.25">
      <c r="A4915" s="357" t="s">
        <v>48730</v>
      </c>
      <c r="B4915" s="350" t="s">
        <v>48731</v>
      </c>
      <c r="C4915" s="357" t="s">
        <v>38903</v>
      </c>
      <c r="D4915" s="358">
        <v>43.53</v>
      </c>
    </row>
    <row r="4916" spans="1:4" x14ac:dyDescent="0.25">
      <c r="A4916" s="357" t="s">
        <v>48732</v>
      </c>
      <c r="B4916" s="350" t="s">
        <v>48733</v>
      </c>
      <c r="C4916" s="357" t="s">
        <v>39308</v>
      </c>
      <c r="D4916" s="358">
        <v>22.53</v>
      </c>
    </row>
    <row r="4917" spans="1:4" x14ac:dyDescent="0.25">
      <c r="A4917" s="357" t="s">
        <v>48734</v>
      </c>
      <c r="B4917" s="350" t="s">
        <v>48735</v>
      </c>
      <c r="C4917" s="357" t="s">
        <v>45344</v>
      </c>
      <c r="D4917" s="358">
        <v>296.81</v>
      </c>
    </row>
    <row r="4918" spans="1:4" x14ac:dyDescent="0.25">
      <c r="A4918" s="357" t="s">
        <v>48736</v>
      </c>
      <c r="B4918" s="350" t="s">
        <v>48737</v>
      </c>
      <c r="C4918" s="357" t="s">
        <v>45344</v>
      </c>
      <c r="D4918" s="358">
        <v>555.42999999999995</v>
      </c>
    </row>
    <row r="4919" spans="1:4" x14ac:dyDescent="0.25">
      <c r="A4919" s="357" t="s">
        <v>48738</v>
      </c>
      <c r="B4919" s="350" t="s">
        <v>48739</v>
      </c>
      <c r="C4919" s="357" t="s">
        <v>45344</v>
      </c>
      <c r="D4919" s="358">
        <v>379.46</v>
      </c>
    </row>
    <row r="4920" spans="1:4" x14ac:dyDescent="0.25">
      <c r="A4920" s="357" t="s">
        <v>48740</v>
      </c>
      <c r="B4920" s="350" t="s">
        <v>48741</v>
      </c>
      <c r="C4920" s="357" t="s">
        <v>39308</v>
      </c>
      <c r="D4920" s="358">
        <v>117.2</v>
      </c>
    </row>
    <row r="4921" spans="1:4" x14ac:dyDescent="0.25">
      <c r="A4921" s="357" t="s">
        <v>48742</v>
      </c>
      <c r="B4921" s="350" t="s">
        <v>48743</v>
      </c>
      <c r="C4921" s="357" t="s">
        <v>41785</v>
      </c>
      <c r="D4921" s="358">
        <v>7.38</v>
      </c>
    </row>
    <row r="4922" spans="1:4" x14ac:dyDescent="0.25">
      <c r="A4922" s="357" t="s">
        <v>48744</v>
      </c>
      <c r="B4922" s="350" t="s">
        <v>48745</v>
      </c>
      <c r="C4922" s="357" t="s">
        <v>39308</v>
      </c>
      <c r="D4922" s="358">
        <v>43</v>
      </c>
    </row>
    <row r="4923" spans="1:4" x14ac:dyDescent="0.25">
      <c r="A4923" s="357" t="s">
        <v>48746</v>
      </c>
      <c r="B4923" s="350" t="s">
        <v>48747</v>
      </c>
      <c r="C4923" s="357" t="s">
        <v>41785</v>
      </c>
      <c r="D4923" s="358">
        <v>6.35</v>
      </c>
    </row>
    <row r="4924" spans="1:4" x14ac:dyDescent="0.25">
      <c r="A4924" s="357" t="s">
        <v>48748</v>
      </c>
      <c r="B4924" s="350" t="s">
        <v>48749</v>
      </c>
      <c r="C4924" s="357" t="s">
        <v>39308</v>
      </c>
      <c r="D4924" s="358">
        <v>24.46</v>
      </c>
    </row>
    <row r="4925" spans="1:4" x14ac:dyDescent="0.25">
      <c r="A4925" s="357" t="s">
        <v>48750</v>
      </c>
      <c r="B4925" s="350" t="s">
        <v>48751</v>
      </c>
      <c r="C4925" s="357" t="s">
        <v>38903</v>
      </c>
      <c r="D4925" s="358">
        <v>9.5500000000000007</v>
      </c>
    </row>
    <row r="4926" spans="1:4" x14ac:dyDescent="0.25">
      <c r="A4926" s="357" t="s">
        <v>48752</v>
      </c>
      <c r="B4926" s="350" t="s">
        <v>48753</v>
      </c>
      <c r="C4926" s="357" t="s">
        <v>39308</v>
      </c>
      <c r="D4926" s="358">
        <v>2038.83</v>
      </c>
    </row>
    <row r="4927" spans="1:4" x14ac:dyDescent="0.25">
      <c r="A4927" s="357" t="s">
        <v>48754</v>
      </c>
      <c r="B4927" s="350" t="s">
        <v>48755</v>
      </c>
      <c r="C4927" s="357" t="s">
        <v>39308</v>
      </c>
      <c r="D4927" s="358">
        <v>48.88</v>
      </c>
    </row>
    <row r="4928" spans="1:4" x14ac:dyDescent="0.25">
      <c r="A4928" s="357" t="s">
        <v>48756</v>
      </c>
      <c r="B4928" s="350" t="s">
        <v>48757</v>
      </c>
      <c r="C4928" s="357" t="s">
        <v>39308</v>
      </c>
      <c r="D4928" s="358">
        <v>39.659999999999997</v>
      </c>
    </row>
    <row r="4929" spans="1:4" x14ac:dyDescent="0.25">
      <c r="A4929" s="357" t="s">
        <v>48758</v>
      </c>
      <c r="B4929" s="350" t="s">
        <v>48759</v>
      </c>
      <c r="C4929" s="357" t="s">
        <v>39308</v>
      </c>
      <c r="D4929" s="358">
        <v>24.4</v>
      </c>
    </row>
    <row r="4930" spans="1:4" x14ac:dyDescent="0.25">
      <c r="A4930" s="357" t="s">
        <v>48760</v>
      </c>
      <c r="B4930" s="350" t="s">
        <v>48761</v>
      </c>
      <c r="C4930" s="357" t="s">
        <v>39308</v>
      </c>
      <c r="D4930" s="358">
        <v>54.09</v>
      </c>
    </row>
    <row r="4931" spans="1:4" x14ac:dyDescent="0.25">
      <c r="A4931" s="357" t="s">
        <v>48762</v>
      </c>
      <c r="B4931" s="350" t="s">
        <v>48763</v>
      </c>
      <c r="C4931" s="357" t="s">
        <v>38903</v>
      </c>
      <c r="D4931" s="358">
        <v>47.66</v>
      </c>
    </row>
    <row r="4932" spans="1:4" x14ac:dyDescent="0.25">
      <c r="A4932" s="357" t="s">
        <v>48764</v>
      </c>
      <c r="B4932" s="350" t="s">
        <v>48765</v>
      </c>
      <c r="C4932" s="357" t="s">
        <v>38904</v>
      </c>
      <c r="D4932" s="358">
        <v>8.09</v>
      </c>
    </row>
    <row r="4933" spans="1:4" x14ac:dyDescent="0.25">
      <c r="A4933" s="357" t="s">
        <v>48766</v>
      </c>
      <c r="B4933" s="350" t="s">
        <v>48767</v>
      </c>
      <c r="C4933" s="357" t="s">
        <v>38904</v>
      </c>
      <c r="D4933" s="358">
        <v>11.68</v>
      </c>
    </row>
    <row r="4934" spans="1:4" x14ac:dyDescent="0.25">
      <c r="A4934" s="357" t="s">
        <v>48768</v>
      </c>
      <c r="B4934" s="350" t="s">
        <v>48769</v>
      </c>
      <c r="C4934" s="357" t="s">
        <v>41785</v>
      </c>
      <c r="D4934" s="358">
        <v>4.37</v>
      </c>
    </row>
    <row r="4935" spans="1:4" x14ac:dyDescent="0.25">
      <c r="A4935" s="357" t="s">
        <v>48770</v>
      </c>
      <c r="B4935" s="350" t="s">
        <v>48771</v>
      </c>
      <c r="C4935" s="357" t="s">
        <v>41785</v>
      </c>
      <c r="D4935" s="358">
        <v>2.2599999999999998</v>
      </c>
    </row>
    <row r="4936" spans="1:4" x14ac:dyDescent="0.25">
      <c r="A4936" s="357" t="s">
        <v>48772</v>
      </c>
      <c r="B4936" s="350" t="s">
        <v>48773</v>
      </c>
      <c r="C4936" s="357" t="s">
        <v>41785</v>
      </c>
      <c r="D4936" s="358">
        <v>1.25</v>
      </c>
    </row>
    <row r="4937" spans="1:4" x14ac:dyDescent="0.25">
      <c r="A4937" s="357" t="s">
        <v>48774</v>
      </c>
      <c r="B4937" s="350" t="s">
        <v>48775</v>
      </c>
      <c r="C4937" s="357" t="s">
        <v>41785</v>
      </c>
      <c r="D4937" s="358">
        <v>0.89</v>
      </c>
    </row>
    <row r="4938" spans="1:4" x14ac:dyDescent="0.25">
      <c r="A4938" s="357" t="s">
        <v>48776</v>
      </c>
      <c r="B4938" s="350" t="s">
        <v>48777</v>
      </c>
      <c r="C4938" s="357" t="s">
        <v>41785</v>
      </c>
      <c r="D4938" s="358">
        <v>1.01</v>
      </c>
    </row>
    <row r="4939" spans="1:4" x14ac:dyDescent="0.25">
      <c r="A4939" s="357" t="s">
        <v>48778</v>
      </c>
      <c r="B4939" s="350" t="s">
        <v>48779</v>
      </c>
      <c r="C4939" s="357" t="s">
        <v>41785</v>
      </c>
      <c r="D4939" s="358">
        <v>1.36</v>
      </c>
    </row>
    <row r="4940" spans="1:4" x14ac:dyDescent="0.25">
      <c r="A4940" s="357" t="s">
        <v>48780</v>
      </c>
      <c r="B4940" s="350" t="s">
        <v>48781</v>
      </c>
      <c r="C4940" s="357" t="s">
        <v>41785</v>
      </c>
      <c r="D4940" s="358">
        <v>1.05</v>
      </c>
    </row>
    <row r="4941" spans="1:4" x14ac:dyDescent="0.25">
      <c r="A4941" s="357" t="s">
        <v>48782</v>
      </c>
      <c r="B4941" s="350" t="s">
        <v>48783</v>
      </c>
      <c r="C4941" s="357" t="s">
        <v>41785</v>
      </c>
      <c r="D4941" s="358">
        <v>1.41</v>
      </c>
    </row>
    <row r="4942" spans="1:4" x14ac:dyDescent="0.25">
      <c r="A4942" s="357" t="s">
        <v>48784</v>
      </c>
      <c r="B4942" s="350" t="s">
        <v>48785</v>
      </c>
      <c r="C4942" s="357" t="s">
        <v>41785</v>
      </c>
      <c r="D4942" s="358">
        <v>1.02</v>
      </c>
    </row>
    <row r="4943" spans="1:4" x14ac:dyDescent="0.25">
      <c r="A4943" s="357" t="s">
        <v>48786</v>
      </c>
      <c r="B4943" s="350" t="s">
        <v>48787</v>
      </c>
      <c r="C4943" s="357" t="s">
        <v>41785</v>
      </c>
      <c r="D4943" s="358">
        <v>1.1499999999999999</v>
      </c>
    </row>
    <row r="4944" spans="1:4" x14ac:dyDescent="0.25">
      <c r="A4944" s="357" t="s">
        <v>48788</v>
      </c>
      <c r="B4944" s="350" t="s">
        <v>48789</v>
      </c>
      <c r="C4944" s="357" t="s">
        <v>41785</v>
      </c>
      <c r="D4944" s="358">
        <v>1.51</v>
      </c>
    </row>
    <row r="4945" spans="1:4" x14ac:dyDescent="0.25">
      <c r="A4945" s="357" t="s">
        <v>48790</v>
      </c>
      <c r="B4945" s="350" t="s">
        <v>48791</v>
      </c>
      <c r="C4945" s="357" t="s">
        <v>39308</v>
      </c>
      <c r="D4945" s="358">
        <v>150.6</v>
      </c>
    </row>
    <row r="4946" spans="1:4" x14ac:dyDescent="0.25">
      <c r="A4946" s="357" t="s">
        <v>48792</v>
      </c>
      <c r="B4946" s="350" t="s">
        <v>48793</v>
      </c>
      <c r="C4946" s="357" t="s">
        <v>39308</v>
      </c>
      <c r="D4946" s="358">
        <v>184.33</v>
      </c>
    </row>
    <row r="4947" spans="1:4" x14ac:dyDescent="0.25">
      <c r="A4947" s="357" t="s">
        <v>48794</v>
      </c>
      <c r="B4947" s="350" t="s">
        <v>48795</v>
      </c>
      <c r="C4947" s="357" t="s">
        <v>41785</v>
      </c>
      <c r="D4947" s="358">
        <v>0.11</v>
      </c>
    </row>
    <row r="4948" spans="1:4" x14ac:dyDescent="0.25">
      <c r="A4948" s="357" t="s">
        <v>48796</v>
      </c>
      <c r="B4948" s="350" t="s">
        <v>48797</v>
      </c>
      <c r="C4948" s="357" t="s">
        <v>39308</v>
      </c>
      <c r="D4948" s="358">
        <v>18.25</v>
      </c>
    </row>
    <row r="4949" spans="1:4" x14ac:dyDescent="0.25">
      <c r="A4949" s="357" t="s">
        <v>48798</v>
      </c>
      <c r="B4949" s="350" t="s">
        <v>48799</v>
      </c>
      <c r="C4949" s="357" t="s">
        <v>39308</v>
      </c>
      <c r="D4949" s="358">
        <v>94.74</v>
      </c>
    </row>
    <row r="4950" spans="1:4" x14ac:dyDescent="0.25">
      <c r="A4950" s="357" t="s">
        <v>48800</v>
      </c>
      <c r="B4950" s="350" t="s">
        <v>48801</v>
      </c>
      <c r="C4950" s="357" t="s">
        <v>39308</v>
      </c>
      <c r="D4950" s="358">
        <v>113.9</v>
      </c>
    </row>
    <row r="4951" spans="1:4" x14ac:dyDescent="0.25">
      <c r="A4951" s="357" t="s">
        <v>48802</v>
      </c>
      <c r="B4951" s="350" t="s">
        <v>48803</v>
      </c>
      <c r="C4951" s="357" t="s">
        <v>39308</v>
      </c>
      <c r="D4951" s="358">
        <v>90.26</v>
      </c>
    </row>
    <row r="4952" spans="1:4" x14ac:dyDescent="0.25">
      <c r="A4952" s="359">
        <v>4915657</v>
      </c>
      <c r="B4952" s="350" t="s">
        <v>48804</v>
      </c>
      <c r="C4952" s="357" t="s">
        <v>39308</v>
      </c>
      <c r="D4952" s="358">
        <v>76.290000000000006</v>
      </c>
    </row>
    <row r="4953" spans="1:4" x14ac:dyDescent="0.25">
      <c r="A4953" s="357" t="s">
        <v>48805</v>
      </c>
      <c r="B4953" s="350" t="s">
        <v>48806</v>
      </c>
      <c r="C4953" s="357" t="s">
        <v>39308</v>
      </c>
      <c r="D4953" s="358">
        <v>67.239999999999995</v>
      </c>
    </row>
    <row r="4954" spans="1:4" x14ac:dyDescent="0.25">
      <c r="A4954" s="357" t="s">
        <v>48807</v>
      </c>
      <c r="B4954" s="350" t="s">
        <v>48808</v>
      </c>
      <c r="C4954" s="357" t="s">
        <v>39308</v>
      </c>
      <c r="D4954" s="358">
        <v>61.02</v>
      </c>
    </row>
    <row r="4955" spans="1:4" x14ac:dyDescent="0.25">
      <c r="A4955" s="357" t="s">
        <v>48809</v>
      </c>
      <c r="B4955" s="350" t="s">
        <v>48810</v>
      </c>
      <c r="C4955" s="357" t="s">
        <v>39308</v>
      </c>
      <c r="D4955" s="358">
        <v>56.63</v>
      </c>
    </row>
    <row r="4956" spans="1:4" x14ac:dyDescent="0.25">
      <c r="A4956" s="357" t="s">
        <v>48811</v>
      </c>
      <c r="B4956" s="350" t="s">
        <v>48812</v>
      </c>
      <c r="C4956" s="357" t="s">
        <v>39308</v>
      </c>
      <c r="D4956" s="358">
        <v>162.75</v>
      </c>
    </row>
    <row r="4957" spans="1:4" x14ac:dyDescent="0.25">
      <c r="A4957" s="357" t="s">
        <v>48813</v>
      </c>
      <c r="B4957" s="350" t="s">
        <v>48814</v>
      </c>
      <c r="C4957" s="357" t="s">
        <v>39308</v>
      </c>
      <c r="D4957" s="358">
        <v>129.94</v>
      </c>
    </row>
    <row r="4958" spans="1:4" x14ac:dyDescent="0.25">
      <c r="A4958" s="357" t="s">
        <v>48815</v>
      </c>
      <c r="B4958" s="350" t="s">
        <v>48816</v>
      </c>
      <c r="C4958" s="357" t="s">
        <v>39308</v>
      </c>
      <c r="D4958" s="358">
        <v>109.06</v>
      </c>
    </row>
    <row r="4959" spans="1:4" x14ac:dyDescent="0.25">
      <c r="A4959" s="357" t="s">
        <v>48817</v>
      </c>
      <c r="B4959" s="350" t="s">
        <v>48818</v>
      </c>
      <c r="C4959" s="357" t="s">
        <v>39308</v>
      </c>
      <c r="D4959" s="358">
        <v>96.88</v>
      </c>
    </row>
    <row r="4960" spans="1:4" x14ac:dyDescent="0.25">
      <c r="A4960" s="357" t="s">
        <v>48819</v>
      </c>
      <c r="B4960" s="350" t="s">
        <v>48820</v>
      </c>
      <c r="C4960" s="357" t="s">
        <v>39308</v>
      </c>
      <c r="D4960" s="358">
        <v>88.64</v>
      </c>
    </row>
    <row r="4961" spans="1:4" x14ac:dyDescent="0.25">
      <c r="A4961" s="357" t="s">
        <v>48821</v>
      </c>
      <c r="B4961" s="350" t="s">
        <v>48822</v>
      </c>
      <c r="C4961" s="357" t="s">
        <v>39308</v>
      </c>
      <c r="D4961" s="358">
        <v>82.82</v>
      </c>
    </row>
    <row r="4962" spans="1:4" x14ac:dyDescent="0.25">
      <c r="A4962" s="357" t="s">
        <v>48823</v>
      </c>
      <c r="B4962" s="350" t="s">
        <v>48824</v>
      </c>
      <c r="C4962" s="357" t="s">
        <v>38907</v>
      </c>
      <c r="D4962" s="358">
        <v>317.33999999999997</v>
      </c>
    </row>
    <row r="4963" spans="1:4" x14ac:dyDescent="0.25">
      <c r="A4963" s="357" t="s">
        <v>48825</v>
      </c>
      <c r="B4963" s="350" t="s">
        <v>48826</v>
      </c>
      <c r="C4963" s="357" t="s">
        <v>38907</v>
      </c>
      <c r="D4963" s="358">
        <v>212.89</v>
      </c>
    </row>
    <row r="4964" spans="1:4" x14ac:dyDescent="0.25">
      <c r="A4964" s="357" t="s">
        <v>48827</v>
      </c>
      <c r="B4964" s="350" t="s">
        <v>48828</v>
      </c>
      <c r="C4964" s="357" t="s">
        <v>39308</v>
      </c>
      <c r="D4964" s="358">
        <v>31.58</v>
      </c>
    </row>
    <row r="4965" spans="1:4" x14ac:dyDescent="0.25">
      <c r="A4965" s="357" t="s">
        <v>48829</v>
      </c>
      <c r="B4965" s="350" t="s">
        <v>48830</v>
      </c>
      <c r="C4965" s="357" t="s">
        <v>38903</v>
      </c>
      <c r="D4965" s="358">
        <v>2.11</v>
      </c>
    </row>
    <row r="4966" spans="1:4" x14ac:dyDescent="0.25">
      <c r="A4966" s="357" t="s">
        <v>48831</v>
      </c>
      <c r="B4966" s="350" t="s">
        <v>48832</v>
      </c>
      <c r="C4966" s="357" t="s">
        <v>41785</v>
      </c>
      <c r="D4966" s="358">
        <v>11.86</v>
      </c>
    </row>
    <row r="4967" spans="1:4" x14ac:dyDescent="0.25">
      <c r="A4967" s="357" t="s">
        <v>48833</v>
      </c>
      <c r="B4967" s="350" t="s">
        <v>48834</v>
      </c>
      <c r="C4967" s="357" t="s">
        <v>47685</v>
      </c>
      <c r="D4967" s="358">
        <v>273.67</v>
      </c>
    </row>
    <row r="4968" spans="1:4" x14ac:dyDescent="0.25">
      <c r="A4968" s="357" t="s">
        <v>48835</v>
      </c>
      <c r="B4968" s="350" t="s">
        <v>48836</v>
      </c>
      <c r="C4968" s="357" t="s">
        <v>47685</v>
      </c>
      <c r="D4968" s="358">
        <v>211.25</v>
      </c>
    </row>
    <row r="4969" spans="1:4" x14ac:dyDescent="0.25">
      <c r="A4969" s="357" t="s">
        <v>48837</v>
      </c>
      <c r="B4969" s="350" t="s">
        <v>48838</v>
      </c>
      <c r="C4969" s="357" t="s">
        <v>47685</v>
      </c>
      <c r="D4969" s="358">
        <v>85.7</v>
      </c>
    </row>
    <row r="4970" spans="1:4" x14ac:dyDescent="0.25">
      <c r="A4970" s="357" t="s">
        <v>48839</v>
      </c>
      <c r="B4970" s="350" t="s">
        <v>48840</v>
      </c>
      <c r="C4970" s="357" t="s">
        <v>38903</v>
      </c>
      <c r="D4970" s="358">
        <v>6.32</v>
      </c>
    </row>
    <row r="4971" spans="1:4" x14ac:dyDescent="0.25">
      <c r="A4971" s="357" t="s">
        <v>48841</v>
      </c>
      <c r="B4971" s="350" t="s">
        <v>48842</v>
      </c>
      <c r="C4971" s="357" t="s">
        <v>38903</v>
      </c>
      <c r="D4971" s="358">
        <v>1.05</v>
      </c>
    </row>
    <row r="4972" spans="1:4" x14ac:dyDescent="0.25">
      <c r="A4972" s="357" t="s">
        <v>48843</v>
      </c>
      <c r="B4972" s="350" t="s">
        <v>48844</v>
      </c>
      <c r="C4972" s="357" t="s">
        <v>38903</v>
      </c>
      <c r="D4972" s="358">
        <v>6.32</v>
      </c>
    </row>
    <row r="4973" spans="1:4" x14ac:dyDescent="0.25">
      <c r="A4973" s="357" t="s">
        <v>48845</v>
      </c>
      <c r="B4973" s="350" t="s">
        <v>48846</v>
      </c>
      <c r="C4973" s="357" t="s">
        <v>38903</v>
      </c>
      <c r="D4973" s="358">
        <v>1.58</v>
      </c>
    </row>
    <row r="4974" spans="1:4" x14ac:dyDescent="0.25">
      <c r="A4974" s="357" t="s">
        <v>48847</v>
      </c>
      <c r="B4974" s="350" t="s">
        <v>48848</v>
      </c>
      <c r="C4974" s="357" t="s">
        <v>38904</v>
      </c>
      <c r="D4974" s="358">
        <v>6.32</v>
      </c>
    </row>
    <row r="4975" spans="1:4" x14ac:dyDescent="0.25">
      <c r="A4975" s="357" t="s">
        <v>48849</v>
      </c>
      <c r="B4975" s="350" t="s">
        <v>48850</v>
      </c>
      <c r="C4975" s="357" t="s">
        <v>38904</v>
      </c>
      <c r="D4975" s="358">
        <v>3.95</v>
      </c>
    </row>
    <row r="4976" spans="1:4" x14ac:dyDescent="0.25">
      <c r="A4976" s="357" t="s">
        <v>48851</v>
      </c>
      <c r="B4976" s="350" t="s">
        <v>48852</v>
      </c>
      <c r="C4976" s="357" t="s">
        <v>38903</v>
      </c>
      <c r="D4976" s="358">
        <v>74.73</v>
      </c>
    </row>
    <row r="4977" spans="1:4" x14ac:dyDescent="0.25">
      <c r="A4977" s="357" t="s">
        <v>48853</v>
      </c>
      <c r="B4977" s="350" t="s">
        <v>48854</v>
      </c>
      <c r="C4977" s="357" t="s">
        <v>38903</v>
      </c>
      <c r="D4977" s="358">
        <v>24.65</v>
      </c>
    </row>
    <row r="4978" spans="1:4" x14ac:dyDescent="0.25">
      <c r="A4978" s="357" t="s">
        <v>48855</v>
      </c>
      <c r="B4978" s="350" t="s">
        <v>48856</v>
      </c>
      <c r="C4978" s="357" t="s">
        <v>38903</v>
      </c>
      <c r="D4978" s="358">
        <v>3.24</v>
      </c>
    </row>
    <row r="4979" spans="1:4" x14ac:dyDescent="0.25">
      <c r="A4979" s="357" t="s">
        <v>48857</v>
      </c>
      <c r="B4979" s="350" t="s">
        <v>48858</v>
      </c>
      <c r="C4979" s="357" t="s">
        <v>38903</v>
      </c>
      <c r="D4979" s="358">
        <v>68.849999999999994</v>
      </c>
    </row>
    <row r="4980" spans="1:4" x14ac:dyDescent="0.25">
      <c r="A4980" s="357" t="s">
        <v>48859</v>
      </c>
      <c r="B4980" s="350" t="s">
        <v>48860</v>
      </c>
      <c r="C4980" s="357" t="s">
        <v>38903</v>
      </c>
      <c r="D4980" s="358">
        <v>48.77</v>
      </c>
    </row>
    <row r="4981" spans="1:4" x14ac:dyDescent="0.25">
      <c r="A4981" s="357" t="s">
        <v>48861</v>
      </c>
      <c r="B4981" s="350" t="s">
        <v>48862</v>
      </c>
      <c r="C4981" s="357" t="s">
        <v>38904</v>
      </c>
      <c r="D4981" s="358">
        <v>10.59</v>
      </c>
    </row>
    <row r="4982" spans="1:4" x14ac:dyDescent="0.25">
      <c r="A4982" s="357" t="s">
        <v>48863</v>
      </c>
      <c r="B4982" s="350" t="s">
        <v>48864</v>
      </c>
      <c r="C4982" s="357" t="s">
        <v>38903</v>
      </c>
      <c r="D4982" s="358">
        <v>6.33</v>
      </c>
    </row>
    <row r="4983" spans="1:4" x14ac:dyDescent="0.25">
      <c r="A4983" s="357" t="s">
        <v>48865</v>
      </c>
      <c r="B4983" s="350" t="s">
        <v>48866</v>
      </c>
      <c r="C4983" s="357" t="s">
        <v>39308</v>
      </c>
      <c r="D4983" s="358">
        <v>31.58</v>
      </c>
    </row>
    <row r="4984" spans="1:4" x14ac:dyDescent="0.25">
      <c r="A4984" s="357" t="s">
        <v>48867</v>
      </c>
      <c r="B4984" s="350" t="s">
        <v>48868</v>
      </c>
      <c r="C4984" s="357" t="s">
        <v>41785</v>
      </c>
      <c r="D4984" s="358">
        <v>6.32</v>
      </c>
    </row>
    <row r="4985" spans="1:4" x14ac:dyDescent="0.25">
      <c r="A4985" s="357" t="s">
        <v>48869</v>
      </c>
      <c r="B4985" s="350" t="s">
        <v>48870</v>
      </c>
      <c r="C4985" s="357" t="s">
        <v>41785</v>
      </c>
      <c r="D4985" s="358">
        <v>68.88</v>
      </c>
    </row>
    <row r="4986" spans="1:4" x14ac:dyDescent="0.25">
      <c r="A4986" s="357" t="s">
        <v>48871</v>
      </c>
      <c r="B4986" s="350" t="s">
        <v>48872</v>
      </c>
      <c r="C4986" s="357" t="s">
        <v>41785</v>
      </c>
      <c r="D4986" s="358">
        <v>48.8</v>
      </c>
    </row>
    <row r="4987" spans="1:4" x14ac:dyDescent="0.25">
      <c r="A4987" s="357" t="s">
        <v>48873</v>
      </c>
      <c r="B4987" s="350" t="s">
        <v>48874</v>
      </c>
      <c r="C4987" s="357" t="s">
        <v>38903</v>
      </c>
      <c r="D4987" s="358">
        <v>8.31</v>
      </c>
    </row>
    <row r="4988" spans="1:4" x14ac:dyDescent="0.25">
      <c r="A4988" s="357" t="s">
        <v>48875</v>
      </c>
      <c r="B4988" s="350" t="s">
        <v>48876</v>
      </c>
      <c r="C4988" s="357" t="s">
        <v>38903</v>
      </c>
      <c r="D4988" s="358">
        <v>8.31</v>
      </c>
    </row>
    <row r="4989" spans="1:4" x14ac:dyDescent="0.25">
      <c r="A4989" s="357" t="s">
        <v>48877</v>
      </c>
      <c r="B4989" s="350" t="s">
        <v>48878</v>
      </c>
      <c r="C4989" s="357" t="s">
        <v>38903</v>
      </c>
      <c r="D4989" s="358">
        <v>33.450000000000003</v>
      </c>
    </row>
    <row r="4990" spans="1:4" x14ac:dyDescent="0.25">
      <c r="A4990" s="357" t="s">
        <v>48879</v>
      </c>
      <c r="B4990" s="350" t="s">
        <v>48880</v>
      </c>
      <c r="C4990" s="357" t="s">
        <v>41785</v>
      </c>
      <c r="D4990" s="358">
        <v>13.91</v>
      </c>
    </row>
    <row r="4991" spans="1:4" x14ac:dyDescent="0.25">
      <c r="A4991" s="357" t="s">
        <v>48881</v>
      </c>
      <c r="B4991" s="350" t="s">
        <v>48882</v>
      </c>
      <c r="C4991" s="357" t="s">
        <v>39308</v>
      </c>
      <c r="D4991" s="358">
        <v>0</v>
      </c>
    </row>
    <row r="4992" spans="1:4" x14ac:dyDescent="0.25">
      <c r="A4992" s="357" t="s">
        <v>48883</v>
      </c>
      <c r="B4992" s="350" t="s">
        <v>48884</v>
      </c>
      <c r="C4992" s="357" t="s">
        <v>39308</v>
      </c>
      <c r="D4992" s="358">
        <v>0</v>
      </c>
    </row>
    <row r="4993" spans="1:4" x14ac:dyDescent="0.25">
      <c r="A4993" s="357" t="s">
        <v>48885</v>
      </c>
      <c r="B4993" s="350" t="s">
        <v>48886</v>
      </c>
      <c r="C4993" s="357" t="s">
        <v>39308</v>
      </c>
      <c r="D4993" s="358">
        <v>427.22</v>
      </c>
    </row>
    <row r="4994" spans="1:4" x14ac:dyDescent="0.25">
      <c r="A4994" s="357" t="s">
        <v>48887</v>
      </c>
      <c r="B4994" s="350" t="s">
        <v>48888</v>
      </c>
      <c r="C4994" s="357" t="s">
        <v>39308</v>
      </c>
      <c r="D4994" s="358">
        <v>202.49</v>
      </c>
    </row>
    <row r="4995" spans="1:4" x14ac:dyDescent="0.25">
      <c r="A4995" s="357" t="s">
        <v>48889</v>
      </c>
      <c r="B4995" s="350" t="s">
        <v>48890</v>
      </c>
      <c r="C4995" s="357" t="s">
        <v>39308</v>
      </c>
      <c r="D4995" s="358">
        <v>118.85</v>
      </c>
    </row>
    <row r="4996" spans="1:4" x14ac:dyDescent="0.25">
      <c r="A4996" s="357" t="s">
        <v>48891</v>
      </c>
      <c r="B4996" s="350" t="s">
        <v>48892</v>
      </c>
      <c r="C4996" s="357" t="s">
        <v>39308</v>
      </c>
      <c r="D4996" s="358">
        <v>364.49</v>
      </c>
    </row>
    <row r="4997" spans="1:4" x14ac:dyDescent="0.25">
      <c r="A4997" s="357" t="s">
        <v>48893</v>
      </c>
      <c r="B4997" s="350" t="s">
        <v>48894</v>
      </c>
      <c r="C4997" s="357" t="s">
        <v>39308</v>
      </c>
      <c r="D4997" s="358">
        <v>78.099999999999994</v>
      </c>
    </row>
    <row r="4998" spans="1:4" x14ac:dyDescent="0.25">
      <c r="A4998" s="357" t="s">
        <v>48895</v>
      </c>
      <c r="B4998" s="350" t="s">
        <v>48896</v>
      </c>
      <c r="C4998" s="357" t="s">
        <v>38903</v>
      </c>
      <c r="D4998" s="358">
        <v>19.239999999999998</v>
      </c>
    </row>
    <row r="4999" spans="1:4" x14ac:dyDescent="0.25">
      <c r="A4999" s="357" t="s">
        <v>48897</v>
      </c>
      <c r="B4999" s="350" t="s">
        <v>48898</v>
      </c>
      <c r="C4999" s="357" t="s">
        <v>41785</v>
      </c>
      <c r="D4999" s="358">
        <v>4.8600000000000003</v>
      </c>
    </row>
    <row r="5000" spans="1:4" x14ac:dyDescent="0.25">
      <c r="A5000" s="357" t="s">
        <v>48899</v>
      </c>
      <c r="B5000" s="350" t="s">
        <v>48900</v>
      </c>
      <c r="C5000" s="357" t="s">
        <v>39308</v>
      </c>
      <c r="D5000" s="358">
        <v>32.340000000000003</v>
      </c>
    </row>
    <row r="5001" spans="1:4" x14ac:dyDescent="0.25">
      <c r="A5001" s="357" t="s">
        <v>48901</v>
      </c>
      <c r="B5001" s="350" t="s">
        <v>48902</v>
      </c>
      <c r="C5001" s="357" t="s">
        <v>41785</v>
      </c>
      <c r="D5001" s="358">
        <v>44.97</v>
      </c>
    </row>
    <row r="5002" spans="1:4" x14ac:dyDescent="0.25">
      <c r="A5002" s="357" t="s">
        <v>48903</v>
      </c>
      <c r="B5002" s="350" t="s">
        <v>48904</v>
      </c>
      <c r="C5002" s="357" t="s">
        <v>39308</v>
      </c>
      <c r="D5002" s="358">
        <v>12.24</v>
      </c>
    </row>
    <row r="5003" spans="1:4" x14ac:dyDescent="0.25">
      <c r="A5003" s="357" t="s">
        <v>48905</v>
      </c>
      <c r="B5003" s="350" t="s">
        <v>48906</v>
      </c>
      <c r="C5003" s="357" t="s">
        <v>39308</v>
      </c>
      <c r="D5003" s="358">
        <v>54.9</v>
      </c>
    </row>
    <row r="5004" spans="1:4" x14ac:dyDescent="0.25">
      <c r="A5004" s="357" t="s">
        <v>48907</v>
      </c>
      <c r="B5004" s="350" t="s">
        <v>48908</v>
      </c>
      <c r="C5004" s="357" t="s">
        <v>39308</v>
      </c>
      <c r="D5004" s="358">
        <v>15.05</v>
      </c>
    </row>
    <row r="5005" spans="1:4" x14ac:dyDescent="0.25">
      <c r="A5005" s="357" t="s">
        <v>48909</v>
      </c>
      <c r="B5005" s="350" t="s">
        <v>48910</v>
      </c>
      <c r="C5005" s="357" t="s">
        <v>38903</v>
      </c>
      <c r="D5005" s="358">
        <v>13.56</v>
      </c>
    </row>
    <row r="5006" spans="1:4" x14ac:dyDescent="0.25">
      <c r="A5006" s="357" t="s">
        <v>48911</v>
      </c>
      <c r="B5006" s="350" t="s">
        <v>48912</v>
      </c>
      <c r="C5006" s="357" t="s">
        <v>38903</v>
      </c>
      <c r="D5006" s="358">
        <v>28.93</v>
      </c>
    </row>
    <row r="5007" spans="1:4" x14ac:dyDescent="0.25">
      <c r="A5007" s="357" t="s">
        <v>48913</v>
      </c>
      <c r="B5007" s="350" t="s">
        <v>48914</v>
      </c>
      <c r="C5007" s="357" t="s">
        <v>38903</v>
      </c>
      <c r="D5007" s="358">
        <v>27.21</v>
      </c>
    </row>
    <row r="5008" spans="1:4" x14ac:dyDescent="0.25">
      <c r="A5008" s="357" t="s">
        <v>48915</v>
      </c>
      <c r="B5008" s="350" t="s">
        <v>48916</v>
      </c>
      <c r="C5008" s="357" t="s">
        <v>38903</v>
      </c>
      <c r="D5008" s="358">
        <v>23.12</v>
      </c>
    </row>
    <row r="5009" spans="1:4" x14ac:dyDescent="0.25">
      <c r="A5009" s="357" t="s">
        <v>48917</v>
      </c>
      <c r="B5009" s="350" t="s">
        <v>48918</v>
      </c>
      <c r="C5009" s="357" t="s">
        <v>38903</v>
      </c>
      <c r="D5009" s="358">
        <v>22.38</v>
      </c>
    </row>
    <row r="5010" spans="1:4" x14ac:dyDescent="0.25">
      <c r="A5010" s="357" t="s">
        <v>48919</v>
      </c>
      <c r="B5010" s="350" t="s">
        <v>48920</v>
      </c>
      <c r="C5010" s="357" t="s">
        <v>38903</v>
      </c>
      <c r="D5010" s="358">
        <v>10.18</v>
      </c>
    </row>
    <row r="5011" spans="1:4" x14ac:dyDescent="0.25">
      <c r="A5011" s="357" t="s">
        <v>48921</v>
      </c>
      <c r="B5011" s="350" t="s">
        <v>48922</v>
      </c>
      <c r="C5011" s="357" t="s">
        <v>38903</v>
      </c>
      <c r="D5011" s="358">
        <v>22.59</v>
      </c>
    </row>
    <row r="5012" spans="1:4" x14ac:dyDescent="0.25">
      <c r="A5012" s="357" t="s">
        <v>48923</v>
      </c>
      <c r="B5012" s="350" t="s">
        <v>48924</v>
      </c>
      <c r="C5012" s="357" t="s">
        <v>38903</v>
      </c>
      <c r="D5012" s="358">
        <v>34.81</v>
      </c>
    </row>
    <row r="5013" spans="1:4" x14ac:dyDescent="0.25">
      <c r="A5013" s="357" t="s">
        <v>48925</v>
      </c>
      <c r="B5013" s="350" t="s">
        <v>48926</v>
      </c>
      <c r="C5013" s="357" t="s">
        <v>38903</v>
      </c>
      <c r="D5013" s="358">
        <v>33.090000000000003</v>
      </c>
    </row>
    <row r="5014" spans="1:4" x14ac:dyDescent="0.25">
      <c r="A5014" s="357" t="s">
        <v>48927</v>
      </c>
      <c r="B5014" s="350" t="s">
        <v>48928</v>
      </c>
      <c r="C5014" s="357" t="s">
        <v>38903</v>
      </c>
      <c r="D5014" s="358">
        <v>36.32</v>
      </c>
    </row>
    <row r="5015" spans="1:4" x14ac:dyDescent="0.25">
      <c r="A5015" s="357" t="s">
        <v>48929</v>
      </c>
      <c r="B5015" s="350" t="s">
        <v>48930</v>
      </c>
      <c r="C5015" s="357" t="s">
        <v>38903</v>
      </c>
      <c r="D5015" s="358">
        <v>35.58</v>
      </c>
    </row>
    <row r="5016" spans="1:4" x14ac:dyDescent="0.25">
      <c r="A5016" s="357" t="s">
        <v>48931</v>
      </c>
      <c r="B5016" s="350" t="s">
        <v>48932</v>
      </c>
      <c r="C5016" s="357" t="s">
        <v>38903</v>
      </c>
      <c r="D5016" s="358">
        <v>31.7</v>
      </c>
    </row>
    <row r="5017" spans="1:4" x14ac:dyDescent="0.25">
      <c r="A5017" s="357" t="s">
        <v>48933</v>
      </c>
      <c r="B5017" s="350" t="s">
        <v>48934</v>
      </c>
      <c r="C5017" s="357" t="s">
        <v>41785</v>
      </c>
      <c r="D5017" s="358">
        <v>0.12</v>
      </c>
    </row>
    <row r="5018" spans="1:4" x14ac:dyDescent="0.25">
      <c r="A5018" s="357" t="s">
        <v>48935</v>
      </c>
      <c r="B5018" s="350" t="s">
        <v>48936</v>
      </c>
      <c r="C5018" s="357" t="s">
        <v>41785</v>
      </c>
      <c r="D5018" s="358">
        <v>242.94</v>
      </c>
    </row>
    <row r="5019" spans="1:4" x14ac:dyDescent="0.25">
      <c r="A5019" s="357" t="s">
        <v>48937</v>
      </c>
      <c r="B5019" s="350" t="s">
        <v>48938</v>
      </c>
      <c r="C5019" s="357" t="s">
        <v>41785</v>
      </c>
      <c r="D5019" s="358">
        <v>3.67</v>
      </c>
    </row>
    <row r="5020" spans="1:4" x14ac:dyDescent="0.25">
      <c r="A5020" s="357" t="s">
        <v>48939</v>
      </c>
      <c r="B5020" s="350" t="s">
        <v>48940</v>
      </c>
      <c r="C5020" s="357" t="s">
        <v>41785</v>
      </c>
      <c r="D5020" s="358">
        <v>0.28000000000000003</v>
      </c>
    </row>
    <row r="5021" spans="1:4" x14ac:dyDescent="0.25">
      <c r="A5021" s="357" t="s">
        <v>48941</v>
      </c>
      <c r="B5021" s="350" t="s">
        <v>48942</v>
      </c>
      <c r="C5021" s="357" t="s">
        <v>39308</v>
      </c>
      <c r="D5021" s="358">
        <v>536.78</v>
      </c>
    </row>
    <row r="5022" spans="1:4" x14ac:dyDescent="0.25">
      <c r="A5022" s="357" t="s">
        <v>48943</v>
      </c>
      <c r="B5022" s="350" t="s">
        <v>48944</v>
      </c>
      <c r="C5022" s="357" t="s">
        <v>39308</v>
      </c>
      <c r="D5022" s="358">
        <v>383.52</v>
      </c>
    </row>
    <row r="5023" spans="1:4" x14ac:dyDescent="0.25">
      <c r="A5023" s="357" t="s">
        <v>48945</v>
      </c>
      <c r="B5023" s="350" t="s">
        <v>48946</v>
      </c>
      <c r="C5023" s="357" t="s">
        <v>39308</v>
      </c>
      <c r="D5023" s="358">
        <v>536.78</v>
      </c>
    </row>
    <row r="5024" spans="1:4" x14ac:dyDescent="0.25">
      <c r="A5024" s="357" t="s">
        <v>48947</v>
      </c>
      <c r="B5024" s="350" t="s">
        <v>48948</v>
      </c>
      <c r="C5024" s="357" t="s">
        <v>39308</v>
      </c>
      <c r="D5024" s="358">
        <v>383.52</v>
      </c>
    </row>
    <row r="5025" spans="1:4" x14ac:dyDescent="0.25">
      <c r="A5025" s="357" t="s">
        <v>48949</v>
      </c>
      <c r="B5025" s="350" t="s">
        <v>48950</v>
      </c>
      <c r="C5025" s="357" t="s">
        <v>47685</v>
      </c>
      <c r="D5025" s="358">
        <v>441</v>
      </c>
    </row>
    <row r="5026" spans="1:4" x14ac:dyDescent="0.25">
      <c r="A5026" s="357" t="s">
        <v>48951</v>
      </c>
      <c r="B5026" s="350" t="s">
        <v>48952</v>
      </c>
      <c r="C5026" s="357" t="s">
        <v>47685</v>
      </c>
      <c r="D5026" s="358">
        <v>241.26</v>
      </c>
    </row>
    <row r="5027" spans="1:4" x14ac:dyDescent="0.25">
      <c r="A5027" s="357" t="s">
        <v>48953</v>
      </c>
      <c r="B5027" s="350" t="s">
        <v>48954</v>
      </c>
      <c r="C5027" s="357" t="s">
        <v>47685</v>
      </c>
      <c r="D5027" s="358">
        <v>427.88</v>
      </c>
    </row>
    <row r="5028" spans="1:4" x14ac:dyDescent="0.25">
      <c r="A5028" s="357" t="s">
        <v>48955</v>
      </c>
      <c r="B5028" s="350" t="s">
        <v>48956</v>
      </c>
      <c r="C5028" s="357" t="s">
        <v>47685</v>
      </c>
      <c r="D5028" s="358">
        <v>58.87</v>
      </c>
    </row>
    <row r="5029" spans="1:4" x14ac:dyDescent="0.25">
      <c r="A5029" s="357" t="s">
        <v>48957</v>
      </c>
      <c r="B5029" s="350" t="s">
        <v>48958</v>
      </c>
      <c r="C5029" s="357" t="s">
        <v>47685</v>
      </c>
      <c r="D5029" s="358">
        <v>44.3</v>
      </c>
    </row>
    <row r="5030" spans="1:4" x14ac:dyDescent="0.25">
      <c r="A5030" s="357" t="s">
        <v>48959</v>
      </c>
      <c r="B5030" s="350" t="s">
        <v>48960</v>
      </c>
      <c r="C5030" s="357" t="s">
        <v>47685</v>
      </c>
      <c r="D5030" s="358">
        <v>21.67</v>
      </c>
    </row>
    <row r="5031" spans="1:4" x14ac:dyDescent="0.25">
      <c r="A5031" s="357" t="s">
        <v>48961</v>
      </c>
      <c r="B5031" s="350" t="s">
        <v>48962</v>
      </c>
      <c r="C5031" s="357" t="s">
        <v>47685</v>
      </c>
      <c r="D5031" s="358">
        <v>710.28</v>
      </c>
    </row>
    <row r="5032" spans="1:4" x14ac:dyDescent="0.25">
      <c r="A5032" s="357" t="s">
        <v>48963</v>
      </c>
      <c r="B5032" s="350" t="s">
        <v>48964</v>
      </c>
      <c r="C5032" s="357" t="s">
        <v>38904</v>
      </c>
      <c r="D5032" s="358">
        <v>2245.39</v>
      </c>
    </row>
    <row r="5033" spans="1:4" x14ac:dyDescent="0.25">
      <c r="A5033" s="357" t="s">
        <v>48965</v>
      </c>
      <c r="B5033" s="350" t="s">
        <v>48966</v>
      </c>
      <c r="C5033" s="357" t="s">
        <v>38904</v>
      </c>
      <c r="D5033" s="358">
        <v>1865.38</v>
      </c>
    </row>
    <row r="5034" spans="1:4" x14ac:dyDescent="0.25">
      <c r="A5034" s="357" t="s">
        <v>48967</v>
      </c>
      <c r="B5034" s="350" t="s">
        <v>48968</v>
      </c>
      <c r="C5034" s="357" t="s">
        <v>38904</v>
      </c>
      <c r="D5034" s="358">
        <v>2036.27</v>
      </c>
    </row>
    <row r="5035" spans="1:4" x14ac:dyDescent="0.25">
      <c r="A5035" s="357" t="s">
        <v>48969</v>
      </c>
      <c r="B5035" s="350" t="s">
        <v>48970</v>
      </c>
      <c r="C5035" s="357" t="s">
        <v>38904</v>
      </c>
      <c r="D5035" s="358">
        <v>1107.75</v>
      </c>
    </row>
    <row r="5036" spans="1:4" x14ac:dyDescent="0.25">
      <c r="A5036" s="357" t="s">
        <v>48971</v>
      </c>
      <c r="B5036" s="350" t="s">
        <v>48972</v>
      </c>
      <c r="C5036" s="357" t="s">
        <v>38904</v>
      </c>
      <c r="D5036" s="358">
        <v>1016.28</v>
      </c>
    </row>
    <row r="5037" spans="1:4" x14ac:dyDescent="0.25">
      <c r="A5037" s="357" t="s">
        <v>48973</v>
      </c>
      <c r="B5037" s="350" t="s">
        <v>48974</v>
      </c>
      <c r="C5037" s="357" t="s">
        <v>38904</v>
      </c>
      <c r="D5037" s="358">
        <v>411.09</v>
      </c>
    </row>
    <row r="5038" spans="1:4" x14ac:dyDescent="0.25">
      <c r="A5038" s="357" t="s">
        <v>48975</v>
      </c>
      <c r="B5038" s="350" t="s">
        <v>48976</v>
      </c>
      <c r="C5038" s="357" t="s">
        <v>41785</v>
      </c>
      <c r="D5038" s="358">
        <v>24.53</v>
      </c>
    </row>
    <row r="5039" spans="1:4" x14ac:dyDescent="0.25">
      <c r="A5039" s="357" t="s">
        <v>48977</v>
      </c>
      <c r="B5039" s="350" t="s">
        <v>48978</v>
      </c>
      <c r="C5039" s="357" t="s">
        <v>47685</v>
      </c>
      <c r="D5039" s="358">
        <v>33.770000000000003</v>
      </c>
    </row>
    <row r="5040" spans="1:4" x14ac:dyDescent="0.25">
      <c r="A5040" s="357" t="s">
        <v>48979</v>
      </c>
      <c r="B5040" s="350" t="s">
        <v>48980</v>
      </c>
      <c r="C5040" s="357" t="s">
        <v>39308</v>
      </c>
      <c r="D5040" s="358">
        <v>23.65</v>
      </c>
    </row>
    <row r="5041" spans="1:4" x14ac:dyDescent="0.25">
      <c r="A5041" s="357" t="s">
        <v>48981</v>
      </c>
      <c r="B5041" s="350" t="s">
        <v>48982</v>
      </c>
      <c r="C5041" s="357" t="s">
        <v>39308</v>
      </c>
      <c r="D5041" s="358">
        <v>18.920000000000002</v>
      </c>
    </row>
    <row r="5042" spans="1:4" x14ac:dyDescent="0.25">
      <c r="A5042" s="357" t="s">
        <v>48983</v>
      </c>
      <c r="B5042" s="350" t="s">
        <v>48984</v>
      </c>
      <c r="C5042" s="357" t="s">
        <v>39308</v>
      </c>
      <c r="D5042" s="358">
        <v>261.60000000000002</v>
      </c>
    </row>
    <row r="5043" spans="1:4" x14ac:dyDescent="0.25">
      <c r="A5043" s="357" t="s">
        <v>48985</v>
      </c>
      <c r="B5043" s="350" t="s">
        <v>48986</v>
      </c>
      <c r="C5043" s="357" t="s">
        <v>39308</v>
      </c>
      <c r="D5043" s="358">
        <v>417.24</v>
      </c>
    </row>
    <row r="5044" spans="1:4" x14ac:dyDescent="0.25">
      <c r="A5044" s="357" t="s">
        <v>48987</v>
      </c>
      <c r="B5044" s="350" t="s">
        <v>48988</v>
      </c>
      <c r="C5044" s="357" t="s">
        <v>41785</v>
      </c>
      <c r="D5044" s="358">
        <v>6.31</v>
      </c>
    </row>
    <row r="5045" spans="1:4" x14ac:dyDescent="0.25">
      <c r="A5045" s="357" t="s">
        <v>48989</v>
      </c>
      <c r="B5045" s="350" t="s">
        <v>48990</v>
      </c>
      <c r="C5045" s="357" t="s">
        <v>38903</v>
      </c>
      <c r="D5045" s="358">
        <v>3.15</v>
      </c>
    </row>
    <row r="5046" spans="1:4" x14ac:dyDescent="0.25">
      <c r="A5046" s="357" t="s">
        <v>48991</v>
      </c>
      <c r="B5046" s="350" t="s">
        <v>48992</v>
      </c>
      <c r="C5046" s="357" t="s">
        <v>39308</v>
      </c>
      <c r="D5046" s="358">
        <v>6.41</v>
      </c>
    </row>
    <row r="5047" spans="1:4" x14ac:dyDescent="0.25">
      <c r="A5047" s="357" t="s">
        <v>48993</v>
      </c>
      <c r="B5047" s="350" t="s">
        <v>48994</v>
      </c>
      <c r="C5047" s="357" t="s">
        <v>39308</v>
      </c>
      <c r="D5047" s="358">
        <v>5.33</v>
      </c>
    </row>
    <row r="5048" spans="1:4" x14ac:dyDescent="0.25">
      <c r="A5048" s="357" t="s">
        <v>48995</v>
      </c>
      <c r="B5048" s="350" t="s">
        <v>48996</v>
      </c>
      <c r="C5048" s="357" t="s">
        <v>39308</v>
      </c>
      <c r="D5048" s="358">
        <v>8.64</v>
      </c>
    </row>
    <row r="5049" spans="1:4" x14ac:dyDescent="0.25">
      <c r="A5049" s="357" t="s">
        <v>48997</v>
      </c>
      <c r="B5049" s="350" t="s">
        <v>48998</v>
      </c>
      <c r="C5049" s="357" t="s">
        <v>39308</v>
      </c>
      <c r="D5049" s="358">
        <v>13.96</v>
      </c>
    </row>
    <row r="5050" spans="1:4" x14ac:dyDescent="0.25">
      <c r="A5050" s="357" t="s">
        <v>48999</v>
      </c>
      <c r="B5050" s="350" t="s">
        <v>49000</v>
      </c>
      <c r="C5050" s="357" t="s">
        <v>39308</v>
      </c>
      <c r="D5050" s="358">
        <v>510.03</v>
      </c>
    </row>
    <row r="5051" spans="1:4" x14ac:dyDescent="0.25">
      <c r="A5051" s="357" t="s">
        <v>49001</v>
      </c>
      <c r="B5051" s="350" t="s">
        <v>49002</v>
      </c>
      <c r="C5051" s="357" t="s">
        <v>39308</v>
      </c>
      <c r="D5051" s="358">
        <v>1492.89</v>
      </c>
    </row>
    <row r="5052" spans="1:4" x14ac:dyDescent="0.25">
      <c r="A5052" s="357" t="s">
        <v>49003</v>
      </c>
      <c r="B5052" s="350" t="s">
        <v>49004</v>
      </c>
      <c r="C5052" s="357" t="s">
        <v>38906</v>
      </c>
      <c r="D5052" s="358">
        <v>1021.05</v>
      </c>
    </row>
    <row r="5053" spans="1:4" x14ac:dyDescent="0.25">
      <c r="A5053" s="357" t="s">
        <v>49005</v>
      </c>
      <c r="B5053" s="350" t="s">
        <v>49006</v>
      </c>
      <c r="C5053" s="357" t="s">
        <v>38906</v>
      </c>
      <c r="D5053" s="358">
        <v>2627.6</v>
      </c>
    </row>
    <row r="5054" spans="1:4" x14ac:dyDescent="0.25">
      <c r="A5054" s="357" t="s">
        <v>52</v>
      </c>
      <c r="B5054" s="350" t="s">
        <v>49007</v>
      </c>
      <c r="C5054" s="357" t="s">
        <v>38906</v>
      </c>
      <c r="D5054" s="358">
        <v>6306.25</v>
      </c>
    </row>
    <row r="5055" spans="1:4" x14ac:dyDescent="0.25">
      <c r="A5055" s="357" t="s">
        <v>49008</v>
      </c>
      <c r="B5055" s="350" t="s">
        <v>49009</v>
      </c>
      <c r="C5055" s="357" t="s">
        <v>38906</v>
      </c>
      <c r="D5055" s="358">
        <v>957.33</v>
      </c>
    </row>
    <row r="5056" spans="1:4" x14ac:dyDescent="0.25">
      <c r="A5056" s="357" t="s">
        <v>49010</v>
      </c>
      <c r="B5056" s="350" t="s">
        <v>49011</v>
      </c>
      <c r="C5056" s="357" t="s">
        <v>38906</v>
      </c>
      <c r="D5056" s="358">
        <v>556.79</v>
      </c>
    </row>
    <row r="5057" spans="1:4" x14ac:dyDescent="0.25">
      <c r="A5057" s="357" t="s">
        <v>49012</v>
      </c>
      <c r="B5057" s="350" t="s">
        <v>49013</v>
      </c>
      <c r="C5057" s="357" t="s">
        <v>38903</v>
      </c>
      <c r="D5057" s="358">
        <v>3.1</v>
      </c>
    </row>
    <row r="5058" spans="1:4" x14ac:dyDescent="0.25">
      <c r="A5058" s="357" t="s">
        <v>49014</v>
      </c>
      <c r="B5058" s="350" t="s">
        <v>49015</v>
      </c>
      <c r="C5058" s="357" t="s">
        <v>38907</v>
      </c>
      <c r="D5058" s="358">
        <v>74.180000000000007</v>
      </c>
    </row>
    <row r="5059" spans="1:4" x14ac:dyDescent="0.25">
      <c r="A5059" s="357" t="s">
        <v>49016</v>
      </c>
      <c r="B5059" s="350" t="s">
        <v>49017</v>
      </c>
      <c r="C5059" s="357" t="s">
        <v>39308</v>
      </c>
      <c r="D5059" s="358">
        <v>71.95</v>
      </c>
    </row>
    <row r="5060" spans="1:4" x14ac:dyDescent="0.25">
      <c r="A5060" s="357" t="s">
        <v>49018</v>
      </c>
      <c r="B5060" s="350" t="s">
        <v>49019</v>
      </c>
      <c r="C5060" s="357" t="s">
        <v>39308</v>
      </c>
      <c r="D5060" s="358">
        <v>44.16</v>
      </c>
    </row>
    <row r="5061" spans="1:4" x14ac:dyDescent="0.25">
      <c r="A5061" s="357" t="s">
        <v>49020</v>
      </c>
      <c r="B5061" s="350" t="s">
        <v>49021</v>
      </c>
      <c r="C5061" s="357" t="s">
        <v>39308</v>
      </c>
      <c r="D5061" s="358">
        <v>5.27</v>
      </c>
    </row>
    <row r="5062" spans="1:4" x14ac:dyDescent="0.25">
      <c r="A5062" s="357" t="s">
        <v>49022</v>
      </c>
      <c r="B5062" s="350" t="s">
        <v>49023</v>
      </c>
      <c r="C5062" s="357" t="s">
        <v>38904</v>
      </c>
      <c r="D5062" s="358">
        <v>37</v>
      </c>
    </row>
    <row r="5063" spans="1:4" x14ac:dyDescent="0.25">
      <c r="A5063" s="357" t="s">
        <v>49024</v>
      </c>
      <c r="B5063" s="350" t="s">
        <v>49025</v>
      </c>
      <c r="C5063" s="357" t="s">
        <v>38904</v>
      </c>
      <c r="D5063" s="358">
        <v>36.119999999999997</v>
      </c>
    </row>
    <row r="5064" spans="1:4" x14ac:dyDescent="0.25">
      <c r="A5064" s="357" t="s">
        <v>49026</v>
      </c>
      <c r="B5064" s="350" t="s">
        <v>49027</v>
      </c>
      <c r="C5064" s="357" t="s">
        <v>38904</v>
      </c>
      <c r="D5064" s="358">
        <v>5569.34</v>
      </c>
    </row>
    <row r="5065" spans="1:4" x14ac:dyDescent="0.25">
      <c r="A5065" s="357" t="s">
        <v>49028</v>
      </c>
      <c r="B5065" s="350" t="s">
        <v>49029</v>
      </c>
      <c r="C5065" s="357" t="s">
        <v>38904</v>
      </c>
      <c r="D5065" s="358">
        <v>5449.38</v>
      </c>
    </row>
    <row r="5066" spans="1:4" x14ac:dyDescent="0.25">
      <c r="A5066" s="357" t="s">
        <v>49030</v>
      </c>
      <c r="B5066" s="350" t="s">
        <v>49031</v>
      </c>
      <c r="C5066" s="357" t="s">
        <v>39308</v>
      </c>
      <c r="D5066" s="358">
        <v>579.72</v>
      </c>
    </row>
    <row r="5067" spans="1:4" x14ac:dyDescent="0.25">
      <c r="A5067" s="357" t="s">
        <v>49032</v>
      </c>
      <c r="B5067" s="350" t="s">
        <v>49033</v>
      </c>
      <c r="C5067" s="357" t="s">
        <v>39308</v>
      </c>
      <c r="D5067" s="358">
        <v>540.75</v>
      </c>
    </row>
    <row r="5068" spans="1:4" x14ac:dyDescent="0.25">
      <c r="A5068" s="357" t="s">
        <v>49034</v>
      </c>
      <c r="B5068" s="350" t="s">
        <v>49035</v>
      </c>
      <c r="C5068" s="357" t="s">
        <v>38904</v>
      </c>
      <c r="D5068" s="358">
        <v>491.8</v>
      </c>
    </row>
    <row r="5069" spans="1:4" x14ac:dyDescent="0.25">
      <c r="A5069" s="357" t="s">
        <v>49036</v>
      </c>
      <c r="B5069" s="350" t="s">
        <v>49037</v>
      </c>
      <c r="C5069" s="357" t="s">
        <v>41785</v>
      </c>
      <c r="D5069" s="358">
        <v>11.82</v>
      </c>
    </row>
    <row r="5070" spans="1:4" x14ac:dyDescent="0.25">
      <c r="A5070" s="357" t="s">
        <v>49038</v>
      </c>
      <c r="B5070" s="350" t="s">
        <v>49039</v>
      </c>
      <c r="C5070" s="357" t="s">
        <v>38903</v>
      </c>
      <c r="D5070" s="358">
        <v>219.5</v>
      </c>
    </row>
    <row r="5071" spans="1:4" x14ac:dyDescent="0.25">
      <c r="A5071" s="357" t="s">
        <v>49040</v>
      </c>
      <c r="B5071" s="350" t="s">
        <v>49041</v>
      </c>
      <c r="C5071" s="357" t="s">
        <v>39308</v>
      </c>
      <c r="D5071" s="358">
        <v>34.869999999999997</v>
      </c>
    </row>
    <row r="5072" spans="1:4" x14ac:dyDescent="0.25">
      <c r="A5072" s="357" t="s">
        <v>49042</v>
      </c>
      <c r="B5072" s="350" t="s">
        <v>49043</v>
      </c>
      <c r="C5072" s="357" t="s">
        <v>49044</v>
      </c>
      <c r="D5072" s="358">
        <v>1.2</v>
      </c>
    </row>
    <row r="5073" spans="1:4" x14ac:dyDescent="0.25">
      <c r="A5073" s="357" t="s">
        <v>49045</v>
      </c>
      <c r="B5073" s="350" t="s">
        <v>49046</v>
      </c>
      <c r="C5073" s="357" t="s">
        <v>38904</v>
      </c>
      <c r="D5073" s="358">
        <v>21.54</v>
      </c>
    </row>
    <row r="5074" spans="1:4" x14ac:dyDescent="0.25">
      <c r="A5074" s="357" t="s">
        <v>49047</v>
      </c>
      <c r="B5074" s="350" t="s">
        <v>49048</v>
      </c>
      <c r="C5074" s="357" t="s">
        <v>38904</v>
      </c>
      <c r="D5074" s="358">
        <v>20.07</v>
      </c>
    </row>
    <row r="5075" spans="1:4" x14ac:dyDescent="0.25">
      <c r="A5075" s="357" t="s">
        <v>49049</v>
      </c>
      <c r="B5075" s="350" t="s">
        <v>49050</v>
      </c>
      <c r="C5075" s="357" t="s">
        <v>38904</v>
      </c>
      <c r="D5075" s="358">
        <v>365.13</v>
      </c>
    </row>
    <row r="5076" spans="1:4" x14ac:dyDescent="0.25">
      <c r="A5076" s="357" t="s">
        <v>54</v>
      </c>
      <c r="B5076" s="350" t="s">
        <v>49051</v>
      </c>
      <c r="C5076" s="357" t="s">
        <v>49044</v>
      </c>
      <c r="D5076" s="358">
        <v>4.2</v>
      </c>
    </row>
    <row r="5077" spans="1:4" x14ac:dyDescent="0.25">
      <c r="A5077" s="357" t="s">
        <v>49052</v>
      </c>
      <c r="B5077" s="350" t="s">
        <v>49053</v>
      </c>
      <c r="C5077" s="357" t="s">
        <v>38903</v>
      </c>
      <c r="D5077" s="358">
        <v>312</v>
      </c>
    </row>
    <row r="5078" spans="1:4" x14ac:dyDescent="0.25">
      <c r="A5078" s="357" t="s">
        <v>49054</v>
      </c>
      <c r="B5078" s="350" t="s">
        <v>49055</v>
      </c>
      <c r="C5078" s="357" t="s">
        <v>49056</v>
      </c>
      <c r="D5078" s="358">
        <v>3.67</v>
      </c>
    </row>
    <row r="5079" spans="1:4" x14ac:dyDescent="0.25">
      <c r="A5079" s="357" t="s">
        <v>49057</v>
      </c>
      <c r="B5079" s="350" t="s">
        <v>49058</v>
      </c>
      <c r="C5079" s="357" t="s">
        <v>38904</v>
      </c>
      <c r="D5079" s="358">
        <v>613.46</v>
      </c>
    </row>
    <row r="5080" spans="1:4" x14ac:dyDescent="0.25">
      <c r="A5080" s="357" t="s">
        <v>49059</v>
      </c>
      <c r="B5080" s="350" t="s">
        <v>49060</v>
      </c>
      <c r="C5080" s="357" t="s">
        <v>49044</v>
      </c>
      <c r="D5080" s="358">
        <v>6.26</v>
      </c>
    </row>
    <row r="5081" spans="1:4" x14ac:dyDescent="0.25">
      <c r="A5081" s="357" t="s">
        <v>49061</v>
      </c>
      <c r="B5081" s="350" t="s">
        <v>49062</v>
      </c>
      <c r="C5081" s="357" t="s">
        <v>38904</v>
      </c>
      <c r="D5081" s="358">
        <v>883.93</v>
      </c>
    </row>
    <row r="5082" spans="1:4" x14ac:dyDescent="0.25">
      <c r="A5082" s="357" t="s">
        <v>49063</v>
      </c>
      <c r="B5082" s="350" t="s">
        <v>49064</v>
      </c>
      <c r="C5082" s="357" t="s">
        <v>49044</v>
      </c>
      <c r="D5082" s="358">
        <v>8.7799999999999994</v>
      </c>
    </row>
    <row r="5083" spans="1:4" x14ac:dyDescent="0.25">
      <c r="A5083" s="357" t="s">
        <v>49065</v>
      </c>
      <c r="B5083" s="350" t="s">
        <v>49066</v>
      </c>
      <c r="C5083" s="357" t="s">
        <v>49056</v>
      </c>
      <c r="D5083" s="358">
        <v>1.08</v>
      </c>
    </row>
    <row r="5084" spans="1:4" x14ac:dyDescent="0.25">
      <c r="A5084" s="357" t="s">
        <v>49067</v>
      </c>
      <c r="B5084" s="350" t="s">
        <v>49068</v>
      </c>
      <c r="C5084" s="357" t="s">
        <v>49044</v>
      </c>
      <c r="D5084" s="358">
        <v>12.79</v>
      </c>
    </row>
    <row r="5085" spans="1:4" x14ac:dyDescent="0.25">
      <c r="A5085" s="357" t="s">
        <v>49069</v>
      </c>
      <c r="B5085" s="350" t="s">
        <v>49070</v>
      </c>
      <c r="C5085" s="357" t="s">
        <v>49044</v>
      </c>
      <c r="D5085" s="358">
        <v>8.4600000000000009</v>
      </c>
    </row>
    <row r="5086" spans="1:4" x14ac:dyDescent="0.25">
      <c r="A5086" s="357" t="s">
        <v>57</v>
      </c>
      <c r="B5086" s="350" t="s">
        <v>49071</v>
      </c>
      <c r="C5086" s="357" t="s">
        <v>38904</v>
      </c>
      <c r="D5086" s="358">
        <v>259.92</v>
      </c>
    </row>
    <row r="5087" spans="1:4" x14ac:dyDescent="0.25">
      <c r="A5087" s="357" t="s">
        <v>49072</v>
      </c>
      <c r="B5087" s="350" t="s">
        <v>49073</v>
      </c>
      <c r="C5087" s="357" t="s">
        <v>49044</v>
      </c>
      <c r="D5087" s="358">
        <v>0.84</v>
      </c>
    </row>
    <row r="5088" spans="1:4" x14ac:dyDescent="0.25">
      <c r="A5088" s="357" t="s">
        <v>49074</v>
      </c>
      <c r="B5088" s="350" t="s">
        <v>49075</v>
      </c>
      <c r="C5088" s="357" t="s">
        <v>49044</v>
      </c>
      <c r="D5088" s="358">
        <v>1.81</v>
      </c>
    </row>
    <row r="5089" spans="1:4" x14ac:dyDescent="0.25">
      <c r="A5089" s="357" t="s">
        <v>49076</v>
      </c>
      <c r="B5089" s="350" t="s">
        <v>49077</v>
      </c>
      <c r="C5089" s="357" t="s">
        <v>49044</v>
      </c>
      <c r="D5089" s="358">
        <v>5.72</v>
      </c>
    </row>
    <row r="5090" spans="1:4" x14ac:dyDescent="0.25">
      <c r="A5090" s="357" t="s">
        <v>49078</v>
      </c>
      <c r="B5090" s="350" t="s">
        <v>49079</v>
      </c>
      <c r="C5090" s="357" t="s">
        <v>38904</v>
      </c>
      <c r="D5090" s="358">
        <v>160.21</v>
      </c>
    </row>
    <row r="5091" spans="1:4" x14ac:dyDescent="0.25">
      <c r="A5091" s="357" t="s">
        <v>53</v>
      </c>
      <c r="B5091" s="350" t="s">
        <v>49080</v>
      </c>
      <c r="C5091" s="357" t="s">
        <v>49044</v>
      </c>
      <c r="D5091" s="358">
        <v>0.76</v>
      </c>
    </row>
    <row r="5092" spans="1:4" x14ac:dyDescent="0.25">
      <c r="A5092" s="357" t="s">
        <v>49081</v>
      </c>
      <c r="B5092" s="350" t="s">
        <v>49082</v>
      </c>
      <c r="C5092" s="357" t="s">
        <v>41785</v>
      </c>
      <c r="D5092" s="358">
        <v>351.75</v>
      </c>
    </row>
    <row r="5093" spans="1:4" x14ac:dyDescent="0.25">
      <c r="A5093" s="357" t="s">
        <v>49083</v>
      </c>
      <c r="B5093" s="350" t="s">
        <v>49084</v>
      </c>
      <c r="C5093" s="357" t="s">
        <v>49085</v>
      </c>
      <c r="D5093" s="358">
        <v>9.4</v>
      </c>
    </row>
    <row r="5094" spans="1:4" x14ac:dyDescent="0.25">
      <c r="A5094" s="357" t="s">
        <v>49086</v>
      </c>
      <c r="B5094" s="350" t="s">
        <v>49087</v>
      </c>
      <c r="C5094" s="357" t="s">
        <v>41785</v>
      </c>
      <c r="D5094" s="358">
        <v>34.07</v>
      </c>
    </row>
    <row r="5095" spans="1:4" x14ac:dyDescent="0.25">
      <c r="A5095" s="357" t="s">
        <v>49088</v>
      </c>
      <c r="B5095" s="350" t="s">
        <v>49089</v>
      </c>
      <c r="C5095" s="357" t="s">
        <v>49085</v>
      </c>
      <c r="D5095" s="358">
        <v>0.74</v>
      </c>
    </row>
    <row r="5096" spans="1:4" x14ac:dyDescent="0.25">
      <c r="A5096" s="357" t="s">
        <v>49090</v>
      </c>
      <c r="B5096" s="350" t="s">
        <v>49091</v>
      </c>
      <c r="C5096" s="357" t="s">
        <v>41785</v>
      </c>
      <c r="D5096" s="358">
        <v>68.44</v>
      </c>
    </row>
    <row r="5097" spans="1:4" x14ac:dyDescent="0.25">
      <c r="A5097" s="357" t="s">
        <v>49092</v>
      </c>
      <c r="B5097" s="350" t="s">
        <v>49093</v>
      </c>
      <c r="C5097" s="357" t="s">
        <v>49085</v>
      </c>
      <c r="D5097" s="358">
        <v>0.86</v>
      </c>
    </row>
    <row r="5098" spans="1:4" x14ac:dyDescent="0.25">
      <c r="A5098" s="357" t="s">
        <v>49094</v>
      </c>
      <c r="B5098" s="350" t="s">
        <v>49095</v>
      </c>
      <c r="C5098" s="357" t="s">
        <v>38904</v>
      </c>
      <c r="D5098" s="358">
        <v>18.350000000000001</v>
      </c>
    </row>
    <row r="5099" spans="1:4" x14ac:dyDescent="0.25">
      <c r="A5099" s="357" t="s">
        <v>49096</v>
      </c>
      <c r="B5099" s="350" t="s">
        <v>49097</v>
      </c>
      <c r="C5099" s="357" t="s">
        <v>38904</v>
      </c>
      <c r="D5099" s="358">
        <v>17.47</v>
      </c>
    </row>
    <row r="5100" spans="1:4" x14ac:dyDescent="0.25">
      <c r="A5100" s="357" t="s">
        <v>49098</v>
      </c>
      <c r="B5100" s="350" t="s">
        <v>49099</v>
      </c>
      <c r="C5100" s="357" t="s">
        <v>38903</v>
      </c>
      <c r="D5100" s="358">
        <v>0.15</v>
      </c>
    </row>
    <row r="5101" spans="1:4" x14ac:dyDescent="0.25">
      <c r="A5101" s="357" t="s">
        <v>49100</v>
      </c>
      <c r="B5101" s="350" t="s">
        <v>49101</v>
      </c>
      <c r="C5101" s="357" t="s">
        <v>41785</v>
      </c>
      <c r="D5101" s="358">
        <v>191.13</v>
      </c>
    </row>
    <row r="5102" spans="1:4" x14ac:dyDescent="0.25">
      <c r="A5102" s="357" t="s">
        <v>49102</v>
      </c>
      <c r="B5102" s="350" t="s">
        <v>49103</v>
      </c>
      <c r="C5102" s="357" t="s">
        <v>49044</v>
      </c>
      <c r="D5102" s="358">
        <v>0.97</v>
      </c>
    </row>
    <row r="5103" spans="1:4" x14ac:dyDescent="0.25">
      <c r="A5103" s="357" t="s">
        <v>49104</v>
      </c>
      <c r="B5103" s="350" t="s">
        <v>49105</v>
      </c>
      <c r="C5103" s="357" t="s">
        <v>41785</v>
      </c>
      <c r="D5103" s="358">
        <v>19.84</v>
      </c>
    </row>
    <row r="5104" spans="1:4" x14ac:dyDescent="0.25">
      <c r="A5104" s="357" t="s">
        <v>49106</v>
      </c>
      <c r="B5104" s="350" t="s">
        <v>49107</v>
      </c>
      <c r="C5104" s="357" t="s">
        <v>41785</v>
      </c>
      <c r="D5104" s="358">
        <v>27.25</v>
      </c>
    </row>
    <row r="5105" spans="1:4" x14ac:dyDescent="0.25">
      <c r="A5105" s="357" t="s">
        <v>49108</v>
      </c>
      <c r="B5105" s="350" t="s">
        <v>49109</v>
      </c>
      <c r="C5105" s="357" t="s">
        <v>41785</v>
      </c>
      <c r="D5105" s="358">
        <v>12.49</v>
      </c>
    </row>
    <row r="5106" spans="1:4" x14ac:dyDescent="0.25">
      <c r="A5106" s="357" t="s">
        <v>49110</v>
      </c>
      <c r="B5106" s="350" t="s">
        <v>49111</v>
      </c>
      <c r="C5106" s="357" t="s">
        <v>41785</v>
      </c>
      <c r="D5106" s="358">
        <v>14.9</v>
      </c>
    </row>
    <row r="5107" spans="1:4" x14ac:dyDescent="0.25">
      <c r="A5107" s="357" t="s">
        <v>49112</v>
      </c>
      <c r="B5107" s="350" t="s">
        <v>49113</v>
      </c>
      <c r="C5107" s="357" t="s">
        <v>41785</v>
      </c>
      <c r="D5107" s="358">
        <v>17.34</v>
      </c>
    </row>
    <row r="5108" spans="1:4" x14ac:dyDescent="0.25">
      <c r="A5108" s="357" t="s">
        <v>49114</v>
      </c>
      <c r="B5108" s="350" t="s">
        <v>49115</v>
      </c>
      <c r="C5108" s="357" t="s">
        <v>45344</v>
      </c>
      <c r="D5108" s="358">
        <v>31.53</v>
      </c>
    </row>
    <row r="5109" spans="1:4" x14ac:dyDescent="0.25">
      <c r="A5109" s="357" t="s">
        <v>49116</v>
      </c>
      <c r="B5109" s="350" t="s">
        <v>49117</v>
      </c>
      <c r="C5109" s="357" t="s">
        <v>45344</v>
      </c>
      <c r="D5109" s="358">
        <v>6.5</v>
      </c>
    </row>
    <row r="5110" spans="1:4" x14ac:dyDescent="0.25">
      <c r="A5110" s="357" t="s">
        <v>49118</v>
      </c>
      <c r="B5110" s="350" t="s">
        <v>49119</v>
      </c>
      <c r="C5110" s="357" t="s">
        <v>45344</v>
      </c>
      <c r="D5110" s="358">
        <v>109.59</v>
      </c>
    </row>
    <row r="5111" spans="1:4" x14ac:dyDescent="0.25">
      <c r="A5111" s="357" t="s">
        <v>49120</v>
      </c>
      <c r="B5111" s="350" t="s">
        <v>49121</v>
      </c>
      <c r="C5111" s="357" t="s">
        <v>45344</v>
      </c>
      <c r="D5111" s="358">
        <v>27.28</v>
      </c>
    </row>
    <row r="5112" spans="1:4" x14ac:dyDescent="0.25">
      <c r="A5112" s="357" t="s">
        <v>49122</v>
      </c>
      <c r="B5112" s="350" t="s">
        <v>49123</v>
      </c>
      <c r="C5112" s="357" t="s">
        <v>41785</v>
      </c>
      <c r="D5112" s="358">
        <v>125.42</v>
      </c>
    </row>
    <row r="5113" spans="1:4" x14ac:dyDescent="0.25">
      <c r="A5113" s="357" t="s">
        <v>49124</v>
      </c>
      <c r="B5113" s="350" t="s">
        <v>49125</v>
      </c>
      <c r="C5113" s="357" t="s">
        <v>41785</v>
      </c>
      <c r="D5113" s="358">
        <v>218.18</v>
      </c>
    </row>
    <row r="5114" spans="1:4" x14ac:dyDescent="0.25">
      <c r="A5114" s="357" t="s">
        <v>49126</v>
      </c>
      <c r="B5114" s="350" t="s">
        <v>49127</v>
      </c>
      <c r="C5114" s="357" t="s">
        <v>41785</v>
      </c>
      <c r="D5114" s="358">
        <v>125.42</v>
      </c>
    </row>
    <row r="5115" spans="1:4" x14ac:dyDescent="0.25">
      <c r="A5115" s="357" t="s">
        <v>49128</v>
      </c>
      <c r="B5115" s="350" t="s">
        <v>49129</v>
      </c>
      <c r="C5115" s="357" t="s">
        <v>41785</v>
      </c>
      <c r="D5115" s="358">
        <v>226.24</v>
      </c>
    </row>
    <row r="5116" spans="1:4" x14ac:dyDescent="0.25">
      <c r="A5116" s="357" t="s">
        <v>49130</v>
      </c>
      <c r="B5116" s="350" t="s">
        <v>49131</v>
      </c>
      <c r="C5116" s="357" t="s">
        <v>41785</v>
      </c>
      <c r="D5116" s="358">
        <v>68.88</v>
      </c>
    </row>
    <row r="5117" spans="1:4" x14ac:dyDescent="0.25">
      <c r="A5117" s="357" t="s">
        <v>49132</v>
      </c>
      <c r="B5117" s="350" t="s">
        <v>49133</v>
      </c>
      <c r="C5117" s="357" t="s">
        <v>41785</v>
      </c>
      <c r="D5117" s="358">
        <v>154.77000000000001</v>
      </c>
    </row>
    <row r="5118" spans="1:4" x14ac:dyDescent="0.25">
      <c r="A5118" s="357" t="s">
        <v>49134</v>
      </c>
      <c r="B5118" s="350" t="s">
        <v>49135</v>
      </c>
      <c r="C5118" s="357" t="s">
        <v>41785</v>
      </c>
      <c r="D5118" s="358">
        <v>180.65</v>
      </c>
    </row>
    <row r="5119" spans="1:4" x14ac:dyDescent="0.25">
      <c r="A5119" s="357" t="s">
        <v>49136</v>
      </c>
      <c r="B5119" s="350" t="s">
        <v>49137</v>
      </c>
      <c r="C5119" s="357" t="s">
        <v>41785</v>
      </c>
      <c r="D5119" s="358">
        <v>164.71</v>
      </c>
    </row>
    <row r="5120" spans="1:4" x14ac:dyDescent="0.25">
      <c r="A5120" s="357" t="s">
        <v>49138</v>
      </c>
      <c r="B5120" s="350" t="s">
        <v>49139</v>
      </c>
      <c r="C5120" s="357" t="s">
        <v>41785</v>
      </c>
      <c r="D5120" s="358">
        <v>115.26</v>
      </c>
    </row>
    <row r="5121" spans="1:4" x14ac:dyDescent="0.25">
      <c r="A5121" s="357" t="s">
        <v>49140</v>
      </c>
      <c r="B5121" s="350" t="s">
        <v>49141</v>
      </c>
      <c r="C5121" s="357" t="s">
        <v>41785</v>
      </c>
      <c r="D5121" s="358">
        <v>102.31</v>
      </c>
    </row>
    <row r="5122" spans="1:4" x14ac:dyDescent="0.25">
      <c r="A5122" s="357" t="s">
        <v>49142</v>
      </c>
      <c r="B5122" s="350" t="s">
        <v>49143</v>
      </c>
      <c r="C5122" s="357" t="s">
        <v>41785</v>
      </c>
      <c r="D5122" s="358">
        <v>100.93</v>
      </c>
    </row>
    <row r="5123" spans="1:4" x14ac:dyDescent="0.25">
      <c r="A5123" s="357" t="s">
        <v>49144</v>
      </c>
      <c r="B5123" s="350" t="s">
        <v>49145</v>
      </c>
      <c r="C5123" s="357" t="s">
        <v>41785</v>
      </c>
      <c r="D5123" s="358">
        <v>47.6</v>
      </c>
    </row>
    <row r="5124" spans="1:4" x14ac:dyDescent="0.25">
      <c r="A5124" s="357" t="s">
        <v>49146</v>
      </c>
      <c r="B5124" s="350" t="s">
        <v>49147</v>
      </c>
      <c r="C5124" s="357" t="s">
        <v>41785</v>
      </c>
      <c r="D5124" s="358">
        <v>20.22</v>
      </c>
    </row>
    <row r="5125" spans="1:4" x14ac:dyDescent="0.25">
      <c r="A5125" s="357" t="s">
        <v>49148</v>
      </c>
      <c r="B5125" s="350" t="s">
        <v>49149</v>
      </c>
      <c r="C5125" s="357" t="s">
        <v>41785</v>
      </c>
      <c r="D5125" s="358">
        <v>27.69</v>
      </c>
    </row>
    <row r="5126" spans="1:4" x14ac:dyDescent="0.25">
      <c r="A5126" s="357" t="s">
        <v>49150</v>
      </c>
      <c r="B5126" s="350" t="s">
        <v>49151</v>
      </c>
      <c r="C5126" s="357" t="s">
        <v>41785</v>
      </c>
      <c r="D5126" s="358">
        <v>12.84</v>
      </c>
    </row>
    <row r="5127" spans="1:4" x14ac:dyDescent="0.25">
      <c r="A5127" s="357" t="s">
        <v>49152</v>
      </c>
      <c r="B5127" s="350" t="s">
        <v>49153</v>
      </c>
      <c r="C5127" s="357" t="s">
        <v>41785</v>
      </c>
      <c r="D5127" s="358">
        <v>15.27</v>
      </c>
    </row>
    <row r="5128" spans="1:4" x14ac:dyDescent="0.25">
      <c r="A5128" s="357" t="s">
        <v>49154</v>
      </c>
      <c r="B5128" s="350" t="s">
        <v>49155</v>
      </c>
      <c r="C5128" s="357" t="s">
        <v>41785</v>
      </c>
      <c r="D5128" s="358">
        <v>17.75</v>
      </c>
    </row>
    <row r="5129" spans="1:4" x14ac:dyDescent="0.25">
      <c r="A5129" s="357" t="s">
        <v>49156</v>
      </c>
      <c r="B5129" s="350" t="s">
        <v>49157</v>
      </c>
      <c r="C5129" s="357" t="s">
        <v>41785</v>
      </c>
      <c r="D5129" s="358">
        <v>61</v>
      </c>
    </row>
    <row r="5130" spans="1:4" x14ac:dyDescent="0.25">
      <c r="A5130" s="357" t="s">
        <v>49158</v>
      </c>
      <c r="B5130" s="350" t="s">
        <v>49159</v>
      </c>
      <c r="C5130" s="357" t="s">
        <v>41785</v>
      </c>
      <c r="D5130" s="358">
        <v>95.66</v>
      </c>
    </row>
    <row r="5131" spans="1:4" x14ac:dyDescent="0.25">
      <c r="A5131" s="357" t="s">
        <v>49160</v>
      </c>
      <c r="B5131" s="350" t="s">
        <v>49161</v>
      </c>
      <c r="C5131" s="357" t="s">
        <v>41785</v>
      </c>
      <c r="D5131" s="358">
        <v>37.46</v>
      </c>
    </row>
    <row r="5132" spans="1:4" x14ac:dyDescent="0.25">
      <c r="A5132" s="357" t="s">
        <v>49162</v>
      </c>
      <c r="B5132" s="350" t="s">
        <v>49163</v>
      </c>
      <c r="C5132" s="357" t="s">
        <v>41785</v>
      </c>
      <c r="D5132" s="358">
        <v>44.28</v>
      </c>
    </row>
    <row r="5133" spans="1:4" x14ac:dyDescent="0.25">
      <c r="A5133" s="357" t="s">
        <v>49164</v>
      </c>
      <c r="B5133" s="350" t="s">
        <v>49165</v>
      </c>
      <c r="C5133" s="357" t="s">
        <v>41785</v>
      </c>
      <c r="D5133" s="358">
        <v>30.34</v>
      </c>
    </row>
    <row r="5134" spans="1:4" x14ac:dyDescent="0.25">
      <c r="A5134" s="357" t="s">
        <v>49166</v>
      </c>
      <c r="B5134" s="350" t="s">
        <v>49167</v>
      </c>
      <c r="C5134" s="357" t="s">
        <v>41785</v>
      </c>
      <c r="D5134" s="358">
        <v>32.51</v>
      </c>
    </row>
    <row r="5135" spans="1:4" x14ac:dyDescent="0.25">
      <c r="A5135" s="357" t="s">
        <v>49168</v>
      </c>
      <c r="B5135" s="350" t="s">
        <v>49169</v>
      </c>
      <c r="C5135" s="357" t="s">
        <v>41785</v>
      </c>
      <c r="D5135" s="358">
        <v>34.69</v>
      </c>
    </row>
    <row r="5136" spans="1:4" x14ac:dyDescent="0.25">
      <c r="A5136" s="357" t="s">
        <v>49170</v>
      </c>
      <c r="B5136" s="350" t="s">
        <v>49171</v>
      </c>
      <c r="C5136" s="357" t="s">
        <v>41785</v>
      </c>
      <c r="D5136" s="358">
        <v>17.14</v>
      </c>
    </row>
    <row r="5137" spans="1:4" x14ac:dyDescent="0.25">
      <c r="A5137" s="357" t="s">
        <v>49172</v>
      </c>
      <c r="B5137" s="350" t="s">
        <v>49173</v>
      </c>
      <c r="C5137" s="357" t="s">
        <v>38904</v>
      </c>
      <c r="D5137" s="358">
        <v>287.11</v>
      </c>
    </row>
    <row r="5138" spans="1:4" x14ac:dyDescent="0.25">
      <c r="A5138" s="357" t="s">
        <v>49174</v>
      </c>
      <c r="B5138" s="350" t="s">
        <v>49175</v>
      </c>
      <c r="C5138" s="357" t="s">
        <v>38904</v>
      </c>
      <c r="D5138" s="358">
        <v>484.05</v>
      </c>
    </row>
    <row r="5139" spans="1:4" x14ac:dyDescent="0.25">
      <c r="A5139" s="357" t="s">
        <v>49176</v>
      </c>
      <c r="B5139" s="350" t="s">
        <v>49177</v>
      </c>
      <c r="C5139" s="357" t="s">
        <v>38904</v>
      </c>
      <c r="D5139" s="358">
        <v>674.04</v>
      </c>
    </row>
    <row r="5140" spans="1:4" x14ac:dyDescent="0.25">
      <c r="A5140" s="357" t="s">
        <v>49178</v>
      </c>
      <c r="B5140" s="350" t="s">
        <v>49179</v>
      </c>
      <c r="C5140" s="357" t="s">
        <v>38904</v>
      </c>
      <c r="D5140" s="358">
        <v>1109.27</v>
      </c>
    </row>
    <row r="5141" spans="1:4" x14ac:dyDescent="0.25">
      <c r="A5141" s="357" t="s">
        <v>49180</v>
      </c>
      <c r="B5141" s="350" t="s">
        <v>49181</v>
      </c>
      <c r="C5141" s="357" t="s">
        <v>38904</v>
      </c>
      <c r="D5141" s="358">
        <v>282.56</v>
      </c>
    </row>
    <row r="5142" spans="1:4" x14ac:dyDescent="0.25">
      <c r="A5142" s="357" t="s">
        <v>55</v>
      </c>
      <c r="B5142" s="350" t="s">
        <v>49182</v>
      </c>
      <c r="C5142" s="357" t="s">
        <v>38904</v>
      </c>
      <c r="D5142" s="358">
        <v>475.38</v>
      </c>
    </row>
    <row r="5143" spans="1:4" x14ac:dyDescent="0.25">
      <c r="A5143" s="357" t="s">
        <v>49183</v>
      </c>
      <c r="B5143" s="350" t="s">
        <v>49184</v>
      </c>
      <c r="C5143" s="357" t="s">
        <v>38904</v>
      </c>
      <c r="D5143" s="358">
        <v>661.4</v>
      </c>
    </row>
    <row r="5144" spans="1:4" x14ac:dyDescent="0.25">
      <c r="A5144" s="357" t="s">
        <v>49185</v>
      </c>
      <c r="B5144" s="350" t="s">
        <v>49186</v>
      </c>
      <c r="C5144" s="357" t="s">
        <v>38904</v>
      </c>
      <c r="D5144" s="358">
        <v>1091.07</v>
      </c>
    </row>
    <row r="5145" spans="1:4" x14ac:dyDescent="0.25">
      <c r="A5145" s="357" t="s">
        <v>56</v>
      </c>
      <c r="B5145" s="350" t="s">
        <v>49187</v>
      </c>
      <c r="C5145" s="357" t="s">
        <v>49044</v>
      </c>
      <c r="D5145" s="358">
        <v>4.46</v>
      </c>
    </row>
    <row r="5146" spans="1:4" x14ac:dyDescent="0.25">
      <c r="A5146" s="357" t="s">
        <v>49188</v>
      </c>
      <c r="B5146" s="350" t="s">
        <v>49189</v>
      </c>
      <c r="C5146" s="357" t="s">
        <v>38904</v>
      </c>
      <c r="D5146" s="358">
        <v>306.52</v>
      </c>
    </row>
    <row r="5147" spans="1:4" x14ac:dyDescent="0.25">
      <c r="A5147" s="357" t="s">
        <v>49190</v>
      </c>
      <c r="B5147" s="350" t="s">
        <v>49191</v>
      </c>
      <c r="C5147" s="357" t="s">
        <v>38904</v>
      </c>
      <c r="D5147" s="358">
        <v>387.83</v>
      </c>
    </row>
    <row r="5148" spans="1:4" x14ac:dyDescent="0.25">
      <c r="A5148" s="357" t="s">
        <v>49192</v>
      </c>
      <c r="B5148" s="350" t="s">
        <v>49193</v>
      </c>
      <c r="C5148" s="357" t="s">
        <v>38904</v>
      </c>
      <c r="D5148" s="358">
        <v>298.94</v>
      </c>
    </row>
    <row r="5149" spans="1:4" x14ac:dyDescent="0.25">
      <c r="A5149" s="357" t="s">
        <v>49194</v>
      </c>
      <c r="B5149" s="350" t="s">
        <v>49195</v>
      </c>
      <c r="C5149" s="357" t="s">
        <v>38904</v>
      </c>
      <c r="D5149" s="358">
        <v>378.34</v>
      </c>
    </row>
    <row r="5150" spans="1:4" x14ac:dyDescent="0.25">
      <c r="A5150" s="357" t="s">
        <v>49196</v>
      </c>
      <c r="B5150" s="350" t="s">
        <v>49197</v>
      </c>
      <c r="C5150" s="357" t="s">
        <v>38904</v>
      </c>
      <c r="D5150" s="358">
        <v>287.07</v>
      </c>
    </row>
    <row r="5151" spans="1:4" x14ac:dyDescent="0.25">
      <c r="A5151" s="357" t="s">
        <v>49198</v>
      </c>
      <c r="B5151" s="350" t="s">
        <v>49199</v>
      </c>
      <c r="C5151" s="357" t="s">
        <v>38904</v>
      </c>
      <c r="D5151" s="358">
        <v>484.09</v>
      </c>
    </row>
    <row r="5152" spans="1:4" x14ac:dyDescent="0.25">
      <c r="A5152" s="357" t="s">
        <v>49200</v>
      </c>
      <c r="B5152" s="350" t="s">
        <v>49201</v>
      </c>
      <c r="C5152" s="357" t="s">
        <v>38904</v>
      </c>
      <c r="D5152" s="358">
        <v>674.04</v>
      </c>
    </row>
    <row r="5153" spans="1:4" x14ac:dyDescent="0.25">
      <c r="A5153" s="357" t="s">
        <v>49202</v>
      </c>
      <c r="B5153" s="350" t="s">
        <v>49203</v>
      </c>
      <c r="C5153" s="357" t="s">
        <v>38904</v>
      </c>
      <c r="D5153" s="358">
        <v>1109.29</v>
      </c>
    </row>
    <row r="5154" spans="1:4" x14ac:dyDescent="0.25">
      <c r="A5154" s="357" t="s">
        <v>49204</v>
      </c>
      <c r="B5154" s="350" t="s">
        <v>49205</v>
      </c>
      <c r="C5154" s="357" t="s">
        <v>38904</v>
      </c>
      <c r="D5154" s="358">
        <v>287.13</v>
      </c>
    </row>
    <row r="5155" spans="1:4" x14ac:dyDescent="0.25">
      <c r="A5155" s="357" t="s">
        <v>49206</v>
      </c>
      <c r="B5155" s="350" t="s">
        <v>49207</v>
      </c>
      <c r="C5155" s="357" t="s">
        <v>38904</v>
      </c>
      <c r="D5155" s="358">
        <v>484.01</v>
      </c>
    </row>
    <row r="5156" spans="1:4" x14ac:dyDescent="0.25">
      <c r="A5156" s="357" t="s">
        <v>49208</v>
      </c>
      <c r="B5156" s="350" t="s">
        <v>49209</v>
      </c>
      <c r="C5156" s="357" t="s">
        <v>38904</v>
      </c>
      <c r="D5156" s="358">
        <v>674.04</v>
      </c>
    </row>
    <row r="5157" spans="1:4" x14ac:dyDescent="0.25">
      <c r="A5157" s="357" t="s">
        <v>49210</v>
      </c>
      <c r="B5157" s="350" t="s">
        <v>49211</v>
      </c>
      <c r="C5157" s="357" t="s">
        <v>38904</v>
      </c>
      <c r="D5157" s="358">
        <v>1109.3499999999999</v>
      </c>
    </row>
    <row r="5158" spans="1:4" x14ac:dyDescent="0.25">
      <c r="A5158" s="357" t="s">
        <v>49212</v>
      </c>
      <c r="B5158" s="350" t="s">
        <v>49213</v>
      </c>
      <c r="C5158" s="357" t="s">
        <v>38904</v>
      </c>
      <c r="D5158" s="358">
        <v>201.37</v>
      </c>
    </row>
    <row r="5159" spans="1:4" x14ac:dyDescent="0.25">
      <c r="A5159" s="357" t="s">
        <v>49214</v>
      </c>
      <c r="B5159" s="350" t="s">
        <v>49215</v>
      </c>
      <c r="C5159" s="357" t="s">
        <v>38904</v>
      </c>
      <c r="D5159" s="358">
        <v>311.27999999999997</v>
      </c>
    </row>
    <row r="5160" spans="1:4" x14ac:dyDescent="0.25">
      <c r="A5160" s="357" t="s">
        <v>49216</v>
      </c>
      <c r="B5160" s="350" t="s">
        <v>49217</v>
      </c>
      <c r="C5160" s="357" t="s">
        <v>38904</v>
      </c>
      <c r="D5160" s="358">
        <v>432.19</v>
      </c>
    </row>
    <row r="5161" spans="1:4" x14ac:dyDescent="0.25">
      <c r="A5161" s="357" t="s">
        <v>49218</v>
      </c>
      <c r="B5161" s="350" t="s">
        <v>49219</v>
      </c>
      <c r="C5161" s="357" t="s">
        <v>38904</v>
      </c>
      <c r="D5161" s="358">
        <v>647.11</v>
      </c>
    </row>
    <row r="5162" spans="1:4" x14ac:dyDescent="0.25">
      <c r="A5162" s="357" t="s">
        <v>49220</v>
      </c>
      <c r="B5162" s="350" t="s">
        <v>49221</v>
      </c>
      <c r="C5162" s="357" t="s">
        <v>38904</v>
      </c>
      <c r="D5162" s="358">
        <v>282.52</v>
      </c>
    </row>
    <row r="5163" spans="1:4" x14ac:dyDescent="0.25">
      <c r="A5163" s="357" t="s">
        <v>49222</v>
      </c>
      <c r="B5163" s="350" t="s">
        <v>49223</v>
      </c>
      <c r="C5163" s="357" t="s">
        <v>38904</v>
      </c>
      <c r="D5163" s="358">
        <v>475.42</v>
      </c>
    </row>
    <row r="5164" spans="1:4" x14ac:dyDescent="0.25">
      <c r="A5164" s="357" t="s">
        <v>49224</v>
      </c>
      <c r="B5164" s="350" t="s">
        <v>49225</v>
      </c>
      <c r="C5164" s="357" t="s">
        <v>38904</v>
      </c>
      <c r="D5164" s="358">
        <v>661.4</v>
      </c>
    </row>
    <row r="5165" spans="1:4" x14ac:dyDescent="0.25">
      <c r="A5165" s="357" t="s">
        <v>49226</v>
      </c>
      <c r="B5165" s="350" t="s">
        <v>49227</v>
      </c>
      <c r="C5165" s="357" t="s">
        <v>38904</v>
      </c>
      <c r="D5165" s="358">
        <v>1091.0899999999999</v>
      </c>
    </row>
    <row r="5166" spans="1:4" x14ac:dyDescent="0.25">
      <c r="A5166" s="357" t="s">
        <v>49228</v>
      </c>
      <c r="B5166" s="350" t="s">
        <v>49229</v>
      </c>
      <c r="C5166" s="357" t="s">
        <v>38904</v>
      </c>
      <c r="D5166" s="358">
        <v>282.58</v>
      </c>
    </row>
    <row r="5167" spans="1:4" x14ac:dyDescent="0.25">
      <c r="A5167" s="357" t="s">
        <v>49230</v>
      </c>
      <c r="B5167" s="350" t="s">
        <v>49231</v>
      </c>
      <c r="C5167" s="357" t="s">
        <v>38904</v>
      </c>
      <c r="D5167" s="358">
        <v>475.34</v>
      </c>
    </row>
    <row r="5168" spans="1:4" x14ac:dyDescent="0.25">
      <c r="A5168" s="357" t="s">
        <v>49232</v>
      </c>
      <c r="B5168" s="350" t="s">
        <v>49233</v>
      </c>
      <c r="C5168" s="357" t="s">
        <v>38904</v>
      </c>
      <c r="D5168" s="358">
        <v>661.4</v>
      </c>
    </row>
    <row r="5169" spans="1:4" x14ac:dyDescent="0.25">
      <c r="A5169" s="357" t="s">
        <v>49234</v>
      </c>
      <c r="B5169" s="350" t="s">
        <v>49235</v>
      </c>
      <c r="C5169" s="357" t="s">
        <v>38904</v>
      </c>
      <c r="D5169" s="358">
        <v>1091.1500000000001</v>
      </c>
    </row>
    <row r="5170" spans="1:4" x14ac:dyDescent="0.25">
      <c r="A5170" s="357" t="s">
        <v>49236</v>
      </c>
      <c r="B5170" s="350" t="s">
        <v>49237</v>
      </c>
      <c r="C5170" s="357" t="s">
        <v>38904</v>
      </c>
      <c r="D5170" s="358">
        <v>198.62</v>
      </c>
    </row>
    <row r="5171" spans="1:4" x14ac:dyDescent="0.25">
      <c r="A5171" s="357" t="s">
        <v>49238</v>
      </c>
      <c r="B5171" s="350" t="s">
        <v>49239</v>
      </c>
      <c r="C5171" s="357" t="s">
        <v>38904</v>
      </c>
      <c r="D5171" s="358">
        <v>306.22000000000003</v>
      </c>
    </row>
    <row r="5172" spans="1:4" x14ac:dyDescent="0.25">
      <c r="A5172" s="357" t="s">
        <v>49240</v>
      </c>
      <c r="B5172" s="350" t="s">
        <v>49241</v>
      </c>
      <c r="C5172" s="357" t="s">
        <v>38904</v>
      </c>
      <c r="D5172" s="358">
        <v>424.61</v>
      </c>
    </row>
    <row r="5173" spans="1:4" x14ac:dyDescent="0.25">
      <c r="A5173" s="357" t="s">
        <v>49242</v>
      </c>
      <c r="B5173" s="350" t="s">
        <v>49243</v>
      </c>
      <c r="C5173" s="357" t="s">
        <v>38904</v>
      </c>
      <c r="D5173" s="358">
        <v>543</v>
      </c>
    </row>
    <row r="5174" spans="1:4" x14ac:dyDescent="0.25">
      <c r="A5174" s="357" t="s">
        <v>49244</v>
      </c>
      <c r="B5174" s="350" t="s">
        <v>49245</v>
      </c>
      <c r="C5174" s="357" t="s">
        <v>49044</v>
      </c>
      <c r="D5174" s="358">
        <v>4.21</v>
      </c>
    </row>
    <row r="5175" spans="1:4" x14ac:dyDescent="0.25">
      <c r="A5175" s="357" t="s">
        <v>49246</v>
      </c>
      <c r="B5175" s="350" t="s">
        <v>49247</v>
      </c>
      <c r="C5175" s="357" t="s">
        <v>49044</v>
      </c>
      <c r="D5175" s="358">
        <v>4.26</v>
      </c>
    </row>
    <row r="5176" spans="1:4" x14ac:dyDescent="0.25">
      <c r="A5176" s="357" t="s">
        <v>49248</v>
      </c>
      <c r="B5176" s="350" t="s">
        <v>49249</v>
      </c>
      <c r="C5176" s="357" t="s">
        <v>49044</v>
      </c>
      <c r="D5176" s="358">
        <v>3.81</v>
      </c>
    </row>
    <row r="5177" spans="1:4" x14ac:dyDescent="0.25">
      <c r="A5177" s="357" t="s">
        <v>49250</v>
      </c>
      <c r="B5177" s="350" t="s">
        <v>49251</v>
      </c>
      <c r="C5177" s="357" t="s">
        <v>38904</v>
      </c>
      <c r="D5177" s="358">
        <v>174.98</v>
      </c>
    </row>
    <row r="5178" spans="1:4" x14ac:dyDescent="0.25">
      <c r="A5178" s="357" t="s">
        <v>49252</v>
      </c>
      <c r="B5178" s="350" t="s">
        <v>49253</v>
      </c>
      <c r="C5178" s="357" t="s">
        <v>38904</v>
      </c>
      <c r="D5178" s="358">
        <v>186.7</v>
      </c>
    </row>
    <row r="5179" spans="1:4" x14ac:dyDescent="0.25">
      <c r="A5179" s="357" t="s">
        <v>49254</v>
      </c>
      <c r="B5179" s="350" t="s">
        <v>49255</v>
      </c>
      <c r="C5179" s="357" t="s">
        <v>38904</v>
      </c>
      <c r="D5179" s="358">
        <v>171.56</v>
      </c>
    </row>
    <row r="5180" spans="1:4" x14ac:dyDescent="0.25">
      <c r="A5180" s="357" t="s">
        <v>49256</v>
      </c>
      <c r="B5180" s="350" t="s">
        <v>49257</v>
      </c>
      <c r="C5180" s="357" t="s">
        <v>38904</v>
      </c>
      <c r="D5180" s="358">
        <v>182.91</v>
      </c>
    </row>
    <row r="5181" spans="1:4" x14ac:dyDescent="0.25">
      <c r="A5181" s="357" t="s">
        <v>49258</v>
      </c>
      <c r="B5181" s="350" t="s">
        <v>49259</v>
      </c>
      <c r="C5181" s="357" t="s">
        <v>38904</v>
      </c>
      <c r="D5181" s="358">
        <v>894.39</v>
      </c>
    </row>
    <row r="5182" spans="1:4" x14ac:dyDescent="0.25">
      <c r="A5182" s="357" t="s">
        <v>49260</v>
      </c>
      <c r="B5182" s="350" t="s">
        <v>49261</v>
      </c>
      <c r="C5182" s="357" t="s">
        <v>38904</v>
      </c>
      <c r="D5182" s="358">
        <v>953.13</v>
      </c>
    </row>
    <row r="5183" spans="1:4" x14ac:dyDescent="0.25">
      <c r="A5183" s="357" t="s">
        <v>49262</v>
      </c>
      <c r="B5183" s="350" t="s">
        <v>49263</v>
      </c>
      <c r="C5183" s="357" t="s">
        <v>38904</v>
      </c>
      <c r="D5183" s="358">
        <v>1082.25</v>
      </c>
    </row>
    <row r="5184" spans="1:4" x14ac:dyDescent="0.25">
      <c r="A5184" s="357" t="s">
        <v>49264</v>
      </c>
      <c r="B5184" s="350" t="s">
        <v>49265</v>
      </c>
      <c r="C5184" s="357" t="s">
        <v>38904</v>
      </c>
      <c r="D5184" s="358">
        <v>1099.95</v>
      </c>
    </row>
    <row r="5185" spans="1:4" x14ac:dyDescent="0.25">
      <c r="A5185" s="357" t="s">
        <v>49266</v>
      </c>
      <c r="B5185" s="350" t="s">
        <v>49267</v>
      </c>
      <c r="C5185" s="357" t="s">
        <v>38904</v>
      </c>
      <c r="D5185" s="358">
        <v>1229.07</v>
      </c>
    </row>
    <row r="5186" spans="1:4" x14ac:dyDescent="0.25">
      <c r="A5186" s="357" t="s">
        <v>49268</v>
      </c>
      <c r="B5186" s="350" t="s">
        <v>49269</v>
      </c>
      <c r="C5186" s="357" t="s">
        <v>38904</v>
      </c>
      <c r="D5186" s="358">
        <v>1882.14</v>
      </c>
    </row>
    <row r="5187" spans="1:4" x14ac:dyDescent="0.25">
      <c r="A5187" s="357" t="s">
        <v>49270</v>
      </c>
      <c r="B5187" s="350" t="s">
        <v>49271</v>
      </c>
      <c r="C5187" s="357" t="s">
        <v>38904</v>
      </c>
      <c r="D5187" s="358">
        <v>2014.31</v>
      </c>
    </row>
    <row r="5188" spans="1:4" x14ac:dyDescent="0.25">
      <c r="A5188" s="357" t="s">
        <v>49272</v>
      </c>
      <c r="B5188" s="350" t="s">
        <v>49273</v>
      </c>
      <c r="C5188" s="357" t="s">
        <v>38904</v>
      </c>
      <c r="D5188" s="358">
        <v>2304.83</v>
      </c>
    </row>
    <row r="5189" spans="1:4" x14ac:dyDescent="0.25">
      <c r="A5189" s="357" t="s">
        <v>49274</v>
      </c>
      <c r="B5189" s="350" t="s">
        <v>49275</v>
      </c>
      <c r="C5189" s="357" t="s">
        <v>38904</v>
      </c>
      <c r="D5189" s="358">
        <v>2344.65</v>
      </c>
    </row>
    <row r="5190" spans="1:4" x14ac:dyDescent="0.25">
      <c r="A5190" s="357" t="s">
        <v>49276</v>
      </c>
      <c r="B5190" s="350" t="s">
        <v>49277</v>
      </c>
      <c r="C5190" s="357" t="s">
        <v>38904</v>
      </c>
      <c r="D5190" s="358">
        <v>2635.17</v>
      </c>
    </row>
    <row r="5191" spans="1:4" x14ac:dyDescent="0.25">
      <c r="A5191" s="357" t="s">
        <v>49278</v>
      </c>
      <c r="B5191" s="350" t="s">
        <v>49279</v>
      </c>
      <c r="C5191" s="357" t="s">
        <v>38904</v>
      </c>
      <c r="D5191" s="358">
        <v>2474.79</v>
      </c>
    </row>
    <row r="5192" spans="1:4" x14ac:dyDescent="0.25">
      <c r="A5192" s="357" t="s">
        <v>49280</v>
      </c>
      <c r="B5192" s="350" t="s">
        <v>49281</v>
      </c>
      <c r="C5192" s="357" t="s">
        <v>38904</v>
      </c>
      <c r="D5192" s="358">
        <v>2651.01</v>
      </c>
    </row>
    <row r="5193" spans="1:4" x14ac:dyDescent="0.25">
      <c r="A5193" s="357" t="s">
        <v>49282</v>
      </c>
      <c r="B5193" s="350" t="s">
        <v>49283</v>
      </c>
      <c r="C5193" s="357" t="s">
        <v>38904</v>
      </c>
      <c r="D5193" s="358">
        <v>3038.37</v>
      </c>
    </row>
    <row r="5194" spans="1:4" x14ac:dyDescent="0.25">
      <c r="A5194" s="357" t="s">
        <v>49284</v>
      </c>
      <c r="B5194" s="350" t="s">
        <v>49285</v>
      </c>
      <c r="C5194" s="357" t="s">
        <v>38904</v>
      </c>
      <c r="D5194" s="358">
        <v>3091.47</v>
      </c>
    </row>
    <row r="5195" spans="1:4" x14ac:dyDescent="0.25">
      <c r="A5195" s="357" t="s">
        <v>49286</v>
      </c>
      <c r="B5195" s="350" t="s">
        <v>49287</v>
      </c>
      <c r="C5195" s="357" t="s">
        <v>38904</v>
      </c>
      <c r="D5195" s="358">
        <v>3478.83</v>
      </c>
    </row>
    <row r="5196" spans="1:4" x14ac:dyDescent="0.25">
      <c r="A5196" s="357" t="s">
        <v>49288</v>
      </c>
      <c r="B5196" s="350" t="s">
        <v>49289</v>
      </c>
      <c r="C5196" s="357" t="s">
        <v>38904</v>
      </c>
      <c r="D5196" s="358">
        <v>3369.18</v>
      </c>
    </row>
    <row r="5197" spans="1:4" x14ac:dyDescent="0.25">
      <c r="A5197" s="357" t="s">
        <v>49290</v>
      </c>
      <c r="B5197" s="350" t="s">
        <v>49291</v>
      </c>
      <c r="C5197" s="357" t="s">
        <v>38904</v>
      </c>
      <c r="D5197" s="358">
        <v>3604.14</v>
      </c>
    </row>
    <row r="5198" spans="1:4" x14ac:dyDescent="0.25">
      <c r="A5198" s="357" t="s">
        <v>49292</v>
      </c>
      <c r="B5198" s="350" t="s">
        <v>49293</v>
      </c>
      <c r="C5198" s="357" t="s">
        <v>38904</v>
      </c>
      <c r="D5198" s="358">
        <v>4120.62</v>
      </c>
    </row>
    <row r="5199" spans="1:4" x14ac:dyDescent="0.25">
      <c r="A5199" s="357" t="s">
        <v>49294</v>
      </c>
      <c r="B5199" s="350" t="s">
        <v>49295</v>
      </c>
      <c r="C5199" s="357" t="s">
        <v>38904</v>
      </c>
      <c r="D5199" s="358">
        <v>4191.42</v>
      </c>
    </row>
    <row r="5200" spans="1:4" x14ac:dyDescent="0.25">
      <c r="A5200" s="357" t="s">
        <v>49296</v>
      </c>
      <c r="B5200" s="350" t="s">
        <v>49297</v>
      </c>
      <c r="C5200" s="357" t="s">
        <v>38904</v>
      </c>
      <c r="D5200" s="358">
        <v>4707.8999999999996</v>
      </c>
    </row>
    <row r="5201" spans="1:4" x14ac:dyDescent="0.25">
      <c r="A5201" s="357" t="s">
        <v>49298</v>
      </c>
      <c r="B5201" s="350" t="s">
        <v>49299</v>
      </c>
      <c r="C5201" s="357" t="s">
        <v>38904</v>
      </c>
      <c r="D5201" s="358">
        <v>4949.58</v>
      </c>
    </row>
    <row r="5202" spans="1:4" x14ac:dyDescent="0.25">
      <c r="A5202" s="357" t="s">
        <v>49300</v>
      </c>
      <c r="B5202" s="350" t="s">
        <v>49301</v>
      </c>
      <c r="C5202" s="357" t="s">
        <v>38904</v>
      </c>
      <c r="D5202" s="358">
        <v>5302.02</v>
      </c>
    </row>
    <row r="5203" spans="1:4" x14ac:dyDescent="0.25">
      <c r="A5203" s="357" t="s">
        <v>49302</v>
      </c>
      <c r="B5203" s="350" t="s">
        <v>49303</v>
      </c>
      <c r="C5203" s="357" t="s">
        <v>38904</v>
      </c>
      <c r="D5203" s="358">
        <v>6076.74</v>
      </c>
    </row>
    <row r="5204" spans="1:4" x14ac:dyDescent="0.25">
      <c r="A5204" s="357" t="s">
        <v>49304</v>
      </c>
      <c r="B5204" s="350" t="s">
        <v>49305</v>
      </c>
      <c r="C5204" s="357" t="s">
        <v>38904</v>
      </c>
      <c r="D5204" s="358">
        <v>6182.94</v>
      </c>
    </row>
    <row r="5205" spans="1:4" x14ac:dyDescent="0.25">
      <c r="A5205" s="357" t="s">
        <v>49306</v>
      </c>
      <c r="B5205" s="350" t="s">
        <v>49307</v>
      </c>
      <c r="C5205" s="357" t="s">
        <v>38904</v>
      </c>
      <c r="D5205" s="358">
        <v>6957.66</v>
      </c>
    </row>
    <row r="5206" spans="1:4" x14ac:dyDescent="0.25">
      <c r="A5206" s="357" t="s">
        <v>49308</v>
      </c>
      <c r="B5206" s="350" t="s">
        <v>49309</v>
      </c>
      <c r="C5206" s="357" t="s">
        <v>41785</v>
      </c>
      <c r="D5206" s="358">
        <v>348.65</v>
      </c>
    </row>
    <row r="5207" spans="1:4" x14ac:dyDescent="0.25">
      <c r="A5207" s="357" t="s">
        <v>49310</v>
      </c>
      <c r="B5207" s="350" t="s">
        <v>49311</v>
      </c>
      <c r="C5207" s="357" t="s">
        <v>41785</v>
      </c>
      <c r="D5207" s="358">
        <v>464.56</v>
      </c>
    </row>
    <row r="5208" spans="1:4" x14ac:dyDescent="0.25">
      <c r="A5208" s="357" t="s">
        <v>49312</v>
      </c>
      <c r="B5208" s="350" t="s">
        <v>49313</v>
      </c>
      <c r="C5208" s="357" t="s">
        <v>41785</v>
      </c>
      <c r="D5208" s="358">
        <v>378.02</v>
      </c>
    </row>
    <row r="5209" spans="1:4" x14ac:dyDescent="0.25">
      <c r="A5209" s="357" t="s">
        <v>49314</v>
      </c>
      <c r="B5209" s="350" t="s">
        <v>49315</v>
      </c>
      <c r="C5209" s="357" t="s">
        <v>41785</v>
      </c>
      <c r="D5209" s="358">
        <v>493.93</v>
      </c>
    </row>
    <row r="5210" spans="1:4" x14ac:dyDescent="0.25">
      <c r="A5210" s="357" t="s">
        <v>49316</v>
      </c>
      <c r="B5210" s="350" t="s">
        <v>49317</v>
      </c>
      <c r="C5210" s="357" t="s">
        <v>41785</v>
      </c>
      <c r="D5210" s="358">
        <v>451.42</v>
      </c>
    </row>
    <row r="5211" spans="1:4" x14ac:dyDescent="0.25">
      <c r="A5211" s="357" t="s">
        <v>49318</v>
      </c>
      <c r="B5211" s="350" t="s">
        <v>49319</v>
      </c>
      <c r="C5211" s="357" t="s">
        <v>41785</v>
      </c>
      <c r="D5211" s="358">
        <v>567.34</v>
      </c>
    </row>
    <row r="5212" spans="1:4" x14ac:dyDescent="0.25">
      <c r="A5212" s="357" t="s">
        <v>49320</v>
      </c>
      <c r="B5212" s="350" t="s">
        <v>49321</v>
      </c>
      <c r="C5212" s="357" t="s">
        <v>41785</v>
      </c>
      <c r="D5212" s="358">
        <v>279.19</v>
      </c>
    </row>
    <row r="5213" spans="1:4" x14ac:dyDescent="0.25">
      <c r="A5213" s="357" t="s">
        <v>49322</v>
      </c>
      <c r="B5213" s="350" t="s">
        <v>49323</v>
      </c>
      <c r="C5213" s="357" t="s">
        <v>41785</v>
      </c>
      <c r="D5213" s="358">
        <v>395.1</v>
      </c>
    </row>
    <row r="5214" spans="1:4" x14ac:dyDescent="0.25">
      <c r="A5214" s="357" t="s">
        <v>49324</v>
      </c>
      <c r="B5214" s="350" t="s">
        <v>49325</v>
      </c>
      <c r="C5214" s="357" t="s">
        <v>41785</v>
      </c>
      <c r="D5214" s="358">
        <v>308.56</v>
      </c>
    </row>
    <row r="5215" spans="1:4" x14ac:dyDescent="0.25">
      <c r="A5215" s="357" t="s">
        <v>49326</v>
      </c>
      <c r="B5215" s="350" t="s">
        <v>49327</v>
      </c>
      <c r="C5215" s="357" t="s">
        <v>41785</v>
      </c>
      <c r="D5215" s="358">
        <v>424.47</v>
      </c>
    </row>
    <row r="5216" spans="1:4" x14ac:dyDescent="0.25">
      <c r="A5216" s="357" t="s">
        <v>49328</v>
      </c>
      <c r="B5216" s="350" t="s">
        <v>49329</v>
      </c>
      <c r="C5216" s="357" t="s">
        <v>41785</v>
      </c>
      <c r="D5216" s="358">
        <v>390.8</v>
      </c>
    </row>
    <row r="5217" spans="1:4" x14ac:dyDescent="0.25">
      <c r="A5217" s="357" t="s">
        <v>49330</v>
      </c>
      <c r="B5217" s="350" t="s">
        <v>49331</v>
      </c>
      <c r="C5217" s="357" t="s">
        <v>41785</v>
      </c>
      <c r="D5217" s="358">
        <v>604.58000000000004</v>
      </c>
    </row>
    <row r="5218" spans="1:4" x14ac:dyDescent="0.25">
      <c r="A5218" s="357" t="s">
        <v>49332</v>
      </c>
      <c r="B5218" s="350" t="s">
        <v>49333</v>
      </c>
      <c r="C5218" s="357" t="s">
        <v>41785</v>
      </c>
      <c r="D5218" s="358">
        <v>489.03</v>
      </c>
    </row>
    <row r="5219" spans="1:4" x14ac:dyDescent="0.25">
      <c r="A5219" s="357" t="s">
        <v>49334</v>
      </c>
      <c r="B5219" s="350" t="s">
        <v>49335</v>
      </c>
      <c r="C5219" s="357" t="s">
        <v>41785</v>
      </c>
      <c r="D5219" s="358">
        <v>381.96</v>
      </c>
    </row>
    <row r="5220" spans="1:4" x14ac:dyDescent="0.25">
      <c r="A5220" s="357" t="s">
        <v>49336</v>
      </c>
      <c r="B5220" s="350" t="s">
        <v>49337</v>
      </c>
      <c r="C5220" s="357" t="s">
        <v>41785</v>
      </c>
      <c r="D5220" s="358">
        <v>497.88</v>
      </c>
    </row>
    <row r="5221" spans="1:4" x14ac:dyDescent="0.25">
      <c r="A5221" s="357" t="s">
        <v>49338</v>
      </c>
      <c r="B5221" s="350" t="s">
        <v>49339</v>
      </c>
      <c r="C5221" s="357" t="s">
        <v>41785</v>
      </c>
      <c r="D5221" s="358">
        <v>722.09</v>
      </c>
    </row>
    <row r="5222" spans="1:4" x14ac:dyDescent="0.25">
      <c r="A5222" s="357" t="s">
        <v>49340</v>
      </c>
      <c r="B5222" s="350" t="s">
        <v>49341</v>
      </c>
      <c r="C5222" s="357" t="s">
        <v>41785</v>
      </c>
      <c r="D5222" s="358">
        <v>562.44000000000005</v>
      </c>
    </row>
    <row r="5223" spans="1:4" x14ac:dyDescent="0.25">
      <c r="A5223" s="357" t="s">
        <v>49342</v>
      </c>
      <c r="B5223" s="350" t="s">
        <v>49343</v>
      </c>
      <c r="C5223" s="357" t="s">
        <v>38904</v>
      </c>
      <c r="D5223" s="358">
        <v>1175.29</v>
      </c>
    </row>
    <row r="5224" spans="1:4" x14ac:dyDescent="0.25">
      <c r="A5224" s="357" t="s">
        <v>49344</v>
      </c>
      <c r="B5224" s="350" t="s">
        <v>49345</v>
      </c>
      <c r="C5224" s="357" t="s">
        <v>38904</v>
      </c>
      <c r="D5224" s="358">
        <v>1234.03</v>
      </c>
    </row>
    <row r="5225" spans="1:4" x14ac:dyDescent="0.25">
      <c r="A5225" s="357" t="s">
        <v>49346</v>
      </c>
      <c r="B5225" s="350" t="s">
        <v>49347</v>
      </c>
      <c r="C5225" s="357" t="s">
        <v>38904</v>
      </c>
      <c r="D5225" s="358">
        <v>1380.85</v>
      </c>
    </row>
    <row r="5226" spans="1:4" x14ac:dyDescent="0.25">
      <c r="A5226" s="357" t="s">
        <v>49348</v>
      </c>
      <c r="B5226" s="350" t="s">
        <v>49349</v>
      </c>
      <c r="C5226" s="357" t="s">
        <v>38904</v>
      </c>
      <c r="D5226" s="358">
        <v>2514.17</v>
      </c>
    </row>
    <row r="5227" spans="1:4" x14ac:dyDescent="0.25">
      <c r="A5227" s="357" t="s">
        <v>49350</v>
      </c>
      <c r="B5227" s="350" t="s">
        <v>49351</v>
      </c>
      <c r="C5227" s="357" t="s">
        <v>38904</v>
      </c>
      <c r="D5227" s="358">
        <v>2646.33</v>
      </c>
    </row>
    <row r="5228" spans="1:4" x14ac:dyDescent="0.25">
      <c r="A5228" s="357" t="s">
        <v>49352</v>
      </c>
      <c r="B5228" s="350" t="s">
        <v>49353</v>
      </c>
      <c r="C5228" s="357" t="s">
        <v>38904</v>
      </c>
      <c r="D5228" s="358">
        <v>2976.68</v>
      </c>
    </row>
    <row r="5229" spans="1:4" x14ac:dyDescent="0.25">
      <c r="A5229" s="357" t="s">
        <v>49354</v>
      </c>
      <c r="B5229" s="350" t="s">
        <v>49355</v>
      </c>
      <c r="C5229" s="357" t="s">
        <v>38904</v>
      </c>
      <c r="D5229" s="358">
        <v>3317.49</v>
      </c>
    </row>
    <row r="5230" spans="1:4" x14ac:dyDescent="0.25">
      <c r="A5230" s="357" t="s">
        <v>49356</v>
      </c>
      <c r="B5230" s="350" t="s">
        <v>49357</v>
      </c>
      <c r="C5230" s="357" t="s">
        <v>38904</v>
      </c>
      <c r="D5230" s="358">
        <v>3493.71</v>
      </c>
    </row>
    <row r="5231" spans="1:4" x14ac:dyDescent="0.25">
      <c r="A5231" s="357" t="s">
        <v>49358</v>
      </c>
      <c r="B5231" s="350" t="s">
        <v>49359</v>
      </c>
      <c r="C5231" s="357" t="s">
        <v>38904</v>
      </c>
      <c r="D5231" s="358">
        <v>3934.17</v>
      </c>
    </row>
    <row r="5232" spans="1:4" x14ac:dyDescent="0.25">
      <c r="A5232" s="357" t="s">
        <v>49360</v>
      </c>
      <c r="B5232" s="350" t="s">
        <v>49361</v>
      </c>
      <c r="C5232" s="357" t="s">
        <v>38904</v>
      </c>
      <c r="D5232" s="358">
        <v>4492.78</v>
      </c>
    </row>
    <row r="5233" spans="1:4" x14ac:dyDescent="0.25">
      <c r="A5233" s="357" t="s">
        <v>49362</v>
      </c>
      <c r="B5233" s="350" t="s">
        <v>49363</v>
      </c>
      <c r="C5233" s="357" t="s">
        <v>38904</v>
      </c>
      <c r="D5233" s="358">
        <v>4727.74</v>
      </c>
    </row>
    <row r="5234" spans="1:4" x14ac:dyDescent="0.25">
      <c r="A5234" s="357" t="s">
        <v>49364</v>
      </c>
      <c r="B5234" s="350" t="s">
        <v>49365</v>
      </c>
      <c r="C5234" s="357" t="s">
        <v>38904</v>
      </c>
      <c r="D5234" s="358">
        <v>5315.02</v>
      </c>
    </row>
    <row r="5235" spans="1:4" x14ac:dyDescent="0.25">
      <c r="A5235" s="357" t="s">
        <v>49366</v>
      </c>
      <c r="B5235" s="350" t="s">
        <v>49367</v>
      </c>
      <c r="C5235" s="357" t="s">
        <v>38904</v>
      </c>
      <c r="D5235" s="358">
        <v>6634.98</v>
      </c>
    </row>
    <row r="5236" spans="1:4" x14ac:dyDescent="0.25">
      <c r="A5236" s="357" t="s">
        <v>49368</v>
      </c>
      <c r="B5236" s="350" t="s">
        <v>49369</v>
      </c>
      <c r="C5236" s="357" t="s">
        <v>38904</v>
      </c>
      <c r="D5236" s="358">
        <v>6987.42</v>
      </c>
    </row>
    <row r="5237" spans="1:4" x14ac:dyDescent="0.25">
      <c r="A5237" s="357" t="s">
        <v>49370</v>
      </c>
      <c r="B5237" s="350" t="s">
        <v>49371</v>
      </c>
      <c r="C5237" s="357" t="s">
        <v>38904</v>
      </c>
      <c r="D5237" s="358">
        <v>7868.34</v>
      </c>
    </row>
    <row r="5238" spans="1:4" x14ac:dyDescent="0.25">
      <c r="A5238" s="357" t="s">
        <v>49372</v>
      </c>
      <c r="B5238" s="350" t="s">
        <v>49373</v>
      </c>
      <c r="C5238" s="357" t="s">
        <v>41785</v>
      </c>
      <c r="D5238" s="358">
        <v>605.01</v>
      </c>
    </row>
    <row r="5239" spans="1:4" x14ac:dyDescent="0.25">
      <c r="A5239" s="357" t="s">
        <v>49374</v>
      </c>
      <c r="B5239" s="350" t="s">
        <v>49375</v>
      </c>
      <c r="C5239" s="357" t="s">
        <v>41785</v>
      </c>
      <c r="D5239" s="358">
        <v>634.38</v>
      </c>
    </row>
    <row r="5240" spans="1:4" x14ac:dyDescent="0.25">
      <c r="A5240" s="357" t="s">
        <v>49376</v>
      </c>
      <c r="B5240" s="350" t="s">
        <v>49377</v>
      </c>
      <c r="C5240" s="357" t="s">
        <v>41785</v>
      </c>
      <c r="D5240" s="358">
        <v>707.79</v>
      </c>
    </row>
    <row r="5241" spans="1:4" x14ac:dyDescent="0.25">
      <c r="A5241" s="357" t="s">
        <v>49378</v>
      </c>
      <c r="B5241" s="350" t="s">
        <v>49379</v>
      </c>
      <c r="C5241" s="357" t="s">
        <v>41785</v>
      </c>
      <c r="D5241" s="358">
        <v>575.08000000000004</v>
      </c>
    </row>
    <row r="5242" spans="1:4" x14ac:dyDescent="0.25">
      <c r="A5242" s="357" t="s">
        <v>49380</v>
      </c>
      <c r="B5242" s="350" t="s">
        <v>49381</v>
      </c>
      <c r="C5242" s="357" t="s">
        <v>41785</v>
      </c>
      <c r="D5242" s="358">
        <v>648.49</v>
      </c>
    </row>
    <row r="5243" spans="1:4" x14ac:dyDescent="0.25">
      <c r="A5243" s="357" t="s">
        <v>49382</v>
      </c>
      <c r="B5243" s="350" t="s">
        <v>49383</v>
      </c>
      <c r="C5243" s="357" t="s">
        <v>41785</v>
      </c>
      <c r="D5243" s="358">
        <v>713.05</v>
      </c>
    </row>
    <row r="5244" spans="1:4" x14ac:dyDescent="0.25">
      <c r="A5244" s="357" t="s">
        <v>49384</v>
      </c>
      <c r="B5244" s="350" t="s">
        <v>49385</v>
      </c>
      <c r="C5244" s="357" t="s">
        <v>41785</v>
      </c>
      <c r="D5244" s="358">
        <v>993.49</v>
      </c>
    </row>
    <row r="5245" spans="1:4" x14ac:dyDescent="0.25">
      <c r="A5245" s="357" t="s">
        <v>49386</v>
      </c>
      <c r="B5245" s="350" t="s">
        <v>49387</v>
      </c>
      <c r="C5245" s="357" t="s">
        <v>41785</v>
      </c>
      <c r="D5245" s="358">
        <v>947.63</v>
      </c>
    </row>
    <row r="5246" spans="1:4" x14ac:dyDescent="0.25">
      <c r="A5246" s="357" t="s">
        <v>49388</v>
      </c>
      <c r="B5246" s="350" t="s">
        <v>49389</v>
      </c>
      <c r="C5246" s="357" t="s">
        <v>41785</v>
      </c>
      <c r="D5246" s="358">
        <v>1021.04</v>
      </c>
    </row>
    <row r="5247" spans="1:4" x14ac:dyDescent="0.25">
      <c r="A5247" s="357" t="s">
        <v>49390</v>
      </c>
      <c r="B5247" s="350" t="s">
        <v>49391</v>
      </c>
      <c r="C5247" s="357" t="s">
        <v>41785</v>
      </c>
      <c r="D5247" s="358">
        <v>1085.5999999999999</v>
      </c>
    </row>
    <row r="5248" spans="1:4" x14ac:dyDescent="0.25">
      <c r="A5248" s="357" t="s">
        <v>49392</v>
      </c>
      <c r="B5248" s="350" t="s">
        <v>49393</v>
      </c>
      <c r="C5248" s="357" t="s">
        <v>41785</v>
      </c>
      <c r="D5248" s="358">
        <v>1366.04</v>
      </c>
    </row>
    <row r="5249" spans="1:4" x14ac:dyDescent="0.25">
      <c r="A5249" s="357" t="s">
        <v>49394</v>
      </c>
      <c r="B5249" s="350" t="s">
        <v>49395</v>
      </c>
      <c r="C5249" s="357" t="s">
        <v>41785</v>
      </c>
      <c r="D5249" s="358">
        <v>1013.61</v>
      </c>
    </row>
    <row r="5250" spans="1:4" x14ac:dyDescent="0.25">
      <c r="A5250" s="357" t="s">
        <v>49396</v>
      </c>
      <c r="B5250" s="350" t="s">
        <v>49397</v>
      </c>
      <c r="C5250" s="357" t="s">
        <v>41785</v>
      </c>
      <c r="D5250" s="358">
        <v>1087.02</v>
      </c>
    </row>
    <row r="5251" spans="1:4" x14ac:dyDescent="0.25">
      <c r="A5251" s="357" t="s">
        <v>49398</v>
      </c>
      <c r="B5251" s="350" t="s">
        <v>49399</v>
      </c>
      <c r="C5251" s="357" t="s">
        <v>41785</v>
      </c>
      <c r="D5251" s="358">
        <v>1151.5899999999999</v>
      </c>
    </row>
    <row r="5252" spans="1:4" x14ac:dyDescent="0.25">
      <c r="A5252" s="357" t="s">
        <v>49400</v>
      </c>
      <c r="B5252" s="350" t="s">
        <v>49401</v>
      </c>
      <c r="C5252" s="357" t="s">
        <v>41785</v>
      </c>
      <c r="D5252" s="358">
        <v>641.05999999999995</v>
      </c>
    </row>
    <row r="5253" spans="1:4" x14ac:dyDescent="0.25">
      <c r="A5253" s="357" t="s">
        <v>49402</v>
      </c>
      <c r="B5253" s="350" t="s">
        <v>49403</v>
      </c>
      <c r="C5253" s="357" t="s">
        <v>41785</v>
      </c>
      <c r="D5253" s="358">
        <v>714.47</v>
      </c>
    </row>
    <row r="5254" spans="1:4" x14ac:dyDescent="0.25">
      <c r="A5254" s="357" t="s">
        <v>49404</v>
      </c>
      <c r="B5254" s="350" t="s">
        <v>49405</v>
      </c>
      <c r="C5254" s="357" t="s">
        <v>41785</v>
      </c>
      <c r="D5254" s="358">
        <v>779.04</v>
      </c>
    </row>
    <row r="5255" spans="1:4" x14ac:dyDescent="0.25">
      <c r="A5255" s="357" t="s">
        <v>49406</v>
      </c>
      <c r="B5255" s="350" t="s">
        <v>49407</v>
      </c>
      <c r="C5255" s="357" t="s">
        <v>41785</v>
      </c>
      <c r="D5255" s="358">
        <v>382.46</v>
      </c>
    </row>
    <row r="5256" spans="1:4" x14ac:dyDescent="0.25">
      <c r="A5256" s="357" t="s">
        <v>49408</v>
      </c>
      <c r="B5256" s="350" t="s">
        <v>49409</v>
      </c>
      <c r="C5256" s="357" t="s">
        <v>41785</v>
      </c>
      <c r="D5256" s="358">
        <v>411.82</v>
      </c>
    </row>
    <row r="5257" spans="1:4" x14ac:dyDescent="0.25">
      <c r="A5257" s="357" t="s">
        <v>49410</v>
      </c>
      <c r="B5257" s="350" t="s">
        <v>49411</v>
      </c>
      <c r="C5257" s="357" t="s">
        <v>41785</v>
      </c>
      <c r="D5257" s="358">
        <v>378.15</v>
      </c>
    </row>
    <row r="5258" spans="1:4" x14ac:dyDescent="0.25">
      <c r="A5258" s="357" t="s">
        <v>49412</v>
      </c>
      <c r="B5258" s="350" t="s">
        <v>49413</v>
      </c>
      <c r="C5258" s="357" t="s">
        <v>41785</v>
      </c>
      <c r="D5258" s="358">
        <v>591.94000000000005</v>
      </c>
    </row>
    <row r="5259" spans="1:4" x14ac:dyDescent="0.25">
      <c r="A5259" s="357" t="s">
        <v>49414</v>
      </c>
      <c r="B5259" s="350" t="s">
        <v>49415</v>
      </c>
      <c r="C5259" s="357" t="s">
        <v>41785</v>
      </c>
      <c r="D5259" s="358">
        <v>485.23</v>
      </c>
    </row>
    <row r="5260" spans="1:4" x14ac:dyDescent="0.25">
      <c r="A5260" s="357" t="s">
        <v>49416</v>
      </c>
      <c r="B5260" s="350" t="s">
        <v>49417</v>
      </c>
      <c r="C5260" s="357" t="s">
        <v>41785</v>
      </c>
      <c r="D5260" s="358">
        <v>709.45</v>
      </c>
    </row>
    <row r="5261" spans="1:4" x14ac:dyDescent="0.25">
      <c r="A5261" s="357" t="s">
        <v>49418</v>
      </c>
      <c r="B5261" s="350" t="s">
        <v>49419</v>
      </c>
      <c r="C5261" s="357" t="s">
        <v>38904</v>
      </c>
      <c r="D5261" s="358">
        <v>869.11</v>
      </c>
    </row>
    <row r="5262" spans="1:4" x14ac:dyDescent="0.25">
      <c r="A5262" s="357" t="s">
        <v>49420</v>
      </c>
      <c r="B5262" s="350" t="s">
        <v>49421</v>
      </c>
      <c r="C5262" s="357" t="s">
        <v>38904</v>
      </c>
      <c r="D5262" s="358">
        <v>927.83</v>
      </c>
    </row>
    <row r="5263" spans="1:4" x14ac:dyDescent="0.25">
      <c r="A5263" s="357" t="s">
        <v>49422</v>
      </c>
      <c r="B5263" s="350" t="s">
        <v>49423</v>
      </c>
      <c r="C5263" s="357" t="s">
        <v>38904</v>
      </c>
      <c r="D5263" s="358">
        <v>1074.6500000000001</v>
      </c>
    </row>
    <row r="5264" spans="1:4" x14ac:dyDescent="0.25">
      <c r="A5264" s="357" t="s">
        <v>49424</v>
      </c>
      <c r="B5264" s="350" t="s">
        <v>49425</v>
      </c>
      <c r="C5264" s="357" t="s">
        <v>38904</v>
      </c>
      <c r="D5264" s="358">
        <v>1825.26</v>
      </c>
    </row>
    <row r="5265" spans="1:4" x14ac:dyDescent="0.25">
      <c r="A5265" s="357" t="s">
        <v>49426</v>
      </c>
      <c r="B5265" s="350" t="s">
        <v>49427</v>
      </c>
      <c r="C5265" s="357" t="s">
        <v>38904</v>
      </c>
      <c r="D5265" s="358">
        <v>1957.38</v>
      </c>
    </row>
    <row r="5266" spans="1:4" x14ac:dyDescent="0.25">
      <c r="A5266" s="357" t="s">
        <v>49428</v>
      </c>
      <c r="B5266" s="350" t="s">
        <v>49429</v>
      </c>
      <c r="C5266" s="357" t="s">
        <v>38904</v>
      </c>
      <c r="D5266" s="358">
        <v>2287.73</v>
      </c>
    </row>
    <row r="5267" spans="1:4" x14ac:dyDescent="0.25">
      <c r="A5267" s="357" t="s">
        <v>49430</v>
      </c>
      <c r="B5267" s="350" t="s">
        <v>49431</v>
      </c>
      <c r="C5267" s="357" t="s">
        <v>38904</v>
      </c>
      <c r="D5267" s="358">
        <v>2398.9499999999998</v>
      </c>
    </row>
    <row r="5268" spans="1:4" x14ac:dyDescent="0.25">
      <c r="A5268" s="357" t="s">
        <v>49432</v>
      </c>
      <c r="B5268" s="350" t="s">
        <v>49433</v>
      </c>
      <c r="C5268" s="357" t="s">
        <v>38904</v>
      </c>
      <c r="D5268" s="358">
        <v>2575.11</v>
      </c>
    </row>
    <row r="5269" spans="1:4" x14ac:dyDescent="0.25">
      <c r="A5269" s="357" t="s">
        <v>49434</v>
      </c>
      <c r="B5269" s="350" t="s">
        <v>49435</v>
      </c>
      <c r="C5269" s="357" t="s">
        <v>38904</v>
      </c>
      <c r="D5269" s="358">
        <v>3015.57</v>
      </c>
    </row>
    <row r="5270" spans="1:4" x14ac:dyDescent="0.25">
      <c r="A5270" s="357" t="s">
        <v>49436</v>
      </c>
      <c r="B5270" s="350" t="s">
        <v>49437</v>
      </c>
      <c r="C5270" s="357" t="s">
        <v>38904</v>
      </c>
      <c r="D5270" s="358">
        <v>3268.06</v>
      </c>
    </row>
    <row r="5271" spans="1:4" x14ac:dyDescent="0.25">
      <c r="A5271" s="357" t="s">
        <v>49438</v>
      </c>
      <c r="B5271" s="350" t="s">
        <v>49439</v>
      </c>
      <c r="C5271" s="357" t="s">
        <v>38904</v>
      </c>
      <c r="D5271" s="358">
        <v>3502.94</v>
      </c>
    </row>
    <row r="5272" spans="1:4" x14ac:dyDescent="0.25">
      <c r="A5272" s="357" t="s">
        <v>49440</v>
      </c>
      <c r="B5272" s="350" t="s">
        <v>49441</v>
      </c>
      <c r="C5272" s="357" t="s">
        <v>38904</v>
      </c>
      <c r="D5272" s="358">
        <v>4090.22</v>
      </c>
    </row>
    <row r="5273" spans="1:4" x14ac:dyDescent="0.25">
      <c r="A5273" s="357" t="s">
        <v>49442</v>
      </c>
      <c r="B5273" s="350" t="s">
        <v>49443</v>
      </c>
      <c r="C5273" s="357" t="s">
        <v>38904</v>
      </c>
      <c r="D5273" s="358">
        <v>4797.8999999999996</v>
      </c>
    </row>
    <row r="5274" spans="1:4" x14ac:dyDescent="0.25">
      <c r="A5274" s="357" t="s">
        <v>49444</v>
      </c>
      <c r="B5274" s="350" t="s">
        <v>49445</v>
      </c>
      <c r="C5274" s="357" t="s">
        <v>38904</v>
      </c>
      <c r="D5274" s="358">
        <v>5150.22</v>
      </c>
    </row>
    <row r="5275" spans="1:4" x14ac:dyDescent="0.25">
      <c r="A5275" s="357" t="s">
        <v>49446</v>
      </c>
      <c r="B5275" s="350" t="s">
        <v>49447</v>
      </c>
      <c r="C5275" s="357" t="s">
        <v>38904</v>
      </c>
      <c r="D5275" s="358">
        <v>6031.14</v>
      </c>
    </row>
    <row r="5276" spans="1:4" x14ac:dyDescent="0.25">
      <c r="A5276" s="357" t="s">
        <v>49448</v>
      </c>
      <c r="B5276" s="350" t="s">
        <v>49449</v>
      </c>
      <c r="C5276" s="357" t="s">
        <v>41785</v>
      </c>
      <c r="D5276" s="358">
        <v>451.92</v>
      </c>
    </row>
    <row r="5277" spans="1:4" x14ac:dyDescent="0.25">
      <c r="A5277" s="357" t="s">
        <v>49450</v>
      </c>
      <c r="B5277" s="350" t="s">
        <v>49451</v>
      </c>
      <c r="C5277" s="357" t="s">
        <v>41785</v>
      </c>
      <c r="D5277" s="358">
        <v>481.28</v>
      </c>
    </row>
    <row r="5278" spans="1:4" x14ac:dyDescent="0.25">
      <c r="A5278" s="357" t="s">
        <v>49452</v>
      </c>
      <c r="B5278" s="350" t="s">
        <v>49453</v>
      </c>
      <c r="C5278" s="357" t="s">
        <v>41785</v>
      </c>
      <c r="D5278" s="358">
        <v>554.69000000000005</v>
      </c>
    </row>
    <row r="5279" spans="1:4" x14ac:dyDescent="0.25">
      <c r="A5279" s="357" t="s">
        <v>49454</v>
      </c>
      <c r="B5279" s="350" t="s">
        <v>49455</v>
      </c>
      <c r="C5279" s="357" t="s">
        <v>41785</v>
      </c>
      <c r="D5279" s="358">
        <v>910.71</v>
      </c>
    </row>
    <row r="5280" spans="1:4" x14ac:dyDescent="0.25">
      <c r="A5280" s="357" t="s">
        <v>49456</v>
      </c>
      <c r="B5280" s="350" t="s">
        <v>49457</v>
      </c>
      <c r="C5280" s="357" t="s">
        <v>41785</v>
      </c>
      <c r="D5280" s="358">
        <v>984.12</v>
      </c>
    </row>
    <row r="5281" spans="1:4" x14ac:dyDescent="0.25">
      <c r="A5281" s="357" t="s">
        <v>49458</v>
      </c>
      <c r="B5281" s="350" t="s">
        <v>49459</v>
      </c>
      <c r="C5281" s="357" t="s">
        <v>41785</v>
      </c>
      <c r="D5281" s="358">
        <v>1048.68</v>
      </c>
    </row>
    <row r="5282" spans="1:4" x14ac:dyDescent="0.25">
      <c r="A5282" s="357" t="s">
        <v>49460</v>
      </c>
      <c r="B5282" s="350" t="s">
        <v>49461</v>
      </c>
      <c r="C5282" s="357" t="s">
        <v>41785</v>
      </c>
      <c r="D5282" s="358">
        <v>535.54999999999995</v>
      </c>
    </row>
    <row r="5283" spans="1:4" x14ac:dyDescent="0.25">
      <c r="A5283" s="357" t="s">
        <v>49462</v>
      </c>
      <c r="B5283" s="350" t="s">
        <v>49463</v>
      </c>
      <c r="C5283" s="357" t="s">
        <v>41785</v>
      </c>
      <c r="D5283" s="358">
        <v>564.91999999999996</v>
      </c>
    </row>
    <row r="5284" spans="1:4" x14ac:dyDescent="0.25">
      <c r="A5284" s="357" t="s">
        <v>49464</v>
      </c>
      <c r="B5284" s="350" t="s">
        <v>49465</v>
      </c>
      <c r="C5284" s="357" t="s">
        <v>41785</v>
      </c>
      <c r="D5284" s="358">
        <v>638.33000000000004</v>
      </c>
    </row>
    <row r="5285" spans="1:4" x14ac:dyDescent="0.25">
      <c r="A5285" s="357" t="s">
        <v>49466</v>
      </c>
      <c r="B5285" s="350" t="s">
        <v>49467</v>
      </c>
      <c r="C5285" s="357" t="s">
        <v>41785</v>
      </c>
      <c r="D5285" s="358">
        <v>538.16</v>
      </c>
    </row>
    <row r="5286" spans="1:4" x14ac:dyDescent="0.25">
      <c r="A5286" s="357" t="s">
        <v>49468</v>
      </c>
      <c r="B5286" s="350" t="s">
        <v>49469</v>
      </c>
      <c r="C5286" s="357" t="s">
        <v>41785</v>
      </c>
      <c r="D5286" s="358">
        <v>611.57000000000005</v>
      </c>
    </row>
    <row r="5287" spans="1:4" x14ac:dyDescent="0.25">
      <c r="A5287" s="357" t="s">
        <v>49470</v>
      </c>
      <c r="B5287" s="350" t="s">
        <v>49471</v>
      </c>
      <c r="C5287" s="357" t="s">
        <v>41785</v>
      </c>
      <c r="D5287" s="358">
        <v>676.13</v>
      </c>
    </row>
    <row r="5288" spans="1:4" x14ac:dyDescent="0.25">
      <c r="A5288" s="357" t="s">
        <v>49472</v>
      </c>
      <c r="B5288" s="350" t="s">
        <v>49473</v>
      </c>
      <c r="C5288" s="357" t="s">
        <v>49044</v>
      </c>
      <c r="D5288" s="358">
        <v>2.13</v>
      </c>
    </row>
    <row r="5289" spans="1:4" x14ac:dyDescent="0.25">
      <c r="A5289" s="357" t="s">
        <v>49474</v>
      </c>
      <c r="B5289" s="350" t="s">
        <v>49475</v>
      </c>
      <c r="C5289" s="357" t="s">
        <v>38904</v>
      </c>
      <c r="D5289" s="358">
        <v>103722.78</v>
      </c>
    </row>
    <row r="5290" spans="1:4" x14ac:dyDescent="0.25">
      <c r="A5290" s="357" t="s">
        <v>49476</v>
      </c>
      <c r="B5290" s="350" t="s">
        <v>49477</v>
      </c>
      <c r="C5290" s="357" t="s">
        <v>38904</v>
      </c>
      <c r="D5290" s="358">
        <v>103722.78</v>
      </c>
    </row>
    <row r="5291" spans="1:4" x14ac:dyDescent="0.25">
      <c r="A5291" s="357" t="s">
        <v>49478</v>
      </c>
      <c r="B5291" s="350" t="s">
        <v>49479</v>
      </c>
      <c r="C5291" s="357" t="s">
        <v>38904</v>
      </c>
      <c r="D5291" s="358">
        <v>117129.07</v>
      </c>
    </row>
    <row r="5292" spans="1:4" x14ac:dyDescent="0.25">
      <c r="A5292" s="357" t="s">
        <v>49480</v>
      </c>
      <c r="B5292" s="350" t="s">
        <v>49481</v>
      </c>
      <c r="C5292" s="357" t="s">
        <v>38904</v>
      </c>
      <c r="D5292" s="358">
        <v>117129.07</v>
      </c>
    </row>
    <row r="5293" spans="1:4" x14ac:dyDescent="0.25">
      <c r="A5293" s="357" t="s">
        <v>49482</v>
      </c>
      <c r="B5293" s="350" t="s">
        <v>49483</v>
      </c>
      <c r="C5293" s="357" t="s">
        <v>38904</v>
      </c>
      <c r="D5293" s="358">
        <v>121454</v>
      </c>
    </row>
    <row r="5294" spans="1:4" x14ac:dyDescent="0.25">
      <c r="A5294" s="357" t="s">
        <v>49484</v>
      </c>
      <c r="B5294" s="350" t="s">
        <v>49485</v>
      </c>
      <c r="C5294" s="357" t="s">
        <v>38904</v>
      </c>
      <c r="D5294" s="358">
        <v>121454</v>
      </c>
    </row>
    <row r="5295" spans="1:4" x14ac:dyDescent="0.25">
      <c r="A5295" s="357" t="s">
        <v>49486</v>
      </c>
      <c r="B5295" s="350" t="s">
        <v>49487</v>
      </c>
      <c r="C5295" s="357" t="s">
        <v>41785</v>
      </c>
      <c r="D5295" s="358">
        <v>41.66</v>
      </c>
    </row>
    <row r="5296" spans="1:4" x14ac:dyDescent="0.25">
      <c r="A5296" s="357" t="s">
        <v>49488</v>
      </c>
      <c r="B5296" s="350" t="s">
        <v>49489</v>
      </c>
      <c r="C5296" s="357" t="s">
        <v>38904</v>
      </c>
      <c r="D5296" s="358">
        <v>398.95</v>
      </c>
    </row>
    <row r="5297" spans="1:4" x14ac:dyDescent="0.25">
      <c r="A5297" s="357" t="s">
        <v>49490</v>
      </c>
      <c r="B5297" s="350" t="s">
        <v>49491</v>
      </c>
      <c r="C5297" s="357" t="s">
        <v>38904</v>
      </c>
      <c r="D5297" s="358">
        <v>280.29000000000002</v>
      </c>
    </row>
    <row r="5298" spans="1:4" x14ac:dyDescent="0.25">
      <c r="A5298" s="357" t="s">
        <v>49492</v>
      </c>
      <c r="B5298" s="350" t="s">
        <v>49493</v>
      </c>
      <c r="C5298" s="357" t="s">
        <v>38904</v>
      </c>
      <c r="D5298" s="358">
        <v>233.58</v>
      </c>
    </row>
    <row r="5299" spans="1:4" x14ac:dyDescent="0.25">
      <c r="A5299" s="357" t="s">
        <v>49494</v>
      </c>
      <c r="B5299" s="350" t="s">
        <v>49495</v>
      </c>
      <c r="C5299" s="357" t="s">
        <v>41785</v>
      </c>
      <c r="D5299" s="358">
        <v>25.76</v>
      </c>
    </row>
    <row r="5300" spans="1:4" x14ac:dyDescent="0.25">
      <c r="A5300" s="357" t="s">
        <v>49496</v>
      </c>
      <c r="B5300" s="350" t="s">
        <v>49497</v>
      </c>
      <c r="C5300" s="357" t="s">
        <v>41785</v>
      </c>
      <c r="D5300" s="358">
        <v>5.4</v>
      </c>
    </row>
    <row r="5301" spans="1:4" x14ac:dyDescent="0.25">
      <c r="A5301" s="357" t="s">
        <v>49498</v>
      </c>
      <c r="B5301" s="350" t="s">
        <v>49499</v>
      </c>
      <c r="C5301" s="357" t="s">
        <v>41785</v>
      </c>
      <c r="D5301" s="358">
        <v>5.15</v>
      </c>
    </row>
    <row r="5302" spans="1:4" x14ac:dyDescent="0.25">
      <c r="A5302" s="357" t="s">
        <v>49500</v>
      </c>
      <c r="B5302" s="350" t="s">
        <v>49501</v>
      </c>
      <c r="C5302" s="357" t="s">
        <v>41785</v>
      </c>
      <c r="D5302" s="358">
        <v>80.11</v>
      </c>
    </row>
    <row r="5303" spans="1:4" x14ac:dyDescent="0.25">
      <c r="A5303" s="357" t="s">
        <v>49502</v>
      </c>
      <c r="B5303" s="350" t="s">
        <v>49503</v>
      </c>
      <c r="C5303" s="357" t="s">
        <v>45344</v>
      </c>
      <c r="D5303" s="358">
        <v>4.5999999999999996</v>
      </c>
    </row>
    <row r="5304" spans="1:4" x14ac:dyDescent="0.25">
      <c r="A5304" s="357" t="s">
        <v>49504</v>
      </c>
      <c r="B5304" s="350" t="s">
        <v>49505</v>
      </c>
      <c r="C5304" s="357" t="s">
        <v>38904</v>
      </c>
      <c r="D5304" s="358">
        <v>102258.27</v>
      </c>
    </row>
    <row r="5305" spans="1:4" x14ac:dyDescent="0.25">
      <c r="A5305" s="357" t="s">
        <v>49506</v>
      </c>
      <c r="B5305" s="350" t="s">
        <v>49507</v>
      </c>
      <c r="C5305" s="357" t="s">
        <v>38904</v>
      </c>
      <c r="D5305" s="358">
        <v>102258.27</v>
      </c>
    </row>
    <row r="5306" spans="1:4" x14ac:dyDescent="0.25">
      <c r="A5306" s="357" t="s">
        <v>49508</v>
      </c>
      <c r="B5306" s="350" t="s">
        <v>49509</v>
      </c>
      <c r="C5306" s="357" t="s">
        <v>38904</v>
      </c>
      <c r="D5306" s="358">
        <v>116753.46</v>
      </c>
    </row>
    <row r="5307" spans="1:4" x14ac:dyDescent="0.25">
      <c r="A5307" s="357" t="s">
        <v>49510</v>
      </c>
      <c r="B5307" s="350" t="s">
        <v>49511</v>
      </c>
      <c r="C5307" s="357" t="s">
        <v>38904</v>
      </c>
      <c r="D5307" s="358">
        <v>116753.46</v>
      </c>
    </row>
    <row r="5308" spans="1:4" x14ac:dyDescent="0.25">
      <c r="A5308" s="357" t="s">
        <v>49512</v>
      </c>
      <c r="B5308" s="350" t="s">
        <v>49513</v>
      </c>
      <c r="C5308" s="357" t="s">
        <v>38904</v>
      </c>
      <c r="D5308" s="358">
        <v>125586.68</v>
      </c>
    </row>
    <row r="5309" spans="1:4" x14ac:dyDescent="0.25">
      <c r="A5309" s="357" t="s">
        <v>49514</v>
      </c>
      <c r="B5309" s="350" t="s">
        <v>49515</v>
      </c>
      <c r="C5309" s="357" t="s">
        <v>38904</v>
      </c>
      <c r="D5309" s="358">
        <v>125586.68</v>
      </c>
    </row>
    <row r="5310" spans="1:4" x14ac:dyDescent="0.25">
      <c r="A5310" s="357" t="s">
        <v>49516</v>
      </c>
      <c r="B5310" s="350" t="s">
        <v>49517</v>
      </c>
      <c r="C5310" s="357" t="s">
        <v>38904</v>
      </c>
      <c r="D5310" s="358">
        <v>66336.899999999994</v>
      </c>
    </row>
    <row r="5311" spans="1:4" x14ac:dyDescent="0.25">
      <c r="A5311" s="357" t="s">
        <v>49518</v>
      </c>
      <c r="B5311" s="350" t="s">
        <v>49519</v>
      </c>
      <c r="C5311" s="357" t="s">
        <v>38904</v>
      </c>
      <c r="D5311" s="358">
        <v>66336.899999999994</v>
      </c>
    </row>
    <row r="5312" spans="1:4" x14ac:dyDescent="0.25">
      <c r="A5312" s="357" t="s">
        <v>49520</v>
      </c>
      <c r="B5312" s="350" t="s">
        <v>49521</v>
      </c>
      <c r="C5312" s="357" t="s">
        <v>38904</v>
      </c>
      <c r="D5312" s="358">
        <v>69454.03</v>
      </c>
    </row>
    <row r="5313" spans="1:4" x14ac:dyDescent="0.25">
      <c r="A5313" s="357" t="s">
        <v>49522</v>
      </c>
      <c r="B5313" s="350" t="s">
        <v>49523</v>
      </c>
      <c r="C5313" s="357" t="s">
        <v>38904</v>
      </c>
      <c r="D5313" s="358">
        <v>69454.03</v>
      </c>
    </row>
    <row r="5314" spans="1:4" x14ac:dyDescent="0.25">
      <c r="A5314" s="357" t="s">
        <v>49524</v>
      </c>
      <c r="B5314" s="350" t="s">
        <v>49525</v>
      </c>
      <c r="C5314" s="357" t="s">
        <v>38904</v>
      </c>
      <c r="D5314" s="358">
        <v>78829.009999999995</v>
      </c>
    </row>
    <row r="5315" spans="1:4" x14ac:dyDescent="0.25">
      <c r="A5315" s="357" t="s">
        <v>49526</v>
      </c>
      <c r="B5315" s="350" t="s">
        <v>49527</v>
      </c>
      <c r="C5315" s="357" t="s">
        <v>38904</v>
      </c>
      <c r="D5315" s="358">
        <v>78829.009999999995</v>
      </c>
    </row>
    <row r="5316" spans="1:4" x14ac:dyDescent="0.25">
      <c r="A5316" s="357" t="s">
        <v>49528</v>
      </c>
      <c r="B5316" s="350" t="s">
        <v>49529</v>
      </c>
      <c r="C5316" s="357" t="s">
        <v>45344</v>
      </c>
      <c r="D5316" s="358">
        <v>4.09</v>
      </c>
    </row>
    <row r="5317" spans="1:4" x14ac:dyDescent="0.25">
      <c r="A5317" s="357" t="s">
        <v>49530</v>
      </c>
      <c r="B5317" s="350" t="s">
        <v>49531</v>
      </c>
      <c r="C5317" s="357" t="s">
        <v>38904</v>
      </c>
      <c r="D5317" s="358">
        <v>2734.83</v>
      </c>
    </row>
    <row r="5318" spans="1:4" x14ac:dyDescent="0.25">
      <c r="A5318" s="357" t="s">
        <v>49532</v>
      </c>
      <c r="B5318" s="350" t="s">
        <v>49533</v>
      </c>
      <c r="C5318" s="357" t="s">
        <v>38904</v>
      </c>
      <c r="D5318" s="358">
        <v>3747.55</v>
      </c>
    </row>
    <row r="5319" spans="1:4" x14ac:dyDescent="0.25">
      <c r="A5319" s="357" t="s">
        <v>49534</v>
      </c>
      <c r="B5319" s="350" t="s">
        <v>49535</v>
      </c>
      <c r="C5319" s="357" t="s">
        <v>38904</v>
      </c>
      <c r="D5319" s="358">
        <v>3845.23</v>
      </c>
    </row>
    <row r="5320" spans="1:4" x14ac:dyDescent="0.25">
      <c r="A5320" s="357" t="s">
        <v>49536</v>
      </c>
      <c r="B5320" s="350" t="s">
        <v>49537</v>
      </c>
      <c r="C5320" s="357" t="s">
        <v>38904</v>
      </c>
      <c r="D5320" s="358">
        <v>6065.59</v>
      </c>
    </row>
    <row r="5321" spans="1:4" x14ac:dyDescent="0.25">
      <c r="A5321" s="357" t="s">
        <v>49538</v>
      </c>
      <c r="B5321" s="350" t="s">
        <v>49539</v>
      </c>
      <c r="C5321" s="357" t="s">
        <v>38904</v>
      </c>
      <c r="D5321" s="358">
        <v>645.9</v>
      </c>
    </row>
    <row r="5322" spans="1:4" x14ac:dyDescent="0.25">
      <c r="A5322" s="357" t="s">
        <v>49540</v>
      </c>
      <c r="B5322" s="350" t="s">
        <v>49541</v>
      </c>
      <c r="C5322" s="357" t="s">
        <v>38904</v>
      </c>
      <c r="D5322" s="358">
        <v>516.39</v>
      </c>
    </row>
    <row r="5323" spans="1:4" x14ac:dyDescent="0.25">
      <c r="A5323" s="357" t="s">
        <v>49542</v>
      </c>
      <c r="B5323" s="350" t="s">
        <v>49543</v>
      </c>
      <c r="C5323" s="357" t="s">
        <v>38904</v>
      </c>
      <c r="D5323" s="358">
        <v>549.64</v>
      </c>
    </row>
    <row r="5324" spans="1:4" x14ac:dyDescent="0.25">
      <c r="A5324" s="357" t="s">
        <v>49544</v>
      </c>
      <c r="B5324" s="350" t="s">
        <v>49545</v>
      </c>
      <c r="C5324" s="357" t="s">
        <v>38904</v>
      </c>
      <c r="D5324" s="358">
        <v>583.13</v>
      </c>
    </row>
    <row r="5325" spans="1:4" x14ac:dyDescent="0.25">
      <c r="A5325" s="357" t="s">
        <v>49546</v>
      </c>
      <c r="B5325" s="350" t="s">
        <v>49547</v>
      </c>
      <c r="C5325" s="357" t="s">
        <v>38904</v>
      </c>
      <c r="D5325" s="358">
        <v>657.81</v>
      </c>
    </row>
    <row r="5326" spans="1:4" x14ac:dyDescent="0.25">
      <c r="A5326" s="357" t="s">
        <v>49548</v>
      </c>
      <c r="B5326" s="350" t="s">
        <v>49549</v>
      </c>
      <c r="C5326" s="357" t="s">
        <v>38904</v>
      </c>
      <c r="D5326" s="358">
        <v>464.33</v>
      </c>
    </row>
    <row r="5327" spans="1:4" x14ac:dyDescent="0.25">
      <c r="A5327" s="357" t="s">
        <v>49550</v>
      </c>
      <c r="B5327" s="350" t="s">
        <v>49551</v>
      </c>
      <c r="C5327" s="357" t="s">
        <v>38904</v>
      </c>
      <c r="D5327" s="358">
        <v>481.52</v>
      </c>
    </row>
    <row r="5328" spans="1:4" x14ac:dyDescent="0.25">
      <c r="A5328" s="357" t="s">
        <v>49552</v>
      </c>
      <c r="B5328" s="350" t="s">
        <v>49553</v>
      </c>
      <c r="C5328" s="357" t="s">
        <v>38904</v>
      </c>
      <c r="D5328" s="358">
        <v>497.93</v>
      </c>
    </row>
    <row r="5329" spans="1:4" x14ac:dyDescent="0.25">
      <c r="A5329" s="357" t="s">
        <v>49554</v>
      </c>
      <c r="B5329" s="350" t="s">
        <v>49555</v>
      </c>
      <c r="C5329" s="357" t="s">
        <v>38904</v>
      </c>
      <c r="D5329" s="358">
        <v>515.37</v>
      </c>
    </row>
    <row r="5330" spans="1:4" x14ac:dyDescent="0.25">
      <c r="A5330" s="357" t="s">
        <v>49556</v>
      </c>
      <c r="B5330" s="350" t="s">
        <v>49557</v>
      </c>
      <c r="C5330" s="357" t="s">
        <v>38904</v>
      </c>
      <c r="D5330" s="358">
        <v>510.1</v>
      </c>
    </row>
    <row r="5331" spans="1:4" x14ac:dyDescent="0.25">
      <c r="A5331" s="357" t="s">
        <v>49558</v>
      </c>
      <c r="B5331" s="350" t="s">
        <v>49559</v>
      </c>
      <c r="C5331" s="357" t="s">
        <v>38904</v>
      </c>
      <c r="D5331" s="358">
        <v>527.22</v>
      </c>
    </row>
    <row r="5332" spans="1:4" x14ac:dyDescent="0.25">
      <c r="A5332" s="357" t="s">
        <v>49560</v>
      </c>
      <c r="B5332" s="350" t="s">
        <v>49561</v>
      </c>
      <c r="C5332" s="357" t="s">
        <v>38904</v>
      </c>
      <c r="D5332" s="358">
        <v>559.11</v>
      </c>
    </row>
    <row r="5333" spans="1:4" x14ac:dyDescent="0.25">
      <c r="A5333" s="357" t="s">
        <v>49562</v>
      </c>
      <c r="B5333" s="350" t="s">
        <v>49563</v>
      </c>
      <c r="C5333" s="357" t="s">
        <v>38904</v>
      </c>
      <c r="D5333" s="358">
        <v>633.36</v>
      </c>
    </row>
    <row r="5334" spans="1:4" x14ac:dyDescent="0.25">
      <c r="A5334" s="357" t="s">
        <v>49564</v>
      </c>
      <c r="B5334" s="350" t="s">
        <v>49565</v>
      </c>
      <c r="C5334" s="357" t="s">
        <v>38904</v>
      </c>
      <c r="D5334" s="358">
        <v>1269.9100000000001</v>
      </c>
    </row>
    <row r="5335" spans="1:4" x14ac:dyDescent="0.25">
      <c r="A5335" s="357" t="s">
        <v>49566</v>
      </c>
      <c r="B5335" s="350" t="s">
        <v>49567</v>
      </c>
      <c r="C5335" s="357" t="s">
        <v>38904</v>
      </c>
      <c r="D5335" s="358">
        <v>377.4</v>
      </c>
    </row>
    <row r="5336" spans="1:4" x14ac:dyDescent="0.25">
      <c r="A5336" s="357" t="s">
        <v>49568</v>
      </c>
      <c r="B5336" s="350" t="s">
        <v>49569</v>
      </c>
      <c r="C5336" s="357" t="s">
        <v>38904</v>
      </c>
      <c r="D5336" s="358">
        <v>147.04</v>
      </c>
    </row>
    <row r="5337" spans="1:4" x14ac:dyDescent="0.25">
      <c r="A5337" s="357" t="s">
        <v>49570</v>
      </c>
      <c r="B5337" s="350" t="s">
        <v>49571</v>
      </c>
      <c r="C5337" s="357" t="s">
        <v>38904</v>
      </c>
      <c r="D5337" s="358">
        <v>653.95000000000005</v>
      </c>
    </row>
    <row r="5338" spans="1:4" x14ac:dyDescent="0.25">
      <c r="A5338" s="357" t="s">
        <v>49572</v>
      </c>
      <c r="B5338" s="350" t="s">
        <v>49573</v>
      </c>
      <c r="C5338" s="357" t="s">
        <v>38904</v>
      </c>
      <c r="D5338" s="358">
        <v>1723.6</v>
      </c>
    </row>
    <row r="5339" spans="1:4" x14ac:dyDescent="0.25">
      <c r="A5339" s="357" t="s">
        <v>49574</v>
      </c>
      <c r="B5339" s="350" t="s">
        <v>49575</v>
      </c>
      <c r="C5339" s="357" t="s">
        <v>38904</v>
      </c>
      <c r="D5339" s="358">
        <v>1037.03</v>
      </c>
    </row>
    <row r="5340" spans="1:4" x14ac:dyDescent="0.25">
      <c r="A5340" s="357" t="s">
        <v>49576</v>
      </c>
      <c r="B5340" s="350" t="s">
        <v>49577</v>
      </c>
      <c r="C5340" s="357" t="s">
        <v>38904</v>
      </c>
      <c r="D5340" s="358">
        <v>2732.75</v>
      </c>
    </row>
    <row r="5341" spans="1:4" x14ac:dyDescent="0.25">
      <c r="A5341" s="357" t="s">
        <v>49578</v>
      </c>
      <c r="B5341" s="350" t="s">
        <v>49579</v>
      </c>
      <c r="C5341" s="357" t="s">
        <v>38904</v>
      </c>
      <c r="D5341" s="358">
        <v>36.700000000000003</v>
      </c>
    </row>
    <row r="5342" spans="1:4" x14ac:dyDescent="0.25">
      <c r="A5342" s="357" t="s">
        <v>49580</v>
      </c>
      <c r="B5342" s="350" t="s">
        <v>49581</v>
      </c>
      <c r="C5342" s="357" t="s">
        <v>38904</v>
      </c>
      <c r="D5342" s="358">
        <v>34.57</v>
      </c>
    </row>
    <row r="5343" spans="1:4" x14ac:dyDescent="0.25">
      <c r="A5343" s="357" t="s">
        <v>49582</v>
      </c>
      <c r="B5343" s="350" t="s">
        <v>49583</v>
      </c>
      <c r="C5343" s="357" t="s">
        <v>38904</v>
      </c>
      <c r="D5343" s="358">
        <v>41.42</v>
      </c>
    </row>
    <row r="5344" spans="1:4" x14ac:dyDescent="0.25">
      <c r="A5344" s="357" t="s">
        <v>49584</v>
      </c>
      <c r="B5344" s="350" t="s">
        <v>49585</v>
      </c>
      <c r="C5344" s="357" t="s">
        <v>38904</v>
      </c>
      <c r="D5344" s="358">
        <v>37.200000000000003</v>
      </c>
    </row>
    <row r="5345" spans="1:4" x14ac:dyDescent="0.25">
      <c r="A5345" s="357" t="s">
        <v>49586</v>
      </c>
      <c r="B5345" s="350" t="s">
        <v>49587</v>
      </c>
      <c r="C5345" s="357" t="s">
        <v>38904</v>
      </c>
      <c r="D5345" s="358">
        <v>43</v>
      </c>
    </row>
    <row r="5346" spans="1:4" x14ac:dyDescent="0.25">
      <c r="A5346" s="357" t="s">
        <v>49588</v>
      </c>
      <c r="B5346" s="350" t="s">
        <v>49589</v>
      </c>
      <c r="C5346" s="357" t="s">
        <v>38904</v>
      </c>
      <c r="D5346" s="358">
        <v>38.299999999999997</v>
      </c>
    </row>
    <row r="5347" spans="1:4" x14ac:dyDescent="0.25">
      <c r="A5347" s="357" t="s">
        <v>49590</v>
      </c>
      <c r="B5347" s="350" t="s">
        <v>49591</v>
      </c>
      <c r="C5347" s="357" t="s">
        <v>38904</v>
      </c>
      <c r="D5347" s="358">
        <v>43.89</v>
      </c>
    </row>
    <row r="5348" spans="1:4" x14ac:dyDescent="0.25">
      <c r="A5348" s="357" t="s">
        <v>49592</v>
      </c>
      <c r="B5348" s="350" t="s">
        <v>49593</v>
      </c>
      <c r="C5348" s="357" t="s">
        <v>38904</v>
      </c>
      <c r="D5348" s="358">
        <v>42.76</v>
      </c>
    </row>
    <row r="5349" spans="1:4" x14ac:dyDescent="0.25">
      <c r="A5349" s="357" t="s">
        <v>49594</v>
      </c>
      <c r="B5349" s="350" t="s">
        <v>49595</v>
      </c>
      <c r="C5349" s="357" t="s">
        <v>38904</v>
      </c>
      <c r="D5349" s="358">
        <v>32.340000000000003</v>
      </c>
    </row>
    <row r="5350" spans="1:4" x14ac:dyDescent="0.25">
      <c r="A5350" s="357" t="s">
        <v>49596</v>
      </c>
      <c r="B5350" s="350" t="s">
        <v>49597</v>
      </c>
      <c r="C5350" s="357" t="s">
        <v>38904</v>
      </c>
      <c r="D5350" s="358">
        <v>30.03</v>
      </c>
    </row>
    <row r="5351" spans="1:4" x14ac:dyDescent="0.25">
      <c r="A5351" s="357" t="s">
        <v>49598</v>
      </c>
      <c r="B5351" s="350" t="s">
        <v>49599</v>
      </c>
      <c r="C5351" s="357" t="s">
        <v>38904</v>
      </c>
      <c r="D5351" s="358">
        <v>36.9</v>
      </c>
    </row>
    <row r="5352" spans="1:4" x14ac:dyDescent="0.25">
      <c r="A5352" s="357" t="s">
        <v>49600</v>
      </c>
      <c r="B5352" s="350" t="s">
        <v>49601</v>
      </c>
      <c r="C5352" s="357" t="s">
        <v>38904</v>
      </c>
      <c r="D5352" s="358">
        <v>33.89</v>
      </c>
    </row>
    <row r="5353" spans="1:4" x14ac:dyDescent="0.25">
      <c r="A5353" s="357" t="s">
        <v>49602</v>
      </c>
      <c r="B5353" s="350" t="s">
        <v>49603</v>
      </c>
      <c r="C5353" s="357" t="s">
        <v>38904</v>
      </c>
      <c r="D5353" s="358">
        <v>37.880000000000003</v>
      </c>
    </row>
    <row r="5354" spans="1:4" x14ac:dyDescent="0.25">
      <c r="A5354" s="357" t="s">
        <v>49604</v>
      </c>
      <c r="B5354" s="350" t="s">
        <v>49605</v>
      </c>
      <c r="C5354" s="357" t="s">
        <v>38904</v>
      </c>
      <c r="D5354" s="358">
        <v>34.44</v>
      </c>
    </row>
    <row r="5355" spans="1:4" x14ac:dyDescent="0.25">
      <c r="A5355" s="357" t="s">
        <v>49606</v>
      </c>
      <c r="B5355" s="350" t="s">
        <v>49607</v>
      </c>
      <c r="C5355" s="357" t="s">
        <v>38904</v>
      </c>
      <c r="D5355" s="358">
        <v>44.67</v>
      </c>
    </row>
    <row r="5356" spans="1:4" x14ac:dyDescent="0.25">
      <c r="A5356" s="357" t="s">
        <v>49608</v>
      </c>
      <c r="B5356" s="350" t="s">
        <v>49609</v>
      </c>
      <c r="C5356" s="357" t="s">
        <v>38904</v>
      </c>
      <c r="D5356" s="358">
        <v>41.58</v>
      </c>
    </row>
    <row r="5357" spans="1:4" x14ac:dyDescent="0.25">
      <c r="A5357" s="357" t="s">
        <v>49610</v>
      </c>
      <c r="B5357" s="350" t="s">
        <v>49611</v>
      </c>
      <c r="C5357" s="357" t="s">
        <v>38904</v>
      </c>
      <c r="D5357" s="358">
        <v>47.75</v>
      </c>
    </row>
    <row r="5358" spans="1:4" x14ac:dyDescent="0.25">
      <c r="A5358" s="357" t="s">
        <v>49612</v>
      </c>
      <c r="B5358" s="350" t="s">
        <v>49613</v>
      </c>
      <c r="C5358" s="357" t="s">
        <v>38904</v>
      </c>
      <c r="D5358" s="358">
        <v>43.08</v>
      </c>
    </row>
    <row r="5359" spans="1:4" x14ac:dyDescent="0.25">
      <c r="A5359" s="357" t="s">
        <v>49614</v>
      </c>
      <c r="B5359" s="350" t="s">
        <v>49615</v>
      </c>
      <c r="C5359" s="357" t="s">
        <v>38904</v>
      </c>
      <c r="D5359" s="358">
        <v>54.3</v>
      </c>
    </row>
    <row r="5360" spans="1:4" x14ac:dyDescent="0.25">
      <c r="A5360" s="357" t="s">
        <v>49616</v>
      </c>
      <c r="B5360" s="350" t="s">
        <v>49617</v>
      </c>
      <c r="C5360" s="357" t="s">
        <v>38904</v>
      </c>
      <c r="D5360" s="358">
        <v>51.24</v>
      </c>
    </row>
    <row r="5361" spans="1:4" x14ac:dyDescent="0.25">
      <c r="A5361" s="357" t="s">
        <v>49618</v>
      </c>
      <c r="B5361" s="350" t="s">
        <v>49619</v>
      </c>
      <c r="C5361" s="357" t="s">
        <v>38904</v>
      </c>
      <c r="D5361" s="358">
        <v>58.77</v>
      </c>
    </row>
    <row r="5362" spans="1:4" x14ac:dyDescent="0.25">
      <c r="A5362" s="357" t="s">
        <v>49620</v>
      </c>
      <c r="B5362" s="350" t="s">
        <v>49621</v>
      </c>
      <c r="C5362" s="357" t="s">
        <v>38904</v>
      </c>
      <c r="D5362" s="358">
        <v>55.58</v>
      </c>
    </row>
    <row r="5363" spans="1:4" x14ac:dyDescent="0.25">
      <c r="A5363" s="357" t="s">
        <v>49622</v>
      </c>
      <c r="B5363" s="350" t="s">
        <v>49623</v>
      </c>
      <c r="C5363" s="357" t="s">
        <v>38904</v>
      </c>
      <c r="D5363" s="358">
        <v>61.66</v>
      </c>
    </row>
    <row r="5364" spans="1:4" x14ac:dyDescent="0.25">
      <c r="A5364" s="357" t="s">
        <v>49624</v>
      </c>
      <c r="B5364" s="350" t="s">
        <v>49625</v>
      </c>
      <c r="C5364" s="357" t="s">
        <v>38904</v>
      </c>
      <c r="D5364" s="358">
        <v>58.53</v>
      </c>
    </row>
    <row r="5365" spans="1:4" x14ac:dyDescent="0.25">
      <c r="A5365" s="357" t="s">
        <v>49626</v>
      </c>
      <c r="B5365" s="350" t="s">
        <v>49627</v>
      </c>
      <c r="C5365" s="357" t="s">
        <v>38904</v>
      </c>
      <c r="D5365" s="358">
        <v>46.22</v>
      </c>
    </row>
    <row r="5366" spans="1:4" x14ac:dyDescent="0.25">
      <c r="A5366" s="357" t="s">
        <v>49628</v>
      </c>
      <c r="B5366" s="350" t="s">
        <v>49629</v>
      </c>
      <c r="C5366" s="357" t="s">
        <v>38904</v>
      </c>
      <c r="D5366" s="358">
        <v>43.13</v>
      </c>
    </row>
    <row r="5367" spans="1:4" x14ac:dyDescent="0.25">
      <c r="A5367" s="357" t="s">
        <v>49630</v>
      </c>
      <c r="B5367" s="350" t="s">
        <v>49631</v>
      </c>
      <c r="C5367" s="357" t="s">
        <v>38904</v>
      </c>
      <c r="D5367" s="358">
        <v>54.67</v>
      </c>
    </row>
    <row r="5368" spans="1:4" x14ac:dyDescent="0.25">
      <c r="A5368" s="357" t="s">
        <v>49632</v>
      </c>
      <c r="B5368" s="350" t="s">
        <v>49633</v>
      </c>
      <c r="C5368" s="357" t="s">
        <v>38904</v>
      </c>
      <c r="D5368" s="358">
        <v>51.47</v>
      </c>
    </row>
    <row r="5369" spans="1:4" x14ac:dyDescent="0.25">
      <c r="A5369" s="357" t="s">
        <v>49634</v>
      </c>
      <c r="B5369" s="350" t="s">
        <v>49635</v>
      </c>
      <c r="C5369" s="357" t="s">
        <v>38904</v>
      </c>
      <c r="D5369" s="358">
        <v>57.62</v>
      </c>
    </row>
    <row r="5370" spans="1:4" x14ac:dyDescent="0.25">
      <c r="A5370" s="357" t="s">
        <v>49636</v>
      </c>
      <c r="B5370" s="350" t="s">
        <v>49637</v>
      </c>
      <c r="C5370" s="357" t="s">
        <v>38904</v>
      </c>
      <c r="D5370" s="358">
        <v>54.26</v>
      </c>
    </row>
    <row r="5371" spans="1:4" x14ac:dyDescent="0.25">
      <c r="A5371" s="357" t="s">
        <v>49638</v>
      </c>
      <c r="B5371" s="350" t="s">
        <v>49639</v>
      </c>
      <c r="C5371" s="357" t="s">
        <v>38904</v>
      </c>
      <c r="D5371" s="358">
        <v>60.1</v>
      </c>
    </row>
    <row r="5372" spans="1:4" x14ac:dyDescent="0.25">
      <c r="A5372" s="357" t="s">
        <v>49640</v>
      </c>
      <c r="B5372" s="350" t="s">
        <v>49641</v>
      </c>
      <c r="C5372" s="357" t="s">
        <v>38904</v>
      </c>
      <c r="D5372" s="358">
        <v>57.03</v>
      </c>
    </row>
    <row r="5373" spans="1:4" x14ac:dyDescent="0.25">
      <c r="A5373" s="357" t="s">
        <v>49642</v>
      </c>
      <c r="B5373" s="350" t="s">
        <v>49643</v>
      </c>
      <c r="C5373" s="357" t="s">
        <v>38904</v>
      </c>
      <c r="D5373" s="358">
        <v>43.7</v>
      </c>
    </row>
    <row r="5374" spans="1:4" x14ac:dyDescent="0.25">
      <c r="A5374" s="357" t="s">
        <v>49644</v>
      </c>
      <c r="B5374" s="350" t="s">
        <v>49645</v>
      </c>
      <c r="C5374" s="357" t="s">
        <v>38904</v>
      </c>
      <c r="D5374" s="358">
        <v>38.43</v>
      </c>
    </row>
    <row r="5375" spans="1:4" x14ac:dyDescent="0.25">
      <c r="A5375" s="357" t="s">
        <v>49646</v>
      </c>
      <c r="B5375" s="350" t="s">
        <v>49647</v>
      </c>
      <c r="C5375" s="357" t="s">
        <v>38904</v>
      </c>
      <c r="D5375" s="358">
        <v>40.909999999999997</v>
      </c>
    </row>
    <row r="5376" spans="1:4" x14ac:dyDescent="0.25">
      <c r="A5376" s="357" t="s">
        <v>49648</v>
      </c>
      <c r="B5376" s="350" t="s">
        <v>49649</v>
      </c>
      <c r="C5376" s="357" t="s">
        <v>38904</v>
      </c>
      <c r="D5376" s="358">
        <v>36.43</v>
      </c>
    </row>
    <row r="5377" spans="1:4" x14ac:dyDescent="0.25">
      <c r="A5377" s="357" t="s">
        <v>49650</v>
      </c>
      <c r="B5377" s="350" t="s">
        <v>49651</v>
      </c>
      <c r="C5377" s="357" t="s">
        <v>38904</v>
      </c>
      <c r="D5377" s="358">
        <v>78.790000000000006</v>
      </c>
    </row>
    <row r="5378" spans="1:4" x14ac:dyDescent="0.25">
      <c r="A5378" s="357" t="s">
        <v>49652</v>
      </c>
      <c r="B5378" s="350" t="s">
        <v>49653</v>
      </c>
      <c r="C5378" s="357" t="s">
        <v>38904</v>
      </c>
      <c r="D5378" s="358">
        <v>75.63</v>
      </c>
    </row>
    <row r="5379" spans="1:4" x14ac:dyDescent="0.25">
      <c r="A5379" s="357" t="s">
        <v>49654</v>
      </c>
      <c r="B5379" s="350" t="s">
        <v>49655</v>
      </c>
      <c r="C5379" s="357" t="s">
        <v>38904</v>
      </c>
      <c r="D5379" s="358">
        <v>38.25</v>
      </c>
    </row>
    <row r="5380" spans="1:4" x14ac:dyDescent="0.25">
      <c r="A5380" s="357" t="s">
        <v>49656</v>
      </c>
      <c r="B5380" s="350" t="s">
        <v>49657</v>
      </c>
      <c r="C5380" s="357" t="s">
        <v>38904</v>
      </c>
      <c r="D5380" s="358">
        <v>31.99</v>
      </c>
    </row>
    <row r="5381" spans="1:4" x14ac:dyDescent="0.25">
      <c r="A5381" s="357" t="s">
        <v>49658</v>
      </c>
      <c r="B5381" s="350" t="s">
        <v>49659</v>
      </c>
      <c r="C5381" s="357" t="s">
        <v>38904</v>
      </c>
      <c r="D5381" s="358">
        <v>37.5</v>
      </c>
    </row>
    <row r="5382" spans="1:4" x14ac:dyDescent="0.25">
      <c r="A5382" s="357" t="s">
        <v>49660</v>
      </c>
      <c r="B5382" s="350" t="s">
        <v>49661</v>
      </c>
      <c r="C5382" s="357" t="s">
        <v>38904</v>
      </c>
      <c r="D5382" s="358">
        <v>31.6</v>
      </c>
    </row>
    <row r="5383" spans="1:4" x14ac:dyDescent="0.25">
      <c r="A5383" s="357" t="s">
        <v>49662</v>
      </c>
      <c r="B5383" s="350" t="s">
        <v>49663</v>
      </c>
      <c r="C5383" s="357" t="s">
        <v>38904</v>
      </c>
      <c r="D5383" s="358">
        <v>71.8</v>
      </c>
    </row>
    <row r="5384" spans="1:4" x14ac:dyDescent="0.25">
      <c r="A5384" s="357" t="s">
        <v>49664</v>
      </c>
      <c r="B5384" s="350" t="s">
        <v>49665</v>
      </c>
      <c r="C5384" s="357" t="s">
        <v>38904</v>
      </c>
      <c r="D5384" s="358">
        <v>69.25</v>
      </c>
    </row>
    <row r="5385" spans="1:4" x14ac:dyDescent="0.25">
      <c r="A5385" s="357" t="s">
        <v>49666</v>
      </c>
      <c r="B5385" s="350" t="s">
        <v>49667</v>
      </c>
      <c r="C5385" s="357" t="s">
        <v>38904</v>
      </c>
      <c r="D5385" s="358">
        <v>90.33</v>
      </c>
    </row>
    <row r="5386" spans="1:4" x14ac:dyDescent="0.25">
      <c r="A5386" s="357" t="s">
        <v>49668</v>
      </c>
      <c r="B5386" s="350" t="s">
        <v>49669</v>
      </c>
      <c r="C5386" s="357" t="s">
        <v>38904</v>
      </c>
      <c r="D5386" s="358">
        <v>88.08</v>
      </c>
    </row>
    <row r="5387" spans="1:4" x14ac:dyDescent="0.25">
      <c r="A5387" s="357" t="s">
        <v>49670</v>
      </c>
      <c r="B5387" s="350" t="s">
        <v>49671</v>
      </c>
      <c r="C5387" s="357" t="s">
        <v>38904</v>
      </c>
      <c r="D5387" s="358">
        <v>84.72</v>
      </c>
    </row>
    <row r="5388" spans="1:4" x14ac:dyDescent="0.25">
      <c r="A5388" s="357" t="s">
        <v>49672</v>
      </c>
      <c r="B5388" s="350" t="s">
        <v>49673</v>
      </c>
      <c r="C5388" s="357" t="s">
        <v>38904</v>
      </c>
      <c r="D5388" s="358">
        <v>82.24</v>
      </c>
    </row>
    <row r="5389" spans="1:4" x14ac:dyDescent="0.25">
      <c r="A5389" s="357" t="s">
        <v>49674</v>
      </c>
      <c r="B5389" s="350" t="s">
        <v>49675</v>
      </c>
      <c r="C5389" s="357" t="s">
        <v>41785</v>
      </c>
      <c r="D5389" s="358">
        <v>340.98</v>
      </c>
    </row>
    <row r="5390" spans="1:4" x14ac:dyDescent="0.25">
      <c r="A5390" s="357" t="s">
        <v>49676</v>
      </c>
      <c r="B5390" s="350" t="s">
        <v>49677</v>
      </c>
      <c r="C5390" s="357" t="s">
        <v>38905</v>
      </c>
      <c r="D5390" s="358">
        <v>148.71</v>
      </c>
    </row>
    <row r="5391" spans="1:4" x14ac:dyDescent="0.25">
      <c r="A5391" s="357" t="s">
        <v>49678</v>
      </c>
      <c r="B5391" s="350" t="s">
        <v>49679</v>
      </c>
      <c r="C5391" s="357" t="s">
        <v>38904</v>
      </c>
      <c r="D5391" s="358">
        <v>2682.12</v>
      </c>
    </row>
    <row r="5392" spans="1:4" x14ac:dyDescent="0.25">
      <c r="A5392" s="357" t="s">
        <v>49680</v>
      </c>
      <c r="B5392" s="350" t="s">
        <v>49681</v>
      </c>
      <c r="C5392" s="357" t="s">
        <v>38904</v>
      </c>
      <c r="D5392" s="358">
        <v>3475.17</v>
      </c>
    </row>
    <row r="5393" spans="1:4" x14ac:dyDescent="0.25">
      <c r="A5393" s="357" t="s">
        <v>49682</v>
      </c>
      <c r="B5393" s="350" t="s">
        <v>49683</v>
      </c>
      <c r="C5393" s="357" t="s">
        <v>38904</v>
      </c>
      <c r="D5393" s="358">
        <v>6929.88</v>
      </c>
    </row>
    <row r="5394" spans="1:4" x14ac:dyDescent="0.25">
      <c r="A5394" s="357" t="s">
        <v>49684</v>
      </c>
      <c r="B5394" s="350" t="s">
        <v>49685</v>
      </c>
      <c r="C5394" s="357" t="s">
        <v>38904</v>
      </c>
      <c r="D5394" s="358">
        <v>5679.8</v>
      </c>
    </row>
    <row r="5395" spans="1:4" x14ac:dyDescent="0.25">
      <c r="A5395" s="357" t="s">
        <v>49686</v>
      </c>
      <c r="B5395" s="350" t="s">
        <v>49687</v>
      </c>
      <c r="C5395" s="357" t="s">
        <v>38904</v>
      </c>
      <c r="D5395" s="358">
        <v>814.23</v>
      </c>
    </row>
    <row r="5396" spans="1:4" x14ac:dyDescent="0.25">
      <c r="A5396" s="357" t="s">
        <v>49688</v>
      </c>
      <c r="B5396" s="350" t="s">
        <v>49689</v>
      </c>
      <c r="C5396" s="357" t="s">
        <v>38904</v>
      </c>
      <c r="D5396" s="358">
        <v>1223.74</v>
      </c>
    </row>
    <row r="5397" spans="1:4" x14ac:dyDescent="0.25">
      <c r="A5397" s="357" t="s">
        <v>49690</v>
      </c>
      <c r="B5397" s="350" t="s">
        <v>49691</v>
      </c>
      <c r="C5397" s="357" t="s">
        <v>38904</v>
      </c>
      <c r="D5397" s="358">
        <v>564.92999999999995</v>
      </c>
    </row>
    <row r="5398" spans="1:4" x14ac:dyDescent="0.25">
      <c r="A5398" s="357" t="s">
        <v>49692</v>
      </c>
      <c r="B5398" s="350" t="s">
        <v>49693</v>
      </c>
      <c r="C5398" s="357" t="s">
        <v>38904</v>
      </c>
      <c r="D5398" s="358">
        <v>366.76</v>
      </c>
    </row>
    <row r="5399" spans="1:4" x14ac:dyDescent="0.25">
      <c r="A5399" s="357" t="s">
        <v>49694</v>
      </c>
      <c r="B5399" s="350" t="s">
        <v>49695</v>
      </c>
      <c r="C5399" s="357" t="s">
        <v>38904</v>
      </c>
      <c r="D5399" s="358">
        <v>353.91</v>
      </c>
    </row>
    <row r="5400" spans="1:4" x14ac:dyDescent="0.25">
      <c r="A5400" s="357" t="s">
        <v>49696</v>
      </c>
      <c r="B5400" s="350" t="s">
        <v>49697</v>
      </c>
      <c r="C5400" s="357" t="s">
        <v>38904</v>
      </c>
      <c r="D5400" s="358">
        <v>734.18</v>
      </c>
    </row>
    <row r="5401" spans="1:4" x14ac:dyDescent="0.25">
      <c r="A5401" s="357" t="s">
        <v>49698</v>
      </c>
      <c r="B5401" s="350" t="s">
        <v>49699</v>
      </c>
      <c r="C5401" s="357" t="s">
        <v>38904</v>
      </c>
      <c r="D5401" s="358">
        <v>1413.64</v>
      </c>
    </row>
    <row r="5402" spans="1:4" x14ac:dyDescent="0.25">
      <c r="A5402" s="357" t="s">
        <v>49700</v>
      </c>
      <c r="B5402" s="350" t="s">
        <v>49701</v>
      </c>
      <c r="C5402" s="357" t="s">
        <v>38904</v>
      </c>
      <c r="D5402" s="358">
        <v>1296.33</v>
      </c>
    </row>
    <row r="5403" spans="1:4" x14ac:dyDescent="0.25">
      <c r="A5403" s="357" t="s">
        <v>49702</v>
      </c>
      <c r="B5403" s="350" t="s">
        <v>49703</v>
      </c>
      <c r="C5403" s="357" t="s">
        <v>38904</v>
      </c>
      <c r="D5403" s="358">
        <v>2408.6</v>
      </c>
    </row>
    <row r="5404" spans="1:4" x14ac:dyDescent="0.25">
      <c r="A5404" s="357" t="s">
        <v>49704</v>
      </c>
      <c r="B5404" s="350" t="s">
        <v>49705</v>
      </c>
      <c r="C5404" s="357" t="s">
        <v>38904</v>
      </c>
      <c r="D5404" s="358">
        <v>1450.24</v>
      </c>
    </row>
    <row r="5405" spans="1:4" x14ac:dyDescent="0.25">
      <c r="A5405" s="357" t="s">
        <v>49706</v>
      </c>
      <c r="B5405" s="350" t="s">
        <v>49707</v>
      </c>
      <c r="C5405" s="357" t="s">
        <v>38904</v>
      </c>
      <c r="D5405" s="358">
        <v>2624.67</v>
      </c>
    </row>
    <row r="5406" spans="1:4" x14ac:dyDescent="0.25">
      <c r="A5406" s="357" t="s">
        <v>49708</v>
      </c>
      <c r="B5406" s="350" t="s">
        <v>49709</v>
      </c>
      <c r="C5406" s="357" t="s">
        <v>38904</v>
      </c>
      <c r="D5406" s="358">
        <v>2524.17</v>
      </c>
    </row>
    <row r="5407" spans="1:4" x14ac:dyDescent="0.25">
      <c r="A5407" s="357" t="s">
        <v>49710</v>
      </c>
      <c r="B5407" s="350" t="s">
        <v>49711</v>
      </c>
      <c r="C5407" s="357" t="s">
        <v>38904</v>
      </c>
      <c r="D5407" s="358">
        <v>1836.54</v>
      </c>
    </row>
    <row r="5408" spans="1:4" x14ac:dyDescent="0.25">
      <c r="A5408" s="357" t="s">
        <v>49712</v>
      </c>
      <c r="B5408" s="350" t="s">
        <v>49713</v>
      </c>
      <c r="C5408" s="357" t="s">
        <v>38904</v>
      </c>
      <c r="D5408" s="358">
        <v>5636.85</v>
      </c>
    </row>
    <row r="5409" spans="1:4" x14ac:dyDescent="0.25">
      <c r="A5409" s="357" t="s">
        <v>49714</v>
      </c>
      <c r="B5409" s="350" t="s">
        <v>49715</v>
      </c>
      <c r="C5409" s="357" t="s">
        <v>38904</v>
      </c>
      <c r="D5409" s="358">
        <v>4500.49</v>
      </c>
    </row>
    <row r="5410" spans="1:4" x14ac:dyDescent="0.25">
      <c r="A5410" s="357" t="s">
        <v>49716</v>
      </c>
      <c r="B5410" s="350" t="s">
        <v>49717</v>
      </c>
      <c r="C5410" s="357" t="s">
        <v>38904</v>
      </c>
      <c r="D5410" s="358">
        <v>4979.58</v>
      </c>
    </row>
    <row r="5411" spans="1:4" x14ac:dyDescent="0.25">
      <c r="A5411" s="357" t="s">
        <v>49718</v>
      </c>
      <c r="B5411" s="350" t="s">
        <v>49719</v>
      </c>
      <c r="C5411" s="357" t="s">
        <v>38904</v>
      </c>
      <c r="D5411" s="358">
        <v>6180.06</v>
      </c>
    </row>
    <row r="5412" spans="1:4" x14ac:dyDescent="0.25">
      <c r="A5412" s="357" t="s">
        <v>49720</v>
      </c>
      <c r="B5412" s="350" t="s">
        <v>49721</v>
      </c>
      <c r="C5412" s="357" t="s">
        <v>38904</v>
      </c>
      <c r="D5412" s="358">
        <v>5016.1099999999997</v>
      </c>
    </row>
    <row r="5413" spans="1:4" x14ac:dyDescent="0.25">
      <c r="A5413" s="357" t="s">
        <v>49722</v>
      </c>
      <c r="B5413" s="350" t="s">
        <v>49723</v>
      </c>
      <c r="C5413" s="357" t="s">
        <v>38904</v>
      </c>
      <c r="D5413" s="358">
        <v>5583.81</v>
      </c>
    </row>
    <row r="5414" spans="1:4" x14ac:dyDescent="0.25">
      <c r="A5414" s="357" t="s">
        <v>49724</v>
      </c>
      <c r="B5414" s="350" t="s">
        <v>49725</v>
      </c>
      <c r="C5414" s="357" t="s">
        <v>38904</v>
      </c>
      <c r="D5414" s="358">
        <v>2458.62</v>
      </c>
    </row>
    <row r="5415" spans="1:4" x14ac:dyDescent="0.25">
      <c r="A5415" s="357" t="s">
        <v>49726</v>
      </c>
      <c r="B5415" s="350" t="s">
        <v>49727</v>
      </c>
      <c r="C5415" s="357" t="s">
        <v>38904</v>
      </c>
      <c r="D5415" s="358">
        <v>3003.01</v>
      </c>
    </row>
    <row r="5416" spans="1:4" x14ac:dyDescent="0.25">
      <c r="A5416" s="357" t="s">
        <v>49728</v>
      </c>
      <c r="B5416" s="350" t="s">
        <v>49729</v>
      </c>
      <c r="C5416" s="357" t="s">
        <v>38904</v>
      </c>
      <c r="D5416" s="358">
        <v>3288.61</v>
      </c>
    </row>
    <row r="5417" spans="1:4" x14ac:dyDescent="0.25">
      <c r="A5417" s="357" t="s">
        <v>49730</v>
      </c>
      <c r="B5417" s="350" t="s">
        <v>49731</v>
      </c>
      <c r="C5417" s="357" t="s">
        <v>38904</v>
      </c>
      <c r="D5417" s="358">
        <v>3833.49</v>
      </c>
    </row>
    <row r="5418" spans="1:4" x14ac:dyDescent="0.25">
      <c r="A5418" s="357" t="s">
        <v>49732</v>
      </c>
      <c r="B5418" s="350" t="s">
        <v>49733</v>
      </c>
      <c r="C5418" s="357" t="s">
        <v>38904</v>
      </c>
      <c r="D5418" s="358">
        <v>230.45</v>
      </c>
    </row>
    <row r="5419" spans="1:4" x14ac:dyDescent="0.25">
      <c r="A5419" s="357" t="s">
        <v>49734</v>
      </c>
      <c r="B5419" s="350" t="s">
        <v>49735</v>
      </c>
      <c r="C5419" s="357" t="s">
        <v>38904</v>
      </c>
      <c r="D5419" s="358">
        <v>771.59</v>
      </c>
    </row>
    <row r="5420" spans="1:4" x14ac:dyDescent="0.25">
      <c r="A5420" s="357" t="s">
        <v>49736</v>
      </c>
      <c r="B5420" s="350" t="s">
        <v>49737</v>
      </c>
      <c r="C5420" s="357" t="s">
        <v>38904</v>
      </c>
      <c r="D5420" s="358">
        <v>390.59</v>
      </c>
    </row>
    <row r="5421" spans="1:4" x14ac:dyDescent="0.25">
      <c r="A5421" s="357" t="s">
        <v>49738</v>
      </c>
      <c r="B5421" s="350" t="s">
        <v>49739</v>
      </c>
      <c r="C5421" s="357" t="s">
        <v>38904</v>
      </c>
      <c r="D5421" s="358">
        <v>1158.6199999999999</v>
      </c>
    </row>
    <row r="5422" spans="1:4" x14ac:dyDescent="0.25">
      <c r="A5422" s="357" t="s">
        <v>49740</v>
      </c>
      <c r="B5422" s="350" t="s">
        <v>49741</v>
      </c>
      <c r="C5422" s="357" t="s">
        <v>38904</v>
      </c>
      <c r="D5422" s="358">
        <v>451.71</v>
      </c>
    </row>
    <row r="5423" spans="1:4" x14ac:dyDescent="0.25">
      <c r="A5423" s="357" t="s">
        <v>49742</v>
      </c>
      <c r="B5423" s="350" t="s">
        <v>49743</v>
      </c>
      <c r="C5423" s="357" t="s">
        <v>38904</v>
      </c>
      <c r="D5423" s="358">
        <v>1273.52</v>
      </c>
    </row>
    <row r="5424" spans="1:4" x14ac:dyDescent="0.25">
      <c r="A5424" s="357" t="s">
        <v>49744</v>
      </c>
      <c r="B5424" s="350" t="s">
        <v>49745</v>
      </c>
      <c r="C5424" s="357" t="s">
        <v>38904</v>
      </c>
      <c r="D5424" s="358">
        <v>1314.65</v>
      </c>
    </row>
    <row r="5425" spans="1:4" x14ac:dyDescent="0.25">
      <c r="A5425" s="357" t="s">
        <v>49746</v>
      </c>
      <c r="B5425" s="350" t="s">
        <v>49747</v>
      </c>
      <c r="C5425" s="357" t="s">
        <v>38904</v>
      </c>
      <c r="D5425" s="358">
        <v>769.31</v>
      </c>
    </row>
    <row r="5426" spans="1:4" x14ac:dyDescent="0.25">
      <c r="A5426" s="357" t="s">
        <v>49748</v>
      </c>
      <c r="B5426" s="350" t="s">
        <v>49749</v>
      </c>
      <c r="C5426" s="357" t="s">
        <v>38904</v>
      </c>
      <c r="D5426" s="358">
        <v>2747.69</v>
      </c>
    </row>
    <row r="5427" spans="1:4" x14ac:dyDescent="0.25">
      <c r="A5427" s="357" t="s">
        <v>49750</v>
      </c>
      <c r="B5427" s="350" t="s">
        <v>49751</v>
      </c>
      <c r="C5427" s="357" t="s">
        <v>38904</v>
      </c>
      <c r="D5427" s="358">
        <v>1967.21</v>
      </c>
    </row>
    <row r="5428" spans="1:4" x14ac:dyDescent="0.25">
      <c r="A5428" s="357" t="s">
        <v>49752</v>
      </c>
      <c r="B5428" s="350" t="s">
        <v>49753</v>
      </c>
      <c r="C5428" s="357" t="s">
        <v>38904</v>
      </c>
      <c r="D5428" s="358">
        <v>2187.75</v>
      </c>
    </row>
    <row r="5429" spans="1:4" x14ac:dyDescent="0.25">
      <c r="A5429" s="357" t="s">
        <v>49754</v>
      </c>
      <c r="B5429" s="350" t="s">
        <v>49755</v>
      </c>
      <c r="C5429" s="357" t="s">
        <v>38904</v>
      </c>
      <c r="D5429" s="358">
        <v>3023.7</v>
      </c>
    </row>
    <row r="5430" spans="1:4" x14ac:dyDescent="0.25">
      <c r="A5430" s="357" t="s">
        <v>49756</v>
      </c>
      <c r="B5430" s="350" t="s">
        <v>49757</v>
      </c>
      <c r="C5430" s="357" t="s">
        <v>38904</v>
      </c>
      <c r="D5430" s="358">
        <v>2220.29</v>
      </c>
    </row>
    <row r="5431" spans="1:4" x14ac:dyDescent="0.25">
      <c r="A5431" s="357" t="s">
        <v>49758</v>
      </c>
      <c r="B5431" s="350" t="s">
        <v>49759</v>
      </c>
      <c r="C5431" s="357" t="s">
        <v>38904</v>
      </c>
      <c r="D5431" s="358">
        <v>2690.02</v>
      </c>
    </row>
    <row r="5432" spans="1:4" x14ac:dyDescent="0.25">
      <c r="A5432" s="357" t="s">
        <v>49760</v>
      </c>
      <c r="B5432" s="350" t="s">
        <v>49761</v>
      </c>
      <c r="C5432" s="357" t="s">
        <v>38904</v>
      </c>
      <c r="D5432" s="358">
        <v>1090.8699999999999</v>
      </c>
    </row>
    <row r="5433" spans="1:4" x14ac:dyDescent="0.25">
      <c r="A5433" s="357" t="s">
        <v>49762</v>
      </c>
      <c r="B5433" s="350" t="s">
        <v>49763</v>
      </c>
      <c r="C5433" s="357" t="s">
        <v>38904</v>
      </c>
      <c r="D5433" s="358">
        <v>1559.47</v>
      </c>
    </row>
    <row r="5434" spans="1:4" x14ac:dyDescent="0.25">
      <c r="A5434" s="357" t="s">
        <v>49764</v>
      </c>
      <c r="B5434" s="350" t="s">
        <v>49765</v>
      </c>
      <c r="C5434" s="357" t="s">
        <v>38904</v>
      </c>
      <c r="D5434" s="358">
        <v>1380.9</v>
      </c>
    </row>
    <row r="5435" spans="1:4" x14ac:dyDescent="0.25">
      <c r="A5435" s="357" t="s">
        <v>49766</v>
      </c>
      <c r="B5435" s="350" t="s">
        <v>49767</v>
      </c>
      <c r="C5435" s="357" t="s">
        <v>38904</v>
      </c>
      <c r="D5435" s="358">
        <v>1849.75</v>
      </c>
    </row>
    <row r="5436" spans="1:4" x14ac:dyDescent="0.25">
      <c r="A5436" s="357" t="s">
        <v>49768</v>
      </c>
      <c r="B5436" s="350" t="s">
        <v>49769</v>
      </c>
      <c r="C5436" s="357" t="s">
        <v>38904</v>
      </c>
      <c r="D5436" s="358">
        <v>791.55</v>
      </c>
    </row>
    <row r="5437" spans="1:4" x14ac:dyDescent="0.25">
      <c r="A5437" s="357" t="s">
        <v>49770</v>
      </c>
      <c r="B5437" s="350" t="s">
        <v>49771</v>
      </c>
      <c r="C5437" s="357" t="s">
        <v>38904</v>
      </c>
      <c r="D5437" s="358">
        <v>477.66</v>
      </c>
    </row>
    <row r="5438" spans="1:4" x14ac:dyDescent="0.25">
      <c r="A5438" s="357" t="s">
        <v>49772</v>
      </c>
      <c r="B5438" s="350" t="s">
        <v>49773</v>
      </c>
      <c r="C5438" s="357" t="s">
        <v>38903</v>
      </c>
      <c r="D5438" s="358">
        <v>367.57</v>
      </c>
    </row>
    <row r="5439" spans="1:4" x14ac:dyDescent="0.25">
      <c r="A5439" s="357" t="s">
        <v>49774</v>
      </c>
      <c r="B5439" s="350" t="s">
        <v>49775</v>
      </c>
      <c r="C5439" s="357" t="s">
        <v>38903</v>
      </c>
      <c r="D5439" s="358">
        <v>78.03</v>
      </c>
    </row>
    <row r="5440" spans="1:4" x14ac:dyDescent="0.25">
      <c r="A5440" s="357" t="s">
        <v>49776</v>
      </c>
      <c r="B5440" s="350" t="s">
        <v>49777</v>
      </c>
      <c r="C5440" s="357" t="s">
        <v>38903</v>
      </c>
      <c r="D5440" s="358">
        <v>223.3</v>
      </c>
    </row>
    <row r="5441" spans="1:4" x14ac:dyDescent="0.25">
      <c r="A5441" s="357" t="s">
        <v>49778</v>
      </c>
      <c r="B5441" s="350" t="s">
        <v>49779</v>
      </c>
      <c r="C5441" s="357" t="s">
        <v>38904</v>
      </c>
      <c r="D5441" s="358">
        <v>4981.29</v>
      </c>
    </row>
    <row r="5442" spans="1:4" x14ac:dyDescent="0.25">
      <c r="A5442" s="357" t="s">
        <v>49780</v>
      </c>
      <c r="B5442" s="350" t="s">
        <v>49781</v>
      </c>
      <c r="C5442" s="357" t="s">
        <v>38904</v>
      </c>
      <c r="D5442" s="358">
        <v>7055.8</v>
      </c>
    </row>
    <row r="5443" spans="1:4" x14ac:dyDescent="0.25">
      <c r="A5443" s="357" t="s">
        <v>49782</v>
      </c>
      <c r="B5443" s="350" t="s">
        <v>49783</v>
      </c>
      <c r="C5443" s="357" t="s">
        <v>38904</v>
      </c>
      <c r="D5443" s="358">
        <v>9633.51</v>
      </c>
    </row>
    <row r="5444" spans="1:4" x14ac:dyDescent="0.25">
      <c r="A5444" s="357" t="s">
        <v>49784</v>
      </c>
      <c r="B5444" s="350" t="s">
        <v>49785</v>
      </c>
      <c r="C5444" s="357" t="s">
        <v>38904</v>
      </c>
      <c r="D5444" s="358">
        <v>10970.27</v>
      </c>
    </row>
    <row r="5445" spans="1:4" x14ac:dyDescent="0.25">
      <c r="A5445" s="357" t="s">
        <v>49786</v>
      </c>
      <c r="B5445" s="350" t="s">
        <v>49787</v>
      </c>
      <c r="C5445" s="357" t="s">
        <v>38904</v>
      </c>
      <c r="D5445" s="358">
        <v>13553</v>
      </c>
    </row>
    <row r="5446" spans="1:4" x14ac:dyDescent="0.25">
      <c r="A5446" s="357" t="s">
        <v>49788</v>
      </c>
      <c r="B5446" s="350" t="s">
        <v>49789</v>
      </c>
      <c r="C5446" s="357" t="s">
        <v>38904</v>
      </c>
      <c r="D5446" s="358">
        <v>3734.67</v>
      </c>
    </row>
    <row r="5447" spans="1:4" x14ac:dyDescent="0.25">
      <c r="A5447" s="357" t="s">
        <v>49790</v>
      </c>
      <c r="B5447" s="350" t="s">
        <v>49791</v>
      </c>
      <c r="C5447" s="357" t="s">
        <v>38904</v>
      </c>
      <c r="D5447" s="358">
        <v>5809.17</v>
      </c>
    </row>
    <row r="5448" spans="1:4" x14ac:dyDescent="0.25">
      <c r="A5448" s="357" t="s">
        <v>49792</v>
      </c>
      <c r="B5448" s="350" t="s">
        <v>49793</v>
      </c>
      <c r="C5448" s="357" t="s">
        <v>38904</v>
      </c>
      <c r="D5448" s="358">
        <v>8386.8799999999992</v>
      </c>
    </row>
    <row r="5449" spans="1:4" x14ac:dyDescent="0.25">
      <c r="A5449" s="357" t="s">
        <v>49794</v>
      </c>
      <c r="B5449" s="350" t="s">
        <v>49795</v>
      </c>
      <c r="C5449" s="357" t="s">
        <v>38904</v>
      </c>
      <c r="D5449" s="358">
        <v>9723.65</v>
      </c>
    </row>
    <row r="5450" spans="1:4" x14ac:dyDescent="0.25">
      <c r="A5450" s="357" t="s">
        <v>49796</v>
      </c>
      <c r="B5450" s="350" t="s">
        <v>49797</v>
      </c>
      <c r="C5450" s="357" t="s">
        <v>38904</v>
      </c>
      <c r="D5450" s="358">
        <v>12306.37</v>
      </c>
    </row>
    <row r="5451" spans="1:4" x14ac:dyDescent="0.25">
      <c r="A5451" s="357" t="s">
        <v>49798</v>
      </c>
      <c r="B5451" s="350" t="s">
        <v>49799</v>
      </c>
      <c r="C5451" s="357" t="s">
        <v>38904</v>
      </c>
      <c r="D5451" s="358">
        <v>3680.32</v>
      </c>
    </row>
    <row r="5452" spans="1:4" x14ac:dyDescent="0.25">
      <c r="A5452" s="357" t="s">
        <v>49800</v>
      </c>
      <c r="B5452" s="350" t="s">
        <v>49801</v>
      </c>
      <c r="C5452" s="357" t="s">
        <v>38904</v>
      </c>
      <c r="D5452" s="358">
        <v>4819.46</v>
      </c>
    </row>
    <row r="5453" spans="1:4" x14ac:dyDescent="0.25">
      <c r="A5453" s="357" t="s">
        <v>49802</v>
      </c>
      <c r="B5453" s="350" t="s">
        <v>49803</v>
      </c>
      <c r="C5453" s="357" t="s">
        <v>38904</v>
      </c>
      <c r="D5453" s="358">
        <v>5754.83</v>
      </c>
    </row>
    <row r="5454" spans="1:4" x14ac:dyDescent="0.25">
      <c r="A5454" s="357" t="s">
        <v>49804</v>
      </c>
      <c r="B5454" s="350" t="s">
        <v>49805</v>
      </c>
      <c r="C5454" s="357" t="s">
        <v>38904</v>
      </c>
      <c r="D5454" s="358">
        <v>6893.97</v>
      </c>
    </row>
    <row r="5455" spans="1:4" x14ac:dyDescent="0.25">
      <c r="A5455" s="357" t="s">
        <v>49806</v>
      </c>
      <c r="B5455" s="350" t="s">
        <v>49807</v>
      </c>
      <c r="C5455" s="357" t="s">
        <v>38904</v>
      </c>
      <c r="D5455" s="358">
        <v>8332.5400000000009</v>
      </c>
    </row>
    <row r="5456" spans="1:4" x14ac:dyDescent="0.25">
      <c r="A5456" s="357" t="s">
        <v>49808</v>
      </c>
      <c r="B5456" s="350" t="s">
        <v>49809</v>
      </c>
      <c r="C5456" s="357" t="s">
        <v>38904</v>
      </c>
      <c r="D5456" s="358">
        <v>9471.68</v>
      </c>
    </row>
    <row r="5457" spans="1:4" x14ac:dyDescent="0.25">
      <c r="A5457" s="357" t="s">
        <v>49810</v>
      </c>
      <c r="B5457" s="350" t="s">
        <v>49811</v>
      </c>
      <c r="C5457" s="357" t="s">
        <v>38904</v>
      </c>
      <c r="D5457" s="358">
        <v>9669.2999999999993</v>
      </c>
    </row>
    <row r="5458" spans="1:4" x14ac:dyDescent="0.25">
      <c r="A5458" s="357" t="s">
        <v>49812</v>
      </c>
      <c r="B5458" s="350" t="s">
        <v>49813</v>
      </c>
      <c r="C5458" s="357" t="s">
        <v>38904</v>
      </c>
      <c r="D5458" s="358">
        <v>10808.44</v>
      </c>
    </row>
    <row r="5459" spans="1:4" x14ac:dyDescent="0.25">
      <c r="A5459" s="357" t="s">
        <v>49814</v>
      </c>
      <c r="B5459" s="350" t="s">
        <v>49815</v>
      </c>
      <c r="C5459" s="357" t="s">
        <v>38904</v>
      </c>
      <c r="D5459" s="358">
        <v>12252.03</v>
      </c>
    </row>
    <row r="5460" spans="1:4" x14ac:dyDescent="0.25">
      <c r="A5460" s="357" t="s">
        <v>49816</v>
      </c>
      <c r="B5460" s="350" t="s">
        <v>49817</v>
      </c>
      <c r="C5460" s="357" t="s">
        <v>38904</v>
      </c>
      <c r="D5460" s="358">
        <v>13391.17</v>
      </c>
    </row>
    <row r="5461" spans="1:4" x14ac:dyDescent="0.25">
      <c r="A5461" s="357" t="s">
        <v>49818</v>
      </c>
      <c r="B5461" s="350" t="s">
        <v>49819</v>
      </c>
      <c r="C5461" s="357" t="s">
        <v>38904</v>
      </c>
      <c r="D5461" s="358">
        <v>93.95</v>
      </c>
    </row>
    <row r="5462" spans="1:4" x14ac:dyDescent="0.25">
      <c r="A5462" s="357" t="s">
        <v>49820</v>
      </c>
      <c r="B5462" s="350" t="s">
        <v>49821</v>
      </c>
      <c r="C5462" s="357" t="s">
        <v>38904</v>
      </c>
      <c r="D5462" s="358">
        <v>612.13</v>
      </c>
    </row>
    <row r="5463" spans="1:4" x14ac:dyDescent="0.25">
      <c r="A5463" s="357" t="s">
        <v>49822</v>
      </c>
      <c r="B5463" s="350" t="s">
        <v>49823</v>
      </c>
      <c r="C5463" s="357" t="s">
        <v>38904</v>
      </c>
      <c r="D5463" s="358">
        <v>513.95000000000005</v>
      </c>
    </row>
    <row r="5464" spans="1:4" x14ac:dyDescent="0.25">
      <c r="A5464" s="357" t="s">
        <v>49824</v>
      </c>
      <c r="B5464" s="350" t="s">
        <v>49825</v>
      </c>
      <c r="C5464" s="357" t="s">
        <v>38904</v>
      </c>
      <c r="D5464" s="358">
        <v>1736.59</v>
      </c>
    </row>
    <row r="5465" spans="1:4" x14ac:dyDescent="0.25">
      <c r="A5465" s="357" t="s">
        <v>49826</v>
      </c>
      <c r="B5465" s="350" t="s">
        <v>49827</v>
      </c>
      <c r="C5465" s="357" t="s">
        <v>38904</v>
      </c>
      <c r="D5465" s="358">
        <v>1088.57</v>
      </c>
    </row>
    <row r="5466" spans="1:4" x14ac:dyDescent="0.25">
      <c r="A5466" s="357" t="s">
        <v>49828</v>
      </c>
      <c r="B5466" s="350" t="s">
        <v>49829</v>
      </c>
      <c r="C5466" s="357" t="s">
        <v>41785</v>
      </c>
      <c r="D5466" s="358">
        <v>10.35</v>
      </c>
    </row>
    <row r="5467" spans="1:4" x14ac:dyDescent="0.25">
      <c r="A5467" s="357" t="s">
        <v>49830</v>
      </c>
      <c r="B5467" s="350" t="s">
        <v>49831</v>
      </c>
      <c r="C5467" s="357" t="s">
        <v>41785</v>
      </c>
      <c r="D5467" s="358">
        <v>9.65</v>
      </c>
    </row>
    <row r="5468" spans="1:4" x14ac:dyDescent="0.25">
      <c r="A5468" s="357" t="s">
        <v>49832</v>
      </c>
      <c r="B5468" s="350" t="s">
        <v>49833</v>
      </c>
      <c r="C5468" s="357" t="s">
        <v>41785</v>
      </c>
      <c r="D5468" s="358">
        <v>8.5500000000000007</v>
      </c>
    </row>
    <row r="5469" spans="1:4" x14ac:dyDescent="0.25">
      <c r="A5469" s="357" t="s">
        <v>49834</v>
      </c>
      <c r="B5469" s="350" t="s">
        <v>49835</v>
      </c>
      <c r="C5469" s="357" t="s">
        <v>38904</v>
      </c>
      <c r="D5469" s="358">
        <v>370.34</v>
      </c>
    </row>
    <row r="5470" spans="1:4" x14ac:dyDescent="0.25">
      <c r="A5470" s="357" t="s">
        <v>49836</v>
      </c>
      <c r="B5470" s="350" t="s">
        <v>49837</v>
      </c>
      <c r="C5470" s="357" t="s">
        <v>38904</v>
      </c>
      <c r="D5470" s="358">
        <v>527</v>
      </c>
    </row>
    <row r="5471" spans="1:4" x14ac:dyDescent="0.25">
      <c r="A5471" s="357" t="s">
        <v>49838</v>
      </c>
      <c r="B5471" s="350" t="s">
        <v>49839</v>
      </c>
      <c r="C5471" s="357" t="s">
        <v>38904</v>
      </c>
      <c r="D5471" s="358">
        <v>217.72</v>
      </c>
    </row>
    <row r="5472" spans="1:4" x14ac:dyDescent="0.25">
      <c r="A5472" s="357" t="s">
        <v>49840</v>
      </c>
      <c r="B5472" s="350" t="s">
        <v>49841</v>
      </c>
      <c r="C5472" s="357" t="s">
        <v>38904</v>
      </c>
      <c r="D5472" s="358">
        <v>324.08</v>
      </c>
    </row>
    <row r="5473" spans="1:4" x14ac:dyDescent="0.25">
      <c r="A5473" s="357" t="s">
        <v>49842</v>
      </c>
      <c r="B5473" s="350" t="s">
        <v>49843</v>
      </c>
      <c r="C5473" s="357" t="s">
        <v>38904</v>
      </c>
      <c r="D5473" s="358">
        <v>396.51</v>
      </c>
    </row>
    <row r="5474" spans="1:4" x14ac:dyDescent="0.25">
      <c r="A5474" s="357" t="s">
        <v>49844</v>
      </c>
      <c r="B5474" s="350" t="s">
        <v>49845</v>
      </c>
      <c r="C5474" s="357" t="s">
        <v>38904</v>
      </c>
      <c r="D5474" s="358">
        <v>705.86</v>
      </c>
    </row>
    <row r="5475" spans="1:4" x14ac:dyDescent="0.25">
      <c r="A5475" s="357" t="s">
        <v>49846</v>
      </c>
      <c r="B5475" s="350" t="s">
        <v>49847</v>
      </c>
      <c r="C5475" s="357" t="s">
        <v>38904</v>
      </c>
      <c r="D5475" s="358">
        <v>645.79</v>
      </c>
    </row>
    <row r="5476" spans="1:4" x14ac:dyDescent="0.25">
      <c r="A5476" s="357" t="s">
        <v>49848</v>
      </c>
      <c r="B5476" s="350" t="s">
        <v>49849</v>
      </c>
      <c r="C5476" s="357" t="s">
        <v>38904</v>
      </c>
      <c r="D5476" s="358">
        <v>200.67</v>
      </c>
    </row>
    <row r="5477" spans="1:4" x14ac:dyDescent="0.25">
      <c r="A5477" s="357" t="s">
        <v>49850</v>
      </c>
      <c r="B5477" s="350" t="s">
        <v>49851</v>
      </c>
      <c r="C5477" s="357" t="s">
        <v>38904</v>
      </c>
      <c r="D5477" s="358">
        <v>298.24</v>
      </c>
    </row>
    <row r="5478" spans="1:4" x14ac:dyDescent="0.25">
      <c r="A5478" s="357" t="s">
        <v>49852</v>
      </c>
      <c r="B5478" s="350" t="s">
        <v>49853</v>
      </c>
      <c r="C5478" s="357" t="s">
        <v>38904</v>
      </c>
      <c r="D5478" s="358">
        <v>259.43</v>
      </c>
    </row>
    <row r="5479" spans="1:4" x14ac:dyDescent="0.25">
      <c r="A5479" s="357" t="s">
        <v>49854</v>
      </c>
      <c r="B5479" s="350" t="s">
        <v>49855</v>
      </c>
      <c r="C5479" s="357" t="s">
        <v>38904</v>
      </c>
      <c r="D5479" s="358">
        <v>186.02</v>
      </c>
    </row>
    <row r="5480" spans="1:4" x14ac:dyDescent="0.25">
      <c r="A5480" s="357" t="s">
        <v>49856</v>
      </c>
      <c r="B5480" s="350" t="s">
        <v>49857</v>
      </c>
      <c r="C5480" s="357" t="s">
        <v>38904</v>
      </c>
      <c r="D5480" s="358">
        <v>162.55000000000001</v>
      </c>
    </row>
    <row r="5481" spans="1:4" x14ac:dyDescent="0.25">
      <c r="A5481" s="357" t="s">
        <v>49858</v>
      </c>
      <c r="B5481" s="350" t="s">
        <v>49859</v>
      </c>
      <c r="C5481" s="357" t="s">
        <v>38904</v>
      </c>
      <c r="D5481" s="358">
        <v>1796.6</v>
      </c>
    </row>
    <row r="5482" spans="1:4" x14ac:dyDescent="0.25">
      <c r="A5482" s="357" t="s">
        <v>49860</v>
      </c>
      <c r="B5482" s="350" t="s">
        <v>49861</v>
      </c>
      <c r="C5482" s="357" t="s">
        <v>38904</v>
      </c>
      <c r="D5482" s="358">
        <v>1317.11</v>
      </c>
    </row>
    <row r="5483" spans="1:4" x14ac:dyDescent="0.25">
      <c r="A5483" s="357" t="s">
        <v>49862</v>
      </c>
      <c r="B5483" s="350" t="s">
        <v>49863</v>
      </c>
      <c r="C5483" s="357" t="s">
        <v>38904</v>
      </c>
      <c r="D5483" s="358">
        <v>139.65</v>
      </c>
    </row>
    <row r="5484" spans="1:4" x14ac:dyDescent="0.25">
      <c r="A5484" s="357" t="s">
        <v>49864</v>
      </c>
      <c r="B5484" s="350" t="s">
        <v>49865</v>
      </c>
      <c r="C5484" s="357" t="s">
        <v>38904</v>
      </c>
      <c r="D5484" s="358">
        <v>1224.27</v>
      </c>
    </row>
    <row r="5485" spans="1:4" x14ac:dyDescent="0.25">
      <c r="A5485" s="357" t="s">
        <v>49866</v>
      </c>
      <c r="B5485" s="350" t="s">
        <v>49867</v>
      </c>
      <c r="C5485" s="357" t="s">
        <v>38904</v>
      </c>
      <c r="D5485" s="358">
        <v>595.12</v>
      </c>
    </row>
    <row r="5486" spans="1:4" x14ac:dyDescent="0.25">
      <c r="A5486" s="357" t="s">
        <v>49868</v>
      </c>
      <c r="B5486" s="350" t="s">
        <v>49869</v>
      </c>
      <c r="C5486" s="357" t="s">
        <v>38904</v>
      </c>
      <c r="D5486" s="358">
        <v>1922.33</v>
      </c>
    </row>
    <row r="5487" spans="1:4" x14ac:dyDescent="0.25">
      <c r="A5487" s="357" t="s">
        <v>53308</v>
      </c>
      <c r="B5487" s="350" t="s">
        <v>53309</v>
      </c>
      <c r="C5487" s="357" t="s">
        <v>39308</v>
      </c>
      <c r="D5487" s="358">
        <v>11.66</v>
      </c>
    </row>
    <row r="5488" spans="1:4" x14ac:dyDescent="0.25">
      <c r="A5488" s="357" t="s">
        <v>53310</v>
      </c>
      <c r="B5488" s="350" t="s">
        <v>53311</v>
      </c>
      <c r="C5488" s="357" t="s">
        <v>39308</v>
      </c>
      <c r="D5488" s="358">
        <v>11.66</v>
      </c>
    </row>
    <row r="5489" spans="1:4" x14ac:dyDescent="0.25">
      <c r="A5489" s="357" t="s">
        <v>49870</v>
      </c>
      <c r="B5489" s="350" t="s">
        <v>53312</v>
      </c>
      <c r="C5489" s="357" t="s">
        <v>41785</v>
      </c>
      <c r="D5489" s="358">
        <v>43.21</v>
      </c>
    </row>
    <row r="5490" spans="1:4" x14ac:dyDescent="0.25">
      <c r="A5490" s="357" t="s">
        <v>49871</v>
      </c>
      <c r="B5490" s="350" t="s">
        <v>53313</v>
      </c>
      <c r="C5490" s="357" t="s">
        <v>39308</v>
      </c>
      <c r="D5490" s="358">
        <v>1557.88</v>
      </c>
    </row>
    <row r="5491" spans="1:4" x14ac:dyDescent="0.25">
      <c r="A5491" s="357" t="s">
        <v>49872</v>
      </c>
      <c r="B5491" s="350" t="s">
        <v>53314</v>
      </c>
      <c r="C5491" s="357" t="s">
        <v>39308</v>
      </c>
      <c r="D5491" s="358">
        <v>1402.41</v>
      </c>
    </row>
    <row r="5492" spans="1:4" x14ac:dyDescent="0.25">
      <c r="A5492" s="357" t="s">
        <v>49873</v>
      </c>
      <c r="B5492" s="350" t="s">
        <v>53315</v>
      </c>
      <c r="C5492" s="357" t="s">
        <v>39308</v>
      </c>
      <c r="D5492" s="358">
        <v>1725.48</v>
      </c>
    </row>
    <row r="5493" spans="1:4" x14ac:dyDescent="0.25">
      <c r="A5493" s="357" t="s">
        <v>49874</v>
      </c>
      <c r="B5493" s="350" t="s">
        <v>53316</v>
      </c>
      <c r="C5493" s="357" t="s">
        <v>39308</v>
      </c>
      <c r="D5493" s="358">
        <v>1570.01</v>
      </c>
    </row>
    <row r="5494" spans="1:4" x14ac:dyDescent="0.25">
      <c r="A5494" s="357" t="s">
        <v>53317</v>
      </c>
      <c r="B5494" s="350" t="s">
        <v>53318</v>
      </c>
      <c r="C5494" s="357" t="s">
        <v>39308</v>
      </c>
      <c r="D5494" s="358">
        <v>1568.15</v>
      </c>
    </row>
    <row r="5495" spans="1:4" x14ac:dyDescent="0.25">
      <c r="A5495" s="357" t="s">
        <v>53319</v>
      </c>
      <c r="B5495" s="350" t="s">
        <v>53320</v>
      </c>
      <c r="C5495" s="357" t="s">
        <v>39308</v>
      </c>
      <c r="D5495" s="358">
        <v>1412.68</v>
      </c>
    </row>
    <row r="5496" spans="1:4" x14ac:dyDescent="0.25">
      <c r="A5496" s="357" t="s">
        <v>49875</v>
      </c>
      <c r="B5496" s="350" t="s">
        <v>53321</v>
      </c>
      <c r="C5496" s="357" t="s">
        <v>41785</v>
      </c>
      <c r="D5496" s="358">
        <v>9.65</v>
      </c>
    </row>
    <row r="5497" spans="1:4" x14ac:dyDescent="0.25">
      <c r="A5497" s="357" t="s">
        <v>49876</v>
      </c>
      <c r="B5497" s="350" t="s">
        <v>53322</v>
      </c>
      <c r="C5497" s="357" t="s">
        <v>41785</v>
      </c>
      <c r="D5497" s="358">
        <v>144.71</v>
      </c>
    </row>
    <row r="5498" spans="1:4" x14ac:dyDescent="0.25">
      <c r="A5498" s="357" t="s">
        <v>49877</v>
      </c>
      <c r="B5498" s="350" t="s">
        <v>49878</v>
      </c>
      <c r="C5498" s="357" t="s">
        <v>41785</v>
      </c>
      <c r="D5498" s="358">
        <v>387.12</v>
      </c>
    </row>
    <row r="5499" spans="1:4" x14ac:dyDescent="0.25">
      <c r="A5499" s="357" t="s">
        <v>49879</v>
      </c>
      <c r="B5499" s="350" t="s">
        <v>49880</v>
      </c>
      <c r="C5499" s="357" t="s">
        <v>41785</v>
      </c>
      <c r="D5499" s="358">
        <v>365.35</v>
      </c>
    </row>
    <row r="5500" spans="1:4" x14ac:dyDescent="0.25">
      <c r="A5500" s="357" t="s">
        <v>49881</v>
      </c>
      <c r="B5500" s="350" t="s">
        <v>49882</v>
      </c>
      <c r="C5500" s="357" t="s">
        <v>41785</v>
      </c>
      <c r="D5500" s="358">
        <v>410.58</v>
      </c>
    </row>
    <row r="5501" spans="1:4" x14ac:dyDescent="0.25">
      <c r="A5501" s="357" t="s">
        <v>49883</v>
      </c>
      <c r="B5501" s="350" t="s">
        <v>49884</v>
      </c>
      <c r="C5501" s="357" t="s">
        <v>41785</v>
      </c>
      <c r="D5501" s="358">
        <v>388.82</v>
      </c>
    </row>
    <row r="5502" spans="1:4" x14ac:dyDescent="0.25">
      <c r="A5502" s="357" t="s">
        <v>49885</v>
      </c>
      <c r="B5502" s="350" t="s">
        <v>49886</v>
      </c>
      <c r="C5502" s="357" t="s">
        <v>41785</v>
      </c>
      <c r="D5502" s="358">
        <v>367.23</v>
      </c>
    </row>
    <row r="5503" spans="1:4" x14ac:dyDescent="0.25">
      <c r="A5503" s="357" t="s">
        <v>49887</v>
      </c>
      <c r="B5503" s="350" t="s">
        <v>49888</v>
      </c>
      <c r="C5503" s="357" t="s">
        <v>41785</v>
      </c>
      <c r="D5503" s="358">
        <v>345.47</v>
      </c>
    </row>
    <row r="5504" spans="1:4" x14ac:dyDescent="0.25">
      <c r="A5504" s="357" t="s">
        <v>49889</v>
      </c>
      <c r="B5504" s="350" t="s">
        <v>49890</v>
      </c>
      <c r="C5504" s="357" t="s">
        <v>41785</v>
      </c>
      <c r="D5504" s="358">
        <v>390.7</v>
      </c>
    </row>
    <row r="5505" spans="1:4" x14ac:dyDescent="0.25">
      <c r="A5505" s="357" t="s">
        <v>49891</v>
      </c>
      <c r="B5505" s="350" t="s">
        <v>49892</v>
      </c>
      <c r="C5505" s="357" t="s">
        <v>41785</v>
      </c>
      <c r="D5505" s="358">
        <v>368.93</v>
      </c>
    </row>
    <row r="5506" spans="1:4" x14ac:dyDescent="0.25">
      <c r="A5506" s="357" t="s">
        <v>49893</v>
      </c>
      <c r="B5506" s="350" t="s">
        <v>49894</v>
      </c>
      <c r="C5506" s="357" t="s">
        <v>41785</v>
      </c>
      <c r="D5506" s="358">
        <v>372.54</v>
      </c>
    </row>
    <row r="5507" spans="1:4" x14ac:dyDescent="0.25">
      <c r="A5507" s="357" t="s">
        <v>49895</v>
      </c>
      <c r="B5507" s="350" t="s">
        <v>49896</v>
      </c>
      <c r="C5507" s="357" t="s">
        <v>41785</v>
      </c>
      <c r="D5507" s="358">
        <v>350.77</v>
      </c>
    </row>
    <row r="5508" spans="1:4" x14ac:dyDescent="0.25">
      <c r="A5508" s="357" t="s">
        <v>49897</v>
      </c>
      <c r="B5508" s="350" t="s">
        <v>49898</v>
      </c>
      <c r="C5508" s="357" t="s">
        <v>41785</v>
      </c>
      <c r="D5508" s="358">
        <v>396</v>
      </c>
    </row>
    <row r="5509" spans="1:4" x14ac:dyDescent="0.25">
      <c r="A5509" s="357" t="s">
        <v>49899</v>
      </c>
      <c r="B5509" s="350" t="s">
        <v>49900</v>
      </c>
      <c r="C5509" s="357" t="s">
        <v>41785</v>
      </c>
      <c r="D5509" s="358">
        <v>374.23</v>
      </c>
    </row>
    <row r="5510" spans="1:4" x14ac:dyDescent="0.25">
      <c r="A5510" s="357" t="s">
        <v>49901</v>
      </c>
      <c r="B5510" s="350" t="s">
        <v>49902</v>
      </c>
      <c r="C5510" s="357" t="s">
        <v>41785</v>
      </c>
      <c r="D5510" s="358">
        <v>369.76</v>
      </c>
    </row>
    <row r="5511" spans="1:4" x14ac:dyDescent="0.25">
      <c r="A5511" s="357" t="s">
        <v>49903</v>
      </c>
      <c r="B5511" s="350" t="s">
        <v>49904</v>
      </c>
      <c r="C5511" s="357" t="s">
        <v>41785</v>
      </c>
      <c r="D5511" s="358">
        <v>347.99</v>
      </c>
    </row>
    <row r="5512" spans="1:4" x14ac:dyDescent="0.25">
      <c r="A5512" s="357" t="s">
        <v>49905</v>
      </c>
      <c r="B5512" s="350" t="s">
        <v>49906</v>
      </c>
      <c r="C5512" s="357" t="s">
        <v>41785</v>
      </c>
      <c r="D5512" s="358">
        <v>393.22</v>
      </c>
    </row>
    <row r="5513" spans="1:4" x14ac:dyDescent="0.25">
      <c r="A5513" s="357" t="s">
        <v>49907</v>
      </c>
      <c r="B5513" s="350" t="s">
        <v>49908</v>
      </c>
      <c r="C5513" s="357" t="s">
        <v>41785</v>
      </c>
      <c r="D5513" s="358">
        <v>371.46</v>
      </c>
    </row>
    <row r="5514" spans="1:4" x14ac:dyDescent="0.25">
      <c r="A5514" s="357" t="s">
        <v>49909</v>
      </c>
      <c r="B5514" s="350" t="s">
        <v>49910</v>
      </c>
      <c r="C5514" s="357" t="s">
        <v>41785</v>
      </c>
      <c r="D5514" s="358">
        <v>368.21</v>
      </c>
    </row>
    <row r="5515" spans="1:4" x14ac:dyDescent="0.25">
      <c r="A5515" s="357" t="s">
        <v>49911</v>
      </c>
      <c r="B5515" s="350" t="s">
        <v>49912</v>
      </c>
      <c r="C5515" s="357" t="s">
        <v>41785</v>
      </c>
      <c r="D5515" s="358">
        <v>346.45</v>
      </c>
    </row>
    <row r="5516" spans="1:4" x14ac:dyDescent="0.25">
      <c r="A5516" s="357" t="s">
        <v>49913</v>
      </c>
      <c r="B5516" s="350" t="s">
        <v>49914</v>
      </c>
      <c r="C5516" s="357" t="s">
        <v>41785</v>
      </c>
      <c r="D5516" s="358">
        <v>391.68</v>
      </c>
    </row>
    <row r="5517" spans="1:4" x14ac:dyDescent="0.25">
      <c r="A5517" s="357" t="s">
        <v>49915</v>
      </c>
      <c r="B5517" s="350" t="s">
        <v>49916</v>
      </c>
      <c r="C5517" s="357" t="s">
        <v>41785</v>
      </c>
      <c r="D5517" s="358">
        <v>369.91</v>
      </c>
    </row>
    <row r="5518" spans="1:4" x14ac:dyDescent="0.25">
      <c r="A5518" s="357" t="s">
        <v>53323</v>
      </c>
      <c r="B5518" s="350" t="s">
        <v>53324</v>
      </c>
      <c r="C5518" s="357" t="s">
        <v>41785</v>
      </c>
      <c r="D5518" s="358">
        <v>388.56</v>
      </c>
    </row>
    <row r="5519" spans="1:4" x14ac:dyDescent="0.25">
      <c r="A5519" s="357" t="s">
        <v>53325</v>
      </c>
      <c r="B5519" s="350" t="s">
        <v>53326</v>
      </c>
      <c r="C5519" s="357" t="s">
        <v>41785</v>
      </c>
      <c r="D5519" s="358">
        <v>366.79</v>
      </c>
    </row>
    <row r="5520" spans="1:4" x14ac:dyDescent="0.25">
      <c r="A5520" s="357" t="s">
        <v>53327</v>
      </c>
      <c r="B5520" s="350" t="s">
        <v>53328</v>
      </c>
      <c r="C5520" s="357" t="s">
        <v>41785</v>
      </c>
      <c r="D5520" s="358">
        <v>368.67</v>
      </c>
    </row>
    <row r="5521" spans="1:4" x14ac:dyDescent="0.25">
      <c r="A5521" s="357" t="s">
        <v>53329</v>
      </c>
      <c r="B5521" s="350" t="s">
        <v>53330</v>
      </c>
      <c r="C5521" s="357" t="s">
        <v>41785</v>
      </c>
      <c r="D5521" s="358">
        <v>346.9</v>
      </c>
    </row>
    <row r="5522" spans="1:4" x14ac:dyDescent="0.25">
      <c r="A5522" s="357" t="s">
        <v>53331</v>
      </c>
      <c r="B5522" s="350" t="s">
        <v>53332</v>
      </c>
      <c r="C5522" s="357" t="s">
        <v>41785</v>
      </c>
      <c r="D5522" s="358">
        <v>373.97</v>
      </c>
    </row>
    <row r="5523" spans="1:4" x14ac:dyDescent="0.25">
      <c r="A5523" s="357" t="s">
        <v>53333</v>
      </c>
      <c r="B5523" s="350" t="s">
        <v>53334</v>
      </c>
      <c r="C5523" s="357" t="s">
        <v>41785</v>
      </c>
      <c r="D5523" s="358">
        <v>352.21</v>
      </c>
    </row>
    <row r="5524" spans="1:4" x14ac:dyDescent="0.25">
      <c r="A5524" s="357" t="s">
        <v>53335</v>
      </c>
      <c r="B5524" s="350" t="s">
        <v>53336</v>
      </c>
      <c r="C5524" s="357" t="s">
        <v>41785</v>
      </c>
      <c r="D5524" s="358">
        <v>371.2</v>
      </c>
    </row>
    <row r="5525" spans="1:4" x14ac:dyDescent="0.25">
      <c r="A5525" s="357" t="s">
        <v>53337</v>
      </c>
      <c r="B5525" s="350" t="s">
        <v>53338</v>
      </c>
      <c r="C5525" s="357" t="s">
        <v>41785</v>
      </c>
      <c r="D5525" s="358">
        <v>349.43</v>
      </c>
    </row>
    <row r="5526" spans="1:4" x14ac:dyDescent="0.25">
      <c r="A5526" s="357" t="s">
        <v>53339</v>
      </c>
      <c r="B5526" s="350" t="s">
        <v>53340</v>
      </c>
      <c r="C5526" s="357" t="s">
        <v>41785</v>
      </c>
      <c r="D5526" s="358">
        <v>369.65</v>
      </c>
    </row>
    <row r="5527" spans="1:4" x14ac:dyDescent="0.25">
      <c r="A5527" s="357" t="s">
        <v>53341</v>
      </c>
      <c r="B5527" s="350" t="s">
        <v>53342</v>
      </c>
      <c r="C5527" s="357" t="s">
        <v>41785</v>
      </c>
      <c r="D5527" s="358">
        <v>347.89</v>
      </c>
    </row>
    <row r="5528" spans="1:4" x14ac:dyDescent="0.25">
      <c r="A5528" s="357" t="s">
        <v>49917</v>
      </c>
      <c r="B5528" s="350" t="s">
        <v>49918</v>
      </c>
      <c r="C5528" s="357" t="s">
        <v>38904</v>
      </c>
      <c r="D5528" s="358">
        <v>10.34</v>
      </c>
    </row>
    <row r="5529" spans="1:4" x14ac:dyDescent="0.25">
      <c r="A5529" s="357" t="s">
        <v>49919</v>
      </c>
      <c r="B5529" s="350" t="s">
        <v>53343</v>
      </c>
      <c r="C5529" s="357" t="s">
        <v>41785</v>
      </c>
      <c r="D5529" s="358">
        <v>20.6</v>
      </c>
    </row>
    <row r="5530" spans="1:4" x14ac:dyDescent="0.25">
      <c r="A5530" s="357" t="s">
        <v>49920</v>
      </c>
      <c r="B5530" s="350" t="s">
        <v>49921</v>
      </c>
      <c r="C5530" s="357" t="s">
        <v>39308</v>
      </c>
      <c r="D5530" s="358">
        <v>144.08000000000001</v>
      </c>
    </row>
    <row r="5531" spans="1:4" x14ac:dyDescent="0.25">
      <c r="A5531" s="357" t="s">
        <v>49922</v>
      </c>
      <c r="B5531" s="350" t="s">
        <v>49923</v>
      </c>
      <c r="C5531" s="357" t="s">
        <v>39308</v>
      </c>
      <c r="D5531" s="358">
        <v>18.190000000000001</v>
      </c>
    </row>
    <row r="5532" spans="1:4" x14ac:dyDescent="0.25">
      <c r="A5532" s="357" t="s">
        <v>49924</v>
      </c>
      <c r="B5532" s="350" t="s">
        <v>49925</v>
      </c>
      <c r="C5532" s="357" t="s">
        <v>39308</v>
      </c>
      <c r="D5532" s="358">
        <v>6.99</v>
      </c>
    </row>
    <row r="5533" spans="1:4" x14ac:dyDescent="0.25">
      <c r="A5533" s="357" t="s">
        <v>49926</v>
      </c>
      <c r="B5533" s="350" t="s">
        <v>49927</v>
      </c>
      <c r="C5533" s="357" t="s">
        <v>39308</v>
      </c>
      <c r="D5533" s="358">
        <v>6.01</v>
      </c>
    </row>
    <row r="5534" spans="1:4" x14ac:dyDescent="0.25">
      <c r="A5534" s="357" t="s">
        <v>49928</v>
      </c>
      <c r="B5534" s="350" t="s">
        <v>49929</v>
      </c>
      <c r="C5534" s="357" t="s">
        <v>39308</v>
      </c>
      <c r="D5534" s="358">
        <v>42.72</v>
      </c>
    </row>
    <row r="5535" spans="1:4" x14ac:dyDescent="0.25">
      <c r="A5535" s="357" t="s">
        <v>49930</v>
      </c>
      <c r="B5535" s="350" t="s">
        <v>49931</v>
      </c>
      <c r="C5535" s="357" t="s">
        <v>39308</v>
      </c>
      <c r="D5535" s="358">
        <v>22.51</v>
      </c>
    </row>
    <row r="5536" spans="1:4" x14ac:dyDescent="0.25">
      <c r="A5536" s="357" t="s">
        <v>49932</v>
      </c>
      <c r="B5536" s="350" t="s">
        <v>49933</v>
      </c>
      <c r="C5536" s="357" t="s">
        <v>41785</v>
      </c>
      <c r="D5536" s="358">
        <v>0.77</v>
      </c>
    </row>
    <row r="5537" spans="1:4" x14ac:dyDescent="0.25">
      <c r="A5537" s="357" t="s">
        <v>49934</v>
      </c>
      <c r="B5537" s="350" t="s">
        <v>49935</v>
      </c>
      <c r="C5537" s="357" t="s">
        <v>39308</v>
      </c>
      <c r="D5537" s="358">
        <v>203.05</v>
      </c>
    </row>
    <row r="5538" spans="1:4" x14ac:dyDescent="0.25">
      <c r="A5538" s="357" t="s">
        <v>49936</v>
      </c>
      <c r="B5538" s="350" t="s">
        <v>49937</v>
      </c>
      <c r="C5538" s="357" t="s">
        <v>39308</v>
      </c>
      <c r="D5538" s="358">
        <v>46.78</v>
      </c>
    </row>
    <row r="5539" spans="1:4" x14ac:dyDescent="0.25">
      <c r="A5539" s="357" t="s">
        <v>49938</v>
      </c>
      <c r="B5539" s="350" t="s">
        <v>49939</v>
      </c>
      <c r="C5539" s="357" t="s">
        <v>39308</v>
      </c>
      <c r="D5539" s="358">
        <v>397.91</v>
      </c>
    </row>
    <row r="5540" spans="1:4" x14ac:dyDescent="0.25">
      <c r="A5540" s="357" t="s">
        <v>49940</v>
      </c>
      <c r="B5540" s="350" t="s">
        <v>49941</v>
      </c>
      <c r="C5540" s="357" t="s">
        <v>38904</v>
      </c>
      <c r="D5540" s="358">
        <v>56.74</v>
      </c>
    </row>
    <row r="5541" spans="1:4" x14ac:dyDescent="0.25">
      <c r="A5541" s="357" t="s">
        <v>49942</v>
      </c>
      <c r="B5541" s="350" t="s">
        <v>49943</v>
      </c>
      <c r="C5541" s="357" t="s">
        <v>38904</v>
      </c>
      <c r="D5541" s="358">
        <v>141.86000000000001</v>
      </c>
    </row>
    <row r="5542" spans="1:4" x14ac:dyDescent="0.25">
      <c r="A5542" s="357" t="s">
        <v>49944</v>
      </c>
      <c r="B5542" s="350" t="s">
        <v>49945</v>
      </c>
      <c r="C5542" s="357" t="s">
        <v>39308</v>
      </c>
      <c r="D5542" s="358">
        <v>201.72</v>
      </c>
    </row>
    <row r="5543" spans="1:4" x14ac:dyDescent="0.25">
      <c r="A5543" s="357" t="s">
        <v>49946</v>
      </c>
      <c r="B5543" s="350" t="s">
        <v>49947</v>
      </c>
      <c r="C5543" s="357" t="s">
        <v>39308</v>
      </c>
      <c r="D5543" s="358">
        <v>22.71</v>
      </c>
    </row>
    <row r="5544" spans="1:4" x14ac:dyDescent="0.25">
      <c r="A5544" s="357" t="s">
        <v>49948</v>
      </c>
      <c r="B5544" s="350" t="s">
        <v>49949</v>
      </c>
      <c r="C5544" s="357" t="s">
        <v>39308</v>
      </c>
      <c r="D5544" s="358">
        <v>28.65</v>
      </c>
    </row>
    <row r="5545" spans="1:4" x14ac:dyDescent="0.25">
      <c r="A5545" s="357" t="s">
        <v>49950</v>
      </c>
      <c r="B5545" s="350" t="s">
        <v>49951</v>
      </c>
      <c r="C5545" s="357" t="s">
        <v>39308</v>
      </c>
      <c r="D5545" s="358">
        <v>52.51</v>
      </c>
    </row>
    <row r="5546" spans="1:4" x14ac:dyDescent="0.25">
      <c r="A5546" s="357" t="s">
        <v>49952</v>
      </c>
      <c r="B5546" s="350" t="s">
        <v>49953</v>
      </c>
      <c r="C5546" s="357" t="s">
        <v>39308</v>
      </c>
      <c r="D5546" s="358">
        <v>97.83</v>
      </c>
    </row>
    <row r="5547" spans="1:4" x14ac:dyDescent="0.25">
      <c r="A5547" s="357" t="s">
        <v>49954</v>
      </c>
      <c r="B5547" s="350" t="s">
        <v>49955</v>
      </c>
      <c r="C5547" s="357" t="s">
        <v>39308</v>
      </c>
      <c r="D5547" s="358">
        <v>38.08</v>
      </c>
    </row>
    <row r="5548" spans="1:4" x14ac:dyDescent="0.25">
      <c r="A5548" s="357" t="s">
        <v>49956</v>
      </c>
      <c r="B5548" s="350" t="s">
        <v>49957</v>
      </c>
      <c r="C5548" s="357" t="s">
        <v>39308</v>
      </c>
      <c r="D5548" s="358">
        <v>26.56</v>
      </c>
    </row>
    <row r="5549" spans="1:4" x14ac:dyDescent="0.25">
      <c r="A5549" s="357" t="s">
        <v>49958</v>
      </c>
      <c r="B5549" s="350" t="s">
        <v>49959</v>
      </c>
      <c r="C5549" s="357" t="s">
        <v>39308</v>
      </c>
      <c r="D5549" s="358">
        <v>111.62</v>
      </c>
    </row>
    <row r="5550" spans="1:4" x14ac:dyDescent="0.25">
      <c r="A5550" s="357" t="s">
        <v>49960</v>
      </c>
      <c r="B5550" s="350" t="s">
        <v>49961</v>
      </c>
      <c r="C5550" s="357" t="s">
        <v>39308</v>
      </c>
      <c r="D5550" s="358">
        <v>13.59</v>
      </c>
    </row>
    <row r="5551" spans="1:4" x14ac:dyDescent="0.25">
      <c r="A5551" s="357" t="s">
        <v>49962</v>
      </c>
      <c r="B5551" s="350" t="s">
        <v>49963</v>
      </c>
      <c r="C5551" s="357" t="s">
        <v>39308</v>
      </c>
      <c r="D5551" s="358">
        <v>17.03</v>
      </c>
    </row>
    <row r="5552" spans="1:4" x14ac:dyDescent="0.25">
      <c r="A5552" s="357" t="s">
        <v>49964</v>
      </c>
      <c r="B5552" s="350" t="s">
        <v>49965</v>
      </c>
      <c r="C5552" s="357" t="s">
        <v>39308</v>
      </c>
      <c r="D5552" s="358">
        <v>30.68</v>
      </c>
    </row>
    <row r="5553" spans="1:4" x14ac:dyDescent="0.25">
      <c r="A5553" s="357" t="s">
        <v>49966</v>
      </c>
      <c r="B5553" s="350" t="s">
        <v>49967</v>
      </c>
      <c r="C5553" s="357" t="s">
        <v>39308</v>
      </c>
      <c r="D5553" s="358">
        <v>56.27</v>
      </c>
    </row>
    <row r="5554" spans="1:4" x14ac:dyDescent="0.25">
      <c r="A5554" s="357" t="s">
        <v>49968</v>
      </c>
      <c r="B5554" s="350" t="s">
        <v>49969</v>
      </c>
      <c r="C5554" s="357" t="s">
        <v>39308</v>
      </c>
      <c r="D5554" s="358">
        <v>7.85</v>
      </c>
    </row>
    <row r="5555" spans="1:4" x14ac:dyDescent="0.25">
      <c r="A5555" s="357" t="s">
        <v>49970</v>
      </c>
      <c r="B5555" s="350" t="s">
        <v>49971</v>
      </c>
      <c r="C5555" s="357" t="s">
        <v>39308</v>
      </c>
      <c r="D5555" s="358">
        <v>14.38</v>
      </c>
    </row>
    <row r="5556" spans="1:4" x14ac:dyDescent="0.25">
      <c r="A5556" s="357" t="s">
        <v>49972</v>
      </c>
      <c r="B5556" s="350" t="s">
        <v>49973</v>
      </c>
      <c r="C5556" s="357" t="s">
        <v>39308</v>
      </c>
      <c r="D5556" s="358">
        <v>8.86</v>
      </c>
    </row>
    <row r="5557" spans="1:4" x14ac:dyDescent="0.25">
      <c r="A5557" s="357" t="s">
        <v>49974</v>
      </c>
      <c r="B5557" s="350" t="s">
        <v>49975</v>
      </c>
      <c r="C5557" s="357" t="s">
        <v>39308</v>
      </c>
      <c r="D5557" s="358">
        <v>13</v>
      </c>
    </row>
    <row r="5558" spans="1:4" x14ac:dyDescent="0.25">
      <c r="A5558" s="357" t="s">
        <v>49976</v>
      </c>
      <c r="B5558" s="350" t="s">
        <v>49977</v>
      </c>
      <c r="C5558" s="357" t="s">
        <v>39308</v>
      </c>
      <c r="D5558" s="358">
        <v>7.46</v>
      </c>
    </row>
    <row r="5559" spans="1:4" x14ac:dyDescent="0.25">
      <c r="A5559" s="357" t="s">
        <v>49978</v>
      </c>
      <c r="B5559" s="350" t="s">
        <v>49979</v>
      </c>
      <c r="C5559" s="357" t="s">
        <v>39308</v>
      </c>
      <c r="D5559" s="358">
        <v>13</v>
      </c>
    </row>
    <row r="5560" spans="1:4" x14ac:dyDescent="0.25">
      <c r="A5560" s="357" t="s">
        <v>49980</v>
      </c>
      <c r="B5560" s="350" t="s">
        <v>49981</v>
      </c>
      <c r="C5560" s="357" t="s">
        <v>39308</v>
      </c>
      <c r="D5560" s="358">
        <v>7.98</v>
      </c>
    </row>
    <row r="5561" spans="1:4" x14ac:dyDescent="0.25">
      <c r="A5561" s="357" t="s">
        <v>49982</v>
      </c>
      <c r="B5561" s="350" t="s">
        <v>49983</v>
      </c>
      <c r="C5561" s="357" t="s">
        <v>39308</v>
      </c>
      <c r="D5561" s="358">
        <v>14.66</v>
      </c>
    </row>
    <row r="5562" spans="1:4" x14ac:dyDescent="0.25">
      <c r="A5562" s="357" t="s">
        <v>49984</v>
      </c>
      <c r="B5562" s="350" t="s">
        <v>49985</v>
      </c>
      <c r="C5562" s="357" t="s">
        <v>39308</v>
      </c>
      <c r="D5562" s="358">
        <v>9.65</v>
      </c>
    </row>
    <row r="5563" spans="1:4" x14ac:dyDescent="0.25">
      <c r="A5563" s="357" t="s">
        <v>49986</v>
      </c>
      <c r="B5563" s="350" t="s">
        <v>49987</v>
      </c>
      <c r="C5563" s="357" t="s">
        <v>39308</v>
      </c>
      <c r="D5563" s="358">
        <v>13.19</v>
      </c>
    </row>
    <row r="5564" spans="1:4" x14ac:dyDescent="0.25">
      <c r="A5564" s="357" t="s">
        <v>49988</v>
      </c>
      <c r="B5564" s="350" t="s">
        <v>49989</v>
      </c>
      <c r="C5564" s="357" t="s">
        <v>39308</v>
      </c>
      <c r="D5564" s="358">
        <v>8.1300000000000008</v>
      </c>
    </row>
    <row r="5565" spans="1:4" x14ac:dyDescent="0.25">
      <c r="A5565" s="357" t="s">
        <v>49990</v>
      </c>
      <c r="B5565" s="350" t="s">
        <v>49991</v>
      </c>
      <c r="C5565" s="357" t="s">
        <v>39308</v>
      </c>
      <c r="D5565" s="358">
        <v>13.19</v>
      </c>
    </row>
    <row r="5566" spans="1:4" x14ac:dyDescent="0.25">
      <c r="A5566" s="357" t="s">
        <v>49992</v>
      </c>
      <c r="B5566" s="350" t="s">
        <v>49993</v>
      </c>
      <c r="C5566" s="357" t="s">
        <v>39308</v>
      </c>
      <c r="D5566" s="358">
        <v>8.1300000000000008</v>
      </c>
    </row>
    <row r="5567" spans="1:4" x14ac:dyDescent="0.25">
      <c r="A5567" s="357" t="s">
        <v>49994</v>
      </c>
      <c r="B5567" s="350" t="s">
        <v>49995</v>
      </c>
      <c r="C5567" s="357" t="s">
        <v>39308</v>
      </c>
      <c r="D5567" s="358">
        <v>14.94</v>
      </c>
    </row>
    <row r="5568" spans="1:4" x14ac:dyDescent="0.25">
      <c r="A5568" s="357" t="s">
        <v>49996</v>
      </c>
      <c r="B5568" s="350" t="s">
        <v>49997</v>
      </c>
      <c r="C5568" s="357" t="s">
        <v>39308</v>
      </c>
      <c r="D5568" s="358">
        <v>9.8800000000000008</v>
      </c>
    </row>
    <row r="5569" spans="1:4" x14ac:dyDescent="0.25">
      <c r="A5569" s="357" t="s">
        <v>49998</v>
      </c>
      <c r="B5569" s="350" t="s">
        <v>49999</v>
      </c>
      <c r="C5569" s="357" t="s">
        <v>39308</v>
      </c>
      <c r="D5569" s="358">
        <v>13.37</v>
      </c>
    </row>
    <row r="5570" spans="1:4" x14ac:dyDescent="0.25">
      <c r="A5570" s="357" t="s">
        <v>50000</v>
      </c>
      <c r="B5570" s="350" t="s">
        <v>50001</v>
      </c>
      <c r="C5570" s="357" t="s">
        <v>39308</v>
      </c>
      <c r="D5570" s="358">
        <v>8.32</v>
      </c>
    </row>
    <row r="5571" spans="1:4" x14ac:dyDescent="0.25">
      <c r="A5571" s="357" t="s">
        <v>50002</v>
      </c>
      <c r="B5571" s="350" t="s">
        <v>50003</v>
      </c>
      <c r="C5571" s="357" t="s">
        <v>39308</v>
      </c>
      <c r="D5571" s="358">
        <v>13.33</v>
      </c>
    </row>
    <row r="5572" spans="1:4" x14ac:dyDescent="0.25">
      <c r="A5572" s="357" t="s">
        <v>50004</v>
      </c>
      <c r="B5572" s="350" t="s">
        <v>50005</v>
      </c>
      <c r="C5572" s="357" t="s">
        <v>39308</v>
      </c>
      <c r="D5572" s="358">
        <v>8.27</v>
      </c>
    </row>
    <row r="5573" spans="1:4" x14ac:dyDescent="0.25">
      <c r="A5573" s="357" t="s">
        <v>50006</v>
      </c>
      <c r="B5573" s="350" t="s">
        <v>50007</v>
      </c>
      <c r="C5573" s="357" t="s">
        <v>39308</v>
      </c>
      <c r="D5573" s="358">
        <v>15.22</v>
      </c>
    </row>
    <row r="5574" spans="1:4" x14ac:dyDescent="0.25">
      <c r="A5574" s="357" t="s">
        <v>50008</v>
      </c>
      <c r="B5574" s="350" t="s">
        <v>50009</v>
      </c>
      <c r="C5574" s="357" t="s">
        <v>39308</v>
      </c>
      <c r="D5574" s="358">
        <v>10.18</v>
      </c>
    </row>
    <row r="5575" spans="1:4" x14ac:dyDescent="0.25">
      <c r="A5575" s="357" t="s">
        <v>50010</v>
      </c>
      <c r="B5575" s="350" t="s">
        <v>50011</v>
      </c>
      <c r="C5575" s="357" t="s">
        <v>39308</v>
      </c>
      <c r="D5575" s="358">
        <v>13.56</v>
      </c>
    </row>
    <row r="5576" spans="1:4" x14ac:dyDescent="0.25">
      <c r="A5576" s="357" t="s">
        <v>50012</v>
      </c>
      <c r="B5576" s="350" t="s">
        <v>50013</v>
      </c>
      <c r="C5576" s="357" t="s">
        <v>39308</v>
      </c>
      <c r="D5576" s="358">
        <v>8.52</v>
      </c>
    </row>
    <row r="5577" spans="1:4" x14ac:dyDescent="0.25">
      <c r="A5577" s="357" t="s">
        <v>50014</v>
      </c>
      <c r="B5577" s="350" t="s">
        <v>50015</v>
      </c>
      <c r="C5577" s="357" t="s">
        <v>39308</v>
      </c>
      <c r="D5577" s="358">
        <v>13.51</v>
      </c>
    </row>
    <row r="5578" spans="1:4" x14ac:dyDescent="0.25">
      <c r="A5578" s="357" t="s">
        <v>50016</v>
      </c>
      <c r="B5578" s="350" t="s">
        <v>50017</v>
      </c>
      <c r="C5578" s="357" t="s">
        <v>39308</v>
      </c>
      <c r="D5578" s="358">
        <v>8.4700000000000006</v>
      </c>
    </row>
    <row r="5579" spans="1:4" x14ac:dyDescent="0.25">
      <c r="A5579" s="357" t="s">
        <v>50018</v>
      </c>
      <c r="B5579" s="350" t="s">
        <v>50019</v>
      </c>
      <c r="C5579" s="357" t="s">
        <v>39308</v>
      </c>
      <c r="D5579" s="358">
        <v>15.95</v>
      </c>
    </row>
    <row r="5580" spans="1:4" x14ac:dyDescent="0.25">
      <c r="A5580" s="357" t="s">
        <v>50020</v>
      </c>
      <c r="B5580" s="350" t="s">
        <v>50021</v>
      </c>
      <c r="C5580" s="357" t="s">
        <v>39308</v>
      </c>
      <c r="D5580" s="358">
        <v>10.47</v>
      </c>
    </row>
    <row r="5581" spans="1:4" x14ac:dyDescent="0.25">
      <c r="A5581" s="357" t="s">
        <v>50022</v>
      </c>
      <c r="B5581" s="350" t="s">
        <v>50023</v>
      </c>
      <c r="C5581" s="357" t="s">
        <v>39308</v>
      </c>
      <c r="D5581" s="358">
        <v>13.74</v>
      </c>
    </row>
    <row r="5582" spans="1:4" x14ac:dyDescent="0.25">
      <c r="A5582" s="357" t="s">
        <v>50024</v>
      </c>
      <c r="B5582" s="350" t="s">
        <v>50025</v>
      </c>
      <c r="C5582" s="357" t="s">
        <v>39308</v>
      </c>
      <c r="D5582" s="358">
        <v>8.66</v>
      </c>
    </row>
    <row r="5583" spans="1:4" x14ac:dyDescent="0.25">
      <c r="A5583" s="357" t="s">
        <v>50026</v>
      </c>
      <c r="B5583" s="350" t="s">
        <v>50027</v>
      </c>
      <c r="C5583" s="357" t="s">
        <v>39308</v>
      </c>
      <c r="D5583" s="358">
        <v>13.65</v>
      </c>
    </row>
    <row r="5584" spans="1:4" x14ac:dyDescent="0.25">
      <c r="A5584" s="357" t="s">
        <v>50028</v>
      </c>
      <c r="B5584" s="350" t="s">
        <v>50029</v>
      </c>
      <c r="C5584" s="357" t="s">
        <v>39308</v>
      </c>
      <c r="D5584" s="358">
        <v>8.61</v>
      </c>
    </row>
    <row r="5585" spans="1:4" x14ac:dyDescent="0.25">
      <c r="A5585" s="357" t="s">
        <v>50030</v>
      </c>
      <c r="B5585" s="350" t="s">
        <v>50031</v>
      </c>
      <c r="C5585" s="357" t="s">
        <v>39308</v>
      </c>
      <c r="D5585" s="358">
        <v>16.47</v>
      </c>
    </row>
    <row r="5586" spans="1:4" x14ac:dyDescent="0.25">
      <c r="A5586" s="357" t="s">
        <v>50032</v>
      </c>
      <c r="B5586" s="350" t="s">
        <v>50033</v>
      </c>
      <c r="C5586" s="357" t="s">
        <v>39308</v>
      </c>
      <c r="D5586" s="358">
        <v>11.46</v>
      </c>
    </row>
    <row r="5587" spans="1:4" x14ac:dyDescent="0.25">
      <c r="A5587" s="357" t="s">
        <v>50034</v>
      </c>
      <c r="B5587" s="350" t="s">
        <v>50035</v>
      </c>
      <c r="C5587" s="357" t="s">
        <v>39308</v>
      </c>
      <c r="D5587" s="358">
        <v>14.5</v>
      </c>
    </row>
    <row r="5588" spans="1:4" x14ac:dyDescent="0.25">
      <c r="A5588" s="357" t="s">
        <v>50036</v>
      </c>
      <c r="B5588" s="350" t="s">
        <v>50037</v>
      </c>
      <c r="C5588" s="357" t="s">
        <v>39308</v>
      </c>
      <c r="D5588" s="358">
        <v>9.01</v>
      </c>
    </row>
    <row r="5589" spans="1:4" x14ac:dyDescent="0.25">
      <c r="A5589" s="357" t="s">
        <v>50038</v>
      </c>
      <c r="B5589" s="350" t="s">
        <v>50039</v>
      </c>
      <c r="C5589" s="357" t="s">
        <v>39308</v>
      </c>
      <c r="D5589" s="358">
        <v>14.44</v>
      </c>
    </row>
    <row r="5590" spans="1:4" x14ac:dyDescent="0.25">
      <c r="A5590" s="357" t="s">
        <v>50040</v>
      </c>
      <c r="B5590" s="350" t="s">
        <v>50041</v>
      </c>
      <c r="C5590" s="357" t="s">
        <v>39308</v>
      </c>
      <c r="D5590" s="358">
        <v>8.91</v>
      </c>
    </row>
    <row r="5591" spans="1:4" x14ac:dyDescent="0.25">
      <c r="A5591" s="357" t="s">
        <v>50042</v>
      </c>
      <c r="B5591" s="350" t="s">
        <v>50043</v>
      </c>
      <c r="C5591" s="357" t="s">
        <v>39308</v>
      </c>
      <c r="D5591" s="358">
        <v>17.68</v>
      </c>
    </row>
    <row r="5592" spans="1:4" x14ac:dyDescent="0.25">
      <c r="A5592" s="357" t="s">
        <v>50044</v>
      </c>
      <c r="B5592" s="350" t="s">
        <v>50045</v>
      </c>
      <c r="C5592" s="357" t="s">
        <v>39308</v>
      </c>
      <c r="D5592" s="358">
        <v>12.69</v>
      </c>
    </row>
    <row r="5593" spans="1:4" x14ac:dyDescent="0.25">
      <c r="A5593" s="357" t="s">
        <v>50046</v>
      </c>
      <c r="B5593" s="350" t="s">
        <v>50047</v>
      </c>
      <c r="C5593" s="357" t="s">
        <v>39308</v>
      </c>
      <c r="D5593" s="358">
        <v>14.99</v>
      </c>
    </row>
    <row r="5594" spans="1:4" x14ac:dyDescent="0.25">
      <c r="A5594" s="357" t="s">
        <v>50048</v>
      </c>
      <c r="B5594" s="350" t="s">
        <v>50049</v>
      </c>
      <c r="C5594" s="357" t="s">
        <v>39308</v>
      </c>
      <c r="D5594" s="358">
        <v>10</v>
      </c>
    </row>
    <row r="5595" spans="1:4" x14ac:dyDescent="0.25">
      <c r="A5595" s="357" t="s">
        <v>50050</v>
      </c>
      <c r="B5595" s="350" t="s">
        <v>50051</v>
      </c>
      <c r="C5595" s="357" t="s">
        <v>39308</v>
      </c>
      <c r="D5595" s="358">
        <v>14.88</v>
      </c>
    </row>
    <row r="5596" spans="1:4" x14ac:dyDescent="0.25">
      <c r="A5596" s="357" t="s">
        <v>50052</v>
      </c>
      <c r="B5596" s="350" t="s">
        <v>50053</v>
      </c>
      <c r="C5596" s="357" t="s">
        <v>39308</v>
      </c>
      <c r="D5596" s="358">
        <v>9.8800000000000008</v>
      </c>
    </row>
    <row r="5597" spans="1:4" x14ac:dyDescent="0.25">
      <c r="A5597" s="357" t="s">
        <v>50054</v>
      </c>
      <c r="B5597" s="350" t="s">
        <v>50055</v>
      </c>
      <c r="C5597" s="357" t="s">
        <v>39308</v>
      </c>
      <c r="D5597" s="358">
        <v>12.16</v>
      </c>
    </row>
    <row r="5598" spans="1:4" x14ac:dyDescent="0.25">
      <c r="A5598" s="357" t="s">
        <v>50056</v>
      </c>
      <c r="B5598" s="350" t="s">
        <v>50057</v>
      </c>
      <c r="C5598" s="357" t="s">
        <v>39308</v>
      </c>
      <c r="D5598" s="358">
        <v>7.07</v>
      </c>
    </row>
    <row r="5599" spans="1:4" x14ac:dyDescent="0.25">
      <c r="A5599" s="357" t="s">
        <v>50058</v>
      </c>
      <c r="B5599" s="350" t="s">
        <v>50059</v>
      </c>
      <c r="C5599" s="357" t="s">
        <v>39308</v>
      </c>
      <c r="D5599" s="358">
        <v>11.71</v>
      </c>
    </row>
    <row r="5600" spans="1:4" x14ac:dyDescent="0.25">
      <c r="A5600" s="357" t="s">
        <v>50060</v>
      </c>
      <c r="B5600" s="350" t="s">
        <v>50061</v>
      </c>
      <c r="C5600" s="357" t="s">
        <v>39308</v>
      </c>
      <c r="D5600" s="358">
        <v>6.64</v>
      </c>
    </row>
    <row r="5601" spans="1:4" x14ac:dyDescent="0.25">
      <c r="A5601" s="357" t="s">
        <v>50062</v>
      </c>
      <c r="B5601" s="350" t="s">
        <v>50063</v>
      </c>
      <c r="C5601" s="357" t="s">
        <v>39308</v>
      </c>
      <c r="D5601" s="358">
        <v>11.79</v>
      </c>
    </row>
    <row r="5602" spans="1:4" x14ac:dyDescent="0.25">
      <c r="A5602" s="357" t="s">
        <v>50064</v>
      </c>
      <c r="B5602" s="350" t="s">
        <v>50065</v>
      </c>
      <c r="C5602" s="357" t="s">
        <v>39308</v>
      </c>
      <c r="D5602" s="358">
        <v>6.72</v>
      </c>
    </row>
    <row r="5603" spans="1:4" x14ac:dyDescent="0.25">
      <c r="A5603" s="357" t="s">
        <v>50066</v>
      </c>
      <c r="B5603" s="350" t="s">
        <v>50067</v>
      </c>
      <c r="C5603" s="357" t="s">
        <v>39308</v>
      </c>
      <c r="D5603" s="358">
        <v>13</v>
      </c>
    </row>
    <row r="5604" spans="1:4" x14ac:dyDescent="0.25">
      <c r="A5604" s="357" t="s">
        <v>50068</v>
      </c>
      <c r="B5604" s="350" t="s">
        <v>50069</v>
      </c>
      <c r="C5604" s="357" t="s">
        <v>39308</v>
      </c>
      <c r="D5604" s="358">
        <v>7.46</v>
      </c>
    </row>
    <row r="5605" spans="1:4" x14ac:dyDescent="0.25">
      <c r="A5605" s="357" t="s">
        <v>50070</v>
      </c>
      <c r="B5605" s="350" t="s">
        <v>50071</v>
      </c>
      <c r="C5605" s="357" t="s">
        <v>39308</v>
      </c>
      <c r="D5605" s="358">
        <v>11.97</v>
      </c>
    </row>
    <row r="5606" spans="1:4" x14ac:dyDescent="0.25">
      <c r="A5606" s="357" t="s">
        <v>50072</v>
      </c>
      <c r="B5606" s="350" t="s">
        <v>50073</v>
      </c>
      <c r="C5606" s="357" t="s">
        <v>39308</v>
      </c>
      <c r="D5606" s="358">
        <v>6.88</v>
      </c>
    </row>
    <row r="5607" spans="1:4" x14ac:dyDescent="0.25">
      <c r="A5607" s="357" t="s">
        <v>50074</v>
      </c>
      <c r="B5607" s="350" t="s">
        <v>50075</v>
      </c>
      <c r="C5607" s="357" t="s">
        <v>39308</v>
      </c>
      <c r="D5607" s="358">
        <v>12.01</v>
      </c>
    </row>
    <row r="5608" spans="1:4" x14ac:dyDescent="0.25">
      <c r="A5608" s="357" t="s">
        <v>50076</v>
      </c>
      <c r="B5608" s="350" t="s">
        <v>50077</v>
      </c>
      <c r="C5608" s="357" t="s">
        <v>39308</v>
      </c>
      <c r="D5608" s="358">
        <v>6.92</v>
      </c>
    </row>
    <row r="5609" spans="1:4" x14ac:dyDescent="0.25">
      <c r="A5609" s="357" t="s">
        <v>50078</v>
      </c>
      <c r="B5609" s="350" t="s">
        <v>50079</v>
      </c>
      <c r="C5609" s="357" t="s">
        <v>39308</v>
      </c>
      <c r="D5609" s="358">
        <v>11.71</v>
      </c>
    </row>
    <row r="5610" spans="1:4" x14ac:dyDescent="0.25">
      <c r="A5610" s="357" t="s">
        <v>50080</v>
      </c>
      <c r="B5610" s="350" t="s">
        <v>50081</v>
      </c>
      <c r="C5610" s="357" t="s">
        <v>39308</v>
      </c>
      <c r="D5610" s="358">
        <v>6.64</v>
      </c>
    </row>
    <row r="5611" spans="1:4" x14ac:dyDescent="0.25">
      <c r="A5611" s="357" t="s">
        <v>50082</v>
      </c>
      <c r="B5611" s="350" t="s">
        <v>50083</v>
      </c>
      <c r="C5611" s="357" t="s">
        <v>39308</v>
      </c>
      <c r="D5611" s="358">
        <v>10.96</v>
      </c>
    </row>
    <row r="5612" spans="1:4" x14ac:dyDescent="0.25">
      <c r="A5612" s="357" t="s">
        <v>50084</v>
      </c>
      <c r="B5612" s="350" t="s">
        <v>50085</v>
      </c>
      <c r="C5612" s="357" t="s">
        <v>39308</v>
      </c>
      <c r="D5612" s="358">
        <v>5.84</v>
      </c>
    </row>
    <row r="5613" spans="1:4" x14ac:dyDescent="0.25">
      <c r="A5613" s="357" t="s">
        <v>50086</v>
      </c>
      <c r="B5613" s="350" t="s">
        <v>50087</v>
      </c>
      <c r="C5613" s="357" t="s">
        <v>39308</v>
      </c>
      <c r="D5613" s="358">
        <v>11.53</v>
      </c>
    </row>
    <row r="5614" spans="1:4" x14ac:dyDescent="0.25">
      <c r="A5614" s="357" t="s">
        <v>50088</v>
      </c>
      <c r="B5614" s="350" t="s">
        <v>50089</v>
      </c>
      <c r="C5614" s="357" t="s">
        <v>39308</v>
      </c>
      <c r="D5614" s="358">
        <v>5.93</v>
      </c>
    </row>
    <row r="5615" spans="1:4" x14ac:dyDescent="0.25">
      <c r="A5615" s="357" t="s">
        <v>50090</v>
      </c>
      <c r="B5615" s="350" t="s">
        <v>50091</v>
      </c>
      <c r="C5615" s="357" t="s">
        <v>39308</v>
      </c>
      <c r="D5615" s="358">
        <v>13.33</v>
      </c>
    </row>
    <row r="5616" spans="1:4" x14ac:dyDescent="0.25">
      <c r="A5616" s="357" t="s">
        <v>50092</v>
      </c>
      <c r="B5616" s="350" t="s">
        <v>50093</v>
      </c>
      <c r="C5616" s="357" t="s">
        <v>39308</v>
      </c>
      <c r="D5616" s="358">
        <v>8.27</v>
      </c>
    </row>
    <row r="5617" spans="1:4" x14ac:dyDescent="0.25">
      <c r="A5617" s="357" t="s">
        <v>50094</v>
      </c>
      <c r="B5617" s="350" t="s">
        <v>50095</v>
      </c>
      <c r="C5617" s="357" t="s">
        <v>39308</v>
      </c>
      <c r="D5617" s="358">
        <v>12.16</v>
      </c>
    </row>
    <row r="5618" spans="1:4" x14ac:dyDescent="0.25">
      <c r="A5618" s="357" t="s">
        <v>50096</v>
      </c>
      <c r="B5618" s="350" t="s">
        <v>50097</v>
      </c>
      <c r="C5618" s="357" t="s">
        <v>39308</v>
      </c>
      <c r="D5618" s="358">
        <v>7.11</v>
      </c>
    </row>
    <row r="5619" spans="1:4" x14ac:dyDescent="0.25">
      <c r="A5619" s="357" t="s">
        <v>50098</v>
      </c>
      <c r="B5619" s="350" t="s">
        <v>50099</v>
      </c>
      <c r="C5619" s="357" t="s">
        <v>39308</v>
      </c>
      <c r="D5619" s="358">
        <v>12.19</v>
      </c>
    </row>
    <row r="5620" spans="1:4" x14ac:dyDescent="0.25">
      <c r="A5620" s="357" t="s">
        <v>50100</v>
      </c>
      <c r="B5620" s="350" t="s">
        <v>50101</v>
      </c>
      <c r="C5620" s="357" t="s">
        <v>39308</v>
      </c>
      <c r="D5620" s="358">
        <v>7.11</v>
      </c>
    </row>
    <row r="5621" spans="1:4" x14ac:dyDescent="0.25">
      <c r="A5621" s="357" t="s">
        <v>50102</v>
      </c>
      <c r="B5621" s="350" t="s">
        <v>50103</v>
      </c>
      <c r="C5621" s="357" t="s">
        <v>39308</v>
      </c>
      <c r="D5621" s="358">
        <v>13.65</v>
      </c>
    </row>
    <row r="5622" spans="1:4" x14ac:dyDescent="0.25">
      <c r="A5622" s="357" t="s">
        <v>50104</v>
      </c>
      <c r="B5622" s="350" t="s">
        <v>50105</v>
      </c>
      <c r="C5622" s="357" t="s">
        <v>39308</v>
      </c>
      <c r="D5622" s="358">
        <v>8.57</v>
      </c>
    </row>
    <row r="5623" spans="1:4" x14ac:dyDescent="0.25">
      <c r="A5623" s="357" t="s">
        <v>50106</v>
      </c>
      <c r="B5623" s="350" t="s">
        <v>50107</v>
      </c>
      <c r="C5623" s="357" t="s">
        <v>39308</v>
      </c>
      <c r="D5623" s="358">
        <v>12.38</v>
      </c>
    </row>
    <row r="5624" spans="1:4" x14ac:dyDescent="0.25">
      <c r="A5624" s="357" t="s">
        <v>50108</v>
      </c>
      <c r="B5624" s="350" t="s">
        <v>50109</v>
      </c>
      <c r="C5624" s="357" t="s">
        <v>39308</v>
      </c>
      <c r="D5624" s="358">
        <v>7.31</v>
      </c>
    </row>
    <row r="5625" spans="1:4" x14ac:dyDescent="0.25">
      <c r="A5625" s="357" t="s">
        <v>50110</v>
      </c>
      <c r="B5625" s="350" t="s">
        <v>50111</v>
      </c>
      <c r="C5625" s="357" t="s">
        <v>39308</v>
      </c>
      <c r="D5625" s="358">
        <v>12.86</v>
      </c>
    </row>
    <row r="5626" spans="1:4" x14ac:dyDescent="0.25">
      <c r="A5626" s="357" t="s">
        <v>50112</v>
      </c>
      <c r="B5626" s="350" t="s">
        <v>50113</v>
      </c>
      <c r="C5626" s="357" t="s">
        <v>39308</v>
      </c>
      <c r="D5626" s="358">
        <v>7.31</v>
      </c>
    </row>
    <row r="5627" spans="1:4" x14ac:dyDescent="0.25">
      <c r="A5627" s="357" t="s">
        <v>50114</v>
      </c>
      <c r="B5627" s="350" t="s">
        <v>50115</v>
      </c>
      <c r="C5627" s="357" t="s">
        <v>39308</v>
      </c>
      <c r="D5627" s="358">
        <v>18.62</v>
      </c>
    </row>
    <row r="5628" spans="1:4" x14ac:dyDescent="0.25">
      <c r="A5628" s="357" t="s">
        <v>50116</v>
      </c>
      <c r="B5628" s="350" t="s">
        <v>50117</v>
      </c>
      <c r="C5628" s="357" t="s">
        <v>39308</v>
      </c>
      <c r="D5628" s="358">
        <v>13.16</v>
      </c>
    </row>
    <row r="5629" spans="1:4" x14ac:dyDescent="0.25">
      <c r="A5629" s="357" t="s">
        <v>50118</v>
      </c>
      <c r="B5629" s="350" t="s">
        <v>50119</v>
      </c>
      <c r="C5629" s="357" t="s">
        <v>39308</v>
      </c>
      <c r="D5629" s="358">
        <v>15.27</v>
      </c>
    </row>
    <row r="5630" spans="1:4" x14ac:dyDescent="0.25">
      <c r="A5630" s="357" t="s">
        <v>50120</v>
      </c>
      <c r="B5630" s="350" t="s">
        <v>50121</v>
      </c>
      <c r="C5630" s="357" t="s">
        <v>39308</v>
      </c>
      <c r="D5630" s="358">
        <v>10.29</v>
      </c>
    </row>
    <row r="5631" spans="1:4" x14ac:dyDescent="0.25">
      <c r="A5631" s="357" t="s">
        <v>50122</v>
      </c>
      <c r="B5631" s="350" t="s">
        <v>50123</v>
      </c>
      <c r="C5631" s="357" t="s">
        <v>39308</v>
      </c>
      <c r="D5631" s="358">
        <v>15.1</v>
      </c>
    </row>
    <row r="5632" spans="1:4" x14ac:dyDescent="0.25">
      <c r="A5632" s="357" t="s">
        <v>50124</v>
      </c>
      <c r="B5632" s="350" t="s">
        <v>50125</v>
      </c>
      <c r="C5632" s="357" t="s">
        <v>39308</v>
      </c>
      <c r="D5632" s="358">
        <v>10.119999999999999</v>
      </c>
    </row>
    <row r="5633" spans="1:4" x14ac:dyDescent="0.25">
      <c r="A5633" s="357" t="s">
        <v>50126</v>
      </c>
      <c r="B5633" s="350" t="s">
        <v>50127</v>
      </c>
      <c r="C5633" s="357" t="s">
        <v>39308</v>
      </c>
      <c r="D5633" s="358">
        <v>23.27</v>
      </c>
    </row>
    <row r="5634" spans="1:4" x14ac:dyDescent="0.25">
      <c r="A5634" s="357" t="s">
        <v>50128</v>
      </c>
      <c r="B5634" s="350" t="s">
        <v>50129</v>
      </c>
      <c r="C5634" s="357" t="s">
        <v>39308</v>
      </c>
      <c r="D5634" s="358">
        <v>12.23</v>
      </c>
    </row>
    <row r="5635" spans="1:4" x14ac:dyDescent="0.25">
      <c r="A5635" s="357" t="s">
        <v>50130</v>
      </c>
      <c r="B5635" s="350" t="s">
        <v>50131</v>
      </c>
      <c r="C5635" s="357" t="s">
        <v>39308</v>
      </c>
      <c r="D5635" s="358">
        <v>21.65</v>
      </c>
    </row>
    <row r="5636" spans="1:4" x14ac:dyDescent="0.25">
      <c r="A5636" s="357" t="s">
        <v>50132</v>
      </c>
      <c r="B5636" s="350" t="s">
        <v>50133</v>
      </c>
      <c r="C5636" s="357" t="s">
        <v>39308</v>
      </c>
      <c r="D5636" s="358">
        <v>10.42</v>
      </c>
    </row>
    <row r="5637" spans="1:4" x14ac:dyDescent="0.25">
      <c r="A5637" s="357" t="s">
        <v>50134</v>
      </c>
      <c r="B5637" s="350" t="s">
        <v>50135</v>
      </c>
      <c r="C5637" s="357" t="s">
        <v>39308</v>
      </c>
      <c r="D5637" s="358">
        <v>21.65</v>
      </c>
    </row>
    <row r="5638" spans="1:4" x14ac:dyDescent="0.25">
      <c r="A5638" s="357" t="s">
        <v>50136</v>
      </c>
      <c r="B5638" s="350" t="s">
        <v>50137</v>
      </c>
      <c r="C5638" s="357" t="s">
        <v>39308</v>
      </c>
      <c r="D5638" s="358">
        <v>10.37</v>
      </c>
    </row>
    <row r="5639" spans="1:4" x14ac:dyDescent="0.25">
      <c r="A5639" s="357" t="s">
        <v>50138</v>
      </c>
      <c r="B5639" s="350" t="s">
        <v>50139</v>
      </c>
      <c r="C5639" s="357" t="s">
        <v>39308</v>
      </c>
      <c r="D5639" s="358">
        <v>23.59</v>
      </c>
    </row>
    <row r="5640" spans="1:4" x14ac:dyDescent="0.25">
      <c r="A5640" s="357" t="s">
        <v>50140</v>
      </c>
      <c r="B5640" s="350" t="s">
        <v>50141</v>
      </c>
      <c r="C5640" s="357" t="s">
        <v>39308</v>
      </c>
      <c r="D5640" s="358">
        <v>12.57</v>
      </c>
    </row>
    <row r="5641" spans="1:4" x14ac:dyDescent="0.25">
      <c r="A5641" s="357" t="s">
        <v>50142</v>
      </c>
      <c r="B5641" s="350" t="s">
        <v>50143</v>
      </c>
      <c r="C5641" s="357" t="s">
        <v>39308</v>
      </c>
      <c r="D5641" s="358">
        <v>21.86</v>
      </c>
    </row>
    <row r="5642" spans="1:4" x14ac:dyDescent="0.25">
      <c r="A5642" s="357" t="s">
        <v>50144</v>
      </c>
      <c r="B5642" s="350" t="s">
        <v>50145</v>
      </c>
      <c r="C5642" s="357" t="s">
        <v>39308</v>
      </c>
      <c r="D5642" s="358">
        <v>10.58</v>
      </c>
    </row>
    <row r="5643" spans="1:4" x14ac:dyDescent="0.25">
      <c r="A5643" s="357" t="s">
        <v>50146</v>
      </c>
      <c r="B5643" s="350" t="s">
        <v>50147</v>
      </c>
      <c r="C5643" s="357" t="s">
        <v>39308</v>
      </c>
      <c r="D5643" s="358">
        <v>21.8</v>
      </c>
    </row>
    <row r="5644" spans="1:4" x14ac:dyDescent="0.25">
      <c r="A5644" s="357" t="s">
        <v>50148</v>
      </c>
      <c r="B5644" s="350" t="s">
        <v>50149</v>
      </c>
      <c r="C5644" s="357" t="s">
        <v>39308</v>
      </c>
      <c r="D5644" s="358">
        <v>10.58</v>
      </c>
    </row>
    <row r="5645" spans="1:4" x14ac:dyDescent="0.25">
      <c r="A5645" s="357" t="s">
        <v>50150</v>
      </c>
      <c r="B5645" s="350" t="s">
        <v>50151</v>
      </c>
      <c r="C5645" s="357" t="s">
        <v>39308</v>
      </c>
      <c r="D5645" s="358">
        <v>23.91</v>
      </c>
    </row>
    <row r="5646" spans="1:4" x14ac:dyDescent="0.25">
      <c r="A5646" s="357" t="s">
        <v>50152</v>
      </c>
      <c r="B5646" s="350" t="s">
        <v>50153</v>
      </c>
      <c r="C5646" s="357" t="s">
        <v>39308</v>
      </c>
      <c r="D5646" s="358">
        <v>12.85</v>
      </c>
    </row>
    <row r="5647" spans="1:4" x14ac:dyDescent="0.25">
      <c r="A5647" s="357" t="s">
        <v>50154</v>
      </c>
      <c r="B5647" s="350" t="s">
        <v>50155</v>
      </c>
      <c r="C5647" s="357" t="s">
        <v>39308</v>
      </c>
      <c r="D5647" s="358">
        <v>22.06</v>
      </c>
    </row>
    <row r="5648" spans="1:4" x14ac:dyDescent="0.25">
      <c r="A5648" s="357" t="s">
        <v>50156</v>
      </c>
      <c r="B5648" s="350" t="s">
        <v>50157</v>
      </c>
      <c r="C5648" s="357" t="s">
        <v>39308</v>
      </c>
      <c r="D5648" s="358">
        <v>11.69</v>
      </c>
    </row>
    <row r="5649" spans="1:4" x14ac:dyDescent="0.25">
      <c r="A5649" s="357" t="s">
        <v>50158</v>
      </c>
      <c r="B5649" s="350" t="s">
        <v>50159</v>
      </c>
      <c r="C5649" s="357" t="s">
        <v>39308</v>
      </c>
      <c r="D5649" s="358">
        <v>22.01</v>
      </c>
    </row>
    <row r="5650" spans="1:4" x14ac:dyDescent="0.25">
      <c r="A5650" s="357" t="s">
        <v>50160</v>
      </c>
      <c r="B5650" s="350" t="s">
        <v>50161</v>
      </c>
      <c r="C5650" s="357" t="s">
        <v>39308</v>
      </c>
      <c r="D5650" s="358">
        <v>11.62</v>
      </c>
    </row>
    <row r="5651" spans="1:4" x14ac:dyDescent="0.25">
      <c r="A5651" s="357" t="s">
        <v>50162</v>
      </c>
      <c r="B5651" s="350" t="s">
        <v>50163</v>
      </c>
      <c r="C5651" s="357" t="s">
        <v>39308</v>
      </c>
      <c r="D5651" s="358">
        <v>24.23</v>
      </c>
    </row>
    <row r="5652" spans="1:4" x14ac:dyDescent="0.25">
      <c r="A5652" s="357" t="s">
        <v>50164</v>
      </c>
      <c r="B5652" s="350" t="s">
        <v>50165</v>
      </c>
      <c r="C5652" s="357" t="s">
        <v>39308</v>
      </c>
      <c r="D5652" s="358">
        <v>13.19</v>
      </c>
    </row>
    <row r="5653" spans="1:4" x14ac:dyDescent="0.25">
      <c r="A5653" s="357" t="s">
        <v>50166</v>
      </c>
      <c r="B5653" s="350" t="s">
        <v>50167</v>
      </c>
      <c r="C5653" s="357" t="s">
        <v>39308</v>
      </c>
      <c r="D5653" s="358">
        <v>22.26</v>
      </c>
    </row>
    <row r="5654" spans="1:4" x14ac:dyDescent="0.25">
      <c r="A5654" s="357" t="s">
        <v>50168</v>
      </c>
      <c r="B5654" s="350" t="s">
        <v>50169</v>
      </c>
      <c r="C5654" s="357" t="s">
        <v>39308</v>
      </c>
      <c r="D5654" s="358">
        <v>11.89</v>
      </c>
    </row>
    <row r="5655" spans="1:4" x14ac:dyDescent="0.25">
      <c r="A5655" s="357" t="s">
        <v>50170</v>
      </c>
      <c r="B5655" s="350" t="s">
        <v>50171</v>
      </c>
      <c r="C5655" s="357" t="s">
        <v>39308</v>
      </c>
      <c r="D5655" s="358">
        <v>22.21</v>
      </c>
    </row>
    <row r="5656" spans="1:4" x14ac:dyDescent="0.25">
      <c r="A5656" s="357" t="s">
        <v>50172</v>
      </c>
      <c r="B5656" s="350" t="s">
        <v>50173</v>
      </c>
      <c r="C5656" s="357" t="s">
        <v>39308</v>
      </c>
      <c r="D5656" s="358">
        <v>11.82</v>
      </c>
    </row>
    <row r="5657" spans="1:4" x14ac:dyDescent="0.25">
      <c r="A5657" s="357" t="s">
        <v>50174</v>
      </c>
      <c r="B5657" s="350" t="s">
        <v>50175</v>
      </c>
      <c r="C5657" s="357" t="s">
        <v>39308</v>
      </c>
      <c r="D5657" s="358">
        <v>25.15</v>
      </c>
    </row>
    <row r="5658" spans="1:4" x14ac:dyDescent="0.25">
      <c r="A5658" s="357" t="s">
        <v>50176</v>
      </c>
      <c r="B5658" s="350" t="s">
        <v>50177</v>
      </c>
      <c r="C5658" s="357" t="s">
        <v>39308</v>
      </c>
      <c r="D5658" s="358">
        <v>14.38</v>
      </c>
    </row>
    <row r="5659" spans="1:4" x14ac:dyDescent="0.25">
      <c r="A5659" s="357" t="s">
        <v>50178</v>
      </c>
      <c r="B5659" s="350" t="s">
        <v>50179</v>
      </c>
      <c r="C5659" s="357" t="s">
        <v>39308</v>
      </c>
      <c r="D5659" s="358">
        <v>23.08</v>
      </c>
    </row>
    <row r="5660" spans="1:4" x14ac:dyDescent="0.25">
      <c r="A5660" s="357" t="s">
        <v>50180</v>
      </c>
      <c r="B5660" s="350" t="s">
        <v>50181</v>
      </c>
      <c r="C5660" s="357" t="s">
        <v>39308</v>
      </c>
      <c r="D5660" s="358">
        <v>12.03</v>
      </c>
    </row>
    <row r="5661" spans="1:4" x14ac:dyDescent="0.25">
      <c r="A5661" s="357" t="s">
        <v>50182</v>
      </c>
      <c r="B5661" s="350" t="s">
        <v>50183</v>
      </c>
      <c r="C5661" s="357" t="s">
        <v>39308</v>
      </c>
      <c r="D5661" s="358">
        <v>23.02</v>
      </c>
    </row>
    <row r="5662" spans="1:4" x14ac:dyDescent="0.25">
      <c r="A5662" s="357" t="s">
        <v>50184</v>
      </c>
      <c r="B5662" s="350" t="s">
        <v>50185</v>
      </c>
      <c r="C5662" s="357" t="s">
        <v>39308</v>
      </c>
      <c r="D5662" s="358">
        <v>11.96</v>
      </c>
    </row>
    <row r="5663" spans="1:4" x14ac:dyDescent="0.25">
      <c r="A5663" s="357" t="s">
        <v>50186</v>
      </c>
      <c r="B5663" s="350" t="s">
        <v>50187</v>
      </c>
      <c r="C5663" s="357" t="s">
        <v>39308</v>
      </c>
      <c r="D5663" s="358">
        <v>25.68</v>
      </c>
    </row>
    <row r="5664" spans="1:4" x14ac:dyDescent="0.25">
      <c r="A5664" s="357" t="s">
        <v>50188</v>
      </c>
      <c r="B5664" s="350" t="s">
        <v>50189</v>
      </c>
      <c r="C5664" s="357" t="s">
        <v>39308</v>
      </c>
      <c r="D5664" s="358">
        <v>14.9</v>
      </c>
    </row>
    <row r="5665" spans="1:4" x14ac:dyDescent="0.25">
      <c r="A5665" s="357" t="s">
        <v>50190</v>
      </c>
      <c r="B5665" s="350" t="s">
        <v>50191</v>
      </c>
      <c r="C5665" s="357" t="s">
        <v>39308</v>
      </c>
      <c r="D5665" s="358">
        <v>23.46</v>
      </c>
    </row>
    <row r="5666" spans="1:4" x14ac:dyDescent="0.25">
      <c r="A5666" s="357" t="s">
        <v>50192</v>
      </c>
      <c r="B5666" s="350" t="s">
        <v>50193</v>
      </c>
      <c r="C5666" s="357" t="s">
        <v>39308</v>
      </c>
      <c r="D5666" s="358">
        <v>12.44</v>
      </c>
    </row>
    <row r="5667" spans="1:4" x14ac:dyDescent="0.25">
      <c r="A5667" s="357" t="s">
        <v>50194</v>
      </c>
      <c r="B5667" s="350" t="s">
        <v>50195</v>
      </c>
      <c r="C5667" s="357" t="s">
        <v>39308</v>
      </c>
      <c r="D5667" s="358">
        <v>23.34</v>
      </c>
    </row>
    <row r="5668" spans="1:4" x14ac:dyDescent="0.25">
      <c r="A5668" s="357" t="s">
        <v>50196</v>
      </c>
      <c r="B5668" s="350" t="s">
        <v>50197</v>
      </c>
      <c r="C5668" s="357" t="s">
        <v>39308</v>
      </c>
      <c r="D5668" s="358">
        <v>12.3</v>
      </c>
    </row>
    <row r="5669" spans="1:4" x14ac:dyDescent="0.25">
      <c r="A5669" s="357" t="s">
        <v>50198</v>
      </c>
      <c r="B5669" s="350" t="s">
        <v>50199</v>
      </c>
      <c r="C5669" s="357" t="s">
        <v>39308</v>
      </c>
      <c r="D5669" s="358">
        <v>27.25</v>
      </c>
    </row>
    <row r="5670" spans="1:4" x14ac:dyDescent="0.25">
      <c r="A5670" s="357" t="s">
        <v>50200</v>
      </c>
      <c r="B5670" s="350" t="s">
        <v>50201</v>
      </c>
      <c r="C5670" s="357" t="s">
        <v>39308</v>
      </c>
      <c r="D5670" s="358">
        <v>15.75</v>
      </c>
    </row>
    <row r="5671" spans="1:4" x14ac:dyDescent="0.25">
      <c r="A5671" s="357" t="s">
        <v>50202</v>
      </c>
      <c r="B5671" s="350" t="s">
        <v>50203</v>
      </c>
      <c r="C5671" s="357" t="s">
        <v>39308</v>
      </c>
      <c r="D5671" s="358">
        <v>23.97</v>
      </c>
    </row>
    <row r="5672" spans="1:4" x14ac:dyDescent="0.25">
      <c r="A5672" s="357" t="s">
        <v>50204</v>
      </c>
      <c r="B5672" s="350" t="s">
        <v>50205</v>
      </c>
      <c r="C5672" s="357" t="s">
        <v>39308</v>
      </c>
      <c r="D5672" s="358">
        <v>12.99</v>
      </c>
    </row>
    <row r="5673" spans="1:4" x14ac:dyDescent="0.25">
      <c r="A5673" s="357" t="s">
        <v>50206</v>
      </c>
      <c r="B5673" s="350" t="s">
        <v>50207</v>
      </c>
      <c r="C5673" s="357" t="s">
        <v>39308</v>
      </c>
      <c r="D5673" s="358">
        <v>23.85</v>
      </c>
    </row>
    <row r="5674" spans="1:4" x14ac:dyDescent="0.25">
      <c r="A5674" s="357" t="s">
        <v>50208</v>
      </c>
      <c r="B5674" s="350" t="s">
        <v>50209</v>
      </c>
      <c r="C5674" s="357" t="s">
        <v>39308</v>
      </c>
      <c r="D5674" s="358">
        <v>12.85</v>
      </c>
    </row>
    <row r="5675" spans="1:4" x14ac:dyDescent="0.25">
      <c r="A5675" s="357" t="s">
        <v>50210</v>
      </c>
      <c r="B5675" s="350" t="s">
        <v>50211</v>
      </c>
      <c r="C5675" s="357" t="s">
        <v>39308</v>
      </c>
      <c r="D5675" s="358">
        <v>21.2</v>
      </c>
    </row>
    <row r="5676" spans="1:4" x14ac:dyDescent="0.25">
      <c r="A5676" s="357" t="s">
        <v>50212</v>
      </c>
      <c r="B5676" s="350" t="s">
        <v>50213</v>
      </c>
      <c r="C5676" s="357" t="s">
        <v>39308</v>
      </c>
      <c r="D5676" s="358">
        <v>9.9600000000000009</v>
      </c>
    </row>
    <row r="5677" spans="1:4" x14ac:dyDescent="0.25">
      <c r="A5677" s="357" t="s">
        <v>50214</v>
      </c>
      <c r="B5677" s="350" t="s">
        <v>50215</v>
      </c>
      <c r="C5677" s="357" t="s">
        <v>39308</v>
      </c>
      <c r="D5677" s="358">
        <v>20.059999999999999</v>
      </c>
    </row>
    <row r="5678" spans="1:4" x14ac:dyDescent="0.25">
      <c r="A5678" s="357" t="s">
        <v>50216</v>
      </c>
      <c r="B5678" s="350" t="s">
        <v>50217</v>
      </c>
      <c r="C5678" s="357" t="s">
        <v>39308</v>
      </c>
      <c r="D5678" s="358">
        <v>9.4499999999999993</v>
      </c>
    </row>
    <row r="5679" spans="1:4" x14ac:dyDescent="0.25">
      <c r="A5679" s="357" t="s">
        <v>50218</v>
      </c>
      <c r="B5679" s="350" t="s">
        <v>50219</v>
      </c>
      <c r="C5679" s="357" t="s">
        <v>39308</v>
      </c>
      <c r="D5679" s="358">
        <v>20.13</v>
      </c>
    </row>
    <row r="5680" spans="1:4" x14ac:dyDescent="0.25">
      <c r="A5680" s="357" t="s">
        <v>50220</v>
      </c>
      <c r="B5680" s="350" t="s">
        <v>50221</v>
      </c>
      <c r="C5680" s="357" t="s">
        <v>39308</v>
      </c>
      <c r="D5680" s="358">
        <v>9.5500000000000007</v>
      </c>
    </row>
    <row r="5681" spans="1:4" x14ac:dyDescent="0.25">
      <c r="A5681" s="357" t="s">
        <v>50222</v>
      </c>
      <c r="B5681" s="350" t="s">
        <v>50223</v>
      </c>
      <c r="C5681" s="357" t="s">
        <v>39308</v>
      </c>
      <c r="D5681" s="358">
        <v>21.6</v>
      </c>
    </row>
    <row r="5682" spans="1:4" x14ac:dyDescent="0.25">
      <c r="A5682" s="357" t="s">
        <v>50224</v>
      </c>
      <c r="B5682" s="350" t="s">
        <v>50225</v>
      </c>
      <c r="C5682" s="357" t="s">
        <v>39308</v>
      </c>
      <c r="D5682" s="358">
        <v>10.37</v>
      </c>
    </row>
    <row r="5683" spans="1:4" x14ac:dyDescent="0.25">
      <c r="A5683" s="357" t="s">
        <v>50226</v>
      </c>
      <c r="B5683" s="350" t="s">
        <v>50227</v>
      </c>
      <c r="C5683" s="357" t="s">
        <v>39308</v>
      </c>
      <c r="D5683" s="358">
        <v>20.36</v>
      </c>
    </row>
    <row r="5684" spans="1:4" x14ac:dyDescent="0.25">
      <c r="A5684" s="357" t="s">
        <v>50228</v>
      </c>
      <c r="B5684" s="350" t="s">
        <v>50229</v>
      </c>
      <c r="C5684" s="357" t="s">
        <v>39308</v>
      </c>
      <c r="D5684" s="358">
        <v>9.76</v>
      </c>
    </row>
    <row r="5685" spans="1:4" x14ac:dyDescent="0.25">
      <c r="A5685" s="357" t="s">
        <v>50230</v>
      </c>
      <c r="B5685" s="350" t="s">
        <v>50231</v>
      </c>
      <c r="C5685" s="357" t="s">
        <v>39308</v>
      </c>
      <c r="D5685" s="358">
        <v>21.04</v>
      </c>
    </row>
    <row r="5686" spans="1:4" x14ac:dyDescent="0.25">
      <c r="A5686" s="357" t="s">
        <v>50232</v>
      </c>
      <c r="B5686" s="350" t="s">
        <v>50233</v>
      </c>
      <c r="C5686" s="357" t="s">
        <v>39308</v>
      </c>
      <c r="D5686" s="358">
        <v>9.81</v>
      </c>
    </row>
    <row r="5687" spans="1:4" x14ac:dyDescent="0.25">
      <c r="A5687" s="357" t="s">
        <v>50234</v>
      </c>
      <c r="B5687" s="350" t="s">
        <v>50235</v>
      </c>
      <c r="C5687" s="357" t="s">
        <v>39308</v>
      </c>
      <c r="D5687" s="358">
        <v>20.059999999999999</v>
      </c>
    </row>
    <row r="5688" spans="1:4" x14ac:dyDescent="0.25">
      <c r="A5688" s="357" t="s">
        <v>50236</v>
      </c>
      <c r="B5688" s="350" t="s">
        <v>50237</v>
      </c>
      <c r="C5688" s="357" t="s">
        <v>39308</v>
      </c>
      <c r="D5688" s="358">
        <v>9.4499999999999993</v>
      </c>
    </row>
    <row r="5689" spans="1:4" x14ac:dyDescent="0.25">
      <c r="A5689" s="357" t="s">
        <v>50238</v>
      </c>
      <c r="B5689" s="350" t="s">
        <v>50239</v>
      </c>
      <c r="C5689" s="357" t="s">
        <v>39308</v>
      </c>
      <c r="D5689" s="358">
        <v>19.75</v>
      </c>
    </row>
    <row r="5690" spans="1:4" x14ac:dyDescent="0.25">
      <c r="A5690" s="357" t="s">
        <v>50240</v>
      </c>
      <c r="B5690" s="350" t="s">
        <v>50241</v>
      </c>
      <c r="C5690" s="357" t="s">
        <v>39308</v>
      </c>
      <c r="D5690" s="358">
        <v>9.14</v>
      </c>
    </row>
    <row r="5691" spans="1:4" x14ac:dyDescent="0.25">
      <c r="A5691" s="357" t="s">
        <v>50242</v>
      </c>
      <c r="B5691" s="350" t="s">
        <v>50243</v>
      </c>
      <c r="C5691" s="357" t="s">
        <v>39308</v>
      </c>
      <c r="D5691" s="358">
        <v>19.87</v>
      </c>
    </row>
    <row r="5692" spans="1:4" x14ac:dyDescent="0.25">
      <c r="A5692" s="357" t="s">
        <v>50244</v>
      </c>
      <c r="B5692" s="350" t="s">
        <v>50245</v>
      </c>
      <c r="C5692" s="357" t="s">
        <v>39308</v>
      </c>
      <c r="D5692" s="358">
        <v>9.24</v>
      </c>
    </row>
    <row r="5693" spans="1:4" x14ac:dyDescent="0.25">
      <c r="A5693" s="357" t="s">
        <v>50246</v>
      </c>
      <c r="B5693" s="350" t="s">
        <v>50247</v>
      </c>
      <c r="C5693" s="357" t="s">
        <v>39308</v>
      </c>
      <c r="D5693" s="358">
        <v>10.32</v>
      </c>
    </row>
    <row r="5694" spans="1:4" x14ac:dyDescent="0.25">
      <c r="A5694" s="357" t="s">
        <v>50248</v>
      </c>
      <c r="B5694" s="350" t="s">
        <v>50249</v>
      </c>
      <c r="C5694" s="357" t="s">
        <v>39308</v>
      </c>
      <c r="D5694" s="358">
        <v>22.01</v>
      </c>
    </row>
    <row r="5695" spans="1:4" x14ac:dyDescent="0.25">
      <c r="A5695" s="357" t="s">
        <v>50250</v>
      </c>
      <c r="B5695" s="350" t="s">
        <v>50251</v>
      </c>
      <c r="C5695" s="357" t="s">
        <v>39308</v>
      </c>
      <c r="D5695" s="358">
        <v>11.62</v>
      </c>
    </row>
    <row r="5696" spans="1:4" x14ac:dyDescent="0.25">
      <c r="A5696" s="357" t="s">
        <v>50252</v>
      </c>
      <c r="B5696" s="350" t="s">
        <v>50253</v>
      </c>
      <c r="C5696" s="357" t="s">
        <v>39308</v>
      </c>
      <c r="D5696" s="358">
        <v>21.25</v>
      </c>
    </row>
    <row r="5697" spans="1:4" x14ac:dyDescent="0.25">
      <c r="A5697" s="357" t="s">
        <v>50254</v>
      </c>
      <c r="B5697" s="350" t="s">
        <v>50255</v>
      </c>
      <c r="C5697" s="357" t="s">
        <v>39308</v>
      </c>
      <c r="D5697" s="358">
        <v>9.9600000000000009</v>
      </c>
    </row>
    <row r="5698" spans="1:4" x14ac:dyDescent="0.25">
      <c r="A5698" s="357" t="s">
        <v>50256</v>
      </c>
      <c r="B5698" s="350" t="s">
        <v>50257</v>
      </c>
      <c r="C5698" s="357" t="s">
        <v>39308</v>
      </c>
      <c r="D5698" s="358">
        <v>21.25</v>
      </c>
    </row>
    <row r="5699" spans="1:4" x14ac:dyDescent="0.25">
      <c r="A5699" s="357" t="s">
        <v>50258</v>
      </c>
      <c r="B5699" s="350" t="s">
        <v>50259</v>
      </c>
      <c r="C5699" s="357" t="s">
        <v>39308</v>
      </c>
      <c r="D5699" s="358">
        <v>10.01</v>
      </c>
    </row>
    <row r="5700" spans="1:4" x14ac:dyDescent="0.25">
      <c r="A5700" s="357" t="s">
        <v>50260</v>
      </c>
      <c r="B5700" s="350" t="s">
        <v>50261</v>
      </c>
      <c r="C5700" s="357" t="s">
        <v>39308</v>
      </c>
      <c r="D5700" s="358">
        <v>22.31</v>
      </c>
    </row>
    <row r="5701" spans="1:4" x14ac:dyDescent="0.25">
      <c r="A5701" s="357" t="s">
        <v>50262</v>
      </c>
      <c r="B5701" s="350" t="s">
        <v>50263</v>
      </c>
      <c r="C5701" s="357" t="s">
        <v>39308</v>
      </c>
      <c r="D5701" s="358">
        <v>11.96</v>
      </c>
    </row>
    <row r="5702" spans="1:4" x14ac:dyDescent="0.25">
      <c r="A5702" s="357" t="s">
        <v>50264</v>
      </c>
      <c r="B5702" s="350" t="s">
        <v>50265</v>
      </c>
      <c r="C5702" s="357" t="s">
        <v>39308</v>
      </c>
      <c r="D5702" s="358">
        <v>21.45</v>
      </c>
    </row>
    <row r="5703" spans="1:4" x14ac:dyDescent="0.25">
      <c r="A5703" s="357" t="s">
        <v>50266</v>
      </c>
      <c r="B5703" s="350" t="s">
        <v>50267</v>
      </c>
      <c r="C5703" s="357" t="s">
        <v>39308</v>
      </c>
      <c r="D5703" s="358">
        <v>10.220000000000001</v>
      </c>
    </row>
    <row r="5704" spans="1:4" x14ac:dyDescent="0.25">
      <c r="A5704" s="357" t="s">
        <v>50268</v>
      </c>
      <c r="B5704" s="350" t="s">
        <v>50269</v>
      </c>
      <c r="C5704" s="357" t="s">
        <v>39308</v>
      </c>
      <c r="D5704" s="358">
        <v>21.45</v>
      </c>
    </row>
    <row r="5705" spans="1:4" x14ac:dyDescent="0.25">
      <c r="A5705" s="357" t="s">
        <v>50270</v>
      </c>
      <c r="B5705" s="350" t="s">
        <v>50271</v>
      </c>
      <c r="C5705" s="357" t="s">
        <v>39308</v>
      </c>
      <c r="D5705" s="358">
        <v>10.220000000000001</v>
      </c>
    </row>
    <row r="5706" spans="1:4" x14ac:dyDescent="0.25">
      <c r="A5706" s="357" t="s">
        <v>50272</v>
      </c>
      <c r="B5706" s="350" t="s">
        <v>50273</v>
      </c>
      <c r="C5706" s="357" t="s">
        <v>39308</v>
      </c>
      <c r="D5706" s="358">
        <v>17.079999999999998</v>
      </c>
    </row>
    <row r="5707" spans="1:4" x14ac:dyDescent="0.25">
      <c r="A5707" s="357" t="s">
        <v>50274</v>
      </c>
      <c r="B5707" s="350" t="s">
        <v>50275</v>
      </c>
      <c r="C5707" s="357" t="s">
        <v>39308</v>
      </c>
      <c r="D5707" s="358">
        <v>27.7</v>
      </c>
    </row>
    <row r="5708" spans="1:4" x14ac:dyDescent="0.25">
      <c r="A5708" s="357" t="s">
        <v>50276</v>
      </c>
      <c r="B5708" s="350" t="s">
        <v>50277</v>
      </c>
      <c r="C5708" s="357" t="s">
        <v>39308</v>
      </c>
      <c r="D5708" s="358">
        <v>13.26</v>
      </c>
    </row>
    <row r="5709" spans="1:4" x14ac:dyDescent="0.25">
      <c r="A5709" s="357" t="s">
        <v>50278</v>
      </c>
      <c r="B5709" s="350" t="s">
        <v>50279</v>
      </c>
      <c r="C5709" s="357" t="s">
        <v>39308</v>
      </c>
      <c r="D5709" s="358">
        <v>24.1</v>
      </c>
    </row>
    <row r="5710" spans="1:4" x14ac:dyDescent="0.25">
      <c r="A5710" s="357" t="s">
        <v>50280</v>
      </c>
      <c r="B5710" s="350" t="s">
        <v>50281</v>
      </c>
      <c r="C5710" s="357" t="s">
        <v>39308</v>
      </c>
      <c r="D5710" s="358">
        <v>13.12</v>
      </c>
    </row>
    <row r="5711" spans="1:4" x14ac:dyDescent="0.25">
      <c r="A5711" s="357" t="s">
        <v>50282</v>
      </c>
      <c r="B5711" s="350" t="s">
        <v>50283</v>
      </c>
      <c r="C5711" s="357" t="s">
        <v>39308</v>
      </c>
      <c r="D5711" s="358">
        <v>24.92</v>
      </c>
    </row>
    <row r="5712" spans="1:4" x14ac:dyDescent="0.25">
      <c r="A5712" s="357" t="s">
        <v>50284</v>
      </c>
      <c r="B5712" s="350" t="s">
        <v>50285</v>
      </c>
      <c r="C5712" s="357" t="s">
        <v>39308</v>
      </c>
      <c r="D5712" s="358">
        <v>51.68</v>
      </c>
    </row>
    <row r="5713" spans="1:4" x14ac:dyDescent="0.25">
      <c r="A5713" s="357" t="s">
        <v>50286</v>
      </c>
      <c r="B5713" s="350" t="s">
        <v>50287</v>
      </c>
      <c r="C5713" s="357" t="s">
        <v>39308</v>
      </c>
      <c r="D5713" s="358">
        <v>50.15</v>
      </c>
    </row>
    <row r="5714" spans="1:4" x14ac:dyDescent="0.25">
      <c r="A5714" s="357" t="s">
        <v>50288</v>
      </c>
      <c r="B5714" s="350" t="s">
        <v>50289</v>
      </c>
      <c r="C5714" s="357" t="s">
        <v>39308</v>
      </c>
      <c r="D5714" s="358">
        <v>45.97</v>
      </c>
    </row>
    <row r="5715" spans="1:4" x14ac:dyDescent="0.25">
      <c r="A5715" s="357" t="s">
        <v>50290</v>
      </c>
      <c r="B5715" s="350" t="s">
        <v>50291</v>
      </c>
      <c r="C5715" s="357" t="s">
        <v>39308</v>
      </c>
      <c r="D5715" s="358">
        <v>52.23</v>
      </c>
    </row>
    <row r="5716" spans="1:4" x14ac:dyDescent="0.25">
      <c r="A5716" s="357" t="s">
        <v>50292</v>
      </c>
      <c r="B5716" s="350" t="s">
        <v>50293</v>
      </c>
      <c r="C5716" s="357" t="s">
        <v>39308</v>
      </c>
      <c r="D5716" s="358">
        <v>50.48</v>
      </c>
    </row>
    <row r="5717" spans="1:4" x14ac:dyDescent="0.25">
      <c r="A5717" s="357" t="s">
        <v>50294</v>
      </c>
      <c r="B5717" s="350" t="s">
        <v>50295</v>
      </c>
      <c r="C5717" s="357" t="s">
        <v>39308</v>
      </c>
      <c r="D5717" s="358">
        <v>47.96</v>
      </c>
    </row>
    <row r="5718" spans="1:4" x14ac:dyDescent="0.25">
      <c r="A5718" s="357" t="s">
        <v>50296</v>
      </c>
      <c r="B5718" s="350" t="s">
        <v>50297</v>
      </c>
      <c r="C5718" s="357" t="s">
        <v>39308</v>
      </c>
      <c r="D5718" s="358">
        <v>52.67</v>
      </c>
    </row>
    <row r="5719" spans="1:4" x14ac:dyDescent="0.25">
      <c r="A5719" s="357" t="s">
        <v>50298</v>
      </c>
      <c r="B5719" s="350" t="s">
        <v>50299</v>
      </c>
      <c r="C5719" s="357" t="s">
        <v>39308</v>
      </c>
      <c r="D5719" s="358">
        <v>50.81</v>
      </c>
    </row>
    <row r="5720" spans="1:4" x14ac:dyDescent="0.25">
      <c r="A5720" s="357" t="s">
        <v>50300</v>
      </c>
      <c r="B5720" s="350" t="s">
        <v>50301</v>
      </c>
      <c r="C5720" s="357" t="s">
        <v>39308</v>
      </c>
      <c r="D5720" s="358">
        <v>48.29</v>
      </c>
    </row>
    <row r="5721" spans="1:4" x14ac:dyDescent="0.25">
      <c r="A5721" s="357" t="s">
        <v>50302</v>
      </c>
      <c r="B5721" s="350" t="s">
        <v>50303</v>
      </c>
      <c r="C5721" s="357" t="s">
        <v>39308</v>
      </c>
      <c r="D5721" s="358">
        <v>53.11</v>
      </c>
    </row>
    <row r="5722" spans="1:4" x14ac:dyDescent="0.25">
      <c r="A5722" s="357" t="s">
        <v>50304</v>
      </c>
      <c r="B5722" s="350" t="s">
        <v>50305</v>
      </c>
      <c r="C5722" s="357" t="s">
        <v>39308</v>
      </c>
      <c r="D5722" s="358">
        <v>51.14</v>
      </c>
    </row>
    <row r="5723" spans="1:4" x14ac:dyDescent="0.25">
      <c r="A5723" s="357" t="s">
        <v>50306</v>
      </c>
      <c r="B5723" s="350" t="s">
        <v>50307</v>
      </c>
      <c r="C5723" s="357" t="s">
        <v>39308</v>
      </c>
      <c r="D5723" s="358">
        <v>48.51</v>
      </c>
    </row>
    <row r="5724" spans="1:4" x14ac:dyDescent="0.25">
      <c r="A5724" s="357" t="s">
        <v>50308</v>
      </c>
      <c r="B5724" s="350" t="s">
        <v>50309</v>
      </c>
      <c r="C5724" s="357" t="s">
        <v>39308</v>
      </c>
      <c r="D5724" s="358">
        <v>55.65</v>
      </c>
    </row>
    <row r="5725" spans="1:4" x14ac:dyDescent="0.25">
      <c r="A5725" s="357" t="s">
        <v>50310</v>
      </c>
      <c r="B5725" s="350" t="s">
        <v>50311</v>
      </c>
      <c r="C5725" s="357" t="s">
        <v>39308</v>
      </c>
      <c r="D5725" s="358">
        <v>51.36</v>
      </c>
    </row>
    <row r="5726" spans="1:4" x14ac:dyDescent="0.25">
      <c r="A5726" s="357" t="s">
        <v>50312</v>
      </c>
      <c r="B5726" s="350" t="s">
        <v>50313</v>
      </c>
      <c r="C5726" s="357" t="s">
        <v>39308</v>
      </c>
      <c r="D5726" s="358">
        <v>48.83</v>
      </c>
    </row>
    <row r="5727" spans="1:4" x14ac:dyDescent="0.25">
      <c r="A5727" s="357" t="s">
        <v>50314</v>
      </c>
      <c r="B5727" s="350" t="s">
        <v>50315</v>
      </c>
      <c r="C5727" s="357" t="s">
        <v>39308</v>
      </c>
      <c r="D5727" s="358">
        <v>56.38</v>
      </c>
    </row>
    <row r="5728" spans="1:4" x14ac:dyDescent="0.25">
      <c r="A5728" s="357" t="s">
        <v>50316</v>
      </c>
      <c r="B5728" s="350" t="s">
        <v>50317</v>
      </c>
      <c r="C5728" s="357" t="s">
        <v>39308</v>
      </c>
      <c r="D5728" s="358">
        <v>52.01</v>
      </c>
    </row>
    <row r="5729" spans="1:4" x14ac:dyDescent="0.25">
      <c r="A5729" s="357" t="s">
        <v>50318</v>
      </c>
      <c r="B5729" s="350" t="s">
        <v>50319</v>
      </c>
      <c r="C5729" s="357" t="s">
        <v>39308</v>
      </c>
      <c r="D5729" s="358">
        <v>49.27</v>
      </c>
    </row>
    <row r="5730" spans="1:4" x14ac:dyDescent="0.25">
      <c r="A5730" s="357" t="s">
        <v>50320</v>
      </c>
      <c r="B5730" s="350" t="s">
        <v>50321</v>
      </c>
      <c r="C5730" s="357" t="s">
        <v>39308</v>
      </c>
      <c r="D5730" s="358">
        <v>57.84</v>
      </c>
    </row>
    <row r="5731" spans="1:4" x14ac:dyDescent="0.25">
      <c r="A5731" s="357" t="s">
        <v>50322</v>
      </c>
      <c r="B5731" s="350" t="s">
        <v>50323</v>
      </c>
      <c r="C5731" s="357" t="s">
        <v>39308</v>
      </c>
      <c r="D5731" s="358">
        <v>52.78</v>
      </c>
    </row>
    <row r="5732" spans="1:4" x14ac:dyDescent="0.25">
      <c r="A5732" s="357" t="s">
        <v>50324</v>
      </c>
      <c r="B5732" s="350" t="s">
        <v>50325</v>
      </c>
      <c r="C5732" s="357" t="s">
        <v>39308</v>
      </c>
      <c r="D5732" s="358">
        <v>50.04</v>
      </c>
    </row>
    <row r="5733" spans="1:4" x14ac:dyDescent="0.25">
      <c r="A5733" s="357" t="s">
        <v>50326</v>
      </c>
      <c r="B5733" s="350" t="s">
        <v>50327</v>
      </c>
      <c r="C5733" s="357" t="s">
        <v>39308</v>
      </c>
      <c r="D5733" s="358">
        <v>47.57</v>
      </c>
    </row>
    <row r="5734" spans="1:4" x14ac:dyDescent="0.25">
      <c r="A5734" s="357" t="s">
        <v>50328</v>
      </c>
      <c r="B5734" s="350" t="s">
        <v>50329</v>
      </c>
      <c r="C5734" s="357" t="s">
        <v>39308</v>
      </c>
      <c r="D5734" s="358">
        <v>46.77</v>
      </c>
    </row>
    <row r="5735" spans="1:4" x14ac:dyDescent="0.25">
      <c r="A5735" s="357" t="s">
        <v>50330</v>
      </c>
      <c r="B5735" s="350" t="s">
        <v>50331</v>
      </c>
      <c r="C5735" s="357" t="s">
        <v>39308</v>
      </c>
      <c r="D5735" s="358">
        <v>44.73</v>
      </c>
    </row>
    <row r="5736" spans="1:4" x14ac:dyDescent="0.25">
      <c r="A5736" s="357" t="s">
        <v>50332</v>
      </c>
      <c r="B5736" s="350" t="s">
        <v>50333</v>
      </c>
      <c r="C5736" s="357" t="s">
        <v>39308</v>
      </c>
      <c r="D5736" s="358">
        <v>50.15</v>
      </c>
    </row>
    <row r="5737" spans="1:4" x14ac:dyDescent="0.25">
      <c r="A5737" s="357" t="s">
        <v>50334</v>
      </c>
      <c r="B5737" s="350" t="s">
        <v>50335</v>
      </c>
      <c r="C5737" s="357" t="s">
        <v>39308</v>
      </c>
      <c r="D5737" s="358">
        <v>47.2</v>
      </c>
    </row>
    <row r="5738" spans="1:4" x14ac:dyDescent="0.25">
      <c r="A5738" s="357" t="s">
        <v>50336</v>
      </c>
      <c r="B5738" s="350" t="s">
        <v>50337</v>
      </c>
      <c r="C5738" s="357" t="s">
        <v>39308</v>
      </c>
      <c r="D5738" s="358">
        <v>45.1</v>
      </c>
    </row>
    <row r="5739" spans="1:4" x14ac:dyDescent="0.25">
      <c r="A5739" s="357" t="s">
        <v>50338</v>
      </c>
      <c r="B5739" s="350" t="s">
        <v>50339</v>
      </c>
      <c r="C5739" s="357" t="s">
        <v>39308</v>
      </c>
      <c r="D5739" s="358">
        <v>46.77</v>
      </c>
    </row>
    <row r="5740" spans="1:4" x14ac:dyDescent="0.25">
      <c r="A5740" s="357" t="s">
        <v>50340</v>
      </c>
      <c r="B5740" s="350" t="s">
        <v>50341</v>
      </c>
      <c r="C5740" s="357" t="s">
        <v>39308</v>
      </c>
      <c r="D5740" s="358">
        <v>46.26</v>
      </c>
    </row>
    <row r="5741" spans="1:4" x14ac:dyDescent="0.25">
      <c r="A5741" s="357" t="s">
        <v>50342</v>
      </c>
      <c r="B5741" s="350" t="s">
        <v>50343</v>
      </c>
      <c r="C5741" s="357" t="s">
        <v>39308</v>
      </c>
      <c r="D5741" s="358">
        <v>44.3</v>
      </c>
    </row>
    <row r="5742" spans="1:4" x14ac:dyDescent="0.25">
      <c r="A5742" s="357" t="s">
        <v>50344</v>
      </c>
      <c r="B5742" s="350" t="s">
        <v>50345</v>
      </c>
      <c r="C5742" s="357" t="s">
        <v>39308</v>
      </c>
      <c r="D5742" s="358">
        <v>50.7</v>
      </c>
    </row>
    <row r="5743" spans="1:4" x14ac:dyDescent="0.25">
      <c r="A5743" s="357" t="s">
        <v>50346</v>
      </c>
      <c r="B5743" s="350" t="s">
        <v>50347</v>
      </c>
      <c r="C5743" s="357" t="s">
        <v>39308</v>
      </c>
      <c r="D5743" s="358">
        <v>47.57</v>
      </c>
    </row>
    <row r="5744" spans="1:4" x14ac:dyDescent="0.25">
      <c r="A5744" s="357" t="s">
        <v>50348</v>
      </c>
      <c r="B5744" s="350" t="s">
        <v>50349</v>
      </c>
      <c r="C5744" s="357" t="s">
        <v>39308</v>
      </c>
      <c r="D5744" s="358">
        <v>45.46</v>
      </c>
    </row>
    <row r="5745" spans="1:4" x14ac:dyDescent="0.25">
      <c r="A5745" s="357" t="s">
        <v>50350</v>
      </c>
      <c r="B5745" s="350" t="s">
        <v>50351</v>
      </c>
      <c r="C5745" s="357" t="s">
        <v>39308</v>
      </c>
      <c r="D5745" s="358">
        <v>51.25</v>
      </c>
    </row>
    <row r="5746" spans="1:4" x14ac:dyDescent="0.25">
      <c r="A5746" s="357" t="s">
        <v>50352</v>
      </c>
      <c r="B5746" s="350" t="s">
        <v>50353</v>
      </c>
      <c r="C5746" s="357" t="s">
        <v>39308</v>
      </c>
      <c r="D5746" s="358">
        <v>47.93</v>
      </c>
    </row>
    <row r="5747" spans="1:4" x14ac:dyDescent="0.25">
      <c r="A5747" s="357" t="s">
        <v>50354</v>
      </c>
      <c r="B5747" s="350" t="s">
        <v>50355</v>
      </c>
      <c r="C5747" s="357" t="s">
        <v>39308</v>
      </c>
      <c r="D5747" s="358">
        <v>45.75</v>
      </c>
    </row>
    <row r="5748" spans="1:4" x14ac:dyDescent="0.25">
      <c r="A5748" s="357" t="s">
        <v>50356</v>
      </c>
      <c r="B5748" s="350" t="s">
        <v>50357</v>
      </c>
      <c r="C5748" s="357" t="s">
        <v>39308</v>
      </c>
      <c r="D5748" s="358">
        <v>58.57</v>
      </c>
    </row>
    <row r="5749" spans="1:4" x14ac:dyDescent="0.25">
      <c r="A5749" s="357" t="s">
        <v>50358</v>
      </c>
      <c r="B5749" s="350" t="s">
        <v>50359</v>
      </c>
      <c r="C5749" s="357" t="s">
        <v>39308</v>
      </c>
      <c r="D5749" s="358">
        <v>53.32</v>
      </c>
    </row>
    <row r="5750" spans="1:4" x14ac:dyDescent="0.25">
      <c r="A5750" s="357" t="s">
        <v>50360</v>
      </c>
      <c r="B5750" s="350" t="s">
        <v>50361</v>
      </c>
      <c r="C5750" s="357" t="s">
        <v>39308</v>
      </c>
      <c r="D5750" s="358">
        <v>50.47</v>
      </c>
    </row>
    <row r="5751" spans="1:4" x14ac:dyDescent="0.25">
      <c r="A5751" s="357" t="s">
        <v>50362</v>
      </c>
      <c r="B5751" s="350" t="s">
        <v>50363</v>
      </c>
      <c r="C5751" s="357" t="s">
        <v>39308</v>
      </c>
      <c r="D5751" s="358">
        <v>8.23</v>
      </c>
    </row>
    <row r="5752" spans="1:4" x14ac:dyDescent="0.25">
      <c r="A5752" s="357" t="s">
        <v>50364</v>
      </c>
      <c r="B5752" s="350" t="s">
        <v>50365</v>
      </c>
      <c r="C5752" s="357" t="s">
        <v>39308</v>
      </c>
      <c r="D5752" s="358">
        <v>22.88</v>
      </c>
    </row>
    <row r="5753" spans="1:4" x14ac:dyDescent="0.25">
      <c r="A5753" s="357" t="s">
        <v>50366</v>
      </c>
      <c r="B5753" s="350" t="s">
        <v>50367</v>
      </c>
      <c r="C5753" s="357" t="s">
        <v>39308</v>
      </c>
      <c r="D5753" s="358">
        <v>21.79</v>
      </c>
    </row>
    <row r="5754" spans="1:4" x14ac:dyDescent="0.25">
      <c r="A5754" s="357" t="s">
        <v>50368</v>
      </c>
      <c r="B5754" s="350" t="s">
        <v>50369</v>
      </c>
      <c r="C5754" s="357" t="s">
        <v>39308</v>
      </c>
      <c r="D5754" s="358">
        <v>21.39</v>
      </c>
    </row>
    <row r="5755" spans="1:4" x14ac:dyDescent="0.25">
      <c r="A5755" s="357" t="s">
        <v>50370</v>
      </c>
      <c r="B5755" s="350" t="s">
        <v>50371</v>
      </c>
      <c r="C5755" s="357" t="s">
        <v>39308</v>
      </c>
      <c r="D5755" s="358">
        <v>25.75</v>
      </c>
    </row>
    <row r="5756" spans="1:4" x14ac:dyDescent="0.25">
      <c r="A5756" s="357" t="s">
        <v>50372</v>
      </c>
      <c r="B5756" s="350" t="s">
        <v>50373</v>
      </c>
      <c r="C5756" s="357" t="s">
        <v>39308</v>
      </c>
      <c r="D5756" s="358">
        <v>21.99</v>
      </c>
    </row>
    <row r="5757" spans="1:4" x14ac:dyDescent="0.25">
      <c r="A5757" s="357" t="s">
        <v>50374</v>
      </c>
      <c r="B5757" s="350" t="s">
        <v>50375</v>
      </c>
      <c r="C5757" s="357" t="s">
        <v>39308</v>
      </c>
      <c r="D5757" s="358">
        <v>21.59</v>
      </c>
    </row>
    <row r="5758" spans="1:4" x14ac:dyDescent="0.25">
      <c r="A5758" s="357" t="s">
        <v>50376</v>
      </c>
      <c r="B5758" s="350" t="s">
        <v>50377</v>
      </c>
      <c r="C5758" s="357" t="s">
        <v>39308</v>
      </c>
      <c r="D5758" s="358">
        <v>26.05</v>
      </c>
    </row>
    <row r="5759" spans="1:4" x14ac:dyDescent="0.25">
      <c r="A5759" s="357" t="s">
        <v>50378</v>
      </c>
      <c r="B5759" s="350" t="s">
        <v>50379</v>
      </c>
      <c r="C5759" s="357" t="s">
        <v>39308</v>
      </c>
      <c r="D5759" s="358">
        <v>22.19</v>
      </c>
    </row>
    <row r="5760" spans="1:4" x14ac:dyDescent="0.25">
      <c r="A5760" s="357" t="s">
        <v>50380</v>
      </c>
      <c r="B5760" s="350" t="s">
        <v>50381</v>
      </c>
      <c r="C5760" s="357" t="s">
        <v>39308</v>
      </c>
      <c r="D5760" s="358">
        <v>21.79</v>
      </c>
    </row>
    <row r="5761" spans="1:4" x14ac:dyDescent="0.25">
      <c r="A5761" s="357" t="s">
        <v>50382</v>
      </c>
      <c r="B5761" s="350" t="s">
        <v>50383</v>
      </c>
      <c r="C5761" s="357" t="s">
        <v>39308</v>
      </c>
      <c r="D5761" s="358">
        <v>26.49</v>
      </c>
    </row>
    <row r="5762" spans="1:4" x14ac:dyDescent="0.25">
      <c r="A5762" s="357" t="s">
        <v>50384</v>
      </c>
      <c r="B5762" s="350" t="s">
        <v>50385</v>
      </c>
      <c r="C5762" s="357" t="s">
        <v>39308</v>
      </c>
      <c r="D5762" s="358">
        <v>22.48</v>
      </c>
    </row>
    <row r="5763" spans="1:4" x14ac:dyDescent="0.25">
      <c r="A5763" s="357" t="s">
        <v>50386</v>
      </c>
      <c r="B5763" s="350" t="s">
        <v>50387</v>
      </c>
      <c r="C5763" s="357" t="s">
        <v>39308</v>
      </c>
      <c r="D5763" s="358">
        <v>21.99</v>
      </c>
    </row>
    <row r="5764" spans="1:4" x14ac:dyDescent="0.25">
      <c r="A5764" s="357" t="s">
        <v>50388</v>
      </c>
      <c r="B5764" s="350" t="s">
        <v>50389</v>
      </c>
      <c r="C5764" s="357" t="s">
        <v>39308</v>
      </c>
      <c r="D5764" s="358">
        <v>26.79</v>
      </c>
    </row>
    <row r="5765" spans="1:4" x14ac:dyDescent="0.25">
      <c r="A5765" s="357" t="s">
        <v>50390</v>
      </c>
      <c r="B5765" s="350" t="s">
        <v>50391</v>
      </c>
      <c r="C5765" s="357" t="s">
        <v>39308</v>
      </c>
      <c r="D5765" s="358">
        <v>22.68</v>
      </c>
    </row>
    <row r="5766" spans="1:4" x14ac:dyDescent="0.25">
      <c r="A5766" s="357" t="s">
        <v>50392</v>
      </c>
      <c r="B5766" s="350" t="s">
        <v>50393</v>
      </c>
      <c r="C5766" s="357" t="s">
        <v>39308</v>
      </c>
      <c r="D5766" s="358">
        <v>22.09</v>
      </c>
    </row>
    <row r="5767" spans="1:4" x14ac:dyDescent="0.25">
      <c r="A5767" s="357" t="s">
        <v>50394</v>
      </c>
      <c r="B5767" s="350" t="s">
        <v>50395</v>
      </c>
      <c r="C5767" s="357" t="s">
        <v>39308</v>
      </c>
      <c r="D5767" s="358">
        <v>27.38</v>
      </c>
    </row>
    <row r="5768" spans="1:4" x14ac:dyDescent="0.25">
      <c r="A5768" s="357" t="s">
        <v>50396</v>
      </c>
      <c r="B5768" s="350" t="s">
        <v>50397</v>
      </c>
      <c r="C5768" s="357" t="s">
        <v>39308</v>
      </c>
      <c r="D5768" s="358">
        <v>23.08</v>
      </c>
    </row>
    <row r="5769" spans="1:4" x14ac:dyDescent="0.25">
      <c r="A5769" s="357" t="s">
        <v>50398</v>
      </c>
      <c r="B5769" s="350" t="s">
        <v>50399</v>
      </c>
      <c r="C5769" s="357" t="s">
        <v>39308</v>
      </c>
      <c r="D5769" s="358">
        <v>22.48</v>
      </c>
    </row>
    <row r="5770" spans="1:4" x14ac:dyDescent="0.25">
      <c r="A5770" s="357" t="s">
        <v>50400</v>
      </c>
      <c r="B5770" s="350" t="s">
        <v>50401</v>
      </c>
      <c r="C5770" s="357" t="s">
        <v>39308</v>
      </c>
      <c r="D5770" s="358">
        <v>28.42</v>
      </c>
    </row>
    <row r="5771" spans="1:4" x14ac:dyDescent="0.25">
      <c r="A5771" s="357" t="s">
        <v>50402</v>
      </c>
      <c r="B5771" s="350" t="s">
        <v>50403</v>
      </c>
      <c r="C5771" s="357" t="s">
        <v>39308</v>
      </c>
      <c r="D5771" s="358">
        <v>26.19</v>
      </c>
    </row>
    <row r="5772" spans="1:4" x14ac:dyDescent="0.25">
      <c r="A5772" s="357" t="s">
        <v>50404</v>
      </c>
      <c r="B5772" s="350" t="s">
        <v>50405</v>
      </c>
      <c r="C5772" s="357" t="s">
        <v>39308</v>
      </c>
      <c r="D5772" s="358">
        <v>22.98</v>
      </c>
    </row>
    <row r="5773" spans="1:4" x14ac:dyDescent="0.25">
      <c r="A5773" s="357" t="s">
        <v>50406</v>
      </c>
      <c r="B5773" s="350" t="s">
        <v>50407</v>
      </c>
      <c r="C5773" s="357" t="s">
        <v>39308</v>
      </c>
      <c r="D5773" s="358">
        <v>21.3</v>
      </c>
    </row>
    <row r="5774" spans="1:4" x14ac:dyDescent="0.25">
      <c r="A5774" s="357" t="s">
        <v>50408</v>
      </c>
      <c r="B5774" s="350" t="s">
        <v>50409</v>
      </c>
      <c r="C5774" s="357" t="s">
        <v>39308</v>
      </c>
      <c r="D5774" s="358">
        <v>20.7</v>
      </c>
    </row>
    <row r="5775" spans="1:4" x14ac:dyDescent="0.25">
      <c r="A5775" s="357" t="s">
        <v>50410</v>
      </c>
      <c r="B5775" s="350" t="s">
        <v>50411</v>
      </c>
      <c r="C5775" s="357" t="s">
        <v>39308</v>
      </c>
      <c r="D5775" s="358">
        <v>20.5</v>
      </c>
    </row>
    <row r="5776" spans="1:4" x14ac:dyDescent="0.25">
      <c r="A5776" s="357" t="s">
        <v>50412</v>
      </c>
      <c r="B5776" s="350" t="s">
        <v>50413</v>
      </c>
      <c r="C5776" s="357" t="s">
        <v>39308</v>
      </c>
      <c r="D5776" s="358">
        <v>21.69</v>
      </c>
    </row>
    <row r="5777" spans="1:4" x14ac:dyDescent="0.25">
      <c r="A5777" s="357" t="s">
        <v>50414</v>
      </c>
      <c r="B5777" s="350" t="s">
        <v>50415</v>
      </c>
      <c r="C5777" s="357" t="s">
        <v>39308</v>
      </c>
      <c r="D5777" s="358">
        <v>21</v>
      </c>
    </row>
    <row r="5778" spans="1:4" x14ac:dyDescent="0.25">
      <c r="A5778" s="357" t="s">
        <v>50416</v>
      </c>
      <c r="B5778" s="350" t="s">
        <v>50417</v>
      </c>
      <c r="C5778" s="357" t="s">
        <v>39308</v>
      </c>
      <c r="D5778" s="358">
        <v>20.8</v>
      </c>
    </row>
    <row r="5779" spans="1:4" x14ac:dyDescent="0.25">
      <c r="A5779" s="357" t="s">
        <v>50418</v>
      </c>
      <c r="B5779" s="350" t="s">
        <v>50419</v>
      </c>
      <c r="C5779" s="357" t="s">
        <v>39308</v>
      </c>
      <c r="D5779" s="358">
        <v>20.7</v>
      </c>
    </row>
    <row r="5780" spans="1:4" x14ac:dyDescent="0.25">
      <c r="A5780" s="357" t="s">
        <v>50420</v>
      </c>
      <c r="B5780" s="350" t="s">
        <v>50421</v>
      </c>
      <c r="C5780" s="357" t="s">
        <v>39308</v>
      </c>
      <c r="D5780" s="358">
        <v>20.41</v>
      </c>
    </row>
    <row r="5781" spans="1:4" x14ac:dyDescent="0.25">
      <c r="A5781" s="357" t="s">
        <v>50422</v>
      </c>
      <c r="B5781" s="350" t="s">
        <v>50423</v>
      </c>
      <c r="C5781" s="357" t="s">
        <v>39308</v>
      </c>
      <c r="D5781" s="358">
        <v>20.21</v>
      </c>
    </row>
    <row r="5782" spans="1:4" x14ac:dyDescent="0.25">
      <c r="A5782" s="357" t="s">
        <v>50424</v>
      </c>
      <c r="B5782" s="350" t="s">
        <v>50425</v>
      </c>
      <c r="C5782" s="357" t="s">
        <v>39308</v>
      </c>
      <c r="D5782" s="358">
        <v>22.19</v>
      </c>
    </row>
    <row r="5783" spans="1:4" x14ac:dyDescent="0.25">
      <c r="A5783" s="357" t="s">
        <v>50426</v>
      </c>
      <c r="B5783" s="350" t="s">
        <v>50427</v>
      </c>
      <c r="C5783" s="357" t="s">
        <v>39308</v>
      </c>
      <c r="D5783" s="358">
        <v>21.3</v>
      </c>
    </row>
    <row r="5784" spans="1:4" x14ac:dyDescent="0.25">
      <c r="A5784" s="357" t="s">
        <v>50428</v>
      </c>
      <c r="B5784" s="350" t="s">
        <v>50429</v>
      </c>
      <c r="C5784" s="357" t="s">
        <v>39308</v>
      </c>
      <c r="D5784" s="358">
        <v>21</v>
      </c>
    </row>
    <row r="5785" spans="1:4" x14ac:dyDescent="0.25">
      <c r="A5785" s="357" t="s">
        <v>50430</v>
      </c>
      <c r="B5785" s="350" t="s">
        <v>50431</v>
      </c>
      <c r="C5785" s="357" t="s">
        <v>39308</v>
      </c>
      <c r="D5785" s="358">
        <v>22.48</v>
      </c>
    </row>
    <row r="5786" spans="1:4" x14ac:dyDescent="0.25">
      <c r="A5786" s="357" t="s">
        <v>50432</v>
      </c>
      <c r="B5786" s="350" t="s">
        <v>50433</v>
      </c>
      <c r="C5786" s="357" t="s">
        <v>39308</v>
      </c>
      <c r="D5786" s="358">
        <v>21.49</v>
      </c>
    </row>
    <row r="5787" spans="1:4" x14ac:dyDescent="0.25">
      <c r="A5787" s="357" t="s">
        <v>50434</v>
      </c>
      <c r="B5787" s="350" t="s">
        <v>50435</v>
      </c>
      <c r="C5787" s="357" t="s">
        <v>39308</v>
      </c>
      <c r="D5787" s="358">
        <v>21.2</v>
      </c>
    </row>
    <row r="5788" spans="1:4" x14ac:dyDescent="0.25">
      <c r="A5788" s="357" t="s">
        <v>50436</v>
      </c>
      <c r="B5788" s="350" t="s">
        <v>50437</v>
      </c>
      <c r="C5788" s="357" t="s">
        <v>39308</v>
      </c>
      <c r="D5788" s="358">
        <v>28.87</v>
      </c>
    </row>
    <row r="5789" spans="1:4" x14ac:dyDescent="0.25">
      <c r="A5789" s="357" t="s">
        <v>50438</v>
      </c>
      <c r="B5789" s="350" t="s">
        <v>50439</v>
      </c>
      <c r="C5789" s="357" t="s">
        <v>39308</v>
      </c>
      <c r="D5789" s="358">
        <v>26.49</v>
      </c>
    </row>
    <row r="5790" spans="1:4" x14ac:dyDescent="0.25">
      <c r="A5790" s="357" t="s">
        <v>50440</v>
      </c>
      <c r="B5790" s="350" t="s">
        <v>50441</v>
      </c>
      <c r="C5790" s="357" t="s">
        <v>39308</v>
      </c>
      <c r="D5790" s="358">
        <v>25.75</v>
      </c>
    </row>
    <row r="5791" spans="1:4" x14ac:dyDescent="0.25">
      <c r="A5791" s="357" t="s">
        <v>50442</v>
      </c>
      <c r="B5791" s="350" t="s">
        <v>50443</v>
      </c>
      <c r="C5791" s="357" t="s">
        <v>39308</v>
      </c>
      <c r="D5791" s="358">
        <v>24.1</v>
      </c>
    </row>
    <row r="5792" spans="1:4" x14ac:dyDescent="0.25">
      <c r="A5792" s="357" t="s">
        <v>50444</v>
      </c>
      <c r="B5792" s="350" t="s">
        <v>50445</v>
      </c>
      <c r="C5792" s="357" t="s">
        <v>39308</v>
      </c>
      <c r="D5792" s="358">
        <v>27.09</v>
      </c>
    </row>
    <row r="5793" spans="1:4" x14ac:dyDescent="0.25">
      <c r="A5793" s="357" t="s">
        <v>50446</v>
      </c>
      <c r="B5793" s="350" t="s">
        <v>50447</v>
      </c>
      <c r="C5793" s="357" t="s">
        <v>39308</v>
      </c>
      <c r="D5793" s="358">
        <v>14.28</v>
      </c>
    </row>
    <row r="5794" spans="1:4" x14ac:dyDescent="0.25">
      <c r="A5794" s="357" t="s">
        <v>50448</v>
      </c>
      <c r="B5794" s="350" t="s">
        <v>50449</v>
      </c>
      <c r="C5794" s="357" t="s">
        <v>39308</v>
      </c>
      <c r="D5794" s="358">
        <v>15.67</v>
      </c>
    </row>
    <row r="5795" spans="1:4" x14ac:dyDescent="0.25">
      <c r="A5795" s="357" t="s">
        <v>50450</v>
      </c>
      <c r="B5795" s="350" t="s">
        <v>50451</v>
      </c>
      <c r="C5795" s="357" t="s">
        <v>39308</v>
      </c>
      <c r="D5795" s="358">
        <v>11.55</v>
      </c>
    </row>
    <row r="5796" spans="1:4" x14ac:dyDescent="0.25">
      <c r="A5796" s="357" t="s">
        <v>50452</v>
      </c>
      <c r="B5796" s="350" t="s">
        <v>50453</v>
      </c>
      <c r="C5796" s="357" t="s">
        <v>39308</v>
      </c>
      <c r="D5796" s="358">
        <v>3.94</v>
      </c>
    </row>
    <row r="5797" spans="1:4" x14ac:dyDescent="0.25">
      <c r="A5797" s="357" t="s">
        <v>50454</v>
      </c>
      <c r="B5797" s="350" t="s">
        <v>50455</v>
      </c>
      <c r="C5797" s="357" t="s">
        <v>39308</v>
      </c>
      <c r="D5797" s="358">
        <v>18.37</v>
      </c>
    </row>
    <row r="5798" spans="1:4" x14ac:dyDescent="0.25">
      <c r="A5798" s="357" t="s">
        <v>50456</v>
      </c>
      <c r="B5798" s="350" t="s">
        <v>50457</v>
      </c>
      <c r="C5798" s="357" t="s">
        <v>39308</v>
      </c>
      <c r="D5798" s="358">
        <v>21.1</v>
      </c>
    </row>
    <row r="5799" spans="1:4" x14ac:dyDescent="0.25">
      <c r="A5799" s="357" t="s">
        <v>50458</v>
      </c>
      <c r="B5799" s="350" t="s">
        <v>50459</v>
      </c>
      <c r="C5799" s="357" t="s">
        <v>39308</v>
      </c>
      <c r="D5799" s="358">
        <v>4.75</v>
      </c>
    </row>
    <row r="5800" spans="1:4" x14ac:dyDescent="0.25">
      <c r="A5800" s="357" t="s">
        <v>50460</v>
      </c>
      <c r="B5800" s="350" t="s">
        <v>50461</v>
      </c>
      <c r="C5800" s="357" t="s">
        <v>39308</v>
      </c>
      <c r="D5800" s="358">
        <v>8.76</v>
      </c>
    </row>
    <row r="5801" spans="1:4" x14ac:dyDescent="0.25">
      <c r="A5801" s="357" t="s">
        <v>50462</v>
      </c>
      <c r="B5801" s="350" t="s">
        <v>50463</v>
      </c>
      <c r="C5801" s="357" t="s">
        <v>41785</v>
      </c>
      <c r="D5801" s="358">
        <v>0.84</v>
      </c>
    </row>
    <row r="5802" spans="1:4" x14ac:dyDescent="0.25">
      <c r="A5802" s="357" t="s">
        <v>50464</v>
      </c>
      <c r="B5802" s="350" t="s">
        <v>50465</v>
      </c>
      <c r="C5802" s="357" t="s">
        <v>38905</v>
      </c>
      <c r="D5802" s="358">
        <v>83.46</v>
      </c>
    </row>
    <row r="5803" spans="1:4" x14ac:dyDescent="0.25">
      <c r="A5803" s="357" t="s">
        <v>50466</v>
      </c>
      <c r="B5803" s="350" t="s">
        <v>50467</v>
      </c>
      <c r="C5803" s="357" t="s">
        <v>41785</v>
      </c>
      <c r="D5803" s="358">
        <v>93.97</v>
      </c>
    </row>
    <row r="5804" spans="1:4" x14ac:dyDescent="0.25">
      <c r="A5804" s="357" t="s">
        <v>50468</v>
      </c>
      <c r="B5804" s="350" t="s">
        <v>50469</v>
      </c>
      <c r="C5804" s="357" t="s">
        <v>38905</v>
      </c>
      <c r="D5804" s="358">
        <v>325.44</v>
      </c>
    </row>
    <row r="5805" spans="1:4" x14ac:dyDescent="0.25">
      <c r="A5805" s="357" t="s">
        <v>50470</v>
      </c>
      <c r="B5805" s="350" t="s">
        <v>50471</v>
      </c>
      <c r="C5805" s="357" t="s">
        <v>38903</v>
      </c>
      <c r="D5805" s="358">
        <v>116.27</v>
      </c>
    </row>
    <row r="5806" spans="1:4" x14ac:dyDescent="0.25">
      <c r="A5806" s="357" t="s">
        <v>50472</v>
      </c>
      <c r="B5806" s="350" t="s">
        <v>50473</v>
      </c>
      <c r="C5806" s="357" t="s">
        <v>38903</v>
      </c>
      <c r="D5806" s="358">
        <v>112.25</v>
      </c>
    </row>
    <row r="5807" spans="1:4" x14ac:dyDescent="0.25">
      <c r="A5807" s="357" t="s">
        <v>50474</v>
      </c>
      <c r="B5807" s="350" t="s">
        <v>50475</v>
      </c>
      <c r="C5807" s="357" t="s">
        <v>38903</v>
      </c>
      <c r="D5807" s="358">
        <v>124.42</v>
      </c>
    </row>
    <row r="5808" spans="1:4" x14ac:dyDescent="0.25">
      <c r="A5808" s="357" t="s">
        <v>50476</v>
      </c>
      <c r="B5808" s="350" t="s">
        <v>50477</v>
      </c>
      <c r="C5808" s="357" t="s">
        <v>38903</v>
      </c>
      <c r="D5808" s="358">
        <v>137.65</v>
      </c>
    </row>
    <row r="5809" spans="1:4" x14ac:dyDescent="0.25">
      <c r="A5809" s="357" t="s">
        <v>50478</v>
      </c>
      <c r="B5809" s="350" t="s">
        <v>50479</v>
      </c>
      <c r="C5809" s="357" t="s">
        <v>38903</v>
      </c>
      <c r="D5809" s="358">
        <v>157.37</v>
      </c>
    </row>
    <row r="5810" spans="1:4" x14ac:dyDescent="0.25">
      <c r="A5810" s="357" t="s">
        <v>50480</v>
      </c>
      <c r="B5810" s="350" t="s">
        <v>50481</v>
      </c>
      <c r="C5810" s="357" t="s">
        <v>38903</v>
      </c>
      <c r="D5810" s="358">
        <v>60.17</v>
      </c>
    </row>
    <row r="5811" spans="1:4" x14ac:dyDescent="0.25">
      <c r="A5811" s="357" t="s">
        <v>50482</v>
      </c>
      <c r="B5811" s="350" t="s">
        <v>50483</v>
      </c>
      <c r="C5811" s="357" t="s">
        <v>38903</v>
      </c>
      <c r="D5811" s="358">
        <v>64.27</v>
      </c>
    </row>
    <row r="5812" spans="1:4" x14ac:dyDescent="0.25">
      <c r="A5812" s="357" t="s">
        <v>50484</v>
      </c>
      <c r="B5812" s="350" t="s">
        <v>50485</v>
      </c>
      <c r="C5812" s="357" t="s">
        <v>38903</v>
      </c>
      <c r="D5812" s="358">
        <v>70.459999999999994</v>
      </c>
    </row>
    <row r="5813" spans="1:4" x14ac:dyDescent="0.25">
      <c r="A5813" s="357" t="s">
        <v>50486</v>
      </c>
      <c r="B5813" s="350" t="s">
        <v>50487</v>
      </c>
      <c r="C5813" s="357" t="s">
        <v>38903</v>
      </c>
      <c r="D5813" s="358">
        <v>50.72</v>
      </c>
    </row>
    <row r="5814" spans="1:4" x14ac:dyDescent="0.25">
      <c r="A5814" s="357" t="s">
        <v>50488</v>
      </c>
      <c r="B5814" s="350" t="s">
        <v>50489</v>
      </c>
      <c r="C5814" s="357" t="s">
        <v>38903</v>
      </c>
      <c r="D5814" s="358">
        <v>83.25</v>
      </c>
    </row>
    <row r="5815" spans="1:4" x14ac:dyDescent="0.25">
      <c r="A5815" s="357" t="s">
        <v>50490</v>
      </c>
      <c r="B5815" s="350" t="s">
        <v>50491</v>
      </c>
      <c r="C5815" s="357" t="s">
        <v>38903</v>
      </c>
      <c r="D5815" s="358">
        <v>33.119999999999997</v>
      </c>
    </row>
    <row r="5816" spans="1:4" x14ac:dyDescent="0.25">
      <c r="A5816" s="357" t="s">
        <v>50492</v>
      </c>
      <c r="B5816" s="350" t="s">
        <v>50493</v>
      </c>
      <c r="C5816" s="357" t="s">
        <v>38903</v>
      </c>
      <c r="D5816" s="358">
        <v>39.78</v>
      </c>
    </row>
    <row r="5817" spans="1:4" x14ac:dyDescent="0.25">
      <c r="A5817" s="357" t="s">
        <v>50494</v>
      </c>
      <c r="B5817" s="350" t="s">
        <v>50495</v>
      </c>
      <c r="C5817" s="357" t="s">
        <v>38903</v>
      </c>
      <c r="D5817" s="358">
        <v>88.62</v>
      </c>
    </row>
    <row r="5818" spans="1:4" x14ac:dyDescent="0.25">
      <c r="A5818" s="357" t="s">
        <v>50496</v>
      </c>
      <c r="B5818" s="350" t="s">
        <v>50497</v>
      </c>
      <c r="C5818" s="357" t="s">
        <v>41785</v>
      </c>
      <c r="D5818" s="358">
        <v>51.97</v>
      </c>
    </row>
    <row r="5819" spans="1:4" x14ac:dyDescent="0.25">
      <c r="A5819" s="357" t="s">
        <v>50498</v>
      </c>
      <c r="B5819" s="350" t="s">
        <v>50499</v>
      </c>
      <c r="C5819" s="357" t="s">
        <v>38904</v>
      </c>
      <c r="D5819" s="358">
        <v>1097.93</v>
      </c>
    </row>
    <row r="5820" spans="1:4" x14ac:dyDescent="0.25">
      <c r="A5820" s="357" t="s">
        <v>50500</v>
      </c>
      <c r="B5820" s="350" t="s">
        <v>50501</v>
      </c>
      <c r="C5820" s="357" t="s">
        <v>38904</v>
      </c>
      <c r="D5820" s="358">
        <v>1265.3</v>
      </c>
    </row>
    <row r="5821" spans="1:4" x14ac:dyDescent="0.25">
      <c r="A5821" s="357" t="s">
        <v>50502</v>
      </c>
      <c r="B5821" s="350" t="s">
        <v>50503</v>
      </c>
      <c r="C5821" s="357" t="s">
        <v>38904</v>
      </c>
      <c r="D5821" s="358">
        <v>825.71</v>
      </c>
    </row>
    <row r="5822" spans="1:4" x14ac:dyDescent="0.25">
      <c r="A5822" s="357" t="s">
        <v>50504</v>
      </c>
      <c r="B5822" s="350" t="s">
        <v>50505</v>
      </c>
      <c r="C5822" s="357" t="s">
        <v>38904</v>
      </c>
      <c r="D5822" s="358">
        <v>933.07</v>
      </c>
    </row>
    <row r="5823" spans="1:4" x14ac:dyDescent="0.25">
      <c r="A5823" s="357" t="s">
        <v>50506</v>
      </c>
      <c r="B5823" s="350" t="s">
        <v>50507</v>
      </c>
      <c r="C5823" s="357" t="s">
        <v>38904</v>
      </c>
      <c r="D5823" s="358">
        <v>571.95000000000005</v>
      </c>
    </row>
    <row r="5824" spans="1:4" x14ac:dyDescent="0.25">
      <c r="A5824" s="357" t="s">
        <v>50508</v>
      </c>
      <c r="B5824" s="350" t="s">
        <v>50509</v>
      </c>
      <c r="C5824" s="357" t="s">
        <v>38904</v>
      </c>
      <c r="D5824" s="358">
        <v>571.95000000000005</v>
      </c>
    </row>
    <row r="5825" spans="1:4" x14ac:dyDescent="0.25">
      <c r="A5825" s="357" t="s">
        <v>50510</v>
      </c>
      <c r="B5825" s="350" t="s">
        <v>50511</v>
      </c>
      <c r="C5825" s="357" t="s">
        <v>38904</v>
      </c>
      <c r="D5825" s="358">
        <v>609.61</v>
      </c>
    </row>
    <row r="5826" spans="1:4" x14ac:dyDescent="0.25">
      <c r="A5826" s="357" t="s">
        <v>50512</v>
      </c>
      <c r="B5826" s="350" t="s">
        <v>50513</v>
      </c>
      <c r="C5826" s="357" t="s">
        <v>38904</v>
      </c>
      <c r="D5826" s="358">
        <v>738.7</v>
      </c>
    </row>
    <row r="5827" spans="1:4" x14ac:dyDescent="0.25">
      <c r="A5827" s="357" t="s">
        <v>50514</v>
      </c>
      <c r="B5827" s="350" t="s">
        <v>50515</v>
      </c>
      <c r="C5827" s="357" t="s">
        <v>38904</v>
      </c>
      <c r="D5827" s="358">
        <v>857.65</v>
      </c>
    </row>
    <row r="5828" spans="1:4" x14ac:dyDescent="0.25">
      <c r="A5828" s="357" t="s">
        <v>50516</v>
      </c>
      <c r="B5828" s="350" t="s">
        <v>50517</v>
      </c>
      <c r="C5828" s="357" t="s">
        <v>38904</v>
      </c>
      <c r="D5828" s="358">
        <v>509.19</v>
      </c>
    </row>
    <row r="5829" spans="1:4" x14ac:dyDescent="0.25">
      <c r="A5829" s="357" t="s">
        <v>50518</v>
      </c>
      <c r="B5829" s="350" t="s">
        <v>50519</v>
      </c>
      <c r="C5829" s="357" t="s">
        <v>38904</v>
      </c>
      <c r="D5829" s="358">
        <v>567.99</v>
      </c>
    </row>
    <row r="5830" spans="1:4" x14ac:dyDescent="0.25">
      <c r="A5830" s="357" t="s">
        <v>50520</v>
      </c>
      <c r="B5830" s="350" t="s">
        <v>50521</v>
      </c>
      <c r="C5830" s="357" t="s">
        <v>38904</v>
      </c>
      <c r="D5830" s="358">
        <v>593.44000000000005</v>
      </c>
    </row>
    <row r="5831" spans="1:4" x14ac:dyDescent="0.25">
      <c r="A5831" s="357" t="s">
        <v>50522</v>
      </c>
      <c r="B5831" s="350" t="s">
        <v>50523</v>
      </c>
      <c r="C5831" s="357" t="s">
        <v>38904</v>
      </c>
      <c r="D5831" s="358">
        <v>609.61</v>
      </c>
    </row>
    <row r="5832" spans="1:4" x14ac:dyDescent="0.25">
      <c r="A5832" s="357" t="s">
        <v>50524</v>
      </c>
      <c r="B5832" s="350" t="s">
        <v>50525</v>
      </c>
      <c r="C5832" s="357" t="s">
        <v>38904</v>
      </c>
      <c r="D5832" s="358">
        <v>685</v>
      </c>
    </row>
    <row r="5833" spans="1:4" x14ac:dyDescent="0.25">
      <c r="A5833" s="357" t="s">
        <v>50526</v>
      </c>
      <c r="B5833" s="350" t="s">
        <v>50527</v>
      </c>
      <c r="C5833" s="357" t="s">
        <v>38904</v>
      </c>
      <c r="D5833" s="358">
        <v>857.65</v>
      </c>
    </row>
    <row r="5834" spans="1:4" x14ac:dyDescent="0.25">
      <c r="A5834" s="357" t="s">
        <v>50528</v>
      </c>
      <c r="B5834" s="350" t="s">
        <v>50529</v>
      </c>
      <c r="C5834" s="357" t="s">
        <v>38904</v>
      </c>
      <c r="D5834" s="358">
        <v>1117.83</v>
      </c>
    </row>
    <row r="5835" spans="1:4" x14ac:dyDescent="0.25">
      <c r="A5835" s="357" t="s">
        <v>50530</v>
      </c>
      <c r="B5835" s="350" t="s">
        <v>50531</v>
      </c>
      <c r="C5835" s="357" t="s">
        <v>38904</v>
      </c>
      <c r="D5835" s="358">
        <v>1266.23</v>
      </c>
    </row>
    <row r="5836" spans="1:4" x14ac:dyDescent="0.25">
      <c r="A5836" s="357" t="s">
        <v>50532</v>
      </c>
      <c r="B5836" s="350" t="s">
        <v>50533</v>
      </c>
      <c r="C5836" s="357" t="s">
        <v>38904</v>
      </c>
      <c r="D5836" s="358">
        <v>2016.8</v>
      </c>
    </row>
    <row r="5837" spans="1:4" x14ac:dyDescent="0.25">
      <c r="A5837" s="357" t="s">
        <v>50534</v>
      </c>
      <c r="B5837" s="350" t="s">
        <v>50535</v>
      </c>
      <c r="C5837" s="357" t="s">
        <v>38904</v>
      </c>
      <c r="D5837" s="358">
        <v>3078.09</v>
      </c>
    </row>
    <row r="5838" spans="1:4" x14ac:dyDescent="0.25">
      <c r="A5838" s="357" t="s">
        <v>50536</v>
      </c>
      <c r="B5838" s="350" t="s">
        <v>50537</v>
      </c>
      <c r="C5838" s="357" t="s">
        <v>38903</v>
      </c>
      <c r="D5838" s="358">
        <v>159.91999999999999</v>
      </c>
    </row>
    <row r="5839" spans="1:4" x14ac:dyDescent="0.25">
      <c r="A5839" s="357" t="s">
        <v>50538</v>
      </c>
      <c r="B5839" s="350" t="s">
        <v>50539</v>
      </c>
      <c r="C5839" s="357" t="s">
        <v>38903</v>
      </c>
      <c r="D5839" s="358">
        <v>174.54</v>
      </c>
    </row>
    <row r="5840" spans="1:4" x14ac:dyDescent="0.25">
      <c r="A5840" s="357" t="s">
        <v>50540</v>
      </c>
      <c r="B5840" s="350" t="s">
        <v>50541</v>
      </c>
      <c r="C5840" s="357" t="s">
        <v>38903</v>
      </c>
      <c r="D5840" s="358">
        <v>179.67</v>
      </c>
    </row>
    <row r="5841" spans="1:4" x14ac:dyDescent="0.25">
      <c r="A5841" s="357" t="s">
        <v>50542</v>
      </c>
      <c r="B5841" s="350" t="s">
        <v>50543</v>
      </c>
      <c r="C5841" s="357" t="s">
        <v>38903</v>
      </c>
      <c r="D5841" s="358">
        <v>200.33</v>
      </c>
    </row>
    <row r="5842" spans="1:4" x14ac:dyDescent="0.25">
      <c r="A5842" s="357" t="s">
        <v>50544</v>
      </c>
      <c r="B5842" s="350" t="s">
        <v>50545</v>
      </c>
      <c r="C5842" s="357" t="s">
        <v>38903</v>
      </c>
      <c r="D5842" s="358">
        <v>291.77</v>
      </c>
    </row>
    <row r="5843" spans="1:4" x14ac:dyDescent="0.25">
      <c r="A5843" s="357" t="s">
        <v>50546</v>
      </c>
      <c r="B5843" s="350" t="s">
        <v>50547</v>
      </c>
      <c r="C5843" s="357" t="s">
        <v>38903</v>
      </c>
      <c r="D5843" s="358">
        <v>373.27</v>
      </c>
    </row>
    <row r="5844" spans="1:4" x14ac:dyDescent="0.25">
      <c r="A5844" s="357" t="s">
        <v>50548</v>
      </c>
      <c r="B5844" s="350" t="s">
        <v>50549</v>
      </c>
      <c r="C5844" s="357" t="s">
        <v>38903</v>
      </c>
      <c r="D5844" s="358">
        <v>277.45999999999998</v>
      </c>
    </row>
    <row r="5845" spans="1:4" x14ac:dyDescent="0.25">
      <c r="A5845" s="357" t="s">
        <v>50550</v>
      </c>
      <c r="B5845" s="350" t="s">
        <v>50551</v>
      </c>
      <c r="C5845" s="357" t="s">
        <v>38903</v>
      </c>
      <c r="D5845" s="358">
        <v>318.77</v>
      </c>
    </row>
    <row r="5846" spans="1:4" x14ac:dyDescent="0.25">
      <c r="A5846" s="357" t="s">
        <v>50552</v>
      </c>
      <c r="B5846" s="350" t="s">
        <v>50553</v>
      </c>
      <c r="C5846" s="357" t="s">
        <v>38903</v>
      </c>
      <c r="D5846" s="358">
        <v>387.9</v>
      </c>
    </row>
    <row r="5847" spans="1:4" x14ac:dyDescent="0.25">
      <c r="A5847" s="357" t="s">
        <v>50554</v>
      </c>
      <c r="B5847" s="350" t="s">
        <v>50555</v>
      </c>
      <c r="C5847" s="357" t="s">
        <v>38903</v>
      </c>
      <c r="D5847" s="358">
        <v>511.48</v>
      </c>
    </row>
    <row r="5848" spans="1:4" x14ac:dyDescent="0.25">
      <c r="A5848" s="357" t="s">
        <v>50556</v>
      </c>
      <c r="B5848" s="350" t="s">
        <v>50557</v>
      </c>
      <c r="C5848" s="357" t="s">
        <v>38903</v>
      </c>
      <c r="D5848" s="358">
        <v>592.1</v>
      </c>
    </row>
    <row r="5849" spans="1:4" x14ac:dyDescent="0.25">
      <c r="A5849" s="357" t="s">
        <v>50558</v>
      </c>
      <c r="B5849" s="350" t="s">
        <v>50559</v>
      </c>
      <c r="C5849" s="357" t="s">
        <v>38903</v>
      </c>
      <c r="D5849" s="358">
        <v>215.75</v>
      </c>
    </row>
    <row r="5850" spans="1:4" x14ac:dyDescent="0.25">
      <c r="A5850" s="357" t="s">
        <v>50560</v>
      </c>
      <c r="B5850" s="350" t="s">
        <v>50561</v>
      </c>
      <c r="C5850" s="357" t="s">
        <v>38903</v>
      </c>
      <c r="D5850" s="358">
        <v>231.87</v>
      </c>
    </row>
    <row r="5851" spans="1:4" x14ac:dyDescent="0.25">
      <c r="A5851" s="357" t="s">
        <v>50562</v>
      </c>
      <c r="B5851" s="350" t="s">
        <v>50563</v>
      </c>
      <c r="C5851" s="357" t="s">
        <v>38903</v>
      </c>
      <c r="D5851" s="358">
        <v>179.32</v>
      </c>
    </row>
    <row r="5852" spans="1:4" x14ac:dyDescent="0.25">
      <c r="A5852" s="357" t="s">
        <v>50564</v>
      </c>
      <c r="B5852" s="350" t="s">
        <v>50565</v>
      </c>
      <c r="C5852" s="357" t="s">
        <v>38903</v>
      </c>
      <c r="D5852" s="358">
        <v>195.44</v>
      </c>
    </row>
    <row r="5853" spans="1:4" x14ac:dyDescent="0.25">
      <c r="A5853" s="357" t="s">
        <v>50566</v>
      </c>
      <c r="B5853" s="350" t="s">
        <v>50567</v>
      </c>
      <c r="C5853" s="357" t="s">
        <v>38903</v>
      </c>
      <c r="D5853" s="358">
        <v>200.65</v>
      </c>
    </row>
    <row r="5854" spans="1:4" x14ac:dyDescent="0.25">
      <c r="A5854" s="357" t="s">
        <v>50568</v>
      </c>
      <c r="B5854" s="350" t="s">
        <v>50569</v>
      </c>
      <c r="C5854" s="357" t="s">
        <v>38903</v>
      </c>
      <c r="D5854" s="358">
        <v>238.68</v>
      </c>
    </row>
    <row r="5855" spans="1:4" x14ac:dyDescent="0.25">
      <c r="A5855" s="357" t="s">
        <v>50570</v>
      </c>
      <c r="B5855" s="350" t="s">
        <v>50571</v>
      </c>
      <c r="C5855" s="357" t="s">
        <v>38903</v>
      </c>
      <c r="D5855" s="358">
        <v>385.45</v>
      </c>
    </row>
    <row r="5856" spans="1:4" x14ac:dyDescent="0.25">
      <c r="A5856" s="357" t="s">
        <v>50572</v>
      </c>
      <c r="B5856" s="350" t="s">
        <v>50573</v>
      </c>
      <c r="C5856" s="357" t="s">
        <v>38903</v>
      </c>
      <c r="D5856" s="358">
        <v>317.05</v>
      </c>
    </row>
    <row r="5857" spans="1:4" x14ac:dyDescent="0.25">
      <c r="A5857" s="357" t="s">
        <v>50574</v>
      </c>
      <c r="B5857" s="350" t="s">
        <v>50575</v>
      </c>
      <c r="C5857" s="357" t="s">
        <v>38903</v>
      </c>
      <c r="D5857" s="358">
        <v>382.09</v>
      </c>
    </row>
    <row r="5858" spans="1:4" x14ac:dyDescent="0.25">
      <c r="A5858" s="357" t="s">
        <v>50576</v>
      </c>
      <c r="B5858" s="350" t="s">
        <v>50577</v>
      </c>
      <c r="C5858" s="357" t="s">
        <v>38903</v>
      </c>
      <c r="D5858" s="358">
        <v>448.25</v>
      </c>
    </row>
    <row r="5859" spans="1:4" x14ac:dyDescent="0.25">
      <c r="A5859" s="357" t="s">
        <v>50578</v>
      </c>
      <c r="B5859" s="350" t="s">
        <v>50579</v>
      </c>
      <c r="C5859" s="357" t="s">
        <v>38903</v>
      </c>
      <c r="D5859" s="358">
        <v>416.6</v>
      </c>
    </row>
    <row r="5860" spans="1:4" x14ac:dyDescent="0.25">
      <c r="A5860" s="357" t="s">
        <v>50580</v>
      </c>
      <c r="B5860" s="350" t="s">
        <v>50581</v>
      </c>
      <c r="C5860" s="357" t="s">
        <v>38903</v>
      </c>
      <c r="D5860" s="358">
        <v>605.08000000000004</v>
      </c>
    </row>
    <row r="5861" spans="1:4" x14ac:dyDescent="0.25">
      <c r="A5861" s="357" t="s">
        <v>50582</v>
      </c>
      <c r="B5861" s="350" t="s">
        <v>50583</v>
      </c>
      <c r="C5861" s="357" t="s">
        <v>38903</v>
      </c>
      <c r="D5861" s="358">
        <v>740.42</v>
      </c>
    </row>
    <row r="5862" spans="1:4" x14ac:dyDescent="0.25">
      <c r="A5862" s="357" t="s">
        <v>50584</v>
      </c>
      <c r="B5862" s="350" t="s">
        <v>50585</v>
      </c>
      <c r="C5862" s="357" t="s">
        <v>38903</v>
      </c>
      <c r="D5862" s="358">
        <v>897.77</v>
      </c>
    </row>
    <row r="5863" spans="1:4" x14ac:dyDescent="0.25">
      <c r="A5863" s="357" t="s">
        <v>50586</v>
      </c>
      <c r="B5863" s="350" t="s">
        <v>50587</v>
      </c>
      <c r="C5863" s="357" t="s">
        <v>47685</v>
      </c>
      <c r="D5863" s="358">
        <v>28.27</v>
      </c>
    </row>
    <row r="5864" spans="1:4" x14ac:dyDescent="0.25">
      <c r="A5864" s="357" t="s">
        <v>50588</v>
      </c>
      <c r="B5864" s="350" t="s">
        <v>50589</v>
      </c>
      <c r="C5864" s="357" t="s">
        <v>47685</v>
      </c>
      <c r="D5864" s="358">
        <v>5.89</v>
      </c>
    </row>
    <row r="5865" spans="1:4" x14ac:dyDescent="0.25">
      <c r="A5865" s="357" t="s">
        <v>50590</v>
      </c>
      <c r="B5865" s="350" t="s">
        <v>50591</v>
      </c>
      <c r="C5865" s="357" t="s">
        <v>47685</v>
      </c>
      <c r="D5865" s="358">
        <v>6.04</v>
      </c>
    </row>
    <row r="5866" spans="1:4" x14ac:dyDescent="0.25">
      <c r="A5866" s="357" t="s">
        <v>50592</v>
      </c>
      <c r="B5866" s="350" t="s">
        <v>50593</v>
      </c>
      <c r="C5866" s="357" t="s">
        <v>47685</v>
      </c>
      <c r="D5866" s="358">
        <v>11.34</v>
      </c>
    </row>
    <row r="5867" spans="1:4" x14ac:dyDescent="0.25">
      <c r="A5867" s="357" t="s">
        <v>50594</v>
      </c>
      <c r="B5867" s="350" t="s">
        <v>50595</v>
      </c>
      <c r="C5867" s="357" t="s">
        <v>47685</v>
      </c>
      <c r="D5867" s="358">
        <v>10.16</v>
      </c>
    </row>
    <row r="5868" spans="1:4" x14ac:dyDescent="0.25">
      <c r="A5868" s="357" t="s">
        <v>50596</v>
      </c>
      <c r="B5868" s="350" t="s">
        <v>50597</v>
      </c>
      <c r="C5868" s="357" t="s">
        <v>47685</v>
      </c>
      <c r="D5868" s="358">
        <v>10.29</v>
      </c>
    </row>
    <row r="5869" spans="1:4" x14ac:dyDescent="0.25">
      <c r="A5869" s="357" t="s">
        <v>50598</v>
      </c>
      <c r="B5869" s="350" t="s">
        <v>50599</v>
      </c>
      <c r="C5869" s="357" t="s">
        <v>38904</v>
      </c>
      <c r="D5869" s="358">
        <v>6482.94</v>
      </c>
    </row>
    <row r="5870" spans="1:4" x14ac:dyDescent="0.25">
      <c r="A5870" s="357" t="s">
        <v>50600</v>
      </c>
      <c r="B5870" s="350" t="s">
        <v>50601</v>
      </c>
      <c r="C5870" s="357" t="s">
        <v>38904</v>
      </c>
      <c r="D5870" s="358">
        <v>5611.3</v>
      </c>
    </row>
    <row r="5871" spans="1:4" x14ac:dyDescent="0.25">
      <c r="A5871" s="357" t="s">
        <v>50602</v>
      </c>
      <c r="B5871" s="350" t="s">
        <v>50603</v>
      </c>
      <c r="C5871" s="357" t="s">
        <v>38904</v>
      </c>
      <c r="D5871" s="358">
        <v>3870.41</v>
      </c>
    </row>
    <row r="5872" spans="1:4" x14ac:dyDescent="0.25">
      <c r="A5872" s="357" t="s">
        <v>50604</v>
      </c>
      <c r="B5872" s="350" t="s">
        <v>50605</v>
      </c>
      <c r="C5872" s="357" t="s">
        <v>38904</v>
      </c>
      <c r="D5872" s="358">
        <v>3386.5</v>
      </c>
    </row>
    <row r="5873" spans="1:4" x14ac:dyDescent="0.25">
      <c r="A5873" s="357" t="s">
        <v>50606</v>
      </c>
      <c r="B5873" s="350" t="s">
        <v>50607</v>
      </c>
      <c r="C5873" s="357" t="s">
        <v>47685</v>
      </c>
      <c r="D5873" s="358">
        <v>2.68</v>
      </c>
    </row>
    <row r="5874" spans="1:4" x14ac:dyDescent="0.25">
      <c r="A5874" s="357" t="s">
        <v>50608</v>
      </c>
      <c r="B5874" s="350" t="s">
        <v>50609</v>
      </c>
      <c r="C5874" s="357" t="s">
        <v>47685</v>
      </c>
      <c r="D5874" s="358">
        <v>8.11</v>
      </c>
    </row>
    <row r="5875" spans="1:4" x14ac:dyDescent="0.25">
      <c r="A5875" s="357" t="s">
        <v>50610</v>
      </c>
      <c r="B5875" s="350" t="s">
        <v>50611</v>
      </c>
      <c r="C5875" s="357" t="s">
        <v>47685</v>
      </c>
      <c r="D5875" s="358">
        <v>1.87</v>
      </c>
    </row>
    <row r="5876" spans="1:4" x14ac:dyDescent="0.25">
      <c r="A5876" s="357" t="s">
        <v>50612</v>
      </c>
      <c r="B5876" s="350" t="s">
        <v>50613</v>
      </c>
      <c r="C5876" s="357" t="s">
        <v>47685</v>
      </c>
      <c r="D5876" s="358">
        <v>3.86</v>
      </c>
    </row>
    <row r="5877" spans="1:4" x14ac:dyDescent="0.25">
      <c r="A5877" s="357" t="s">
        <v>50614</v>
      </c>
      <c r="B5877" s="350" t="s">
        <v>50615</v>
      </c>
      <c r="C5877" s="357" t="s">
        <v>47685</v>
      </c>
      <c r="D5877" s="358">
        <v>9.2799999999999994</v>
      </c>
    </row>
    <row r="5878" spans="1:4" x14ac:dyDescent="0.25">
      <c r="A5878" s="357" t="s">
        <v>50616</v>
      </c>
      <c r="B5878" s="350" t="s">
        <v>50617</v>
      </c>
      <c r="C5878" s="357" t="s">
        <v>47685</v>
      </c>
      <c r="D5878" s="358">
        <v>3.04</v>
      </c>
    </row>
    <row r="5879" spans="1:4" x14ac:dyDescent="0.25">
      <c r="A5879" s="357" t="s">
        <v>50618</v>
      </c>
      <c r="B5879" s="350" t="s">
        <v>50619</v>
      </c>
      <c r="C5879" s="357" t="s">
        <v>47685</v>
      </c>
      <c r="D5879" s="358">
        <v>1.95</v>
      </c>
    </row>
    <row r="5880" spans="1:4" x14ac:dyDescent="0.25">
      <c r="A5880" s="357" t="s">
        <v>50620</v>
      </c>
      <c r="B5880" s="350" t="s">
        <v>50621</v>
      </c>
      <c r="C5880" s="357" t="s">
        <v>47685</v>
      </c>
      <c r="D5880" s="358">
        <v>9.9499999999999993</v>
      </c>
    </row>
    <row r="5881" spans="1:4" x14ac:dyDescent="0.25">
      <c r="A5881" s="357" t="s">
        <v>50622</v>
      </c>
      <c r="B5881" s="350" t="s">
        <v>50623</v>
      </c>
      <c r="C5881" s="357" t="s">
        <v>47685</v>
      </c>
      <c r="D5881" s="358">
        <v>3.59</v>
      </c>
    </row>
    <row r="5882" spans="1:4" x14ac:dyDescent="0.25">
      <c r="A5882" s="357" t="s">
        <v>50624</v>
      </c>
      <c r="B5882" s="350" t="s">
        <v>50625</v>
      </c>
      <c r="C5882" s="357" t="s">
        <v>47685</v>
      </c>
      <c r="D5882" s="358">
        <v>5.68</v>
      </c>
    </row>
    <row r="5883" spans="1:4" x14ac:dyDescent="0.25">
      <c r="A5883" s="357" t="s">
        <v>50626</v>
      </c>
      <c r="B5883" s="350" t="s">
        <v>50627</v>
      </c>
      <c r="C5883" s="357" t="s">
        <v>47685</v>
      </c>
      <c r="D5883" s="358">
        <v>2.99</v>
      </c>
    </row>
    <row r="5884" spans="1:4" x14ac:dyDescent="0.25">
      <c r="A5884" s="357" t="s">
        <v>50628</v>
      </c>
      <c r="B5884" s="350" t="s">
        <v>50629</v>
      </c>
      <c r="C5884" s="357" t="s">
        <v>47685</v>
      </c>
      <c r="D5884" s="358">
        <v>3</v>
      </c>
    </row>
    <row r="5885" spans="1:4" x14ac:dyDescent="0.25">
      <c r="A5885" s="357" t="s">
        <v>50630</v>
      </c>
      <c r="B5885" s="350" t="s">
        <v>50631</v>
      </c>
      <c r="C5885" s="357" t="s">
        <v>47685</v>
      </c>
      <c r="D5885" s="358">
        <v>3.18</v>
      </c>
    </row>
    <row r="5886" spans="1:4" x14ac:dyDescent="0.25">
      <c r="A5886" s="357" t="s">
        <v>50632</v>
      </c>
      <c r="B5886" s="350" t="s">
        <v>50633</v>
      </c>
      <c r="C5886" s="357" t="s">
        <v>47685</v>
      </c>
      <c r="D5886" s="358">
        <v>6.15</v>
      </c>
    </row>
    <row r="5887" spans="1:4" x14ac:dyDescent="0.25">
      <c r="A5887" s="357" t="s">
        <v>50634</v>
      </c>
      <c r="B5887" s="350" t="s">
        <v>50635</v>
      </c>
      <c r="C5887" s="357" t="s">
        <v>47685</v>
      </c>
      <c r="D5887" s="358">
        <v>2.2200000000000002</v>
      </c>
    </row>
    <row r="5888" spans="1:4" x14ac:dyDescent="0.25">
      <c r="A5888" s="357" t="s">
        <v>50636</v>
      </c>
      <c r="B5888" s="350" t="s">
        <v>50637</v>
      </c>
      <c r="C5888" s="357" t="s">
        <v>47685</v>
      </c>
      <c r="D5888" s="358">
        <v>4.1399999999999997</v>
      </c>
    </row>
    <row r="5889" spans="1:4" x14ac:dyDescent="0.25">
      <c r="A5889" s="357" t="s">
        <v>50638</v>
      </c>
      <c r="B5889" s="350" t="s">
        <v>50639</v>
      </c>
      <c r="C5889" s="357" t="s">
        <v>47685</v>
      </c>
      <c r="D5889" s="358">
        <v>7.11</v>
      </c>
    </row>
    <row r="5890" spans="1:4" x14ac:dyDescent="0.25">
      <c r="A5890" s="357" t="s">
        <v>50640</v>
      </c>
      <c r="B5890" s="350" t="s">
        <v>50641</v>
      </c>
      <c r="C5890" s="357" t="s">
        <v>47685</v>
      </c>
      <c r="D5890" s="358">
        <v>3.18</v>
      </c>
    </row>
    <row r="5891" spans="1:4" x14ac:dyDescent="0.25">
      <c r="A5891" s="357" t="s">
        <v>50642</v>
      </c>
      <c r="B5891" s="350" t="s">
        <v>50643</v>
      </c>
      <c r="C5891" s="357" t="s">
        <v>47685</v>
      </c>
      <c r="D5891" s="358">
        <v>1.66</v>
      </c>
    </row>
    <row r="5892" spans="1:4" x14ac:dyDescent="0.25">
      <c r="A5892" s="357" t="s">
        <v>50644</v>
      </c>
      <c r="B5892" s="350" t="s">
        <v>50645</v>
      </c>
      <c r="C5892" s="357" t="s">
        <v>47685</v>
      </c>
      <c r="D5892" s="358">
        <v>2.4500000000000002</v>
      </c>
    </row>
    <row r="5893" spans="1:4" x14ac:dyDescent="0.25">
      <c r="A5893" s="357" t="s">
        <v>50646</v>
      </c>
      <c r="B5893" s="350" t="s">
        <v>50647</v>
      </c>
      <c r="C5893" s="357" t="s">
        <v>47685</v>
      </c>
      <c r="D5893" s="358">
        <v>8.2200000000000006</v>
      </c>
    </row>
    <row r="5894" spans="1:4" x14ac:dyDescent="0.25">
      <c r="A5894" s="357" t="s">
        <v>50648</v>
      </c>
      <c r="B5894" s="350" t="s">
        <v>50649</v>
      </c>
      <c r="C5894" s="357" t="s">
        <v>47685</v>
      </c>
      <c r="D5894" s="358">
        <v>34.96</v>
      </c>
    </row>
    <row r="5895" spans="1:4" x14ac:dyDescent="0.25">
      <c r="A5895" s="357" t="s">
        <v>50650</v>
      </c>
      <c r="B5895" s="350" t="s">
        <v>50651</v>
      </c>
      <c r="C5895" s="357" t="s">
        <v>47685</v>
      </c>
      <c r="D5895" s="358">
        <v>15.31</v>
      </c>
    </row>
    <row r="5896" spans="1:4" x14ac:dyDescent="0.25">
      <c r="A5896" s="357" t="s">
        <v>50652</v>
      </c>
      <c r="B5896" s="350" t="s">
        <v>50653</v>
      </c>
      <c r="C5896" s="357" t="s">
        <v>47685</v>
      </c>
      <c r="D5896" s="358">
        <v>15.87</v>
      </c>
    </row>
    <row r="5897" spans="1:4" x14ac:dyDescent="0.25">
      <c r="A5897" s="357" t="s">
        <v>50654</v>
      </c>
      <c r="B5897" s="350" t="s">
        <v>50655</v>
      </c>
      <c r="C5897" s="357" t="s">
        <v>47685</v>
      </c>
      <c r="D5897" s="358">
        <v>9.07</v>
      </c>
    </row>
    <row r="5898" spans="1:4" x14ac:dyDescent="0.25">
      <c r="A5898" s="357" t="s">
        <v>50656</v>
      </c>
      <c r="B5898" s="350" t="s">
        <v>50657</v>
      </c>
      <c r="C5898" s="357" t="s">
        <v>38904</v>
      </c>
      <c r="D5898" s="358">
        <v>43.24</v>
      </c>
    </row>
    <row r="5899" spans="1:4" x14ac:dyDescent="0.25">
      <c r="A5899" s="357" t="s">
        <v>50658</v>
      </c>
      <c r="B5899" s="350" t="s">
        <v>50659</v>
      </c>
      <c r="C5899" s="357" t="s">
        <v>38904</v>
      </c>
      <c r="D5899" s="358">
        <v>41.39</v>
      </c>
    </row>
    <row r="5900" spans="1:4" x14ac:dyDescent="0.25">
      <c r="A5900" s="357" t="s">
        <v>50660</v>
      </c>
      <c r="B5900" s="350" t="s">
        <v>50661</v>
      </c>
      <c r="C5900" s="357" t="s">
        <v>47685</v>
      </c>
      <c r="D5900" s="358">
        <v>3.81</v>
      </c>
    </row>
    <row r="5901" spans="1:4" x14ac:dyDescent="0.25">
      <c r="A5901" s="357" t="s">
        <v>50662</v>
      </c>
      <c r="B5901" s="350" t="s">
        <v>50663</v>
      </c>
      <c r="C5901" s="357" t="s">
        <v>47685</v>
      </c>
      <c r="D5901" s="358">
        <v>5.75</v>
      </c>
    </row>
    <row r="5902" spans="1:4" x14ac:dyDescent="0.25">
      <c r="A5902" s="357" t="s">
        <v>50664</v>
      </c>
      <c r="B5902" s="350" t="s">
        <v>50665</v>
      </c>
      <c r="C5902" s="357" t="s">
        <v>47685</v>
      </c>
      <c r="D5902" s="358">
        <v>19.350000000000001</v>
      </c>
    </row>
    <row r="5903" spans="1:4" x14ac:dyDescent="0.25">
      <c r="A5903" s="357" t="s">
        <v>50666</v>
      </c>
      <c r="B5903" s="350" t="s">
        <v>50667</v>
      </c>
      <c r="C5903" s="357" t="s">
        <v>47685</v>
      </c>
      <c r="D5903" s="358">
        <v>19.489999999999998</v>
      </c>
    </row>
    <row r="5904" spans="1:4" x14ac:dyDescent="0.25">
      <c r="A5904" s="357" t="s">
        <v>50668</v>
      </c>
      <c r="B5904" s="350" t="s">
        <v>50669</v>
      </c>
      <c r="C5904" s="357" t="s">
        <v>47685</v>
      </c>
      <c r="D5904" s="358">
        <v>9.25</v>
      </c>
    </row>
    <row r="5905" spans="1:4" x14ac:dyDescent="0.25">
      <c r="A5905" s="357" t="s">
        <v>50670</v>
      </c>
      <c r="B5905" s="350" t="s">
        <v>50671</v>
      </c>
      <c r="C5905" s="357" t="s">
        <v>47685</v>
      </c>
      <c r="D5905" s="358">
        <v>24.82</v>
      </c>
    </row>
    <row r="5906" spans="1:4" x14ac:dyDescent="0.25">
      <c r="A5906" s="357" t="s">
        <v>50672</v>
      </c>
      <c r="B5906" s="350" t="s">
        <v>50673</v>
      </c>
      <c r="C5906" s="357" t="s">
        <v>47685</v>
      </c>
      <c r="D5906" s="358">
        <v>83.32</v>
      </c>
    </row>
    <row r="5907" spans="1:4" x14ac:dyDescent="0.25">
      <c r="A5907" s="357" t="s">
        <v>50674</v>
      </c>
      <c r="B5907" s="350" t="s">
        <v>50675</v>
      </c>
      <c r="C5907" s="357" t="s">
        <v>47685</v>
      </c>
      <c r="D5907" s="358">
        <v>76.069999999999993</v>
      </c>
    </row>
    <row r="5908" spans="1:4" x14ac:dyDescent="0.25">
      <c r="A5908" s="357" t="s">
        <v>50676</v>
      </c>
      <c r="B5908" s="350" t="s">
        <v>50677</v>
      </c>
      <c r="C5908" s="357" t="s">
        <v>47685</v>
      </c>
      <c r="D5908" s="358">
        <v>22.99</v>
      </c>
    </row>
    <row r="5909" spans="1:4" x14ac:dyDescent="0.25">
      <c r="A5909" s="357" t="s">
        <v>50678</v>
      </c>
      <c r="B5909" s="350" t="s">
        <v>50679</v>
      </c>
      <c r="C5909" s="357" t="s">
        <v>47685</v>
      </c>
      <c r="D5909" s="358">
        <v>19.36</v>
      </c>
    </row>
    <row r="5910" spans="1:4" x14ac:dyDescent="0.25">
      <c r="A5910" s="357" t="s">
        <v>50680</v>
      </c>
      <c r="B5910" s="350" t="s">
        <v>50681</v>
      </c>
      <c r="C5910" s="357" t="s">
        <v>47685</v>
      </c>
      <c r="D5910" s="358">
        <v>3.19</v>
      </c>
    </row>
    <row r="5911" spans="1:4" x14ac:dyDescent="0.25">
      <c r="A5911" s="357" t="s">
        <v>50682</v>
      </c>
      <c r="B5911" s="350" t="s">
        <v>50683</v>
      </c>
      <c r="C5911" s="357" t="s">
        <v>47685</v>
      </c>
      <c r="D5911" s="358">
        <v>22.93</v>
      </c>
    </row>
    <row r="5912" spans="1:4" x14ac:dyDescent="0.25">
      <c r="A5912" s="357" t="s">
        <v>50684</v>
      </c>
      <c r="B5912" s="350" t="s">
        <v>50685</v>
      </c>
      <c r="C5912" s="357" t="s">
        <v>47685</v>
      </c>
      <c r="D5912" s="358">
        <v>20.53</v>
      </c>
    </row>
    <row r="5913" spans="1:4" x14ac:dyDescent="0.25">
      <c r="A5913" s="357" t="s">
        <v>50686</v>
      </c>
      <c r="B5913" s="350" t="s">
        <v>50687</v>
      </c>
      <c r="C5913" s="357" t="s">
        <v>47685</v>
      </c>
      <c r="D5913" s="358">
        <v>20.8</v>
      </c>
    </row>
    <row r="5914" spans="1:4" x14ac:dyDescent="0.25">
      <c r="A5914" s="357" t="s">
        <v>50688</v>
      </c>
      <c r="B5914" s="350" t="s">
        <v>50689</v>
      </c>
      <c r="C5914" s="357" t="s">
        <v>47685</v>
      </c>
      <c r="D5914" s="358">
        <v>30.62</v>
      </c>
    </row>
    <row r="5915" spans="1:4" x14ac:dyDescent="0.25">
      <c r="A5915" s="357" t="s">
        <v>50690</v>
      </c>
      <c r="B5915" s="350" t="s">
        <v>50691</v>
      </c>
      <c r="C5915" s="357" t="s">
        <v>47685</v>
      </c>
      <c r="D5915" s="358">
        <v>26.09</v>
      </c>
    </row>
    <row r="5916" spans="1:4" x14ac:dyDescent="0.25">
      <c r="A5916" s="357" t="s">
        <v>50692</v>
      </c>
      <c r="B5916" s="350" t="s">
        <v>50693</v>
      </c>
      <c r="C5916" s="357" t="s">
        <v>47685</v>
      </c>
      <c r="D5916" s="358">
        <v>14.59</v>
      </c>
    </row>
    <row r="5917" spans="1:4" x14ac:dyDescent="0.25">
      <c r="A5917" s="357" t="s">
        <v>50694</v>
      </c>
      <c r="B5917" s="350" t="s">
        <v>50695</v>
      </c>
      <c r="C5917" s="357" t="s">
        <v>47685</v>
      </c>
      <c r="D5917" s="358">
        <v>18.02</v>
      </c>
    </row>
    <row r="5918" spans="1:4" x14ac:dyDescent="0.25">
      <c r="A5918" s="357" t="s">
        <v>50696</v>
      </c>
      <c r="B5918" s="350" t="s">
        <v>50697</v>
      </c>
      <c r="C5918" s="357" t="s">
        <v>47685</v>
      </c>
      <c r="D5918" s="358">
        <v>36.49</v>
      </c>
    </row>
    <row r="5919" spans="1:4" x14ac:dyDescent="0.25">
      <c r="A5919" s="357" t="s">
        <v>50698</v>
      </c>
      <c r="B5919" s="350" t="s">
        <v>50699</v>
      </c>
      <c r="C5919" s="357" t="s">
        <v>47685</v>
      </c>
      <c r="D5919" s="358">
        <v>57.51</v>
      </c>
    </row>
    <row r="5920" spans="1:4" x14ac:dyDescent="0.25">
      <c r="A5920" s="357" t="s">
        <v>50700</v>
      </c>
      <c r="B5920" s="350" t="s">
        <v>50701</v>
      </c>
      <c r="C5920" s="357" t="s">
        <v>47685</v>
      </c>
      <c r="D5920" s="358">
        <v>69.150000000000006</v>
      </c>
    </row>
    <row r="5921" spans="1:4" x14ac:dyDescent="0.25">
      <c r="A5921" s="357" t="s">
        <v>50702</v>
      </c>
      <c r="B5921" s="350" t="s">
        <v>50703</v>
      </c>
      <c r="C5921" s="357" t="s">
        <v>47685</v>
      </c>
      <c r="D5921" s="358">
        <v>48.65</v>
      </c>
    </row>
    <row r="5922" spans="1:4" x14ac:dyDescent="0.25">
      <c r="A5922" s="357" t="s">
        <v>50704</v>
      </c>
      <c r="B5922" s="350" t="s">
        <v>50705</v>
      </c>
      <c r="C5922" s="357" t="s">
        <v>47685</v>
      </c>
      <c r="D5922" s="358">
        <v>22.62</v>
      </c>
    </row>
    <row r="5923" spans="1:4" x14ac:dyDescent="0.25">
      <c r="A5923" s="357" t="s">
        <v>50706</v>
      </c>
      <c r="B5923" s="350" t="s">
        <v>50707</v>
      </c>
      <c r="C5923" s="357" t="s">
        <v>47685</v>
      </c>
      <c r="D5923" s="358">
        <v>20.51</v>
      </c>
    </row>
    <row r="5924" spans="1:4" x14ac:dyDescent="0.25">
      <c r="A5924" s="357" t="s">
        <v>50708</v>
      </c>
      <c r="B5924" s="350" t="s">
        <v>50709</v>
      </c>
      <c r="C5924" s="357" t="s">
        <v>47685</v>
      </c>
      <c r="D5924" s="358">
        <v>35.68</v>
      </c>
    </row>
    <row r="5925" spans="1:4" x14ac:dyDescent="0.25">
      <c r="A5925" s="357" t="s">
        <v>50710</v>
      </c>
      <c r="B5925" s="350" t="s">
        <v>50711</v>
      </c>
      <c r="C5925" s="357" t="s">
        <v>47685</v>
      </c>
      <c r="D5925" s="358">
        <v>38.799999999999997</v>
      </c>
    </row>
    <row r="5926" spans="1:4" x14ac:dyDescent="0.25">
      <c r="A5926" s="357" t="s">
        <v>50712</v>
      </c>
      <c r="B5926" s="350" t="s">
        <v>50713</v>
      </c>
      <c r="C5926" s="357" t="s">
        <v>47685</v>
      </c>
      <c r="D5926" s="358">
        <v>39.380000000000003</v>
      </c>
    </row>
    <row r="5927" spans="1:4" x14ac:dyDescent="0.25">
      <c r="A5927" s="357" t="s">
        <v>50714</v>
      </c>
      <c r="B5927" s="350" t="s">
        <v>50715</v>
      </c>
      <c r="C5927" s="357" t="s">
        <v>47685</v>
      </c>
      <c r="D5927" s="358">
        <v>32.619999999999997</v>
      </c>
    </row>
    <row r="5928" spans="1:4" x14ac:dyDescent="0.25">
      <c r="A5928" s="357" t="s">
        <v>50716</v>
      </c>
      <c r="B5928" s="350" t="s">
        <v>50717</v>
      </c>
      <c r="C5928" s="357" t="s">
        <v>47685</v>
      </c>
      <c r="D5928" s="358">
        <v>25.63</v>
      </c>
    </row>
    <row r="5929" spans="1:4" x14ac:dyDescent="0.25">
      <c r="A5929" s="357" t="s">
        <v>50718</v>
      </c>
      <c r="B5929" s="350" t="s">
        <v>50719</v>
      </c>
      <c r="C5929" s="357" t="s">
        <v>47685</v>
      </c>
      <c r="D5929" s="358">
        <v>26.09</v>
      </c>
    </row>
    <row r="5930" spans="1:4" x14ac:dyDescent="0.25">
      <c r="A5930" s="357" t="s">
        <v>50720</v>
      </c>
      <c r="B5930" s="350" t="s">
        <v>50721</v>
      </c>
      <c r="C5930" s="357" t="s">
        <v>47685</v>
      </c>
      <c r="D5930" s="358">
        <v>33.479999999999997</v>
      </c>
    </row>
    <row r="5931" spans="1:4" x14ac:dyDescent="0.25">
      <c r="A5931" s="357" t="s">
        <v>50722</v>
      </c>
      <c r="B5931" s="350" t="s">
        <v>50723</v>
      </c>
      <c r="C5931" s="357" t="s">
        <v>47685</v>
      </c>
      <c r="D5931" s="358">
        <v>14.96</v>
      </c>
    </row>
    <row r="5932" spans="1:4" x14ac:dyDescent="0.25">
      <c r="A5932" s="357" t="s">
        <v>50724</v>
      </c>
      <c r="B5932" s="350" t="s">
        <v>50725</v>
      </c>
      <c r="C5932" s="357" t="s">
        <v>47685</v>
      </c>
      <c r="D5932" s="358">
        <v>38.020000000000003</v>
      </c>
    </row>
    <row r="5933" spans="1:4" x14ac:dyDescent="0.25">
      <c r="A5933" s="357" t="s">
        <v>50726</v>
      </c>
      <c r="B5933" s="350" t="s">
        <v>50727</v>
      </c>
      <c r="C5933" s="357" t="s">
        <v>47685</v>
      </c>
      <c r="D5933" s="358">
        <v>17.2</v>
      </c>
    </row>
    <row r="5934" spans="1:4" x14ac:dyDescent="0.25">
      <c r="A5934" s="357" t="s">
        <v>50728</v>
      </c>
      <c r="B5934" s="350" t="s">
        <v>50729</v>
      </c>
      <c r="C5934" s="357" t="s">
        <v>47685</v>
      </c>
      <c r="D5934" s="358">
        <v>29.01</v>
      </c>
    </row>
    <row r="5935" spans="1:4" x14ac:dyDescent="0.25">
      <c r="A5935" s="357" t="s">
        <v>50730</v>
      </c>
      <c r="B5935" s="350" t="s">
        <v>50731</v>
      </c>
      <c r="C5935" s="357" t="s">
        <v>47685</v>
      </c>
      <c r="D5935" s="358">
        <v>12.96</v>
      </c>
    </row>
    <row r="5936" spans="1:4" x14ac:dyDescent="0.25">
      <c r="A5936" s="357" t="s">
        <v>50732</v>
      </c>
      <c r="B5936" s="350" t="s">
        <v>50733</v>
      </c>
      <c r="C5936" s="357" t="s">
        <v>47685</v>
      </c>
      <c r="D5936" s="358">
        <v>3.28</v>
      </c>
    </row>
    <row r="5937" spans="1:4" x14ac:dyDescent="0.25">
      <c r="A5937" s="357" t="s">
        <v>50734</v>
      </c>
      <c r="B5937" s="350" t="s">
        <v>50735</v>
      </c>
      <c r="C5937" s="357" t="s">
        <v>47685</v>
      </c>
      <c r="D5937" s="358">
        <v>42.27</v>
      </c>
    </row>
    <row r="5938" spans="1:4" x14ac:dyDescent="0.25">
      <c r="A5938" s="357" t="s">
        <v>50736</v>
      </c>
      <c r="B5938" s="350" t="s">
        <v>50737</v>
      </c>
      <c r="C5938" s="357" t="s">
        <v>47685</v>
      </c>
      <c r="D5938" s="358">
        <v>3.72</v>
      </c>
    </row>
    <row r="5939" spans="1:4" x14ac:dyDescent="0.25">
      <c r="A5939" s="357" t="s">
        <v>50738</v>
      </c>
      <c r="B5939" s="350" t="s">
        <v>50739</v>
      </c>
      <c r="C5939" s="357" t="s">
        <v>47685</v>
      </c>
      <c r="D5939" s="358">
        <v>3.67</v>
      </c>
    </row>
    <row r="5940" spans="1:4" x14ac:dyDescent="0.25">
      <c r="A5940" s="357" t="s">
        <v>50740</v>
      </c>
      <c r="B5940" s="350" t="s">
        <v>50741</v>
      </c>
      <c r="C5940" s="357" t="s">
        <v>47685</v>
      </c>
      <c r="D5940" s="358">
        <v>3.28</v>
      </c>
    </row>
    <row r="5941" spans="1:4" x14ac:dyDescent="0.25">
      <c r="A5941" s="357" t="s">
        <v>50742</v>
      </c>
      <c r="B5941" s="350" t="s">
        <v>50743</v>
      </c>
      <c r="C5941" s="357" t="s">
        <v>47685</v>
      </c>
      <c r="D5941" s="358">
        <v>3.05</v>
      </c>
    </row>
    <row r="5942" spans="1:4" x14ac:dyDescent="0.25">
      <c r="A5942" s="357" t="s">
        <v>50744</v>
      </c>
      <c r="B5942" s="350" t="s">
        <v>50745</v>
      </c>
      <c r="C5942" s="357" t="s">
        <v>47685</v>
      </c>
      <c r="D5942" s="358">
        <v>2.89</v>
      </c>
    </row>
    <row r="5943" spans="1:4" x14ac:dyDescent="0.25">
      <c r="A5943" s="357" t="s">
        <v>50746</v>
      </c>
      <c r="B5943" s="350" t="s">
        <v>50747</v>
      </c>
      <c r="C5943" s="357" t="s">
        <v>47685</v>
      </c>
      <c r="D5943" s="358">
        <v>2.79</v>
      </c>
    </row>
    <row r="5944" spans="1:4" x14ac:dyDescent="0.25">
      <c r="A5944" s="357" t="s">
        <v>50748</v>
      </c>
      <c r="B5944" s="350" t="s">
        <v>50749</v>
      </c>
      <c r="C5944" s="357" t="s">
        <v>47685</v>
      </c>
      <c r="D5944" s="358">
        <v>6.18</v>
      </c>
    </row>
    <row r="5945" spans="1:4" x14ac:dyDescent="0.25">
      <c r="A5945" s="357" t="s">
        <v>50750</v>
      </c>
      <c r="B5945" s="350" t="s">
        <v>50751</v>
      </c>
      <c r="C5945" s="357" t="s">
        <v>47685</v>
      </c>
      <c r="D5945" s="358">
        <v>5.16</v>
      </c>
    </row>
    <row r="5946" spans="1:4" x14ac:dyDescent="0.25">
      <c r="A5946" s="357" t="s">
        <v>50752</v>
      </c>
      <c r="B5946" s="350" t="s">
        <v>50753</v>
      </c>
      <c r="C5946" s="357" t="s">
        <v>47685</v>
      </c>
      <c r="D5946" s="358">
        <v>4.59</v>
      </c>
    </row>
    <row r="5947" spans="1:4" x14ac:dyDescent="0.25">
      <c r="A5947" s="357" t="s">
        <v>50754</v>
      </c>
      <c r="B5947" s="350" t="s">
        <v>50755</v>
      </c>
      <c r="C5947" s="357" t="s">
        <v>47685</v>
      </c>
      <c r="D5947" s="358">
        <v>4.22</v>
      </c>
    </row>
    <row r="5948" spans="1:4" x14ac:dyDescent="0.25">
      <c r="A5948" s="357" t="s">
        <v>50756</v>
      </c>
      <c r="B5948" s="350" t="s">
        <v>50757</v>
      </c>
      <c r="C5948" s="357" t="s">
        <v>47685</v>
      </c>
      <c r="D5948" s="358">
        <v>3.99</v>
      </c>
    </row>
    <row r="5949" spans="1:4" x14ac:dyDescent="0.25">
      <c r="A5949" s="357" t="s">
        <v>50758</v>
      </c>
      <c r="B5949" s="350" t="s">
        <v>50759</v>
      </c>
      <c r="C5949" s="357" t="s">
        <v>47685</v>
      </c>
      <c r="D5949" s="358">
        <v>3.82</v>
      </c>
    </row>
    <row r="5950" spans="1:4" x14ac:dyDescent="0.25">
      <c r="A5950" s="357" t="s">
        <v>50760</v>
      </c>
      <c r="B5950" s="350" t="s">
        <v>50761</v>
      </c>
      <c r="C5950" s="357" t="s">
        <v>47685</v>
      </c>
      <c r="D5950" s="358">
        <v>10.32</v>
      </c>
    </row>
    <row r="5951" spans="1:4" x14ac:dyDescent="0.25">
      <c r="A5951" s="357" t="s">
        <v>50762</v>
      </c>
      <c r="B5951" s="350" t="s">
        <v>50763</v>
      </c>
      <c r="C5951" s="357" t="s">
        <v>47685</v>
      </c>
      <c r="D5951" s="358">
        <v>11.88</v>
      </c>
    </row>
    <row r="5952" spans="1:4" x14ac:dyDescent="0.25">
      <c r="A5952" s="357" t="s">
        <v>50764</v>
      </c>
      <c r="B5952" s="350" t="s">
        <v>50765</v>
      </c>
      <c r="C5952" s="357" t="s">
        <v>47685</v>
      </c>
      <c r="D5952" s="358">
        <v>9.93</v>
      </c>
    </row>
    <row r="5953" spans="1:4" x14ac:dyDescent="0.25">
      <c r="A5953" s="357" t="s">
        <v>50766</v>
      </c>
      <c r="B5953" s="350" t="s">
        <v>50767</v>
      </c>
      <c r="C5953" s="357" t="s">
        <v>47685</v>
      </c>
      <c r="D5953" s="358">
        <v>28.49</v>
      </c>
    </row>
    <row r="5954" spans="1:4" x14ac:dyDescent="0.25">
      <c r="A5954" s="357" t="s">
        <v>50768</v>
      </c>
      <c r="B5954" s="350" t="s">
        <v>50769</v>
      </c>
      <c r="C5954" s="357" t="s">
        <v>47685</v>
      </c>
      <c r="D5954" s="358">
        <v>8.25</v>
      </c>
    </row>
    <row r="5955" spans="1:4" x14ac:dyDescent="0.25">
      <c r="A5955" s="357" t="s">
        <v>50770</v>
      </c>
      <c r="B5955" s="350" t="s">
        <v>50771</v>
      </c>
      <c r="C5955" s="357" t="s">
        <v>47685</v>
      </c>
      <c r="D5955" s="358">
        <v>5.94</v>
      </c>
    </row>
    <row r="5956" spans="1:4" x14ac:dyDescent="0.25">
      <c r="A5956" s="357" t="s">
        <v>50772</v>
      </c>
      <c r="B5956" s="350" t="s">
        <v>50773</v>
      </c>
      <c r="C5956" s="357" t="s">
        <v>47685</v>
      </c>
      <c r="D5956" s="358">
        <v>31.16</v>
      </c>
    </row>
    <row r="5957" spans="1:4" x14ac:dyDescent="0.25">
      <c r="A5957" s="357" t="s">
        <v>50774</v>
      </c>
      <c r="B5957" s="350" t="s">
        <v>50775</v>
      </c>
      <c r="C5957" s="357" t="s">
        <v>47685</v>
      </c>
      <c r="D5957" s="358">
        <v>31.57</v>
      </c>
    </row>
    <row r="5958" spans="1:4" x14ac:dyDescent="0.25">
      <c r="A5958" s="357" t="s">
        <v>50776</v>
      </c>
      <c r="B5958" s="350" t="s">
        <v>50777</v>
      </c>
      <c r="C5958" s="357" t="s">
        <v>47685</v>
      </c>
      <c r="D5958" s="358">
        <v>5.94</v>
      </c>
    </row>
    <row r="5959" spans="1:4" x14ac:dyDescent="0.25">
      <c r="A5959" s="357" t="s">
        <v>50778</v>
      </c>
      <c r="B5959" s="350" t="s">
        <v>50779</v>
      </c>
      <c r="C5959" s="357" t="s">
        <v>38904</v>
      </c>
      <c r="D5959" s="358">
        <v>40.51</v>
      </c>
    </row>
    <row r="5960" spans="1:4" x14ac:dyDescent="0.25">
      <c r="A5960" s="357" t="s">
        <v>50780</v>
      </c>
      <c r="B5960" s="350" t="s">
        <v>50781</v>
      </c>
      <c r="C5960" s="357" t="s">
        <v>47685</v>
      </c>
      <c r="D5960" s="358">
        <v>42.11</v>
      </c>
    </row>
    <row r="5961" spans="1:4" x14ac:dyDescent="0.25">
      <c r="A5961" s="357" t="s">
        <v>50782</v>
      </c>
      <c r="B5961" s="350" t="s">
        <v>50783</v>
      </c>
      <c r="C5961" s="357" t="s">
        <v>47685</v>
      </c>
      <c r="D5961" s="358">
        <v>42.97</v>
      </c>
    </row>
    <row r="5962" spans="1:4" x14ac:dyDescent="0.25">
      <c r="A5962" s="357" t="s">
        <v>50784</v>
      </c>
      <c r="B5962" s="350" t="s">
        <v>50785</v>
      </c>
      <c r="C5962" s="357" t="s">
        <v>47685</v>
      </c>
      <c r="D5962" s="358">
        <v>46.36</v>
      </c>
    </row>
    <row r="5963" spans="1:4" x14ac:dyDescent="0.25">
      <c r="A5963" s="357" t="s">
        <v>50786</v>
      </c>
      <c r="B5963" s="350" t="s">
        <v>50787</v>
      </c>
      <c r="C5963" s="357" t="s">
        <v>47685</v>
      </c>
      <c r="D5963" s="358">
        <v>46.78</v>
      </c>
    </row>
    <row r="5964" spans="1:4" x14ac:dyDescent="0.25">
      <c r="A5964" s="357" t="s">
        <v>50788</v>
      </c>
      <c r="B5964" s="350" t="s">
        <v>50789</v>
      </c>
      <c r="C5964" s="357" t="s">
        <v>47685</v>
      </c>
      <c r="D5964" s="358">
        <v>33.04</v>
      </c>
    </row>
    <row r="5965" spans="1:4" x14ac:dyDescent="0.25">
      <c r="A5965" s="357" t="s">
        <v>50790</v>
      </c>
      <c r="B5965" s="350" t="s">
        <v>50791</v>
      </c>
      <c r="C5965" s="357" t="s">
        <v>47685</v>
      </c>
      <c r="D5965" s="358">
        <v>33.72</v>
      </c>
    </row>
    <row r="5966" spans="1:4" x14ac:dyDescent="0.25">
      <c r="A5966" s="357" t="s">
        <v>50792</v>
      </c>
      <c r="B5966" s="350" t="s">
        <v>50793</v>
      </c>
      <c r="C5966" s="357" t="s">
        <v>47685</v>
      </c>
      <c r="D5966" s="358">
        <v>36.380000000000003</v>
      </c>
    </row>
    <row r="5967" spans="1:4" x14ac:dyDescent="0.25">
      <c r="A5967" s="357" t="s">
        <v>50794</v>
      </c>
      <c r="B5967" s="350" t="s">
        <v>50795</v>
      </c>
      <c r="C5967" s="357" t="s">
        <v>47685</v>
      </c>
      <c r="D5967" s="358">
        <v>36.71</v>
      </c>
    </row>
    <row r="5968" spans="1:4" x14ac:dyDescent="0.25">
      <c r="A5968" s="357" t="s">
        <v>50796</v>
      </c>
      <c r="B5968" s="350" t="s">
        <v>50797</v>
      </c>
      <c r="C5968" s="357" t="s">
        <v>47685</v>
      </c>
      <c r="D5968" s="358">
        <v>27.89</v>
      </c>
    </row>
    <row r="5969" spans="1:4" x14ac:dyDescent="0.25">
      <c r="A5969" s="357" t="s">
        <v>50798</v>
      </c>
      <c r="B5969" s="350" t="s">
        <v>50799</v>
      </c>
      <c r="C5969" s="357" t="s">
        <v>47685</v>
      </c>
      <c r="D5969" s="358">
        <v>28.46</v>
      </c>
    </row>
    <row r="5970" spans="1:4" x14ac:dyDescent="0.25">
      <c r="A5970" s="357" t="s">
        <v>50800</v>
      </c>
      <c r="B5970" s="350" t="s">
        <v>50801</v>
      </c>
      <c r="C5970" s="357" t="s">
        <v>47685</v>
      </c>
      <c r="D5970" s="358">
        <v>30.71</v>
      </c>
    </row>
    <row r="5971" spans="1:4" x14ac:dyDescent="0.25">
      <c r="A5971" s="357" t="s">
        <v>50802</v>
      </c>
      <c r="B5971" s="350" t="s">
        <v>50803</v>
      </c>
      <c r="C5971" s="357" t="s">
        <v>47685</v>
      </c>
      <c r="D5971" s="358">
        <v>30.99</v>
      </c>
    </row>
    <row r="5972" spans="1:4" x14ac:dyDescent="0.25">
      <c r="A5972" s="357" t="s">
        <v>50804</v>
      </c>
      <c r="B5972" s="350" t="s">
        <v>50805</v>
      </c>
      <c r="C5972" s="357" t="s">
        <v>47685</v>
      </c>
      <c r="D5972" s="358">
        <v>31.22</v>
      </c>
    </row>
    <row r="5973" spans="1:4" x14ac:dyDescent="0.25">
      <c r="A5973" s="357" t="s">
        <v>50806</v>
      </c>
      <c r="B5973" s="350" t="s">
        <v>50807</v>
      </c>
      <c r="C5973" s="357" t="s">
        <v>47685</v>
      </c>
      <c r="D5973" s="358">
        <v>31.87</v>
      </c>
    </row>
    <row r="5974" spans="1:4" x14ac:dyDescent="0.25">
      <c r="A5974" s="357" t="s">
        <v>50808</v>
      </c>
      <c r="B5974" s="350" t="s">
        <v>50809</v>
      </c>
      <c r="C5974" s="357" t="s">
        <v>47685</v>
      </c>
      <c r="D5974" s="358">
        <v>34.380000000000003</v>
      </c>
    </row>
    <row r="5975" spans="1:4" x14ac:dyDescent="0.25">
      <c r="A5975" s="357" t="s">
        <v>50810</v>
      </c>
      <c r="B5975" s="350" t="s">
        <v>50811</v>
      </c>
      <c r="C5975" s="357" t="s">
        <v>47685</v>
      </c>
      <c r="D5975" s="358">
        <v>34.69</v>
      </c>
    </row>
    <row r="5976" spans="1:4" x14ac:dyDescent="0.25">
      <c r="A5976" s="357" t="s">
        <v>50812</v>
      </c>
      <c r="B5976" s="350" t="s">
        <v>50813</v>
      </c>
      <c r="C5976" s="357" t="s">
        <v>47685</v>
      </c>
      <c r="D5976" s="358">
        <v>111.6</v>
      </c>
    </row>
    <row r="5977" spans="1:4" x14ac:dyDescent="0.25">
      <c r="A5977" s="357" t="s">
        <v>50814</v>
      </c>
      <c r="B5977" s="350" t="s">
        <v>50815</v>
      </c>
      <c r="C5977" s="357" t="s">
        <v>50816</v>
      </c>
      <c r="D5977" s="358">
        <v>0.95</v>
      </c>
    </row>
    <row r="5978" spans="1:4" x14ac:dyDescent="0.25">
      <c r="A5978" s="357" t="s">
        <v>50817</v>
      </c>
      <c r="B5978" s="350" t="s">
        <v>50818</v>
      </c>
      <c r="C5978" s="357" t="s">
        <v>50816</v>
      </c>
      <c r="D5978" s="358">
        <v>0.76</v>
      </c>
    </row>
    <row r="5979" spans="1:4" x14ac:dyDescent="0.25">
      <c r="A5979" s="357" t="s">
        <v>50819</v>
      </c>
      <c r="B5979" s="350" t="s">
        <v>50820</v>
      </c>
      <c r="C5979" s="357" t="s">
        <v>50816</v>
      </c>
      <c r="D5979" s="358">
        <v>0.69</v>
      </c>
    </row>
    <row r="5980" spans="1:4" x14ac:dyDescent="0.25">
      <c r="A5980" s="357" t="s">
        <v>50821</v>
      </c>
      <c r="B5980" s="350" t="s">
        <v>50822</v>
      </c>
      <c r="C5980" s="357" t="s">
        <v>50816</v>
      </c>
      <c r="D5980" s="358">
        <v>1.27</v>
      </c>
    </row>
    <row r="5981" spans="1:4" x14ac:dyDescent="0.25">
      <c r="A5981" s="357" t="s">
        <v>50823</v>
      </c>
      <c r="B5981" s="350" t="s">
        <v>50824</v>
      </c>
      <c r="C5981" s="357" t="s">
        <v>50816</v>
      </c>
      <c r="D5981" s="358">
        <v>1.01</v>
      </c>
    </row>
    <row r="5982" spans="1:4" x14ac:dyDescent="0.25">
      <c r="A5982" s="357" t="s">
        <v>50825</v>
      </c>
      <c r="B5982" s="350" t="s">
        <v>50826</v>
      </c>
      <c r="C5982" s="357" t="s">
        <v>50816</v>
      </c>
      <c r="D5982" s="358">
        <v>0.83</v>
      </c>
    </row>
    <row r="5983" spans="1:4" x14ac:dyDescent="0.25">
      <c r="A5983" s="357" t="s">
        <v>50827</v>
      </c>
      <c r="B5983" s="350" t="s">
        <v>50828</v>
      </c>
      <c r="C5983" s="357" t="s">
        <v>50816</v>
      </c>
      <c r="D5983" s="358">
        <v>0.95</v>
      </c>
    </row>
    <row r="5984" spans="1:4" x14ac:dyDescent="0.25">
      <c r="A5984" s="357" t="s">
        <v>50829</v>
      </c>
      <c r="B5984" s="350" t="s">
        <v>50830</v>
      </c>
      <c r="C5984" s="357" t="s">
        <v>50816</v>
      </c>
      <c r="D5984" s="358">
        <v>0.76</v>
      </c>
    </row>
    <row r="5985" spans="1:4" x14ac:dyDescent="0.25">
      <c r="A5985" s="357" t="s">
        <v>50831</v>
      </c>
      <c r="B5985" s="350" t="s">
        <v>50832</v>
      </c>
      <c r="C5985" s="357" t="s">
        <v>50816</v>
      </c>
      <c r="D5985" s="358">
        <v>0.69</v>
      </c>
    </row>
    <row r="5986" spans="1:4" x14ac:dyDescent="0.25">
      <c r="A5986" s="357" t="s">
        <v>50833</v>
      </c>
      <c r="B5986" s="350" t="s">
        <v>50834</v>
      </c>
      <c r="C5986" s="357" t="s">
        <v>50816</v>
      </c>
      <c r="D5986" s="358">
        <v>1.37</v>
      </c>
    </row>
    <row r="5987" spans="1:4" x14ac:dyDescent="0.25">
      <c r="A5987" s="357" t="s">
        <v>50835</v>
      </c>
      <c r="B5987" s="350" t="s">
        <v>50836</v>
      </c>
      <c r="C5987" s="357" t="s">
        <v>50816</v>
      </c>
      <c r="D5987" s="358">
        <v>1.0900000000000001</v>
      </c>
    </row>
    <row r="5988" spans="1:4" x14ac:dyDescent="0.25">
      <c r="A5988" s="357" t="s">
        <v>50837</v>
      </c>
      <c r="B5988" s="350" t="s">
        <v>50838</v>
      </c>
      <c r="C5988" s="357" t="s">
        <v>50816</v>
      </c>
      <c r="D5988" s="358">
        <v>0.9</v>
      </c>
    </row>
    <row r="5989" spans="1:4" x14ac:dyDescent="0.25">
      <c r="A5989" s="357" t="s">
        <v>50839</v>
      </c>
      <c r="B5989" s="350" t="s">
        <v>50840</v>
      </c>
      <c r="C5989" s="357" t="s">
        <v>50816</v>
      </c>
      <c r="D5989" s="358">
        <v>1.24</v>
      </c>
    </row>
    <row r="5990" spans="1:4" x14ac:dyDescent="0.25">
      <c r="A5990" s="357" t="s">
        <v>50841</v>
      </c>
      <c r="B5990" s="350" t="s">
        <v>50842</v>
      </c>
      <c r="C5990" s="357" t="s">
        <v>50816</v>
      </c>
      <c r="D5990" s="358">
        <v>0.99</v>
      </c>
    </row>
    <row r="5991" spans="1:4" x14ac:dyDescent="0.25">
      <c r="A5991" s="357" t="s">
        <v>50843</v>
      </c>
      <c r="B5991" s="350" t="s">
        <v>50844</v>
      </c>
      <c r="C5991" s="357" t="s">
        <v>50816</v>
      </c>
      <c r="D5991" s="358">
        <v>0.82</v>
      </c>
    </row>
    <row r="5992" spans="1:4" x14ac:dyDescent="0.25">
      <c r="A5992" s="357" t="s">
        <v>50845</v>
      </c>
      <c r="B5992" s="350" t="s">
        <v>50846</v>
      </c>
      <c r="C5992" s="357" t="s">
        <v>50816</v>
      </c>
      <c r="D5992" s="358">
        <v>2.06</v>
      </c>
    </row>
    <row r="5993" spans="1:4" x14ac:dyDescent="0.25">
      <c r="A5993" s="357" t="s">
        <v>50847</v>
      </c>
      <c r="B5993" s="350" t="s">
        <v>50848</v>
      </c>
      <c r="C5993" s="357" t="s">
        <v>50816</v>
      </c>
      <c r="D5993" s="358">
        <v>1.65</v>
      </c>
    </row>
    <row r="5994" spans="1:4" x14ac:dyDescent="0.25">
      <c r="A5994" s="357" t="s">
        <v>50849</v>
      </c>
      <c r="B5994" s="350" t="s">
        <v>50850</v>
      </c>
      <c r="C5994" s="357" t="s">
        <v>50816</v>
      </c>
      <c r="D5994" s="358">
        <v>1.35</v>
      </c>
    </row>
    <row r="5995" spans="1:4" x14ac:dyDescent="0.25">
      <c r="A5995" s="357" t="s">
        <v>50851</v>
      </c>
      <c r="B5995" s="350" t="s">
        <v>50852</v>
      </c>
      <c r="C5995" s="357" t="s">
        <v>50816</v>
      </c>
      <c r="D5995" s="358">
        <v>2.87</v>
      </c>
    </row>
    <row r="5996" spans="1:4" x14ac:dyDescent="0.25">
      <c r="A5996" s="357" t="s">
        <v>50853</v>
      </c>
      <c r="B5996" s="350" t="s">
        <v>50854</v>
      </c>
      <c r="C5996" s="357" t="s">
        <v>50816</v>
      </c>
      <c r="D5996" s="358">
        <v>2.2999999999999998</v>
      </c>
    </row>
    <row r="5997" spans="1:4" x14ac:dyDescent="0.25">
      <c r="A5997" s="357" t="s">
        <v>50855</v>
      </c>
      <c r="B5997" s="350" t="s">
        <v>50856</v>
      </c>
      <c r="C5997" s="357" t="s">
        <v>50816</v>
      </c>
      <c r="D5997" s="358">
        <v>1.89</v>
      </c>
    </row>
    <row r="5998" spans="1:4" x14ac:dyDescent="0.25">
      <c r="A5998" s="357" t="s">
        <v>50857</v>
      </c>
      <c r="B5998" s="350" t="s">
        <v>50858</v>
      </c>
      <c r="C5998" s="357" t="s">
        <v>50816</v>
      </c>
      <c r="D5998" s="358">
        <v>2.11</v>
      </c>
    </row>
    <row r="5999" spans="1:4" x14ac:dyDescent="0.25">
      <c r="A5999" s="357" t="s">
        <v>50859</v>
      </c>
      <c r="B5999" s="350" t="s">
        <v>50860</v>
      </c>
      <c r="C5999" s="357" t="s">
        <v>50816</v>
      </c>
      <c r="D5999" s="358">
        <v>1.69</v>
      </c>
    </row>
    <row r="6000" spans="1:4" x14ac:dyDescent="0.25">
      <c r="A6000" s="357" t="s">
        <v>50861</v>
      </c>
      <c r="B6000" s="350" t="s">
        <v>50862</v>
      </c>
      <c r="C6000" s="357" t="s">
        <v>50816</v>
      </c>
      <c r="D6000" s="358">
        <v>1.39</v>
      </c>
    </row>
    <row r="6001" spans="1:4" x14ac:dyDescent="0.25">
      <c r="A6001" s="357" t="s">
        <v>50863</v>
      </c>
      <c r="B6001" s="350" t="s">
        <v>50864</v>
      </c>
      <c r="C6001" s="357" t="s">
        <v>50816</v>
      </c>
      <c r="D6001" s="358">
        <v>1.1100000000000001</v>
      </c>
    </row>
    <row r="6002" spans="1:4" x14ac:dyDescent="0.25">
      <c r="A6002" s="357" t="s">
        <v>50865</v>
      </c>
      <c r="B6002" s="350" t="s">
        <v>50866</v>
      </c>
      <c r="C6002" s="357" t="s">
        <v>50816</v>
      </c>
      <c r="D6002" s="358">
        <v>0.89</v>
      </c>
    </row>
    <row r="6003" spans="1:4" x14ac:dyDescent="0.25">
      <c r="A6003" s="357" t="s">
        <v>50867</v>
      </c>
      <c r="B6003" s="350" t="s">
        <v>50868</v>
      </c>
      <c r="C6003" s="357" t="s">
        <v>50816</v>
      </c>
      <c r="D6003" s="358">
        <v>0.73</v>
      </c>
    </row>
    <row r="6004" spans="1:4" x14ac:dyDescent="0.25">
      <c r="A6004" s="357" t="s">
        <v>50869</v>
      </c>
      <c r="B6004" s="350" t="s">
        <v>50870</v>
      </c>
      <c r="C6004" s="357" t="s">
        <v>50816</v>
      </c>
      <c r="D6004" s="358">
        <v>2.13</v>
      </c>
    </row>
    <row r="6005" spans="1:4" x14ac:dyDescent="0.25">
      <c r="A6005" s="357" t="s">
        <v>50871</v>
      </c>
      <c r="B6005" s="350" t="s">
        <v>50872</v>
      </c>
      <c r="C6005" s="357" t="s">
        <v>50816</v>
      </c>
      <c r="D6005" s="358">
        <v>1.7</v>
      </c>
    </row>
    <row r="6006" spans="1:4" x14ac:dyDescent="0.25">
      <c r="A6006" s="357" t="s">
        <v>50873</v>
      </c>
      <c r="B6006" s="350" t="s">
        <v>50874</v>
      </c>
      <c r="C6006" s="357" t="s">
        <v>50816</v>
      </c>
      <c r="D6006" s="358">
        <v>1.4</v>
      </c>
    </row>
    <row r="6007" spans="1:4" x14ac:dyDescent="0.25">
      <c r="A6007" s="357" t="s">
        <v>50875</v>
      </c>
      <c r="B6007" s="350" t="s">
        <v>50876</v>
      </c>
      <c r="C6007" s="357" t="s">
        <v>50816</v>
      </c>
      <c r="D6007" s="358">
        <v>1.3</v>
      </c>
    </row>
    <row r="6008" spans="1:4" x14ac:dyDescent="0.25">
      <c r="A6008" s="357" t="s">
        <v>50877</v>
      </c>
      <c r="B6008" s="350" t="s">
        <v>50878</v>
      </c>
      <c r="C6008" s="357" t="s">
        <v>50816</v>
      </c>
      <c r="D6008" s="358">
        <v>1.04</v>
      </c>
    </row>
    <row r="6009" spans="1:4" x14ac:dyDescent="0.25">
      <c r="A6009" s="357" t="s">
        <v>50879</v>
      </c>
      <c r="B6009" s="350" t="s">
        <v>50880</v>
      </c>
      <c r="C6009" s="357" t="s">
        <v>50816</v>
      </c>
      <c r="D6009" s="358">
        <v>0.86</v>
      </c>
    </row>
    <row r="6010" spans="1:4" x14ac:dyDescent="0.25">
      <c r="A6010" s="357" t="s">
        <v>50881</v>
      </c>
      <c r="B6010" s="350" t="s">
        <v>50882</v>
      </c>
      <c r="C6010" s="357" t="s">
        <v>50816</v>
      </c>
      <c r="D6010" s="358">
        <v>1.29</v>
      </c>
    </row>
    <row r="6011" spans="1:4" x14ac:dyDescent="0.25">
      <c r="A6011" s="357" t="s">
        <v>50883</v>
      </c>
      <c r="B6011" s="350" t="s">
        <v>50884</v>
      </c>
      <c r="C6011" s="357" t="s">
        <v>50816</v>
      </c>
      <c r="D6011" s="358">
        <v>1.03</v>
      </c>
    </row>
    <row r="6012" spans="1:4" x14ac:dyDescent="0.25">
      <c r="A6012" s="357" t="s">
        <v>50885</v>
      </c>
      <c r="B6012" s="350" t="s">
        <v>50886</v>
      </c>
      <c r="C6012" s="357" t="s">
        <v>50816</v>
      </c>
      <c r="D6012" s="358">
        <v>0.85</v>
      </c>
    </row>
    <row r="6013" spans="1:4" x14ac:dyDescent="0.25">
      <c r="A6013" s="357" t="s">
        <v>50887</v>
      </c>
      <c r="B6013" s="350" t="s">
        <v>50888</v>
      </c>
      <c r="C6013" s="357" t="s">
        <v>50816</v>
      </c>
      <c r="D6013" s="358">
        <v>0.9</v>
      </c>
    </row>
    <row r="6014" spans="1:4" x14ac:dyDescent="0.25">
      <c r="A6014" s="357" t="s">
        <v>50889</v>
      </c>
      <c r="B6014" s="350" t="s">
        <v>50890</v>
      </c>
      <c r="C6014" s="357" t="s">
        <v>50816</v>
      </c>
      <c r="D6014" s="358">
        <v>0.72</v>
      </c>
    </row>
    <row r="6015" spans="1:4" x14ac:dyDescent="0.25">
      <c r="A6015" s="357" t="s">
        <v>50891</v>
      </c>
      <c r="B6015" s="350" t="s">
        <v>50892</v>
      </c>
      <c r="C6015" s="357" t="s">
        <v>50816</v>
      </c>
      <c r="D6015" s="358">
        <v>0.59</v>
      </c>
    </row>
    <row r="6016" spans="1:4" x14ac:dyDescent="0.25">
      <c r="A6016" s="357" t="s">
        <v>50893</v>
      </c>
      <c r="B6016" s="350" t="s">
        <v>50894</v>
      </c>
      <c r="C6016" s="357" t="s">
        <v>50816</v>
      </c>
      <c r="D6016" s="358">
        <v>2.2000000000000002</v>
      </c>
    </row>
    <row r="6017" spans="1:4" x14ac:dyDescent="0.25">
      <c r="A6017" s="357" t="s">
        <v>50895</v>
      </c>
      <c r="B6017" s="350" t="s">
        <v>50896</v>
      </c>
      <c r="C6017" s="357" t="s">
        <v>50816</v>
      </c>
      <c r="D6017" s="358">
        <v>1.76</v>
      </c>
    </row>
    <row r="6018" spans="1:4" x14ac:dyDescent="0.25">
      <c r="A6018" s="357" t="s">
        <v>50897</v>
      </c>
      <c r="B6018" s="350" t="s">
        <v>50898</v>
      </c>
      <c r="C6018" s="357" t="s">
        <v>50816</v>
      </c>
      <c r="D6018" s="358">
        <v>1.45</v>
      </c>
    </row>
    <row r="6019" spans="1:4" x14ac:dyDescent="0.25">
      <c r="A6019" s="357" t="s">
        <v>50899</v>
      </c>
      <c r="B6019" s="350" t="s">
        <v>50900</v>
      </c>
      <c r="C6019" s="357" t="s">
        <v>50816</v>
      </c>
      <c r="D6019" s="358">
        <v>1.7</v>
      </c>
    </row>
    <row r="6020" spans="1:4" x14ac:dyDescent="0.25">
      <c r="A6020" s="357" t="s">
        <v>50901</v>
      </c>
      <c r="B6020" s="350" t="s">
        <v>50902</v>
      </c>
      <c r="C6020" s="357" t="s">
        <v>50816</v>
      </c>
      <c r="D6020" s="358">
        <v>1.36</v>
      </c>
    </row>
    <row r="6021" spans="1:4" x14ac:dyDescent="0.25">
      <c r="A6021" s="357" t="s">
        <v>50903</v>
      </c>
      <c r="B6021" s="350" t="s">
        <v>50904</v>
      </c>
      <c r="C6021" s="357" t="s">
        <v>50816</v>
      </c>
      <c r="D6021" s="358">
        <v>1.1200000000000001</v>
      </c>
    </row>
    <row r="6022" spans="1:4" x14ac:dyDescent="0.25">
      <c r="A6022" s="357" t="s">
        <v>50905</v>
      </c>
      <c r="B6022" s="350" t="s">
        <v>50906</v>
      </c>
      <c r="C6022" s="357" t="s">
        <v>50816</v>
      </c>
      <c r="D6022" s="358">
        <v>2.87</v>
      </c>
    </row>
    <row r="6023" spans="1:4" x14ac:dyDescent="0.25">
      <c r="A6023" s="357" t="s">
        <v>50907</v>
      </c>
      <c r="B6023" s="350" t="s">
        <v>50908</v>
      </c>
      <c r="C6023" s="357" t="s">
        <v>50816</v>
      </c>
      <c r="D6023" s="358">
        <v>2.2999999999999998</v>
      </c>
    </row>
    <row r="6024" spans="1:4" x14ac:dyDescent="0.25">
      <c r="A6024" s="357" t="s">
        <v>50909</v>
      </c>
      <c r="B6024" s="350" t="s">
        <v>50910</v>
      </c>
      <c r="C6024" s="357" t="s">
        <v>50816</v>
      </c>
      <c r="D6024" s="358">
        <v>1.89</v>
      </c>
    </row>
    <row r="6025" spans="1:4" x14ac:dyDescent="0.25">
      <c r="A6025" s="357" t="s">
        <v>50911</v>
      </c>
      <c r="B6025" s="350" t="s">
        <v>50912</v>
      </c>
      <c r="C6025" s="357" t="s">
        <v>50816</v>
      </c>
      <c r="D6025" s="358">
        <v>2.2000000000000002</v>
      </c>
    </row>
    <row r="6026" spans="1:4" x14ac:dyDescent="0.25">
      <c r="A6026" s="357" t="s">
        <v>50913</v>
      </c>
      <c r="B6026" s="350" t="s">
        <v>50914</v>
      </c>
      <c r="C6026" s="357" t="s">
        <v>50816</v>
      </c>
      <c r="D6026" s="358">
        <v>1.76</v>
      </c>
    </row>
    <row r="6027" spans="1:4" x14ac:dyDescent="0.25">
      <c r="A6027" s="357" t="s">
        <v>50915</v>
      </c>
      <c r="B6027" s="350" t="s">
        <v>50916</v>
      </c>
      <c r="C6027" s="357" t="s">
        <v>50816</v>
      </c>
      <c r="D6027" s="358">
        <v>1.45</v>
      </c>
    </row>
    <row r="6028" spans="1:4" x14ac:dyDescent="0.25">
      <c r="A6028" s="357" t="s">
        <v>50917</v>
      </c>
      <c r="B6028" s="350" t="s">
        <v>50918</v>
      </c>
      <c r="C6028" s="357" t="s">
        <v>50919</v>
      </c>
      <c r="D6028" s="358">
        <v>2.0699999999999998</v>
      </c>
    </row>
    <row r="6029" spans="1:4" x14ac:dyDescent="0.25">
      <c r="A6029" s="357" t="s">
        <v>50920</v>
      </c>
      <c r="B6029" s="350" t="s">
        <v>50921</v>
      </c>
      <c r="C6029" s="357" t="s">
        <v>50919</v>
      </c>
      <c r="D6029" s="358">
        <v>0.51</v>
      </c>
    </row>
    <row r="6030" spans="1:4" x14ac:dyDescent="0.25">
      <c r="A6030" s="357" t="s">
        <v>50922</v>
      </c>
      <c r="B6030" s="350" t="s">
        <v>50923</v>
      </c>
      <c r="C6030" s="357" t="s">
        <v>50919</v>
      </c>
      <c r="D6030" s="358">
        <v>0.48</v>
      </c>
    </row>
    <row r="6031" spans="1:4" x14ac:dyDescent="0.25">
      <c r="A6031" s="357" t="s">
        <v>50924</v>
      </c>
      <c r="B6031" s="350" t="s">
        <v>50925</v>
      </c>
      <c r="C6031" s="357" t="s">
        <v>50919</v>
      </c>
      <c r="D6031" s="358">
        <v>1.2</v>
      </c>
    </row>
    <row r="6032" spans="1:4" x14ac:dyDescent="0.25">
      <c r="A6032" s="357" t="s">
        <v>50926</v>
      </c>
      <c r="B6032" s="350" t="s">
        <v>50927</v>
      </c>
      <c r="C6032" s="357" t="s">
        <v>50919</v>
      </c>
      <c r="D6032" s="358">
        <v>0.46</v>
      </c>
    </row>
    <row r="6033" spans="1:4" x14ac:dyDescent="0.25">
      <c r="A6033" s="357" t="s">
        <v>50928</v>
      </c>
      <c r="B6033" s="350" t="s">
        <v>50929</v>
      </c>
      <c r="C6033" s="357" t="s">
        <v>50919</v>
      </c>
      <c r="D6033" s="358">
        <v>0.94</v>
      </c>
    </row>
    <row r="6034" spans="1:4" x14ac:dyDescent="0.25">
      <c r="A6034" s="357" t="s">
        <v>50930</v>
      </c>
      <c r="B6034" s="350" t="s">
        <v>50931</v>
      </c>
      <c r="C6034" s="357" t="s">
        <v>50919</v>
      </c>
      <c r="D6034" s="358">
        <v>0.81</v>
      </c>
    </row>
    <row r="6035" spans="1:4" x14ac:dyDescent="0.25">
      <c r="A6035" s="357" t="s">
        <v>50932</v>
      </c>
      <c r="B6035" s="350" t="s">
        <v>50933</v>
      </c>
      <c r="C6035" s="357" t="s">
        <v>50919</v>
      </c>
      <c r="D6035" s="358">
        <v>0.7</v>
      </c>
    </row>
    <row r="6036" spans="1:4" x14ac:dyDescent="0.25">
      <c r="A6036" s="357" t="s">
        <v>50934</v>
      </c>
      <c r="B6036" s="350" t="s">
        <v>50935</v>
      </c>
      <c r="C6036" s="357" t="s">
        <v>50919</v>
      </c>
      <c r="D6036" s="358">
        <v>3.02</v>
      </c>
    </row>
    <row r="6037" spans="1:4" x14ac:dyDescent="0.25">
      <c r="A6037" s="357" t="s">
        <v>50936</v>
      </c>
      <c r="B6037" s="350" t="s">
        <v>50937</v>
      </c>
      <c r="C6037" s="357" t="s">
        <v>50919</v>
      </c>
      <c r="D6037" s="358">
        <v>2.0099999999999998</v>
      </c>
    </row>
    <row r="6038" spans="1:4" x14ac:dyDescent="0.25">
      <c r="A6038" s="357" t="s">
        <v>50938</v>
      </c>
      <c r="B6038" s="350" t="s">
        <v>50939</v>
      </c>
      <c r="C6038" s="357" t="s">
        <v>50919</v>
      </c>
      <c r="D6038" s="358">
        <v>0.5</v>
      </c>
    </row>
    <row r="6039" spans="1:4" x14ac:dyDescent="0.25">
      <c r="A6039" s="357" t="s">
        <v>50940</v>
      </c>
      <c r="B6039" s="350" t="s">
        <v>50941</v>
      </c>
      <c r="C6039" s="357" t="s">
        <v>50919</v>
      </c>
      <c r="D6039" s="358">
        <v>0.46</v>
      </c>
    </row>
    <row r="6040" spans="1:4" x14ac:dyDescent="0.25">
      <c r="A6040" s="357" t="s">
        <v>50942</v>
      </c>
      <c r="B6040" s="350" t="s">
        <v>50943</v>
      </c>
      <c r="C6040" s="357" t="s">
        <v>50919</v>
      </c>
      <c r="D6040" s="358">
        <v>1.17</v>
      </c>
    </row>
    <row r="6041" spans="1:4" x14ac:dyDescent="0.25">
      <c r="A6041" s="357" t="s">
        <v>50944</v>
      </c>
      <c r="B6041" s="350" t="s">
        <v>50945</v>
      </c>
      <c r="C6041" s="357" t="s">
        <v>50919</v>
      </c>
      <c r="D6041" s="358">
        <v>0.45</v>
      </c>
    </row>
    <row r="6042" spans="1:4" x14ac:dyDescent="0.25">
      <c r="A6042" s="357" t="s">
        <v>50946</v>
      </c>
      <c r="B6042" s="350" t="s">
        <v>50947</v>
      </c>
      <c r="C6042" s="357" t="s">
        <v>50919</v>
      </c>
      <c r="D6042" s="358">
        <v>0.91</v>
      </c>
    </row>
    <row r="6043" spans="1:4" x14ac:dyDescent="0.25">
      <c r="A6043" s="357" t="s">
        <v>50948</v>
      </c>
      <c r="B6043" s="350" t="s">
        <v>50949</v>
      </c>
      <c r="C6043" s="357" t="s">
        <v>50919</v>
      </c>
      <c r="D6043" s="358">
        <v>0.78</v>
      </c>
    </row>
    <row r="6044" spans="1:4" x14ac:dyDescent="0.25">
      <c r="A6044" s="357" t="s">
        <v>50950</v>
      </c>
      <c r="B6044" s="350" t="s">
        <v>50951</v>
      </c>
      <c r="C6044" s="357" t="s">
        <v>50919</v>
      </c>
      <c r="D6044" s="358">
        <v>0.69</v>
      </c>
    </row>
    <row r="6045" spans="1:4" x14ac:dyDescent="0.25">
      <c r="A6045" s="357" t="s">
        <v>50952</v>
      </c>
      <c r="B6045" s="350" t="s">
        <v>50953</v>
      </c>
      <c r="C6045" s="357" t="s">
        <v>50919</v>
      </c>
      <c r="D6045" s="358">
        <v>2.94</v>
      </c>
    </row>
    <row r="6046" spans="1:4" x14ac:dyDescent="0.25">
      <c r="A6046" s="357" t="s">
        <v>50954</v>
      </c>
      <c r="B6046" s="350" t="s">
        <v>50955</v>
      </c>
      <c r="C6046" s="357" t="s">
        <v>50919</v>
      </c>
      <c r="D6046" s="358">
        <v>2.04</v>
      </c>
    </row>
    <row r="6047" spans="1:4" x14ac:dyDescent="0.25">
      <c r="A6047" s="357" t="s">
        <v>50956</v>
      </c>
      <c r="B6047" s="350" t="s">
        <v>50957</v>
      </c>
      <c r="C6047" s="357" t="s">
        <v>50919</v>
      </c>
      <c r="D6047" s="358">
        <v>0.5</v>
      </c>
    </row>
    <row r="6048" spans="1:4" x14ac:dyDescent="0.25">
      <c r="A6048" s="357" t="s">
        <v>50958</v>
      </c>
      <c r="B6048" s="350" t="s">
        <v>50959</v>
      </c>
      <c r="C6048" s="357" t="s">
        <v>50919</v>
      </c>
      <c r="D6048" s="358">
        <v>0.47</v>
      </c>
    </row>
    <row r="6049" spans="1:4" x14ac:dyDescent="0.25">
      <c r="A6049" s="357" t="s">
        <v>50960</v>
      </c>
      <c r="B6049" s="350" t="s">
        <v>50961</v>
      </c>
      <c r="C6049" s="357" t="s">
        <v>50919</v>
      </c>
      <c r="D6049" s="358">
        <v>1.19</v>
      </c>
    </row>
    <row r="6050" spans="1:4" x14ac:dyDescent="0.25">
      <c r="A6050" s="357" t="s">
        <v>50962</v>
      </c>
      <c r="B6050" s="350" t="s">
        <v>50963</v>
      </c>
      <c r="C6050" s="357" t="s">
        <v>50919</v>
      </c>
      <c r="D6050" s="358">
        <v>0.45</v>
      </c>
    </row>
    <row r="6051" spans="1:4" x14ac:dyDescent="0.25">
      <c r="A6051" s="357" t="s">
        <v>50964</v>
      </c>
      <c r="B6051" s="350" t="s">
        <v>50965</v>
      </c>
      <c r="C6051" s="357" t="s">
        <v>50919</v>
      </c>
      <c r="D6051" s="358">
        <v>0.92</v>
      </c>
    </row>
    <row r="6052" spans="1:4" x14ac:dyDescent="0.25">
      <c r="A6052" s="357" t="s">
        <v>50966</v>
      </c>
      <c r="B6052" s="350" t="s">
        <v>50967</v>
      </c>
      <c r="C6052" s="357" t="s">
        <v>50919</v>
      </c>
      <c r="D6052" s="358">
        <v>0.79</v>
      </c>
    </row>
    <row r="6053" spans="1:4" x14ac:dyDescent="0.25">
      <c r="A6053" s="357" t="s">
        <v>50968</v>
      </c>
      <c r="B6053" s="350" t="s">
        <v>50969</v>
      </c>
      <c r="C6053" s="357" t="s">
        <v>50919</v>
      </c>
      <c r="D6053" s="358">
        <v>0.69</v>
      </c>
    </row>
    <row r="6054" spans="1:4" x14ac:dyDescent="0.25">
      <c r="A6054" s="357" t="s">
        <v>50970</v>
      </c>
      <c r="B6054" s="350" t="s">
        <v>50971</v>
      </c>
      <c r="C6054" s="357" t="s">
        <v>50919</v>
      </c>
      <c r="D6054" s="358">
        <v>2.98</v>
      </c>
    </row>
    <row r="6055" spans="1:4" x14ac:dyDescent="0.25">
      <c r="A6055" s="357" t="s">
        <v>50972</v>
      </c>
      <c r="B6055" s="350" t="s">
        <v>50973</v>
      </c>
      <c r="C6055" s="357" t="s">
        <v>50816</v>
      </c>
      <c r="D6055" s="358">
        <v>0.28000000000000003</v>
      </c>
    </row>
    <row r="6056" spans="1:4" x14ac:dyDescent="0.25">
      <c r="A6056" s="357" t="s">
        <v>50974</v>
      </c>
      <c r="B6056" s="350" t="s">
        <v>50975</v>
      </c>
      <c r="C6056" s="357" t="s">
        <v>50816</v>
      </c>
      <c r="D6056" s="358">
        <v>0.25</v>
      </c>
    </row>
    <row r="6057" spans="1:4" x14ac:dyDescent="0.25">
      <c r="A6057" s="357" t="s">
        <v>50976</v>
      </c>
      <c r="B6057" s="350" t="s">
        <v>50977</v>
      </c>
      <c r="C6057" s="357" t="s">
        <v>50978</v>
      </c>
      <c r="D6057" s="358">
        <v>14.46</v>
      </c>
    </row>
    <row r="6058" spans="1:4" x14ac:dyDescent="0.25">
      <c r="A6058" s="357" t="s">
        <v>50979</v>
      </c>
      <c r="B6058" s="350" t="s">
        <v>50980</v>
      </c>
      <c r="C6058" s="357" t="s">
        <v>50978</v>
      </c>
      <c r="D6058" s="358">
        <v>11.58</v>
      </c>
    </row>
    <row r="6059" spans="1:4" x14ac:dyDescent="0.25">
      <c r="A6059" s="357" t="s">
        <v>50981</v>
      </c>
      <c r="B6059" s="350" t="s">
        <v>50982</v>
      </c>
      <c r="C6059" s="357" t="s">
        <v>50978</v>
      </c>
      <c r="D6059" s="358">
        <v>9.5299999999999994</v>
      </c>
    </row>
    <row r="6060" spans="1:4" x14ac:dyDescent="0.25">
      <c r="A6060" s="357" t="s">
        <v>50983</v>
      </c>
      <c r="B6060" s="350" t="s">
        <v>50984</v>
      </c>
      <c r="C6060" s="357" t="s">
        <v>50978</v>
      </c>
      <c r="D6060" s="358">
        <v>9.64</v>
      </c>
    </row>
    <row r="6061" spans="1:4" x14ac:dyDescent="0.25">
      <c r="A6061" s="357" t="s">
        <v>50985</v>
      </c>
      <c r="B6061" s="350" t="s">
        <v>50986</v>
      </c>
      <c r="C6061" s="357" t="s">
        <v>50978</v>
      </c>
      <c r="D6061" s="358">
        <v>7.72</v>
      </c>
    </row>
    <row r="6062" spans="1:4" x14ac:dyDescent="0.25">
      <c r="A6062" s="357" t="s">
        <v>50987</v>
      </c>
      <c r="B6062" s="350" t="s">
        <v>50988</v>
      </c>
      <c r="C6062" s="357" t="s">
        <v>50978</v>
      </c>
      <c r="D6062" s="358">
        <v>6.35</v>
      </c>
    </row>
    <row r="6063" spans="1:4" x14ac:dyDescent="0.25">
      <c r="A6063" s="357" t="s">
        <v>50989</v>
      </c>
      <c r="B6063" s="350" t="s">
        <v>50990</v>
      </c>
      <c r="C6063" s="357" t="s">
        <v>50919</v>
      </c>
      <c r="D6063" s="358">
        <v>2.08</v>
      </c>
    </row>
    <row r="6064" spans="1:4" x14ac:dyDescent="0.25">
      <c r="A6064" s="357" t="s">
        <v>50991</v>
      </c>
      <c r="B6064" s="350" t="s">
        <v>50992</v>
      </c>
      <c r="C6064" s="357" t="s">
        <v>50919</v>
      </c>
      <c r="D6064" s="358">
        <v>0.51</v>
      </c>
    </row>
    <row r="6065" spans="1:4" x14ac:dyDescent="0.25">
      <c r="A6065" s="357" t="s">
        <v>50993</v>
      </c>
      <c r="B6065" s="350" t="s">
        <v>50994</v>
      </c>
      <c r="C6065" s="357" t="s">
        <v>50919</v>
      </c>
      <c r="D6065" s="358">
        <v>0.48</v>
      </c>
    </row>
    <row r="6066" spans="1:4" x14ac:dyDescent="0.25">
      <c r="A6066" s="357" t="s">
        <v>50995</v>
      </c>
      <c r="B6066" s="350" t="s">
        <v>50996</v>
      </c>
      <c r="C6066" s="357" t="s">
        <v>50919</v>
      </c>
      <c r="D6066" s="358">
        <v>1.21</v>
      </c>
    </row>
    <row r="6067" spans="1:4" x14ac:dyDescent="0.25">
      <c r="A6067" s="357" t="s">
        <v>50997</v>
      </c>
      <c r="B6067" s="350" t="s">
        <v>50998</v>
      </c>
      <c r="C6067" s="357" t="s">
        <v>50919</v>
      </c>
      <c r="D6067" s="358">
        <v>0.46</v>
      </c>
    </row>
    <row r="6068" spans="1:4" x14ac:dyDescent="0.25">
      <c r="A6068" s="357" t="s">
        <v>50999</v>
      </c>
      <c r="B6068" s="350" t="s">
        <v>51000</v>
      </c>
      <c r="C6068" s="357" t="s">
        <v>50919</v>
      </c>
      <c r="D6068" s="358">
        <v>0.94</v>
      </c>
    </row>
    <row r="6069" spans="1:4" x14ac:dyDescent="0.25">
      <c r="A6069" s="357" t="s">
        <v>51001</v>
      </c>
      <c r="B6069" s="350" t="s">
        <v>51002</v>
      </c>
      <c r="C6069" s="357" t="s">
        <v>50919</v>
      </c>
      <c r="D6069" s="358">
        <v>0.81</v>
      </c>
    </row>
    <row r="6070" spans="1:4" x14ac:dyDescent="0.25">
      <c r="A6070" s="357" t="s">
        <v>51003</v>
      </c>
      <c r="B6070" s="350" t="s">
        <v>51004</v>
      </c>
      <c r="C6070" s="357" t="s">
        <v>50919</v>
      </c>
      <c r="D6070" s="358">
        <v>0.71</v>
      </c>
    </row>
    <row r="6071" spans="1:4" x14ac:dyDescent="0.25">
      <c r="A6071" s="357" t="s">
        <v>51005</v>
      </c>
      <c r="B6071" s="350" t="s">
        <v>51006</v>
      </c>
      <c r="C6071" s="357" t="s">
        <v>50919</v>
      </c>
      <c r="D6071" s="358">
        <v>3.05</v>
      </c>
    </row>
    <row r="6072" spans="1:4" x14ac:dyDescent="0.25">
      <c r="A6072" s="357" t="s">
        <v>51007</v>
      </c>
      <c r="B6072" s="350" t="s">
        <v>51008</v>
      </c>
      <c r="C6072" s="357" t="s">
        <v>50919</v>
      </c>
      <c r="D6072" s="358">
        <v>2.0499999999999998</v>
      </c>
    </row>
    <row r="6073" spans="1:4" x14ac:dyDescent="0.25">
      <c r="A6073" s="357" t="s">
        <v>51009</v>
      </c>
      <c r="B6073" s="350" t="s">
        <v>51010</v>
      </c>
      <c r="C6073" s="357" t="s">
        <v>50919</v>
      </c>
      <c r="D6073" s="358">
        <v>0.5</v>
      </c>
    </row>
    <row r="6074" spans="1:4" x14ac:dyDescent="0.25">
      <c r="A6074" s="357" t="s">
        <v>51011</v>
      </c>
      <c r="B6074" s="350" t="s">
        <v>51012</v>
      </c>
      <c r="C6074" s="357" t="s">
        <v>50919</v>
      </c>
      <c r="D6074" s="358">
        <v>0.47</v>
      </c>
    </row>
    <row r="6075" spans="1:4" x14ac:dyDescent="0.25">
      <c r="A6075" s="357" t="s">
        <v>51013</v>
      </c>
      <c r="B6075" s="350" t="s">
        <v>51014</v>
      </c>
      <c r="C6075" s="357" t="s">
        <v>50919</v>
      </c>
      <c r="D6075" s="358">
        <v>1.19</v>
      </c>
    </row>
    <row r="6076" spans="1:4" x14ac:dyDescent="0.25">
      <c r="A6076" s="357" t="s">
        <v>51015</v>
      </c>
      <c r="B6076" s="350" t="s">
        <v>51016</v>
      </c>
      <c r="C6076" s="357" t="s">
        <v>50919</v>
      </c>
      <c r="D6076" s="358">
        <v>0.45</v>
      </c>
    </row>
    <row r="6077" spans="1:4" x14ac:dyDescent="0.25">
      <c r="A6077" s="357" t="s">
        <v>51017</v>
      </c>
      <c r="B6077" s="350" t="s">
        <v>51018</v>
      </c>
      <c r="C6077" s="357" t="s">
        <v>50919</v>
      </c>
      <c r="D6077" s="358">
        <v>0.93</v>
      </c>
    </row>
    <row r="6078" spans="1:4" x14ac:dyDescent="0.25">
      <c r="A6078" s="357" t="s">
        <v>51019</v>
      </c>
      <c r="B6078" s="350" t="s">
        <v>51020</v>
      </c>
      <c r="C6078" s="357" t="s">
        <v>50919</v>
      </c>
      <c r="D6078" s="358">
        <v>0.8</v>
      </c>
    </row>
    <row r="6079" spans="1:4" x14ac:dyDescent="0.25">
      <c r="A6079" s="357" t="s">
        <v>51021</v>
      </c>
      <c r="B6079" s="350" t="s">
        <v>51022</v>
      </c>
      <c r="C6079" s="357" t="s">
        <v>50919</v>
      </c>
      <c r="D6079" s="358">
        <v>0.7</v>
      </c>
    </row>
    <row r="6080" spans="1:4" x14ac:dyDescent="0.25">
      <c r="A6080" s="357" t="s">
        <v>51023</v>
      </c>
      <c r="B6080" s="350" t="s">
        <v>51024</v>
      </c>
      <c r="C6080" s="357" t="s">
        <v>50919</v>
      </c>
      <c r="D6080" s="358">
        <v>2.99</v>
      </c>
    </row>
    <row r="6081" spans="1:4" x14ac:dyDescent="0.25">
      <c r="A6081" s="357" t="s">
        <v>51025</v>
      </c>
      <c r="B6081" s="350" t="s">
        <v>51026</v>
      </c>
      <c r="C6081" s="357" t="s">
        <v>50816</v>
      </c>
      <c r="D6081" s="358">
        <v>1.34</v>
      </c>
    </row>
    <row r="6082" spans="1:4" x14ac:dyDescent="0.25">
      <c r="A6082" s="357" t="s">
        <v>51027</v>
      </c>
      <c r="B6082" s="350" t="s">
        <v>51028</v>
      </c>
      <c r="C6082" s="357" t="s">
        <v>50816</v>
      </c>
      <c r="D6082" s="358">
        <v>1.07</v>
      </c>
    </row>
    <row r="6083" spans="1:4" x14ac:dyDescent="0.25">
      <c r="A6083" s="357" t="s">
        <v>51029</v>
      </c>
      <c r="B6083" s="350" t="s">
        <v>51030</v>
      </c>
      <c r="C6083" s="357" t="s">
        <v>50816</v>
      </c>
      <c r="D6083" s="358">
        <v>0.99</v>
      </c>
    </row>
    <row r="6084" spans="1:4" x14ac:dyDescent="0.25">
      <c r="A6084" s="357" t="s">
        <v>51031</v>
      </c>
      <c r="B6084" s="350" t="s">
        <v>51032</v>
      </c>
      <c r="C6084" s="357" t="s">
        <v>50816</v>
      </c>
      <c r="D6084" s="358">
        <v>0.97</v>
      </c>
    </row>
    <row r="6085" spans="1:4" x14ac:dyDescent="0.25">
      <c r="A6085" s="357" t="s">
        <v>51033</v>
      </c>
      <c r="B6085" s="350" t="s">
        <v>51034</v>
      </c>
      <c r="C6085" s="357" t="s">
        <v>50816</v>
      </c>
      <c r="D6085" s="358">
        <v>0.78</v>
      </c>
    </row>
    <row r="6086" spans="1:4" x14ac:dyDescent="0.25">
      <c r="A6086" s="357" t="s">
        <v>51035</v>
      </c>
      <c r="B6086" s="350" t="s">
        <v>51036</v>
      </c>
      <c r="C6086" s="357" t="s">
        <v>50816</v>
      </c>
      <c r="D6086" s="358">
        <v>0.68</v>
      </c>
    </row>
    <row r="6087" spans="1:4" x14ac:dyDescent="0.25">
      <c r="A6087" s="357" t="s">
        <v>51037</v>
      </c>
      <c r="B6087" s="350" t="s">
        <v>51038</v>
      </c>
      <c r="C6087" s="357" t="s">
        <v>50816</v>
      </c>
      <c r="D6087" s="358">
        <v>0.93</v>
      </c>
    </row>
    <row r="6088" spans="1:4" x14ac:dyDescent="0.25">
      <c r="A6088" s="357" t="s">
        <v>51039</v>
      </c>
      <c r="B6088" s="350" t="s">
        <v>51040</v>
      </c>
      <c r="C6088" s="357" t="s">
        <v>50816</v>
      </c>
      <c r="D6088" s="358">
        <v>0.74</v>
      </c>
    </row>
    <row r="6089" spans="1:4" x14ac:dyDescent="0.25">
      <c r="A6089" s="357" t="s">
        <v>51041</v>
      </c>
      <c r="B6089" s="350" t="s">
        <v>51042</v>
      </c>
      <c r="C6089" s="357" t="s">
        <v>50816</v>
      </c>
      <c r="D6089" s="358">
        <v>0.68</v>
      </c>
    </row>
    <row r="6090" spans="1:4" x14ac:dyDescent="0.25">
      <c r="A6090" s="357" t="s">
        <v>51043</v>
      </c>
      <c r="B6090" s="350" t="s">
        <v>51044</v>
      </c>
      <c r="C6090" s="357" t="s">
        <v>50816</v>
      </c>
      <c r="D6090" s="358">
        <v>1.89</v>
      </c>
    </row>
    <row r="6091" spans="1:4" x14ac:dyDescent="0.25">
      <c r="A6091" s="357" t="s">
        <v>51045</v>
      </c>
      <c r="B6091" s="350" t="s">
        <v>51046</v>
      </c>
      <c r="C6091" s="357" t="s">
        <v>50816</v>
      </c>
      <c r="D6091" s="358">
        <v>1.51</v>
      </c>
    </row>
    <row r="6092" spans="1:4" x14ac:dyDescent="0.25">
      <c r="A6092" s="357" t="s">
        <v>51047</v>
      </c>
      <c r="B6092" s="350" t="s">
        <v>51048</v>
      </c>
      <c r="C6092" s="357" t="s">
        <v>50816</v>
      </c>
      <c r="D6092" s="358">
        <v>1.25</v>
      </c>
    </row>
    <row r="6093" spans="1:4" x14ac:dyDescent="0.25">
      <c r="A6093" s="357" t="s">
        <v>51049</v>
      </c>
      <c r="B6093" s="350" t="s">
        <v>51050</v>
      </c>
      <c r="C6093" s="357" t="s">
        <v>50816</v>
      </c>
      <c r="D6093" s="358">
        <v>0.25</v>
      </c>
    </row>
    <row r="6094" spans="1:4" x14ac:dyDescent="0.25">
      <c r="A6094" s="357" t="s">
        <v>51051</v>
      </c>
      <c r="B6094" s="350" t="s">
        <v>51052</v>
      </c>
      <c r="C6094" s="357" t="s">
        <v>50816</v>
      </c>
      <c r="D6094" s="358">
        <v>0.28000000000000003</v>
      </c>
    </row>
    <row r="6095" spans="1:4" x14ac:dyDescent="0.25">
      <c r="A6095" s="357" t="s">
        <v>51053</v>
      </c>
      <c r="B6095" s="350" t="s">
        <v>51054</v>
      </c>
      <c r="C6095" s="357" t="s">
        <v>50816</v>
      </c>
      <c r="D6095" s="358">
        <v>0.26</v>
      </c>
    </row>
    <row r="6096" spans="1:4" x14ac:dyDescent="0.25">
      <c r="A6096" s="357" t="s">
        <v>51055</v>
      </c>
      <c r="B6096" s="350" t="s">
        <v>51056</v>
      </c>
      <c r="C6096" s="357" t="s">
        <v>50816</v>
      </c>
      <c r="D6096" s="358">
        <v>1.63</v>
      </c>
    </row>
    <row r="6097" spans="1:4" x14ac:dyDescent="0.25">
      <c r="A6097" s="357" t="s">
        <v>51057</v>
      </c>
      <c r="B6097" s="350" t="s">
        <v>51058</v>
      </c>
      <c r="C6097" s="357" t="s">
        <v>50816</v>
      </c>
      <c r="D6097" s="358">
        <v>3.58</v>
      </c>
    </row>
    <row r="6098" spans="1:4" x14ac:dyDescent="0.25">
      <c r="A6098" s="357" t="s">
        <v>51059</v>
      </c>
      <c r="B6098" s="350" t="s">
        <v>51060</v>
      </c>
      <c r="C6098" s="357" t="s">
        <v>50816</v>
      </c>
      <c r="D6098" s="358">
        <v>0.25</v>
      </c>
    </row>
    <row r="6099" spans="1:4" x14ac:dyDescent="0.25">
      <c r="A6099" s="357" t="s">
        <v>51061</v>
      </c>
      <c r="B6099" s="350" t="s">
        <v>51062</v>
      </c>
      <c r="C6099" s="357" t="s">
        <v>50816</v>
      </c>
      <c r="D6099" s="358">
        <v>0.28000000000000003</v>
      </c>
    </row>
    <row r="6100" spans="1:4" x14ac:dyDescent="0.25">
      <c r="A6100" s="357" t="s">
        <v>51063</v>
      </c>
      <c r="B6100" s="350" t="s">
        <v>51064</v>
      </c>
      <c r="C6100" s="357" t="s">
        <v>50816</v>
      </c>
      <c r="D6100" s="358">
        <v>6.02</v>
      </c>
    </row>
    <row r="6101" spans="1:4" x14ac:dyDescent="0.25">
      <c r="A6101" s="357" t="s">
        <v>51065</v>
      </c>
      <c r="B6101" s="350" t="s">
        <v>51066</v>
      </c>
      <c r="C6101" s="357" t="s">
        <v>50816</v>
      </c>
      <c r="D6101" s="358">
        <v>14.23</v>
      </c>
    </row>
    <row r="6102" spans="1:4" x14ac:dyDescent="0.25">
      <c r="A6102" s="357" t="s">
        <v>51067</v>
      </c>
      <c r="B6102" s="350" t="s">
        <v>51068</v>
      </c>
      <c r="C6102" s="357" t="s">
        <v>50816</v>
      </c>
      <c r="D6102" s="358">
        <v>0.64</v>
      </c>
    </row>
    <row r="6103" spans="1:4" x14ac:dyDescent="0.25">
      <c r="A6103" s="357" t="s">
        <v>51069</v>
      </c>
      <c r="B6103" s="350" t="s">
        <v>51070</v>
      </c>
      <c r="C6103" s="357" t="s">
        <v>50816</v>
      </c>
      <c r="D6103" s="358">
        <v>0.47</v>
      </c>
    </row>
    <row r="6104" spans="1:4" x14ac:dyDescent="0.25">
      <c r="A6104" s="357" t="s">
        <v>51071</v>
      </c>
      <c r="B6104" s="350" t="s">
        <v>51072</v>
      </c>
      <c r="C6104" s="357" t="s">
        <v>50816</v>
      </c>
      <c r="D6104" s="358">
        <v>0.66</v>
      </c>
    </row>
    <row r="6105" spans="1:4" x14ac:dyDescent="0.25">
      <c r="A6105" s="357" t="s">
        <v>51073</v>
      </c>
      <c r="B6105" s="350" t="s">
        <v>51074</v>
      </c>
      <c r="C6105" s="357" t="s">
        <v>50816</v>
      </c>
      <c r="D6105" s="358">
        <v>0.44</v>
      </c>
    </row>
    <row r="6106" spans="1:4" x14ac:dyDescent="0.25">
      <c r="A6106" s="357" t="s">
        <v>51075</v>
      </c>
      <c r="B6106" s="350" t="s">
        <v>51076</v>
      </c>
      <c r="C6106" s="357" t="s">
        <v>50816</v>
      </c>
      <c r="D6106" s="358">
        <v>4.1399999999999997</v>
      </c>
    </row>
    <row r="6107" spans="1:4" x14ac:dyDescent="0.25">
      <c r="A6107" s="357" t="s">
        <v>51077</v>
      </c>
      <c r="B6107" s="350" t="s">
        <v>51078</v>
      </c>
      <c r="C6107" s="357" t="s">
        <v>50816</v>
      </c>
      <c r="D6107" s="358">
        <v>5.12</v>
      </c>
    </row>
    <row r="6108" spans="1:4" x14ac:dyDescent="0.25">
      <c r="A6108" s="357" t="s">
        <v>51079</v>
      </c>
      <c r="B6108" s="350" t="s">
        <v>51080</v>
      </c>
      <c r="C6108" s="357" t="s">
        <v>50816</v>
      </c>
      <c r="D6108" s="358">
        <v>3.59</v>
      </c>
    </row>
    <row r="6109" spans="1:4" x14ac:dyDescent="0.25">
      <c r="A6109" s="357" t="s">
        <v>51081</v>
      </c>
      <c r="B6109" s="350" t="s">
        <v>51082</v>
      </c>
      <c r="C6109" s="357" t="s">
        <v>50816</v>
      </c>
      <c r="D6109" s="358">
        <v>3.41</v>
      </c>
    </row>
    <row r="6110" spans="1:4" x14ac:dyDescent="0.25">
      <c r="A6110" s="357" t="s">
        <v>51083</v>
      </c>
      <c r="B6110" s="350" t="s">
        <v>51084</v>
      </c>
      <c r="C6110" s="357" t="s">
        <v>50816</v>
      </c>
      <c r="D6110" s="358">
        <v>2.73</v>
      </c>
    </row>
    <row r="6111" spans="1:4" x14ac:dyDescent="0.25">
      <c r="A6111" s="357" t="s">
        <v>51085</v>
      </c>
      <c r="B6111" s="350" t="s">
        <v>51086</v>
      </c>
      <c r="C6111" s="357" t="s">
        <v>50816</v>
      </c>
      <c r="D6111" s="358">
        <v>2.2400000000000002</v>
      </c>
    </row>
    <row r="6112" spans="1:4" x14ac:dyDescent="0.25">
      <c r="A6112" s="357" t="s">
        <v>51087</v>
      </c>
      <c r="B6112" s="350" t="s">
        <v>51088</v>
      </c>
      <c r="C6112" s="357" t="s">
        <v>50919</v>
      </c>
      <c r="D6112" s="358">
        <v>1.1299999999999999</v>
      </c>
    </row>
    <row r="6113" spans="1:4" x14ac:dyDescent="0.25">
      <c r="A6113" s="357" t="s">
        <v>51089</v>
      </c>
      <c r="B6113" s="350" t="s">
        <v>51090</v>
      </c>
      <c r="C6113" s="357" t="s">
        <v>50919</v>
      </c>
      <c r="D6113" s="358">
        <v>0.84</v>
      </c>
    </row>
    <row r="6114" spans="1:4" x14ac:dyDescent="0.25">
      <c r="A6114" s="357" t="s">
        <v>51091</v>
      </c>
      <c r="B6114" s="350" t="s">
        <v>51092</v>
      </c>
      <c r="C6114" s="357" t="s">
        <v>50919</v>
      </c>
      <c r="D6114" s="358">
        <v>2.4300000000000002</v>
      </c>
    </row>
    <row r="6115" spans="1:4" x14ac:dyDescent="0.25">
      <c r="A6115" s="357" t="s">
        <v>51093</v>
      </c>
      <c r="B6115" s="350" t="s">
        <v>51094</v>
      </c>
      <c r="C6115" s="357" t="s">
        <v>50919</v>
      </c>
      <c r="D6115" s="358">
        <v>2.4300000000000002</v>
      </c>
    </row>
    <row r="6116" spans="1:4" x14ac:dyDescent="0.25">
      <c r="A6116" s="357" t="s">
        <v>51095</v>
      </c>
      <c r="B6116" s="350" t="s">
        <v>51096</v>
      </c>
      <c r="C6116" s="357" t="s">
        <v>50919</v>
      </c>
      <c r="D6116" s="358">
        <v>2.04</v>
      </c>
    </row>
    <row r="6117" spans="1:4" x14ac:dyDescent="0.25">
      <c r="A6117" s="357" t="s">
        <v>51097</v>
      </c>
      <c r="B6117" s="350" t="s">
        <v>51098</v>
      </c>
      <c r="C6117" s="357" t="s">
        <v>50919</v>
      </c>
      <c r="D6117" s="358">
        <v>7.02</v>
      </c>
    </row>
    <row r="6118" spans="1:4" x14ac:dyDescent="0.25">
      <c r="A6118" s="357" t="s">
        <v>51099</v>
      </c>
      <c r="B6118" s="350" t="s">
        <v>51100</v>
      </c>
      <c r="C6118" s="357" t="s">
        <v>50919</v>
      </c>
      <c r="D6118" s="358">
        <v>7.02</v>
      </c>
    </row>
    <row r="6119" spans="1:4" x14ac:dyDescent="0.25">
      <c r="A6119" s="357" t="s">
        <v>51101</v>
      </c>
      <c r="B6119" s="350" t="s">
        <v>51102</v>
      </c>
      <c r="C6119" s="357" t="s">
        <v>50816</v>
      </c>
      <c r="D6119" s="358">
        <v>1.18</v>
      </c>
    </row>
    <row r="6120" spans="1:4" x14ac:dyDescent="0.25">
      <c r="A6120" s="357" t="s">
        <v>51103</v>
      </c>
      <c r="B6120" s="350" t="s">
        <v>51104</v>
      </c>
      <c r="C6120" s="357" t="s">
        <v>50816</v>
      </c>
      <c r="D6120" s="358">
        <v>0.95</v>
      </c>
    </row>
    <row r="6121" spans="1:4" x14ac:dyDescent="0.25">
      <c r="A6121" s="357" t="s">
        <v>51105</v>
      </c>
      <c r="B6121" s="350" t="s">
        <v>51106</v>
      </c>
      <c r="C6121" s="357" t="s">
        <v>50816</v>
      </c>
      <c r="D6121" s="358">
        <v>0.82</v>
      </c>
    </row>
    <row r="6122" spans="1:4" x14ac:dyDescent="0.25">
      <c r="A6122" s="357" t="s">
        <v>51107</v>
      </c>
      <c r="B6122" s="350" t="s">
        <v>51108</v>
      </c>
      <c r="C6122" s="357" t="s">
        <v>50816</v>
      </c>
      <c r="D6122" s="358">
        <v>1.68</v>
      </c>
    </row>
    <row r="6123" spans="1:4" x14ac:dyDescent="0.25">
      <c r="A6123" s="357" t="s">
        <v>51109</v>
      </c>
      <c r="B6123" s="350" t="s">
        <v>51110</v>
      </c>
      <c r="C6123" s="357" t="s">
        <v>50816</v>
      </c>
      <c r="D6123" s="358">
        <v>1.35</v>
      </c>
    </row>
    <row r="6124" spans="1:4" x14ac:dyDescent="0.25">
      <c r="A6124" s="357" t="s">
        <v>51111</v>
      </c>
      <c r="B6124" s="350" t="s">
        <v>51112</v>
      </c>
      <c r="C6124" s="357" t="s">
        <v>50816</v>
      </c>
      <c r="D6124" s="358">
        <v>1.1100000000000001</v>
      </c>
    </row>
    <row r="6125" spans="1:4" x14ac:dyDescent="0.25">
      <c r="A6125" s="357" t="s">
        <v>51113</v>
      </c>
      <c r="B6125" s="350" t="s">
        <v>51114</v>
      </c>
      <c r="C6125" s="357" t="s">
        <v>50816</v>
      </c>
      <c r="D6125" s="358">
        <v>1.39</v>
      </c>
    </row>
    <row r="6126" spans="1:4" x14ac:dyDescent="0.25">
      <c r="A6126" s="357" t="s">
        <v>51115</v>
      </c>
      <c r="B6126" s="350" t="s">
        <v>51116</v>
      </c>
      <c r="C6126" s="357" t="s">
        <v>50816</v>
      </c>
      <c r="D6126" s="358">
        <v>1.1100000000000001</v>
      </c>
    </row>
    <row r="6127" spans="1:4" x14ac:dyDescent="0.25">
      <c r="A6127" s="357" t="s">
        <v>51117</v>
      </c>
      <c r="B6127" s="350" t="s">
        <v>51118</v>
      </c>
      <c r="C6127" s="357" t="s">
        <v>50816</v>
      </c>
      <c r="D6127" s="358">
        <v>0.91</v>
      </c>
    </row>
    <row r="6128" spans="1:4" x14ac:dyDescent="0.25">
      <c r="A6128" s="357" t="s">
        <v>51119</v>
      </c>
      <c r="B6128" s="350" t="s">
        <v>51120</v>
      </c>
      <c r="C6128" s="357" t="s">
        <v>50919</v>
      </c>
      <c r="D6128" s="358">
        <v>5.92</v>
      </c>
    </row>
    <row r="6129" spans="1:4" x14ac:dyDescent="0.25">
      <c r="A6129" s="357" t="s">
        <v>51121</v>
      </c>
      <c r="B6129" s="350" t="s">
        <v>51122</v>
      </c>
      <c r="C6129" s="357" t="s">
        <v>50919</v>
      </c>
      <c r="D6129" s="358">
        <v>1.46</v>
      </c>
    </row>
    <row r="6130" spans="1:4" x14ac:dyDescent="0.25">
      <c r="A6130" s="357" t="s">
        <v>51123</v>
      </c>
      <c r="B6130" s="350" t="s">
        <v>51124</v>
      </c>
      <c r="C6130" s="357" t="s">
        <v>50919</v>
      </c>
      <c r="D6130" s="358">
        <v>1.36</v>
      </c>
    </row>
    <row r="6131" spans="1:4" x14ac:dyDescent="0.25">
      <c r="A6131" s="357" t="s">
        <v>51125</v>
      </c>
      <c r="B6131" s="350" t="s">
        <v>51126</v>
      </c>
      <c r="C6131" s="357" t="s">
        <v>50919</v>
      </c>
      <c r="D6131" s="358">
        <v>3.45</v>
      </c>
    </row>
    <row r="6132" spans="1:4" x14ac:dyDescent="0.25">
      <c r="A6132" s="357" t="s">
        <v>51127</v>
      </c>
      <c r="B6132" s="350" t="s">
        <v>51128</v>
      </c>
      <c r="C6132" s="357" t="s">
        <v>50919</v>
      </c>
      <c r="D6132" s="358">
        <v>1.32</v>
      </c>
    </row>
    <row r="6133" spans="1:4" x14ac:dyDescent="0.25">
      <c r="A6133" s="357" t="s">
        <v>51129</v>
      </c>
      <c r="B6133" s="350" t="s">
        <v>51130</v>
      </c>
      <c r="C6133" s="357" t="s">
        <v>50919</v>
      </c>
      <c r="D6133" s="358">
        <v>2.68</v>
      </c>
    </row>
    <row r="6134" spans="1:4" x14ac:dyDescent="0.25">
      <c r="A6134" s="357" t="s">
        <v>51131</v>
      </c>
      <c r="B6134" s="350" t="s">
        <v>51132</v>
      </c>
      <c r="C6134" s="357" t="s">
        <v>50919</v>
      </c>
      <c r="D6134" s="358">
        <v>2.31</v>
      </c>
    </row>
    <row r="6135" spans="1:4" x14ac:dyDescent="0.25">
      <c r="A6135" s="357" t="s">
        <v>51133</v>
      </c>
      <c r="B6135" s="350" t="s">
        <v>51134</v>
      </c>
      <c r="C6135" s="357" t="s">
        <v>50919</v>
      </c>
      <c r="D6135" s="358">
        <v>2.02</v>
      </c>
    </row>
    <row r="6136" spans="1:4" x14ac:dyDescent="0.25">
      <c r="A6136" s="357" t="s">
        <v>51135</v>
      </c>
      <c r="B6136" s="350" t="s">
        <v>51136</v>
      </c>
      <c r="C6136" s="357" t="s">
        <v>50919</v>
      </c>
      <c r="D6136" s="358">
        <v>8.66</v>
      </c>
    </row>
    <row r="6137" spans="1:4" x14ac:dyDescent="0.25">
      <c r="A6137" s="357" t="s">
        <v>51137</v>
      </c>
      <c r="B6137" s="350" t="s">
        <v>51138</v>
      </c>
      <c r="C6137" s="357" t="s">
        <v>50816</v>
      </c>
      <c r="D6137" s="358">
        <v>1.51</v>
      </c>
    </row>
    <row r="6138" spans="1:4" x14ac:dyDescent="0.25">
      <c r="A6138" s="357" t="s">
        <v>51139</v>
      </c>
      <c r="B6138" s="350" t="s">
        <v>51140</v>
      </c>
      <c r="C6138" s="357" t="s">
        <v>50816</v>
      </c>
      <c r="D6138" s="358">
        <v>1.19</v>
      </c>
    </row>
    <row r="6139" spans="1:4" x14ac:dyDescent="0.25">
      <c r="A6139" s="357" t="s">
        <v>51141</v>
      </c>
      <c r="B6139" s="350" t="s">
        <v>51142</v>
      </c>
      <c r="C6139" s="357" t="s">
        <v>50816</v>
      </c>
      <c r="D6139" s="358">
        <v>0.85</v>
      </c>
    </row>
    <row r="6140" spans="1:4" x14ac:dyDescent="0.25">
      <c r="A6140" s="357" t="s">
        <v>51143</v>
      </c>
      <c r="B6140" s="350" t="s">
        <v>51144</v>
      </c>
      <c r="C6140" s="357" t="s">
        <v>50816</v>
      </c>
      <c r="D6140" s="358">
        <v>0.66</v>
      </c>
    </row>
    <row r="6141" spans="1:4" x14ac:dyDescent="0.25">
      <c r="A6141" s="357" t="s">
        <v>51145</v>
      </c>
      <c r="B6141" s="350" t="s">
        <v>51146</v>
      </c>
      <c r="C6141" s="357" t="s">
        <v>50816</v>
      </c>
      <c r="D6141" s="358">
        <v>1.19</v>
      </c>
    </row>
    <row r="6142" spans="1:4" x14ac:dyDescent="0.25">
      <c r="A6142" s="357" t="s">
        <v>51147</v>
      </c>
      <c r="B6142" s="350" t="s">
        <v>51148</v>
      </c>
      <c r="C6142" s="357" t="s">
        <v>50816</v>
      </c>
      <c r="D6142" s="358">
        <v>0.94</v>
      </c>
    </row>
    <row r="6143" spans="1:4" x14ac:dyDescent="0.25">
      <c r="A6143" s="357" t="s">
        <v>51149</v>
      </c>
      <c r="B6143" s="350" t="s">
        <v>51150</v>
      </c>
      <c r="C6143" s="357" t="s">
        <v>50816</v>
      </c>
      <c r="D6143" s="358">
        <v>0.66</v>
      </c>
    </row>
    <row r="6144" spans="1:4" x14ac:dyDescent="0.25">
      <c r="A6144" s="357" t="s">
        <v>51151</v>
      </c>
      <c r="B6144" s="350" t="s">
        <v>51152</v>
      </c>
      <c r="C6144" s="357" t="s">
        <v>50816</v>
      </c>
      <c r="D6144" s="358">
        <v>0.52</v>
      </c>
    </row>
    <row r="6145" spans="1:4" x14ac:dyDescent="0.25">
      <c r="A6145" s="357" t="s">
        <v>51153</v>
      </c>
      <c r="B6145" s="350" t="s">
        <v>51154</v>
      </c>
      <c r="C6145" s="357" t="s">
        <v>50816</v>
      </c>
      <c r="D6145" s="358">
        <v>1</v>
      </c>
    </row>
    <row r="6146" spans="1:4" x14ac:dyDescent="0.25">
      <c r="A6146" s="357" t="s">
        <v>51155</v>
      </c>
      <c r="B6146" s="350" t="s">
        <v>51156</v>
      </c>
      <c r="C6146" s="357" t="s">
        <v>50816</v>
      </c>
      <c r="D6146" s="358">
        <v>0.79</v>
      </c>
    </row>
    <row r="6147" spans="1:4" x14ac:dyDescent="0.25">
      <c r="A6147" s="357" t="s">
        <v>51157</v>
      </c>
      <c r="B6147" s="350" t="s">
        <v>51158</v>
      </c>
      <c r="C6147" s="357" t="s">
        <v>50816</v>
      </c>
      <c r="D6147" s="358">
        <v>0.56000000000000005</v>
      </c>
    </row>
    <row r="6148" spans="1:4" x14ac:dyDescent="0.25">
      <c r="A6148" s="357" t="s">
        <v>51159</v>
      </c>
      <c r="B6148" s="350" t="s">
        <v>51160</v>
      </c>
      <c r="C6148" s="357" t="s">
        <v>50816</v>
      </c>
      <c r="D6148" s="358">
        <v>0.44</v>
      </c>
    </row>
    <row r="6149" spans="1:4" x14ac:dyDescent="0.25">
      <c r="A6149" s="357" t="s">
        <v>51161</v>
      </c>
      <c r="B6149" s="350" t="s">
        <v>51162</v>
      </c>
      <c r="C6149" s="357" t="s">
        <v>50816</v>
      </c>
      <c r="D6149" s="358">
        <v>1.1200000000000001</v>
      </c>
    </row>
    <row r="6150" spans="1:4" x14ac:dyDescent="0.25">
      <c r="A6150" s="357" t="s">
        <v>51163</v>
      </c>
      <c r="B6150" s="350" t="s">
        <v>51164</v>
      </c>
      <c r="C6150" s="357" t="s">
        <v>50816</v>
      </c>
      <c r="D6150" s="358">
        <v>0.88</v>
      </c>
    </row>
    <row r="6151" spans="1:4" x14ac:dyDescent="0.25">
      <c r="A6151" s="357" t="s">
        <v>51165</v>
      </c>
      <c r="B6151" s="350" t="s">
        <v>51166</v>
      </c>
      <c r="C6151" s="357" t="s">
        <v>50816</v>
      </c>
      <c r="D6151" s="358">
        <v>0.63</v>
      </c>
    </row>
    <row r="6152" spans="1:4" x14ac:dyDescent="0.25">
      <c r="A6152" s="357" t="s">
        <v>51167</v>
      </c>
      <c r="B6152" s="350" t="s">
        <v>51168</v>
      </c>
      <c r="C6152" s="357" t="s">
        <v>50816</v>
      </c>
      <c r="D6152" s="358">
        <v>0.49</v>
      </c>
    </row>
    <row r="6153" spans="1:4" x14ac:dyDescent="0.25">
      <c r="A6153" s="357" t="s">
        <v>51169</v>
      </c>
      <c r="B6153" s="350" t="s">
        <v>51170</v>
      </c>
      <c r="C6153" s="357" t="s">
        <v>38905</v>
      </c>
      <c r="D6153" s="358">
        <v>25.82</v>
      </c>
    </row>
    <row r="6154" spans="1:4" x14ac:dyDescent="0.25">
      <c r="A6154" s="357" t="s">
        <v>51171</v>
      </c>
      <c r="B6154" s="350" t="s">
        <v>51172</v>
      </c>
      <c r="C6154" s="357" t="s">
        <v>38905</v>
      </c>
      <c r="D6154" s="358">
        <v>20.68</v>
      </c>
    </row>
    <row r="6155" spans="1:4" x14ac:dyDescent="0.25">
      <c r="A6155" s="357" t="s">
        <v>51173</v>
      </c>
      <c r="B6155" s="350" t="s">
        <v>51174</v>
      </c>
      <c r="C6155" s="357" t="s">
        <v>38905</v>
      </c>
      <c r="D6155" s="358">
        <v>17.04</v>
      </c>
    </row>
    <row r="6156" spans="1:4" x14ac:dyDescent="0.25">
      <c r="A6156" s="357" t="s">
        <v>51175</v>
      </c>
      <c r="B6156" s="350" t="s">
        <v>51176</v>
      </c>
      <c r="C6156" s="357" t="s">
        <v>38905</v>
      </c>
      <c r="D6156" s="358">
        <v>16.739999999999998</v>
      </c>
    </row>
    <row r="6157" spans="1:4" x14ac:dyDescent="0.25">
      <c r="A6157" s="357" t="s">
        <v>51177</v>
      </c>
      <c r="B6157" s="350" t="s">
        <v>51178</v>
      </c>
      <c r="C6157" s="357" t="s">
        <v>38905</v>
      </c>
      <c r="D6157" s="358">
        <v>13.4</v>
      </c>
    </row>
    <row r="6158" spans="1:4" x14ac:dyDescent="0.25">
      <c r="A6158" s="357" t="s">
        <v>51179</v>
      </c>
      <c r="B6158" s="350" t="s">
        <v>51180</v>
      </c>
      <c r="C6158" s="357" t="s">
        <v>38905</v>
      </c>
      <c r="D6158" s="358">
        <v>11.02</v>
      </c>
    </row>
    <row r="6159" spans="1:4" x14ac:dyDescent="0.25">
      <c r="A6159" s="357" t="s">
        <v>51181</v>
      </c>
      <c r="B6159" s="350" t="s">
        <v>51182</v>
      </c>
      <c r="C6159" s="357" t="s">
        <v>38905</v>
      </c>
      <c r="D6159" s="358">
        <v>34.840000000000003</v>
      </c>
    </row>
    <row r="6160" spans="1:4" x14ac:dyDescent="0.25">
      <c r="A6160" s="357" t="s">
        <v>51183</v>
      </c>
      <c r="B6160" s="350" t="s">
        <v>51184</v>
      </c>
      <c r="C6160" s="357" t="s">
        <v>38905</v>
      </c>
      <c r="D6160" s="358">
        <v>27.9</v>
      </c>
    </row>
    <row r="6161" spans="1:4" x14ac:dyDescent="0.25">
      <c r="A6161" s="357" t="s">
        <v>51185</v>
      </c>
      <c r="B6161" s="350" t="s">
        <v>51186</v>
      </c>
      <c r="C6161" s="357" t="s">
        <v>38905</v>
      </c>
      <c r="D6161" s="358">
        <v>22.97</v>
      </c>
    </row>
    <row r="6162" spans="1:4" x14ac:dyDescent="0.25">
      <c r="A6162" s="357" t="s">
        <v>51187</v>
      </c>
      <c r="B6162" s="350" t="s">
        <v>51188</v>
      </c>
      <c r="C6162" s="357" t="s">
        <v>38905</v>
      </c>
      <c r="D6162" s="358">
        <v>84.51</v>
      </c>
    </row>
    <row r="6163" spans="1:4" x14ac:dyDescent="0.25">
      <c r="A6163" s="357" t="s">
        <v>51189</v>
      </c>
      <c r="B6163" s="350" t="s">
        <v>51190</v>
      </c>
      <c r="C6163" s="357" t="s">
        <v>38905</v>
      </c>
      <c r="D6163" s="358">
        <v>67.650000000000006</v>
      </c>
    </row>
    <row r="6164" spans="1:4" x14ac:dyDescent="0.25">
      <c r="A6164" s="357" t="s">
        <v>51191</v>
      </c>
      <c r="B6164" s="350" t="s">
        <v>51192</v>
      </c>
      <c r="C6164" s="357" t="s">
        <v>38905</v>
      </c>
      <c r="D6164" s="358">
        <v>55.63</v>
      </c>
    </row>
    <row r="6165" spans="1:4" x14ac:dyDescent="0.25">
      <c r="A6165" s="357" t="s">
        <v>51193</v>
      </c>
      <c r="B6165" s="350" t="s">
        <v>51194</v>
      </c>
      <c r="C6165" s="357" t="s">
        <v>38905</v>
      </c>
      <c r="D6165" s="358">
        <v>94.83</v>
      </c>
    </row>
    <row r="6166" spans="1:4" x14ac:dyDescent="0.25">
      <c r="A6166" s="357" t="s">
        <v>51195</v>
      </c>
      <c r="B6166" s="350" t="s">
        <v>51196</v>
      </c>
      <c r="C6166" s="357" t="s">
        <v>38905</v>
      </c>
      <c r="D6166" s="358">
        <v>75.91</v>
      </c>
    </row>
    <row r="6167" spans="1:4" x14ac:dyDescent="0.25">
      <c r="A6167" s="357" t="s">
        <v>51197</v>
      </c>
      <c r="B6167" s="350" t="s">
        <v>51198</v>
      </c>
      <c r="C6167" s="357" t="s">
        <v>38905</v>
      </c>
      <c r="D6167" s="358">
        <v>62.37</v>
      </c>
    </row>
    <row r="6168" spans="1:4" x14ac:dyDescent="0.25">
      <c r="A6168" s="357" t="s">
        <v>51199</v>
      </c>
      <c r="B6168" s="350" t="s">
        <v>51200</v>
      </c>
      <c r="C6168" s="357" t="s">
        <v>38905</v>
      </c>
      <c r="D6168" s="358">
        <v>183</v>
      </c>
    </row>
    <row r="6169" spans="1:4" x14ac:dyDescent="0.25">
      <c r="A6169" s="357" t="s">
        <v>51201</v>
      </c>
      <c r="B6169" s="350" t="s">
        <v>51202</v>
      </c>
      <c r="C6169" s="357" t="s">
        <v>38905</v>
      </c>
      <c r="D6169" s="358">
        <v>146.51</v>
      </c>
    </row>
    <row r="6170" spans="1:4" x14ac:dyDescent="0.25">
      <c r="A6170" s="357" t="s">
        <v>51203</v>
      </c>
      <c r="B6170" s="350" t="s">
        <v>51204</v>
      </c>
      <c r="C6170" s="357" t="s">
        <v>38905</v>
      </c>
      <c r="D6170" s="358">
        <v>120.15</v>
      </c>
    </row>
    <row r="6171" spans="1:4" x14ac:dyDescent="0.25">
      <c r="A6171" s="357" t="s">
        <v>51205</v>
      </c>
      <c r="B6171" s="350" t="s">
        <v>51206</v>
      </c>
      <c r="C6171" s="357" t="s">
        <v>38905</v>
      </c>
      <c r="D6171" s="358">
        <v>242.77</v>
      </c>
    </row>
    <row r="6172" spans="1:4" x14ac:dyDescent="0.25">
      <c r="A6172" s="357" t="s">
        <v>51207</v>
      </c>
      <c r="B6172" s="350" t="s">
        <v>51208</v>
      </c>
      <c r="C6172" s="357" t="s">
        <v>38905</v>
      </c>
      <c r="D6172" s="358">
        <v>194.38</v>
      </c>
    </row>
    <row r="6173" spans="1:4" x14ac:dyDescent="0.25">
      <c r="A6173" s="357" t="s">
        <v>51209</v>
      </c>
      <c r="B6173" s="350" t="s">
        <v>51210</v>
      </c>
      <c r="C6173" s="357" t="s">
        <v>38905</v>
      </c>
      <c r="D6173" s="358">
        <v>159.22</v>
      </c>
    </row>
    <row r="6174" spans="1:4" x14ac:dyDescent="0.25">
      <c r="A6174" s="357" t="s">
        <v>51211</v>
      </c>
      <c r="B6174" s="350" t="s">
        <v>51212</v>
      </c>
      <c r="C6174" s="357" t="s">
        <v>38905</v>
      </c>
      <c r="D6174" s="358">
        <v>208.67</v>
      </c>
    </row>
    <row r="6175" spans="1:4" x14ac:dyDescent="0.25">
      <c r="A6175" s="357" t="s">
        <v>51213</v>
      </c>
      <c r="B6175" s="350" t="s">
        <v>51214</v>
      </c>
      <c r="C6175" s="357" t="s">
        <v>38905</v>
      </c>
      <c r="D6175" s="358">
        <v>172.67</v>
      </c>
    </row>
    <row r="6176" spans="1:4" x14ac:dyDescent="0.25">
      <c r="A6176" s="357" t="s">
        <v>51215</v>
      </c>
      <c r="B6176" s="350" t="s">
        <v>51216</v>
      </c>
      <c r="C6176" s="357" t="s">
        <v>38907</v>
      </c>
      <c r="D6176" s="358">
        <v>13.22</v>
      </c>
    </row>
    <row r="6177" spans="1:4" x14ac:dyDescent="0.25">
      <c r="A6177" s="357" t="s">
        <v>51217</v>
      </c>
      <c r="B6177" s="350" t="s">
        <v>51218</v>
      </c>
      <c r="C6177" s="357" t="s">
        <v>39308</v>
      </c>
      <c r="D6177" s="358">
        <v>485.59</v>
      </c>
    </row>
    <row r="6178" spans="1:4" x14ac:dyDescent="0.25">
      <c r="A6178" s="357" t="s">
        <v>51219</v>
      </c>
      <c r="B6178" s="350" t="s">
        <v>51220</v>
      </c>
      <c r="C6178" s="357" t="s">
        <v>39308</v>
      </c>
      <c r="D6178" s="358">
        <v>416.22</v>
      </c>
    </row>
    <row r="6179" spans="1:4" x14ac:dyDescent="0.25">
      <c r="A6179" s="357" t="s">
        <v>51221</v>
      </c>
      <c r="B6179" s="350" t="s">
        <v>51222</v>
      </c>
      <c r="C6179" s="357" t="s">
        <v>39308</v>
      </c>
      <c r="D6179" s="358">
        <v>982.9</v>
      </c>
    </row>
    <row r="6180" spans="1:4" x14ac:dyDescent="0.25">
      <c r="A6180" s="357" t="s">
        <v>51223</v>
      </c>
      <c r="B6180" s="350" t="s">
        <v>51224</v>
      </c>
      <c r="C6180" s="357" t="s">
        <v>39308</v>
      </c>
      <c r="D6180" s="358">
        <v>1089.9100000000001</v>
      </c>
    </row>
    <row r="6181" spans="1:4" x14ac:dyDescent="0.25">
      <c r="A6181" s="357" t="s">
        <v>51225</v>
      </c>
      <c r="B6181" s="350" t="s">
        <v>51226</v>
      </c>
      <c r="C6181" s="357" t="s">
        <v>39308</v>
      </c>
      <c r="D6181" s="358">
        <v>2475.5100000000002</v>
      </c>
    </row>
    <row r="6182" spans="1:4" x14ac:dyDescent="0.25">
      <c r="A6182" s="357" t="s">
        <v>51227</v>
      </c>
      <c r="B6182" s="350" t="s">
        <v>51228</v>
      </c>
      <c r="C6182" s="357" t="s">
        <v>39308</v>
      </c>
      <c r="D6182" s="358">
        <v>2636.97</v>
      </c>
    </row>
    <row r="6183" spans="1:4" x14ac:dyDescent="0.25">
      <c r="A6183" s="357" t="s">
        <v>51229</v>
      </c>
      <c r="B6183" s="350" t="s">
        <v>51230</v>
      </c>
      <c r="C6183" s="357" t="s">
        <v>39308</v>
      </c>
      <c r="D6183" s="358">
        <v>2707.39</v>
      </c>
    </row>
    <row r="6184" spans="1:4" x14ac:dyDescent="0.25">
      <c r="A6184" s="357" t="s">
        <v>51231</v>
      </c>
      <c r="B6184" s="350" t="s">
        <v>51232</v>
      </c>
      <c r="C6184" s="357" t="s">
        <v>39308</v>
      </c>
      <c r="D6184" s="358">
        <v>2888.24</v>
      </c>
    </row>
    <row r="6185" spans="1:4" x14ac:dyDescent="0.25">
      <c r="A6185" s="357" t="s">
        <v>51233</v>
      </c>
      <c r="B6185" s="350" t="s">
        <v>51234</v>
      </c>
      <c r="C6185" s="357" t="s">
        <v>39308</v>
      </c>
      <c r="D6185" s="358">
        <v>485.59</v>
      </c>
    </row>
    <row r="6186" spans="1:4" x14ac:dyDescent="0.25">
      <c r="A6186" s="357" t="s">
        <v>51235</v>
      </c>
      <c r="B6186" s="350" t="s">
        <v>51236</v>
      </c>
      <c r="C6186" s="357" t="s">
        <v>39308</v>
      </c>
      <c r="D6186" s="358">
        <v>416.22</v>
      </c>
    </row>
    <row r="6187" spans="1:4" x14ac:dyDescent="0.25">
      <c r="A6187" s="357" t="s">
        <v>51237</v>
      </c>
      <c r="B6187" s="350" t="s">
        <v>51238</v>
      </c>
      <c r="C6187" s="357" t="s">
        <v>39308</v>
      </c>
      <c r="D6187" s="358">
        <v>982.9</v>
      </c>
    </row>
    <row r="6188" spans="1:4" x14ac:dyDescent="0.25">
      <c r="A6188" s="357" t="s">
        <v>51239</v>
      </c>
      <c r="B6188" s="350" t="s">
        <v>51240</v>
      </c>
      <c r="C6188" s="357" t="s">
        <v>39308</v>
      </c>
      <c r="D6188" s="358">
        <v>1089.9100000000001</v>
      </c>
    </row>
    <row r="6189" spans="1:4" x14ac:dyDescent="0.25">
      <c r="A6189" s="357" t="s">
        <v>51241</v>
      </c>
      <c r="B6189" s="350" t="s">
        <v>51242</v>
      </c>
      <c r="C6189" s="357" t="s">
        <v>39308</v>
      </c>
      <c r="D6189" s="358">
        <v>2429.9</v>
      </c>
    </row>
    <row r="6190" spans="1:4" x14ac:dyDescent="0.25">
      <c r="A6190" s="357" t="s">
        <v>51243</v>
      </c>
      <c r="B6190" s="350" t="s">
        <v>51244</v>
      </c>
      <c r="C6190" s="357" t="s">
        <v>39308</v>
      </c>
      <c r="D6190" s="358">
        <v>2590.94</v>
      </c>
    </row>
    <row r="6191" spans="1:4" x14ac:dyDescent="0.25">
      <c r="A6191" s="357" t="s">
        <v>51245</v>
      </c>
      <c r="B6191" s="350" t="s">
        <v>51246</v>
      </c>
      <c r="C6191" s="357" t="s">
        <v>39308</v>
      </c>
      <c r="D6191" s="358">
        <v>205.52</v>
      </c>
    </row>
    <row r="6192" spans="1:4" x14ac:dyDescent="0.25">
      <c r="A6192" s="357" t="s">
        <v>51247</v>
      </c>
      <c r="B6192" s="350" t="s">
        <v>51248</v>
      </c>
      <c r="C6192" s="357" t="s">
        <v>39308</v>
      </c>
      <c r="D6192" s="358">
        <v>1023.3</v>
      </c>
    </row>
    <row r="6193" spans="1:4" x14ac:dyDescent="0.25">
      <c r="A6193" s="357" t="s">
        <v>51249</v>
      </c>
      <c r="B6193" s="350" t="s">
        <v>51250</v>
      </c>
      <c r="C6193" s="357" t="s">
        <v>39308</v>
      </c>
      <c r="D6193" s="358">
        <v>85.04</v>
      </c>
    </row>
    <row r="6194" spans="1:4" x14ac:dyDescent="0.25">
      <c r="A6194" s="357" t="s">
        <v>51251</v>
      </c>
      <c r="B6194" s="350" t="s">
        <v>51252</v>
      </c>
      <c r="C6194" s="357" t="s">
        <v>39308</v>
      </c>
      <c r="D6194" s="358">
        <v>43.51</v>
      </c>
    </row>
    <row r="6195" spans="1:4" x14ac:dyDescent="0.25">
      <c r="A6195" s="357" t="s">
        <v>51253</v>
      </c>
      <c r="B6195" s="350" t="s">
        <v>51254</v>
      </c>
      <c r="C6195" s="357" t="s">
        <v>39308</v>
      </c>
      <c r="D6195" s="358">
        <v>205.62</v>
      </c>
    </row>
    <row r="6196" spans="1:4" x14ac:dyDescent="0.25">
      <c r="A6196" s="357" t="s">
        <v>51255</v>
      </c>
      <c r="B6196" s="350" t="s">
        <v>51256</v>
      </c>
      <c r="C6196" s="357" t="s">
        <v>39308</v>
      </c>
      <c r="D6196" s="358">
        <v>1025.05</v>
      </c>
    </row>
    <row r="6197" spans="1:4" x14ac:dyDescent="0.25">
      <c r="A6197" s="357" t="s">
        <v>51257</v>
      </c>
      <c r="B6197" s="350" t="s">
        <v>51258</v>
      </c>
      <c r="C6197" s="357" t="s">
        <v>39308</v>
      </c>
      <c r="D6197" s="358">
        <v>85.25</v>
      </c>
    </row>
    <row r="6198" spans="1:4" x14ac:dyDescent="0.25">
      <c r="A6198" s="357" t="s">
        <v>51259</v>
      </c>
      <c r="B6198" s="350" t="s">
        <v>51260</v>
      </c>
      <c r="C6198" s="357" t="s">
        <v>38907</v>
      </c>
      <c r="D6198" s="358">
        <v>21.87</v>
      </c>
    </row>
    <row r="6199" spans="1:4" x14ac:dyDescent="0.25">
      <c r="A6199" s="357" t="s">
        <v>51261</v>
      </c>
      <c r="B6199" s="350" t="s">
        <v>51262</v>
      </c>
      <c r="C6199" s="357" t="s">
        <v>38907</v>
      </c>
      <c r="D6199" s="358">
        <v>14.16</v>
      </c>
    </row>
    <row r="6200" spans="1:4" x14ac:dyDescent="0.25">
      <c r="A6200" s="357" t="s">
        <v>51263</v>
      </c>
      <c r="B6200" s="350" t="s">
        <v>51264</v>
      </c>
      <c r="C6200" s="357" t="s">
        <v>38903</v>
      </c>
      <c r="D6200" s="358">
        <v>475.52</v>
      </c>
    </row>
    <row r="6201" spans="1:4" x14ac:dyDescent="0.25">
      <c r="A6201" s="357" t="s">
        <v>51265</v>
      </c>
      <c r="B6201" s="350" t="s">
        <v>51266</v>
      </c>
      <c r="C6201" s="357" t="s">
        <v>38903</v>
      </c>
      <c r="D6201" s="358">
        <v>566.74</v>
      </c>
    </row>
    <row r="6202" spans="1:4" x14ac:dyDescent="0.25">
      <c r="A6202" s="357" t="s">
        <v>51267</v>
      </c>
      <c r="B6202" s="350" t="s">
        <v>51268</v>
      </c>
      <c r="C6202" s="357" t="s">
        <v>38903</v>
      </c>
      <c r="D6202" s="358">
        <v>661.92</v>
      </c>
    </row>
    <row r="6203" spans="1:4" x14ac:dyDescent="0.25">
      <c r="A6203" s="357" t="s">
        <v>51269</v>
      </c>
      <c r="B6203" s="350" t="s">
        <v>51270</v>
      </c>
      <c r="C6203" s="357" t="s">
        <v>38903</v>
      </c>
      <c r="D6203" s="358">
        <v>1154.98</v>
      </c>
    </row>
    <row r="6204" spans="1:4" x14ac:dyDescent="0.25">
      <c r="A6204" s="357" t="s">
        <v>51271</v>
      </c>
      <c r="B6204" s="350" t="s">
        <v>51272</v>
      </c>
      <c r="C6204" s="357" t="s">
        <v>38903</v>
      </c>
      <c r="D6204" s="358">
        <v>1233.24</v>
      </c>
    </row>
    <row r="6205" spans="1:4" x14ac:dyDescent="0.25">
      <c r="A6205" s="357" t="s">
        <v>51273</v>
      </c>
      <c r="B6205" s="350" t="s">
        <v>51274</v>
      </c>
      <c r="C6205" s="357" t="s">
        <v>38903</v>
      </c>
      <c r="D6205" s="358">
        <v>1315.45</v>
      </c>
    </row>
    <row r="6206" spans="1:4" x14ac:dyDescent="0.25">
      <c r="A6206" s="357" t="s">
        <v>51275</v>
      </c>
      <c r="B6206" s="350" t="s">
        <v>51276</v>
      </c>
      <c r="C6206" s="357" t="s">
        <v>38903</v>
      </c>
      <c r="D6206" s="358">
        <v>1010.35</v>
      </c>
    </row>
    <row r="6207" spans="1:4" x14ac:dyDescent="0.25">
      <c r="A6207" s="357" t="s">
        <v>51277</v>
      </c>
      <c r="B6207" s="350" t="s">
        <v>51278</v>
      </c>
      <c r="C6207" s="357" t="s">
        <v>38903</v>
      </c>
      <c r="D6207" s="358">
        <v>1080.69</v>
      </c>
    </row>
    <row r="6208" spans="1:4" x14ac:dyDescent="0.25">
      <c r="A6208" s="357" t="s">
        <v>51279</v>
      </c>
      <c r="B6208" s="350" t="s">
        <v>51280</v>
      </c>
      <c r="C6208" s="357" t="s">
        <v>39308</v>
      </c>
      <c r="D6208" s="358">
        <v>213.07</v>
      </c>
    </row>
    <row r="6209" spans="1:4" x14ac:dyDescent="0.25">
      <c r="A6209" s="357" t="s">
        <v>51281</v>
      </c>
      <c r="B6209" s="350" t="s">
        <v>51282</v>
      </c>
      <c r="C6209" s="357" t="s">
        <v>41785</v>
      </c>
      <c r="D6209" s="358">
        <v>420.62</v>
      </c>
    </row>
    <row r="6210" spans="1:4" x14ac:dyDescent="0.25">
      <c r="A6210" s="357" t="s">
        <v>51283</v>
      </c>
      <c r="B6210" s="350" t="s">
        <v>51284</v>
      </c>
      <c r="C6210" s="357" t="s">
        <v>38903</v>
      </c>
      <c r="D6210" s="358">
        <v>72.319999999999993</v>
      </c>
    </row>
    <row r="6211" spans="1:4" x14ac:dyDescent="0.25">
      <c r="A6211" s="357" t="s">
        <v>51285</v>
      </c>
      <c r="B6211" s="350" t="s">
        <v>51286</v>
      </c>
      <c r="C6211" s="357" t="s">
        <v>38903</v>
      </c>
      <c r="D6211" s="358">
        <v>67.569999999999993</v>
      </c>
    </row>
    <row r="6212" spans="1:4" x14ac:dyDescent="0.25">
      <c r="A6212" s="357" t="s">
        <v>51287</v>
      </c>
      <c r="B6212" s="350" t="s">
        <v>51288</v>
      </c>
      <c r="C6212" s="357" t="s">
        <v>38903</v>
      </c>
      <c r="D6212" s="358">
        <v>395.59</v>
      </c>
    </row>
    <row r="6213" spans="1:4" x14ac:dyDescent="0.25">
      <c r="A6213" s="357" t="s">
        <v>51289</v>
      </c>
      <c r="B6213" s="350" t="s">
        <v>51290</v>
      </c>
      <c r="C6213" s="357" t="s">
        <v>38903</v>
      </c>
      <c r="D6213" s="358">
        <v>308.43</v>
      </c>
    </row>
    <row r="6214" spans="1:4" x14ac:dyDescent="0.25">
      <c r="A6214" s="357" t="s">
        <v>51291</v>
      </c>
      <c r="B6214" s="350" t="s">
        <v>51292</v>
      </c>
      <c r="C6214" s="357" t="s">
        <v>39308</v>
      </c>
      <c r="D6214" s="358">
        <v>148.31</v>
      </c>
    </row>
    <row r="6215" spans="1:4" x14ac:dyDescent="0.25">
      <c r="A6215" s="357" t="s">
        <v>51293</v>
      </c>
      <c r="B6215" s="350" t="s">
        <v>51294</v>
      </c>
      <c r="C6215" s="357" t="s">
        <v>39308</v>
      </c>
      <c r="D6215" s="358">
        <v>324.11</v>
      </c>
    </row>
    <row r="6216" spans="1:4" x14ac:dyDescent="0.25">
      <c r="A6216" s="357" t="s">
        <v>51295</v>
      </c>
      <c r="B6216" s="350" t="s">
        <v>51296</v>
      </c>
      <c r="C6216" s="357" t="s">
        <v>39308</v>
      </c>
      <c r="D6216" s="358">
        <v>226.72</v>
      </c>
    </row>
    <row r="6217" spans="1:4" x14ac:dyDescent="0.25">
      <c r="A6217" s="357" t="s">
        <v>51297</v>
      </c>
      <c r="B6217" s="350" t="s">
        <v>51298</v>
      </c>
      <c r="C6217" s="357" t="s">
        <v>39308</v>
      </c>
      <c r="D6217" s="358">
        <v>159.35</v>
      </c>
    </row>
    <row r="6218" spans="1:4" x14ac:dyDescent="0.25">
      <c r="A6218" s="357" t="s">
        <v>51299</v>
      </c>
      <c r="B6218" s="350" t="s">
        <v>51300</v>
      </c>
      <c r="C6218" s="357" t="s">
        <v>39308</v>
      </c>
      <c r="D6218" s="358">
        <v>160.84</v>
      </c>
    </row>
    <row r="6219" spans="1:4" x14ac:dyDescent="0.25">
      <c r="A6219" s="357" t="s">
        <v>51301</v>
      </c>
      <c r="B6219" s="350" t="s">
        <v>51302</v>
      </c>
      <c r="C6219" s="357" t="s">
        <v>39308</v>
      </c>
      <c r="D6219" s="358">
        <v>357.64</v>
      </c>
    </row>
    <row r="6220" spans="1:4" x14ac:dyDescent="0.25">
      <c r="A6220" s="357" t="s">
        <v>51303</v>
      </c>
      <c r="B6220" s="350" t="s">
        <v>51304</v>
      </c>
      <c r="C6220" s="357" t="s">
        <v>39308</v>
      </c>
      <c r="D6220" s="358">
        <v>247.74</v>
      </c>
    </row>
    <row r="6221" spans="1:4" x14ac:dyDescent="0.25">
      <c r="A6221" s="357" t="s">
        <v>51305</v>
      </c>
      <c r="B6221" s="350" t="s">
        <v>51306</v>
      </c>
      <c r="C6221" s="357" t="s">
        <v>39308</v>
      </c>
      <c r="D6221" s="358">
        <v>173.04</v>
      </c>
    </row>
    <row r="6222" spans="1:4" x14ac:dyDescent="0.25">
      <c r="A6222" s="357" t="s">
        <v>51307</v>
      </c>
      <c r="B6222" s="350" t="s">
        <v>51308</v>
      </c>
      <c r="C6222" s="357" t="s">
        <v>39308</v>
      </c>
      <c r="D6222" s="358">
        <v>173.82</v>
      </c>
    </row>
    <row r="6223" spans="1:4" x14ac:dyDescent="0.25">
      <c r="A6223" s="357" t="s">
        <v>51309</v>
      </c>
      <c r="B6223" s="350" t="s">
        <v>51310</v>
      </c>
      <c r="C6223" s="357" t="s">
        <v>39308</v>
      </c>
      <c r="D6223" s="358">
        <v>400.72</v>
      </c>
    </row>
    <row r="6224" spans="1:4" x14ac:dyDescent="0.25">
      <c r="A6224" s="357" t="s">
        <v>51311</v>
      </c>
      <c r="B6224" s="350" t="s">
        <v>51312</v>
      </c>
      <c r="C6224" s="357" t="s">
        <v>39308</v>
      </c>
      <c r="D6224" s="358">
        <v>273.07</v>
      </c>
    </row>
    <row r="6225" spans="1:4" x14ac:dyDescent="0.25">
      <c r="A6225" s="357" t="s">
        <v>51313</v>
      </c>
      <c r="B6225" s="350" t="s">
        <v>51314</v>
      </c>
      <c r="C6225" s="357" t="s">
        <v>39308</v>
      </c>
      <c r="D6225" s="358">
        <v>187.05</v>
      </c>
    </row>
    <row r="6226" spans="1:4" x14ac:dyDescent="0.25">
      <c r="A6226" s="357" t="s">
        <v>51315</v>
      </c>
      <c r="B6226" s="350" t="s">
        <v>51316</v>
      </c>
      <c r="C6226" s="357" t="s">
        <v>39308</v>
      </c>
      <c r="D6226" s="358">
        <v>201.39</v>
      </c>
    </row>
    <row r="6227" spans="1:4" x14ac:dyDescent="0.25">
      <c r="A6227" s="357" t="s">
        <v>51317</v>
      </c>
      <c r="B6227" s="350" t="s">
        <v>51318</v>
      </c>
      <c r="C6227" s="357" t="s">
        <v>39308</v>
      </c>
      <c r="D6227" s="358">
        <v>476.81</v>
      </c>
    </row>
    <row r="6228" spans="1:4" x14ac:dyDescent="0.25">
      <c r="A6228" s="357" t="s">
        <v>51319</v>
      </c>
      <c r="B6228" s="350" t="s">
        <v>51320</v>
      </c>
      <c r="C6228" s="357" t="s">
        <v>39308</v>
      </c>
      <c r="D6228" s="358">
        <v>318.8</v>
      </c>
    </row>
    <row r="6229" spans="1:4" x14ac:dyDescent="0.25">
      <c r="A6229" s="357" t="s">
        <v>51321</v>
      </c>
      <c r="B6229" s="350" t="s">
        <v>51322</v>
      </c>
      <c r="C6229" s="357" t="s">
        <v>39308</v>
      </c>
      <c r="D6229" s="358">
        <v>218.23</v>
      </c>
    </row>
    <row r="6230" spans="1:4" x14ac:dyDescent="0.25">
      <c r="A6230" s="357" t="s">
        <v>51323</v>
      </c>
      <c r="B6230" s="350" t="s">
        <v>51324</v>
      </c>
      <c r="C6230" s="357" t="s">
        <v>39308</v>
      </c>
      <c r="D6230" s="358">
        <v>60.69</v>
      </c>
    </row>
    <row r="6231" spans="1:4" x14ac:dyDescent="0.25">
      <c r="A6231" s="357" t="s">
        <v>51325</v>
      </c>
      <c r="B6231" s="350" t="s">
        <v>51326</v>
      </c>
      <c r="C6231" s="357" t="s">
        <v>39308</v>
      </c>
      <c r="D6231" s="358">
        <v>115.1</v>
      </c>
    </row>
    <row r="6232" spans="1:4" x14ac:dyDescent="0.25">
      <c r="A6232" s="357" t="s">
        <v>51327</v>
      </c>
      <c r="B6232" s="350" t="s">
        <v>51328</v>
      </c>
      <c r="C6232" s="357" t="s">
        <v>39308</v>
      </c>
      <c r="D6232" s="358">
        <v>258.42</v>
      </c>
    </row>
    <row r="6233" spans="1:4" x14ac:dyDescent="0.25">
      <c r="A6233" s="357" t="s">
        <v>51329</v>
      </c>
      <c r="B6233" s="350" t="s">
        <v>51330</v>
      </c>
      <c r="C6233" s="357" t="s">
        <v>39308</v>
      </c>
      <c r="D6233" s="358">
        <v>197.98</v>
      </c>
    </row>
    <row r="6234" spans="1:4" x14ac:dyDescent="0.25">
      <c r="A6234" s="357" t="s">
        <v>51331</v>
      </c>
      <c r="B6234" s="350" t="s">
        <v>51332</v>
      </c>
      <c r="C6234" s="357" t="s">
        <v>39308</v>
      </c>
      <c r="D6234" s="358">
        <v>137.63</v>
      </c>
    </row>
    <row r="6235" spans="1:4" x14ac:dyDescent="0.25">
      <c r="A6235" s="357" t="s">
        <v>51333</v>
      </c>
      <c r="B6235" s="350" t="s">
        <v>51334</v>
      </c>
      <c r="C6235" s="357" t="s">
        <v>39308</v>
      </c>
      <c r="D6235" s="358">
        <v>112.17</v>
      </c>
    </row>
    <row r="6236" spans="1:4" x14ac:dyDescent="0.25">
      <c r="A6236" s="357" t="s">
        <v>51335</v>
      </c>
      <c r="B6236" s="350" t="s">
        <v>51336</v>
      </c>
      <c r="C6236" s="357" t="s">
        <v>39308</v>
      </c>
      <c r="D6236" s="358">
        <v>264.33</v>
      </c>
    </row>
    <row r="6237" spans="1:4" x14ac:dyDescent="0.25">
      <c r="A6237" s="357" t="s">
        <v>51337</v>
      </c>
      <c r="B6237" s="350" t="s">
        <v>51338</v>
      </c>
      <c r="C6237" s="357" t="s">
        <v>39308</v>
      </c>
      <c r="D6237" s="358">
        <v>200.06</v>
      </c>
    </row>
    <row r="6238" spans="1:4" x14ac:dyDescent="0.25">
      <c r="A6238" s="357" t="s">
        <v>51339</v>
      </c>
      <c r="B6238" s="350" t="s">
        <v>51340</v>
      </c>
      <c r="C6238" s="357" t="s">
        <v>39308</v>
      </c>
      <c r="D6238" s="358">
        <v>135.9</v>
      </c>
    </row>
    <row r="6239" spans="1:4" x14ac:dyDescent="0.25">
      <c r="A6239" s="357" t="s">
        <v>51341</v>
      </c>
      <c r="B6239" s="350" t="s">
        <v>51342</v>
      </c>
      <c r="C6239" s="357" t="s">
        <v>41785</v>
      </c>
      <c r="D6239" s="358">
        <v>64.23</v>
      </c>
    </row>
    <row r="6240" spans="1:4" x14ac:dyDescent="0.25">
      <c r="A6240" s="357" t="s">
        <v>51343</v>
      </c>
      <c r="B6240" s="350" t="s">
        <v>51344</v>
      </c>
      <c r="C6240" s="357" t="s">
        <v>38903</v>
      </c>
      <c r="D6240" s="358">
        <v>133.66999999999999</v>
      </c>
    </row>
    <row r="6241" spans="1:4" x14ac:dyDescent="0.25">
      <c r="A6241" s="357" t="s">
        <v>51345</v>
      </c>
      <c r="B6241" s="350" t="s">
        <v>51346</v>
      </c>
      <c r="C6241" s="357" t="s">
        <v>38903</v>
      </c>
      <c r="D6241" s="358">
        <v>96.92</v>
      </c>
    </row>
    <row r="6242" spans="1:4" x14ac:dyDescent="0.25">
      <c r="A6242" s="357" t="s">
        <v>51347</v>
      </c>
      <c r="B6242" s="350" t="s">
        <v>51348</v>
      </c>
      <c r="C6242" s="357" t="s">
        <v>38904</v>
      </c>
      <c r="D6242" s="358">
        <v>14.58</v>
      </c>
    </row>
    <row r="6243" spans="1:4" x14ac:dyDescent="0.25">
      <c r="A6243" s="357" t="s">
        <v>51349</v>
      </c>
      <c r="B6243" s="350" t="s">
        <v>51350</v>
      </c>
      <c r="C6243" s="357" t="s">
        <v>39308</v>
      </c>
      <c r="D6243" s="358">
        <v>170.32</v>
      </c>
    </row>
    <row r="6244" spans="1:4" x14ac:dyDescent="0.25">
      <c r="A6244" s="357" t="s">
        <v>51351</v>
      </c>
      <c r="B6244" s="350" t="s">
        <v>51352</v>
      </c>
      <c r="C6244" s="357" t="s">
        <v>39308</v>
      </c>
      <c r="D6244" s="358">
        <v>74.36</v>
      </c>
    </row>
    <row r="6245" spans="1:4" x14ac:dyDescent="0.25">
      <c r="A6245" s="357" t="s">
        <v>51353</v>
      </c>
      <c r="B6245" s="350" t="s">
        <v>51354</v>
      </c>
      <c r="C6245" s="357" t="s">
        <v>39308</v>
      </c>
      <c r="D6245" s="358">
        <v>182.93</v>
      </c>
    </row>
    <row r="6246" spans="1:4" x14ac:dyDescent="0.25">
      <c r="A6246" s="357" t="s">
        <v>51355</v>
      </c>
      <c r="B6246" s="350" t="s">
        <v>51356</v>
      </c>
      <c r="C6246" s="357" t="s">
        <v>39308</v>
      </c>
      <c r="D6246" s="358">
        <v>86.19</v>
      </c>
    </row>
    <row r="6247" spans="1:4" x14ac:dyDescent="0.25">
      <c r="A6247" s="357" t="s">
        <v>51357</v>
      </c>
      <c r="B6247" s="350" t="s">
        <v>51358</v>
      </c>
      <c r="C6247" s="357" t="s">
        <v>47685</v>
      </c>
      <c r="D6247" s="358">
        <v>190.58</v>
      </c>
    </row>
    <row r="6248" spans="1:4" x14ac:dyDescent="0.25">
      <c r="A6248" s="357" t="s">
        <v>51359</v>
      </c>
      <c r="B6248" s="350" t="s">
        <v>51360</v>
      </c>
      <c r="C6248" s="357" t="s">
        <v>47685</v>
      </c>
      <c r="D6248" s="358">
        <v>117.47</v>
      </c>
    </row>
    <row r="6249" spans="1:4" x14ac:dyDescent="0.25">
      <c r="A6249" s="357" t="s">
        <v>51361</v>
      </c>
      <c r="B6249" s="350" t="s">
        <v>51362</v>
      </c>
      <c r="C6249" s="357" t="s">
        <v>47685</v>
      </c>
      <c r="D6249" s="358">
        <v>179.71</v>
      </c>
    </row>
    <row r="6250" spans="1:4" x14ac:dyDescent="0.25">
      <c r="A6250" s="357" t="s">
        <v>51363</v>
      </c>
      <c r="B6250" s="350" t="s">
        <v>51364</v>
      </c>
      <c r="C6250" s="357" t="s">
        <v>47685</v>
      </c>
      <c r="D6250" s="358">
        <v>105</v>
      </c>
    </row>
    <row r="6251" spans="1:4" x14ac:dyDescent="0.25">
      <c r="A6251" s="357" t="s">
        <v>51365</v>
      </c>
      <c r="B6251" s="350" t="s">
        <v>51366</v>
      </c>
      <c r="C6251" s="357" t="s">
        <v>47685</v>
      </c>
      <c r="D6251" s="358">
        <v>182.66</v>
      </c>
    </row>
    <row r="6252" spans="1:4" x14ac:dyDescent="0.25">
      <c r="A6252" s="357" t="s">
        <v>51367</v>
      </c>
      <c r="B6252" s="350" t="s">
        <v>51368</v>
      </c>
      <c r="C6252" s="357" t="s">
        <v>47685</v>
      </c>
      <c r="D6252" s="358">
        <v>105.85</v>
      </c>
    </row>
    <row r="6253" spans="1:4" x14ac:dyDescent="0.25">
      <c r="A6253" s="357" t="s">
        <v>51369</v>
      </c>
      <c r="B6253" s="350" t="s">
        <v>51370</v>
      </c>
      <c r="C6253" s="357" t="s">
        <v>47685</v>
      </c>
      <c r="D6253" s="358">
        <v>188.76</v>
      </c>
    </row>
    <row r="6254" spans="1:4" x14ac:dyDescent="0.25">
      <c r="A6254" s="357" t="s">
        <v>51371</v>
      </c>
      <c r="B6254" s="350" t="s">
        <v>51372</v>
      </c>
      <c r="C6254" s="357" t="s">
        <v>47685</v>
      </c>
      <c r="D6254" s="358">
        <v>113.32</v>
      </c>
    </row>
    <row r="6255" spans="1:4" x14ac:dyDescent="0.25">
      <c r="A6255" s="357" t="s">
        <v>51373</v>
      </c>
      <c r="B6255" s="350" t="s">
        <v>51374</v>
      </c>
      <c r="C6255" s="357" t="s">
        <v>47685</v>
      </c>
      <c r="D6255" s="358">
        <v>192.73</v>
      </c>
    </row>
    <row r="6256" spans="1:4" x14ac:dyDescent="0.25">
      <c r="A6256" s="357" t="s">
        <v>51375</v>
      </c>
      <c r="B6256" s="350" t="s">
        <v>51376</v>
      </c>
      <c r="C6256" s="357" t="s">
        <v>47685</v>
      </c>
      <c r="D6256" s="358">
        <v>118.25</v>
      </c>
    </row>
    <row r="6257" spans="1:4" x14ac:dyDescent="0.25">
      <c r="A6257" s="357" t="s">
        <v>51377</v>
      </c>
      <c r="B6257" s="350" t="s">
        <v>51378</v>
      </c>
      <c r="C6257" s="357" t="s">
        <v>39308</v>
      </c>
      <c r="D6257" s="358">
        <v>258.33999999999997</v>
      </c>
    </row>
    <row r="6258" spans="1:4" x14ac:dyDescent="0.25">
      <c r="A6258" s="357" t="s">
        <v>51379</v>
      </c>
      <c r="B6258" s="350" t="s">
        <v>51380</v>
      </c>
      <c r="C6258" s="357" t="s">
        <v>39308</v>
      </c>
      <c r="D6258" s="358">
        <v>103.1</v>
      </c>
    </row>
    <row r="6259" spans="1:4" x14ac:dyDescent="0.25">
      <c r="A6259" s="357" t="s">
        <v>51381</v>
      </c>
      <c r="B6259" s="350" t="s">
        <v>51382</v>
      </c>
      <c r="C6259" s="357" t="s">
        <v>39308</v>
      </c>
      <c r="D6259" s="358">
        <v>298.75</v>
      </c>
    </row>
    <row r="6260" spans="1:4" x14ac:dyDescent="0.25">
      <c r="A6260" s="357" t="s">
        <v>51383</v>
      </c>
      <c r="B6260" s="350" t="s">
        <v>51384</v>
      </c>
      <c r="C6260" s="357" t="s">
        <v>39308</v>
      </c>
      <c r="D6260" s="358">
        <v>144.72</v>
      </c>
    </row>
    <row r="6261" spans="1:4" x14ac:dyDescent="0.25">
      <c r="A6261" s="357" t="s">
        <v>51385</v>
      </c>
      <c r="B6261" s="350" t="s">
        <v>51386</v>
      </c>
      <c r="C6261" s="357" t="s">
        <v>47685</v>
      </c>
      <c r="D6261" s="358">
        <v>189.01</v>
      </c>
    </row>
    <row r="6262" spans="1:4" x14ac:dyDescent="0.25">
      <c r="A6262" s="357" t="s">
        <v>51387</v>
      </c>
      <c r="B6262" s="350" t="s">
        <v>51388</v>
      </c>
      <c r="C6262" s="357" t="s">
        <v>47685</v>
      </c>
      <c r="D6262" s="358">
        <v>122.32</v>
      </c>
    </row>
    <row r="6263" spans="1:4" x14ac:dyDescent="0.25">
      <c r="A6263" s="357" t="s">
        <v>51389</v>
      </c>
      <c r="B6263" s="350" t="s">
        <v>51390</v>
      </c>
      <c r="C6263" s="357" t="s">
        <v>47685</v>
      </c>
      <c r="D6263" s="358">
        <v>188.06</v>
      </c>
    </row>
    <row r="6264" spans="1:4" x14ac:dyDescent="0.25">
      <c r="A6264" s="357" t="s">
        <v>51391</v>
      </c>
      <c r="B6264" s="350" t="s">
        <v>51392</v>
      </c>
      <c r="C6264" s="357" t="s">
        <v>47685</v>
      </c>
      <c r="D6264" s="358">
        <v>121.94</v>
      </c>
    </row>
    <row r="6265" spans="1:4" x14ac:dyDescent="0.25">
      <c r="A6265" s="357" t="s">
        <v>51393</v>
      </c>
      <c r="B6265" s="350" t="s">
        <v>51394</v>
      </c>
      <c r="C6265" s="357" t="s">
        <v>47685</v>
      </c>
      <c r="D6265" s="358">
        <v>187.05</v>
      </c>
    </row>
    <row r="6266" spans="1:4" x14ac:dyDescent="0.25">
      <c r="A6266" s="357" t="s">
        <v>51395</v>
      </c>
      <c r="B6266" s="350" t="s">
        <v>51396</v>
      </c>
      <c r="C6266" s="357" t="s">
        <v>47685</v>
      </c>
      <c r="D6266" s="358">
        <v>121.55</v>
      </c>
    </row>
    <row r="6267" spans="1:4" x14ac:dyDescent="0.25">
      <c r="A6267" s="357" t="s">
        <v>51397</v>
      </c>
      <c r="B6267" s="350" t="s">
        <v>51398</v>
      </c>
      <c r="C6267" s="357" t="s">
        <v>47685</v>
      </c>
      <c r="D6267" s="358">
        <v>185.24</v>
      </c>
    </row>
    <row r="6268" spans="1:4" x14ac:dyDescent="0.25">
      <c r="A6268" s="357" t="s">
        <v>51399</v>
      </c>
      <c r="B6268" s="350" t="s">
        <v>51400</v>
      </c>
      <c r="C6268" s="357" t="s">
        <v>47685</v>
      </c>
      <c r="D6268" s="358">
        <v>121.58</v>
      </c>
    </row>
    <row r="6269" spans="1:4" x14ac:dyDescent="0.25">
      <c r="A6269" s="357" t="s">
        <v>51401</v>
      </c>
      <c r="B6269" s="350" t="s">
        <v>51402</v>
      </c>
      <c r="C6269" s="357" t="s">
        <v>47685</v>
      </c>
      <c r="D6269" s="358">
        <v>201.86</v>
      </c>
    </row>
    <row r="6270" spans="1:4" x14ac:dyDescent="0.25">
      <c r="A6270" s="357" t="s">
        <v>51403</v>
      </c>
      <c r="B6270" s="350" t="s">
        <v>51404</v>
      </c>
      <c r="C6270" s="357" t="s">
        <v>47685</v>
      </c>
      <c r="D6270" s="358">
        <v>128.52000000000001</v>
      </c>
    </row>
    <row r="6271" spans="1:4" x14ac:dyDescent="0.25">
      <c r="A6271" s="357" t="s">
        <v>51405</v>
      </c>
      <c r="B6271" s="350" t="s">
        <v>51406</v>
      </c>
      <c r="C6271" s="357" t="s">
        <v>47685</v>
      </c>
      <c r="D6271" s="358">
        <v>203.22</v>
      </c>
    </row>
    <row r="6272" spans="1:4" x14ac:dyDescent="0.25">
      <c r="A6272" s="357" t="s">
        <v>51407</v>
      </c>
      <c r="B6272" s="350" t="s">
        <v>51408</v>
      </c>
      <c r="C6272" s="357" t="s">
        <v>47685</v>
      </c>
      <c r="D6272" s="358">
        <v>131.59</v>
      </c>
    </row>
    <row r="6273" spans="1:4" x14ac:dyDescent="0.25">
      <c r="A6273" s="357" t="s">
        <v>51409</v>
      </c>
      <c r="B6273" s="350" t="s">
        <v>51410</v>
      </c>
      <c r="C6273" s="357" t="s">
        <v>47685</v>
      </c>
      <c r="D6273" s="358">
        <v>207.15</v>
      </c>
    </row>
    <row r="6274" spans="1:4" x14ac:dyDescent="0.25">
      <c r="A6274" s="357" t="s">
        <v>51411</v>
      </c>
      <c r="B6274" s="350" t="s">
        <v>51412</v>
      </c>
      <c r="C6274" s="357" t="s">
        <v>47685</v>
      </c>
      <c r="D6274" s="358">
        <v>134.94</v>
      </c>
    </row>
    <row r="6275" spans="1:4" x14ac:dyDescent="0.25">
      <c r="A6275" s="357" t="s">
        <v>51413</v>
      </c>
      <c r="B6275" s="350" t="s">
        <v>51414</v>
      </c>
      <c r="C6275" s="357" t="s">
        <v>47685</v>
      </c>
      <c r="D6275" s="358">
        <v>244.31</v>
      </c>
    </row>
    <row r="6276" spans="1:4" x14ac:dyDescent="0.25">
      <c r="A6276" s="357" t="s">
        <v>51415</v>
      </c>
      <c r="B6276" s="350" t="s">
        <v>51416</v>
      </c>
      <c r="C6276" s="357" t="s">
        <v>47685</v>
      </c>
      <c r="D6276" s="358">
        <v>177.51</v>
      </c>
    </row>
    <row r="6277" spans="1:4" x14ac:dyDescent="0.25">
      <c r="A6277" s="357" t="s">
        <v>51417</v>
      </c>
      <c r="B6277" s="350" t="s">
        <v>51418</v>
      </c>
      <c r="C6277" s="357" t="s">
        <v>47685</v>
      </c>
      <c r="D6277" s="358">
        <v>240.95</v>
      </c>
    </row>
    <row r="6278" spans="1:4" x14ac:dyDescent="0.25">
      <c r="A6278" s="357" t="s">
        <v>51419</v>
      </c>
      <c r="B6278" s="350" t="s">
        <v>51420</v>
      </c>
      <c r="C6278" s="357" t="s">
        <v>47685</v>
      </c>
      <c r="D6278" s="358">
        <v>178.09</v>
      </c>
    </row>
    <row r="6279" spans="1:4" x14ac:dyDescent="0.25">
      <c r="A6279" s="357" t="s">
        <v>51421</v>
      </c>
      <c r="B6279" s="350" t="s">
        <v>51422</v>
      </c>
      <c r="C6279" s="357" t="s">
        <v>47685</v>
      </c>
      <c r="D6279" s="358">
        <v>244.92</v>
      </c>
    </row>
    <row r="6280" spans="1:4" x14ac:dyDescent="0.25">
      <c r="A6280" s="357" t="s">
        <v>51423</v>
      </c>
      <c r="B6280" s="350" t="s">
        <v>51424</v>
      </c>
      <c r="C6280" s="357" t="s">
        <v>47685</v>
      </c>
      <c r="D6280" s="358">
        <v>182.6</v>
      </c>
    </row>
    <row r="6281" spans="1:4" x14ac:dyDescent="0.25">
      <c r="A6281" s="357" t="s">
        <v>51425</v>
      </c>
      <c r="B6281" s="350" t="s">
        <v>51426</v>
      </c>
      <c r="C6281" s="357" t="s">
        <v>47685</v>
      </c>
      <c r="D6281" s="358">
        <v>245.82</v>
      </c>
    </row>
    <row r="6282" spans="1:4" x14ac:dyDescent="0.25">
      <c r="A6282" s="357" t="s">
        <v>51427</v>
      </c>
      <c r="B6282" s="350" t="s">
        <v>51428</v>
      </c>
      <c r="C6282" s="357" t="s">
        <v>47685</v>
      </c>
      <c r="D6282" s="358">
        <v>184.83</v>
      </c>
    </row>
    <row r="6283" spans="1:4" x14ac:dyDescent="0.25">
      <c r="A6283" s="357" t="s">
        <v>51429</v>
      </c>
      <c r="B6283" s="350" t="s">
        <v>51430</v>
      </c>
      <c r="C6283" s="357" t="s">
        <v>39308</v>
      </c>
      <c r="D6283" s="358">
        <v>162.25</v>
      </c>
    </row>
    <row r="6284" spans="1:4" x14ac:dyDescent="0.25">
      <c r="A6284" s="357" t="s">
        <v>51431</v>
      </c>
      <c r="B6284" s="350" t="s">
        <v>51432</v>
      </c>
      <c r="C6284" s="357" t="s">
        <v>39308</v>
      </c>
      <c r="D6284" s="358">
        <v>110.82</v>
      </c>
    </row>
    <row r="6285" spans="1:4" x14ac:dyDescent="0.25">
      <c r="A6285" s="357" t="s">
        <v>51433</v>
      </c>
      <c r="B6285" s="350" t="s">
        <v>51434</v>
      </c>
      <c r="C6285" s="357" t="s">
        <v>47685</v>
      </c>
      <c r="D6285" s="358">
        <v>168.54</v>
      </c>
    </row>
    <row r="6286" spans="1:4" x14ac:dyDescent="0.25">
      <c r="A6286" s="357" t="s">
        <v>51435</v>
      </c>
      <c r="B6286" s="350" t="s">
        <v>51436</v>
      </c>
      <c r="C6286" s="357" t="s">
        <v>47685</v>
      </c>
      <c r="D6286" s="358">
        <v>127.08</v>
      </c>
    </row>
    <row r="6287" spans="1:4" x14ac:dyDescent="0.25">
      <c r="A6287" s="357" t="s">
        <v>51437</v>
      </c>
      <c r="B6287" s="350" t="s">
        <v>51438</v>
      </c>
      <c r="C6287" s="357" t="s">
        <v>47685</v>
      </c>
      <c r="D6287" s="358">
        <v>191.1</v>
      </c>
    </row>
    <row r="6288" spans="1:4" x14ac:dyDescent="0.25">
      <c r="A6288" s="357" t="s">
        <v>51439</v>
      </c>
      <c r="B6288" s="350" t="s">
        <v>51440</v>
      </c>
      <c r="C6288" s="357" t="s">
        <v>47685</v>
      </c>
      <c r="D6288" s="358">
        <v>130.63999999999999</v>
      </c>
    </row>
    <row r="6289" spans="1:4" x14ac:dyDescent="0.25">
      <c r="A6289" s="357" t="s">
        <v>51441</v>
      </c>
      <c r="B6289" s="350" t="s">
        <v>51442</v>
      </c>
      <c r="C6289" s="357" t="s">
        <v>39308</v>
      </c>
      <c r="D6289" s="358">
        <v>303.95</v>
      </c>
    </row>
    <row r="6290" spans="1:4" x14ac:dyDescent="0.25">
      <c r="A6290" s="357" t="s">
        <v>51443</v>
      </c>
      <c r="B6290" s="350" t="s">
        <v>51444</v>
      </c>
      <c r="C6290" s="357" t="s">
        <v>39308</v>
      </c>
      <c r="D6290" s="358">
        <v>136.91</v>
      </c>
    </row>
    <row r="6291" spans="1:4" x14ac:dyDescent="0.25">
      <c r="A6291" s="357" t="s">
        <v>51445</v>
      </c>
      <c r="B6291" s="350" t="s">
        <v>51446</v>
      </c>
      <c r="C6291" s="357" t="s">
        <v>39308</v>
      </c>
      <c r="D6291" s="358">
        <v>309.94</v>
      </c>
    </row>
    <row r="6292" spans="1:4" x14ac:dyDescent="0.25">
      <c r="A6292" s="357" t="s">
        <v>51447</v>
      </c>
      <c r="B6292" s="350" t="s">
        <v>51448</v>
      </c>
      <c r="C6292" s="357" t="s">
        <v>39308</v>
      </c>
      <c r="D6292" s="358">
        <v>133.76</v>
      </c>
    </row>
    <row r="6293" spans="1:4" x14ac:dyDescent="0.25">
      <c r="A6293" s="357" t="s">
        <v>51449</v>
      </c>
      <c r="B6293" s="350" t="s">
        <v>51450</v>
      </c>
      <c r="C6293" s="357" t="s">
        <v>39308</v>
      </c>
      <c r="D6293" s="358">
        <v>317</v>
      </c>
    </row>
    <row r="6294" spans="1:4" x14ac:dyDescent="0.25">
      <c r="A6294" s="357" t="s">
        <v>51451</v>
      </c>
      <c r="B6294" s="350" t="s">
        <v>51452</v>
      </c>
      <c r="C6294" s="357" t="s">
        <v>39308</v>
      </c>
      <c r="D6294" s="358">
        <v>149.83000000000001</v>
      </c>
    </row>
    <row r="6295" spans="1:4" x14ac:dyDescent="0.25">
      <c r="A6295" s="357" t="s">
        <v>51453</v>
      </c>
      <c r="B6295" s="350" t="s">
        <v>51454</v>
      </c>
      <c r="C6295" s="357" t="s">
        <v>39308</v>
      </c>
      <c r="D6295" s="358">
        <v>323.83</v>
      </c>
    </row>
    <row r="6296" spans="1:4" x14ac:dyDescent="0.25">
      <c r="A6296" s="357" t="s">
        <v>51455</v>
      </c>
      <c r="B6296" s="350" t="s">
        <v>51456</v>
      </c>
      <c r="C6296" s="357" t="s">
        <v>39308</v>
      </c>
      <c r="D6296" s="358">
        <v>146.68</v>
      </c>
    </row>
    <row r="6297" spans="1:4" x14ac:dyDescent="0.25">
      <c r="A6297" s="357" t="s">
        <v>51457</v>
      </c>
      <c r="B6297" s="350" t="s">
        <v>51458</v>
      </c>
      <c r="C6297" s="357" t="s">
        <v>39308</v>
      </c>
      <c r="D6297" s="358">
        <v>303.95</v>
      </c>
    </row>
    <row r="6298" spans="1:4" x14ac:dyDescent="0.25">
      <c r="A6298" s="357" t="s">
        <v>51459</v>
      </c>
      <c r="B6298" s="350" t="s">
        <v>51460</v>
      </c>
      <c r="C6298" s="357" t="s">
        <v>39308</v>
      </c>
      <c r="D6298" s="358">
        <v>136.91</v>
      </c>
    </row>
    <row r="6299" spans="1:4" x14ac:dyDescent="0.25">
      <c r="A6299" s="357" t="s">
        <v>51461</v>
      </c>
      <c r="B6299" s="350" t="s">
        <v>51462</v>
      </c>
      <c r="C6299" s="357" t="s">
        <v>39308</v>
      </c>
      <c r="D6299" s="358">
        <v>309.94</v>
      </c>
    </row>
    <row r="6300" spans="1:4" x14ac:dyDescent="0.25">
      <c r="A6300" s="357" t="s">
        <v>51463</v>
      </c>
      <c r="B6300" s="350" t="s">
        <v>51464</v>
      </c>
      <c r="C6300" s="357" t="s">
        <v>39308</v>
      </c>
      <c r="D6300" s="358">
        <v>133.76</v>
      </c>
    </row>
    <row r="6301" spans="1:4" x14ac:dyDescent="0.25">
      <c r="A6301" s="357" t="s">
        <v>51465</v>
      </c>
      <c r="B6301" s="350" t="s">
        <v>51466</v>
      </c>
      <c r="C6301" s="357" t="s">
        <v>39308</v>
      </c>
      <c r="D6301" s="358">
        <v>315.63</v>
      </c>
    </row>
    <row r="6302" spans="1:4" x14ac:dyDescent="0.25">
      <c r="A6302" s="357" t="s">
        <v>51467</v>
      </c>
      <c r="B6302" s="350" t="s">
        <v>51468</v>
      </c>
      <c r="C6302" s="357" t="s">
        <v>39308</v>
      </c>
      <c r="D6302" s="358">
        <v>149.25</v>
      </c>
    </row>
    <row r="6303" spans="1:4" x14ac:dyDescent="0.25">
      <c r="A6303" s="357" t="s">
        <v>51469</v>
      </c>
      <c r="B6303" s="350" t="s">
        <v>51470</v>
      </c>
      <c r="C6303" s="357" t="s">
        <v>39308</v>
      </c>
      <c r="D6303" s="358">
        <v>322.43</v>
      </c>
    </row>
    <row r="6304" spans="1:4" x14ac:dyDescent="0.25">
      <c r="A6304" s="357" t="s">
        <v>51471</v>
      </c>
      <c r="B6304" s="350" t="s">
        <v>51472</v>
      </c>
      <c r="C6304" s="357" t="s">
        <v>39308</v>
      </c>
      <c r="D6304" s="358">
        <v>146.12</v>
      </c>
    </row>
    <row r="6305" spans="1:4" x14ac:dyDescent="0.25">
      <c r="A6305" s="357" t="s">
        <v>51473</v>
      </c>
      <c r="B6305" s="350" t="s">
        <v>51474</v>
      </c>
      <c r="C6305" s="357" t="s">
        <v>47685</v>
      </c>
      <c r="D6305" s="358">
        <v>203.69</v>
      </c>
    </row>
    <row r="6306" spans="1:4" x14ac:dyDescent="0.25">
      <c r="A6306" s="357" t="s">
        <v>51475</v>
      </c>
      <c r="B6306" s="350" t="s">
        <v>51476</v>
      </c>
      <c r="C6306" s="357" t="s">
        <v>47685</v>
      </c>
      <c r="D6306" s="358">
        <v>128.01</v>
      </c>
    </row>
    <row r="6307" spans="1:4" x14ac:dyDescent="0.25">
      <c r="A6307" s="357" t="s">
        <v>51477</v>
      </c>
      <c r="B6307" s="350" t="s">
        <v>51478</v>
      </c>
      <c r="C6307" s="357" t="s">
        <v>47685</v>
      </c>
      <c r="D6307" s="358">
        <v>195.29</v>
      </c>
    </row>
    <row r="6308" spans="1:4" x14ac:dyDescent="0.25">
      <c r="A6308" s="357" t="s">
        <v>51479</v>
      </c>
      <c r="B6308" s="350" t="s">
        <v>51480</v>
      </c>
      <c r="C6308" s="357" t="s">
        <v>47685</v>
      </c>
      <c r="D6308" s="358">
        <v>117.78</v>
      </c>
    </row>
    <row r="6309" spans="1:4" x14ac:dyDescent="0.25">
      <c r="A6309" s="357" t="s">
        <v>51481</v>
      </c>
      <c r="B6309" s="350" t="s">
        <v>51482</v>
      </c>
      <c r="C6309" s="357" t="s">
        <v>47685</v>
      </c>
      <c r="D6309" s="358">
        <v>202.44</v>
      </c>
    </row>
    <row r="6310" spans="1:4" x14ac:dyDescent="0.25">
      <c r="A6310" s="357" t="s">
        <v>51483</v>
      </c>
      <c r="B6310" s="350" t="s">
        <v>51484</v>
      </c>
      <c r="C6310" s="357" t="s">
        <v>47685</v>
      </c>
      <c r="D6310" s="358">
        <v>126.47</v>
      </c>
    </row>
    <row r="6311" spans="1:4" x14ac:dyDescent="0.25">
      <c r="A6311" s="357" t="s">
        <v>51485</v>
      </c>
      <c r="B6311" s="350" t="s">
        <v>51486</v>
      </c>
      <c r="C6311" s="357" t="s">
        <v>47685</v>
      </c>
      <c r="D6311" s="358">
        <v>208.09</v>
      </c>
    </row>
    <row r="6312" spans="1:4" x14ac:dyDescent="0.25">
      <c r="A6312" s="357" t="s">
        <v>51487</v>
      </c>
      <c r="B6312" s="350" t="s">
        <v>51488</v>
      </c>
      <c r="C6312" s="357" t="s">
        <v>47685</v>
      </c>
      <c r="D6312" s="358">
        <v>132.63</v>
      </c>
    </row>
    <row r="6313" spans="1:4" x14ac:dyDescent="0.25">
      <c r="A6313" s="357" t="s">
        <v>51489</v>
      </c>
      <c r="B6313" s="350" t="s">
        <v>51490</v>
      </c>
      <c r="C6313" s="357" t="s">
        <v>47685</v>
      </c>
      <c r="D6313" s="358">
        <v>206.18</v>
      </c>
    </row>
    <row r="6314" spans="1:4" x14ac:dyDescent="0.25">
      <c r="A6314" s="357" t="s">
        <v>51491</v>
      </c>
      <c r="B6314" s="350" t="s">
        <v>51492</v>
      </c>
      <c r="C6314" s="357" t="s">
        <v>47685</v>
      </c>
      <c r="D6314" s="358">
        <v>132.22</v>
      </c>
    </row>
    <row r="6315" spans="1:4" x14ac:dyDescent="0.25">
      <c r="A6315" s="357" t="s">
        <v>51493</v>
      </c>
      <c r="B6315" s="350" t="s">
        <v>51494</v>
      </c>
      <c r="C6315" s="357" t="s">
        <v>39308</v>
      </c>
      <c r="D6315" s="358">
        <v>73.11</v>
      </c>
    </row>
    <row r="6316" spans="1:4" x14ac:dyDescent="0.25">
      <c r="A6316" s="357" t="s">
        <v>51495</v>
      </c>
      <c r="B6316" s="350" t="s">
        <v>51496</v>
      </c>
      <c r="C6316" s="357" t="s">
        <v>39308</v>
      </c>
      <c r="D6316" s="358">
        <v>21.67</v>
      </c>
    </row>
    <row r="6317" spans="1:4" x14ac:dyDescent="0.25">
      <c r="A6317" s="357" t="s">
        <v>51497</v>
      </c>
      <c r="B6317" s="350" t="s">
        <v>51498</v>
      </c>
      <c r="C6317" s="357" t="s">
        <v>39308</v>
      </c>
      <c r="D6317" s="358">
        <v>118.73</v>
      </c>
    </row>
    <row r="6318" spans="1:4" x14ac:dyDescent="0.25">
      <c r="A6318" s="357" t="s">
        <v>51499</v>
      </c>
      <c r="B6318" s="350" t="s">
        <v>51500</v>
      </c>
      <c r="C6318" s="357" t="s">
        <v>39308</v>
      </c>
      <c r="D6318" s="358">
        <v>77.19</v>
      </c>
    </row>
    <row r="6319" spans="1:4" x14ac:dyDescent="0.25">
      <c r="A6319" s="357" t="s">
        <v>51501</v>
      </c>
      <c r="B6319" s="350" t="s">
        <v>51502</v>
      </c>
      <c r="C6319" s="357" t="s">
        <v>39308</v>
      </c>
      <c r="D6319" s="358">
        <v>81.95</v>
      </c>
    </row>
    <row r="6320" spans="1:4" x14ac:dyDescent="0.25">
      <c r="A6320" s="357" t="s">
        <v>51503</v>
      </c>
      <c r="B6320" s="350" t="s">
        <v>51504</v>
      </c>
      <c r="C6320" s="357" t="s">
        <v>39308</v>
      </c>
      <c r="D6320" s="358">
        <v>39.130000000000003</v>
      </c>
    </row>
    <row r="6321" spans="1:4" x14ac:dyDescent="0.25">
      <c r="A6321" s="357" t="s">
        <v>51505</v>
      </c>
      <c r="B6321" s="350" t="s">
        <v>51506</v>
      </c>
      <c r="C6321" s="357" t="s">
        <v>39308</v>
      </c>
      <c r="D6321" s="358">
        <v>89.31</v>
      </c>
    </row>
    <row r="6322" spans="1:4" x14ac:dyDescent="0.25">
      <c r="A6322" s="357" t="s">
        <v>51507</v>
      </c>
      <c r="B6322" s="350" t="s">
        <v>51508</v>
      </c>
      <c r="C6322" s="357" t="s">
        <v>39308</v>
      </c>
      <c r="D6322" s="358">
        <v>29.77</v>
      </c>
    </row>
    <row r="6323" spans="1:4" x14ac:dyDescent="0.25">
      <c r="A6323" s="357" t="s">
        <v>51509</v>
      </c>
      <c r="B6323" s="350" t="s">
        <v>51510</v>
      </c>
      <c r="C6323" s="357" t="s">
        <v>39308</v>
      </c>
      <c r="D6323" s="358">
        <v>47.16</v>
      </c>
    </row>
    <row r="6324" spans="1:4" x14ac:dyDescent="0.25">
      <c r="A6324" s="357" t="s">
        <v>51511</v>
      </c>
      <c r="B6324" s="350" t="s">
        <v>51512</v>
      </c>
      <c r="C6324" s="357" t="s">
        <v>39308</v>
      </c>
      <c r="D6324" s="358">
        <v>397.97</v>
      </c>
    </row>
    <row r="6325" spans="1:4" x14ac:dyDescent="0.25">
      <c r="A6325" s="357" t="s">
        <v>51513</v>
      </c>
      <c r="B6325" s="350" t="s">
        <v>51514</v>
      </c>
      <c r="C6325" s="357" t="s">
        <v>39308</v>
      </c>
      <c r="D6325" s="358">
        <v>258.75</v>
      </c>
    </row>
    <row r="6326" spans="1:4" x14ac:dyDescent="0.25">
      <c r="A6326" s="357" t="s">
        <v>51515</v>
      </c>
      <c r="B6326" s="350" t="s">
        <v>51516</v>
      </c>
      <c r="C6326" s="357" t="s">
        <v>39308</v>
      </c>
      <c r="D6326" s="358">
        <v>357.19</v>
      </c>
    </row>
    <row r="6327" spans="1:4" x14ac:dyDescent="0.25">
      <c r="A6327" s="357" t="s">
        <v>51517</v>
      </c>
      <c r="B6327" s="350" t="s">
        <v>51518</v>
      </c>
      <c r="C6327" s="357" t="s">
        <v>39308</v>
      </c>
      <c r="D6327" s="358">
        <v>208.03</v>
      </c>
    </row>
    <row r="6328" spans="1:4" x14ac:dyDescent="0.25">
      <c r="A6328" s="357" t="s">
        <v>51519</v>
      </c>
      <c r="B6328" s="350" t="s">
        <v>51520</v>
      </c>
      <c r="C6328" s="357" t="s">
        <v>39308</v>
      </c>
      <c r="D6328" s="358">
        <v>316.89999999999998</v>
      </c>
    </row>
    <row r="6329" spans="1:4" x14ac:dyDescent="0.25">
      <c r="A6329" s="357" t="s">
        <v>51521</v>
      </c>
      <c r="B6329" s="350" t="s">
        <v>51522</v>
      </c>
      <c r="C6329" s="357" t="s">
        <v>39308</v>
      </c>
      <c r="D6329" s="358">
        <v>160.96</v>
      </c>
    </row>
    <row r="6330" spans="1:4" x14ac:dyDescent="0.25">
      <c r="A6330" s="357" t="s">
        <v>51523</v>
      </c>
      <c r="B6330" s="350" t="s">
        <v>51524</v>
      </c>
      <c r="C6330" s="357" t="s">
        <v>38903</v>
      </c>
      <c r="D6330" s="358">
        <v>1081.74</v>
      </c>
    </row>
    <row r="6331" spans="1:4" x14ac:dyDescent="0.25">
      <c r="A6331" s="357" t="s">
        <v>51525</v>
      </c>
      <c r="B6331" s="350" t="s">
        <v>51526</v>
      </c>
      <c r="C6331" s="357" t="s">
        <v>38903</v>
      </c>
      <c r="D6331" s="358">
        <v>962.58</v>
      </c>
    </row>
    <row r="6332" spans="1:4" x14ac:dyDescent="0.25">
      <c r="A6332" s="357" t="s">
        <v>51527</v>
      </c>
      <c r="B6332" s="350" t="s">
        <v>51528</v>
      </c>
      <c r="C6332" s="357" t="s">
        <v>38903</v>
      </c>
      <c r="D6332" s="358">
        <v>1154.94</v>
      </c>
    </row>
    <row r="6333" spans="1:4" x14ac:dyDescent="0.25">
      <c r="A6333" s="357" t="s">
        <v>51529</v>
      </c>
      <c r="B6333" s="350" t="s">
        <v>51530</v>
      </c>
      <c r="C6333" s="357" t="s">
        <v>38903</v>
      </c>
      <c r="D6333" s="358">
        <v>1023.23</v>
      </c>
    </row>
    <row r="6334" spans="1:4" x14ac:dyDescent="0.25">
      <c r="A6334" s="357" t="s">
        <v>51531</v>
      </c>
      <c r="B6334" s="350" t="s">
        <v>51532</v>
      </c>
      <c r="C6334" s="357" t="s">
        <v>38903</v>
      </c>
      <c r="D6334" s="358">
        <v>1836.17</v>
      </c>
    </row>
    <row r="6335" spans="1:4" x14ac:dyDescent="0.25">
      <c r="A6335" s="357" t="s">
        <v>51533</v>
      </c>
      <c r="B6335" s="350" t="s">
        <v>51534</v>
      </c>
      <c r="C6335" s="357" t="s">
        <v>38903</v>
      </c>
      <c r="D6335" s="358">
        <v>1629.2</v>
      </c>
    </row>
    <row r="6336" spans="1:4" x14ac:dyDescent="0.25">
      <c r="A6336" s="357" t="s">
        <v>51535</v>
      </c>
      <c r="B6336" s="350" t="s">
        <v>51536</v>
      </c>
      <c r="C6336" s="357" t="s">
        <v>38903</v>
      </c>
      <c r="D6336" s="358">
        <v>1531.12</v>
      </c>
    </row>
    <row r="6337" spans="1:4" x14ac:dyDescent="0.25">
      <c r="A6337" s="357" t="s">
        <v>51537</v>
      </c>
      <c r="B6337" s="350" t="s">
        <v>51538</v>
      </c>
      <c r="C6337" s="357" t="s">
        <v>38903</v>
      </c>
      <c r="D6337" s="358">
        <v>1324.15</v>
      </c>
    </row>
    <row r="6338" spans="1:4" x14ac:dyDescent="0.25">
      <c r="A6338" s="357" t="s">
        <v>51539</v>
      </c>
      <c r="B6338" s="350" t="s">
        <v>51540</v>
      </c>
      <c r="C6338" s="357" t="s">
        <v>38903</v>
      </c>
      <c r="D6338" s="358">
        <v>1240.7</v>
      </c>
    </row>
    <row r="6339" spans="1:4" x14ac:dyDescent="0.25">
      <c r="A6339" s="357" t="s">
        <v>51541</v>
      </c>
      <c r="B6339" s="350" t="s">
        <v>51542</v>
      </c>
      <c r="C6339" s="357" t="s">
        <v>38903</v>
      </c>
      <c r="D6339" s="358">
        <v>1098.02</v>
      </c>
    </row>
    <row r="6340" spans="1:4" x14ac:dyDescent="0.25">
      <c r="A6340" s="357" t="s">
        <v>51543</v>
      </c>
      <c r="B6340" s="350" t="s">
        <v>51544</v>
      </c>
      <c r="C6340" s="357" t="s">
        <v>38903</v>
      </c>
      <c r="D6340" s="358">
        <v>1927.11</v>
      </c>
    </row>
    <row r="6341" spans="1:4" x14ac:dyDescent="0.25">
      <c r="A6341" s="357" t="s">
        <v>51545</v>
      </c>
      <c r="B6341" s="350" t="s">
        <v>51546</v>
      </c>
      <c r="C6341" s="357" t="s">
        <v>38903</v>
      </c>
      <c r="D6341" s="358">
        <v>1704.47</v>
      </c>
    </row>
    <row r="6342" spans="1:4" x14ac:dyDescent="0.25">
      <c r="A6342" s="357" t="s">
        <v>51547</v>
      </c>
      <c r="B6342" s="350" t="s">
        <v>51548</v>
      </c>
      <c r="C6342" s="357" t="s">
        <v>38903</v>
      </c>
      <c r="D6342" s="358">
        <v>1632.14</v>
      </c>
    </row>
    <row r="6343" spans="1:4" x14ac:dyDescent="0.25">
      <c r="A6343" s="357" t="s">
        <v>51549</v>
      </c>
      <c r="B6343" s="350" t="s">
        <v>51550</v>
      </c>
      <c r="C6343" s="357" t="s">
        <v>38903</v>
      </c>
      <c r="D6343" s="358">
        <v>1409.5</v>
      </c>
    </row>
    <row r="6344" spans="1:4" x14ac:dyDescent="0.25">
      <c r="A6344" s="357" t="s">
        <v>51551</v>
      </c>
      <c r="B6344" s="350" t="s">
        <v>51552</v>
      </c>
      <c r="C6344" s="357" t="s">
        <v>38903</v>
      </c>
      <c r="D6344" s="358">
        <v>1331.3</v>
      </c>
    </row>
    <row r="6345" spans="1:4" x14ac:dyDescent="0.25">
      <c r="A6345" s="357" t="s">
        <v>51553</v>
      </c>
      <c r="B6345" s="350" t="s">
        <v>51554</v>
      </c>
      <c r="C6345" s="357" t="s">
        <v>38903</v>
      </c>
      <c r="D6345" s="358">
        <v>1176.08</v>
      </c>
    </row>
    <row r="6346" spans="1:4" x14ac:dyDescent="0.25">
      <c r="A6346" s="357" t="s">
        <v>51555</v>
      </c>
      <c r="B6346" s="350" t="s">
        <v>51556</v>
      </c>
      <c r="C6346" s="357" t="s">
        <v>38903</v>
      </c>
      <c r="D6346" s="358">
        <v>1951.23</v>
      </c>
    </row>
    <row r="6347" spans="1:4" x14ac:dyDescent="0.25">
      <c r="A6347" s="357" t="s">
        <v>51557</v>
      </c>
      <c r="B6347" s="350" t="s">
        <v>51558</v>
      </c>
      <c r="C6347" s="357" t="s">
        <v>38903</v>
      </c>
      <c r="D6347" s="358">
        <v>1712.91</v>
      </c>
    </row>
    <row r="6348" spans="1:4" x14ac:dyDescent="0.25">
      <c r="A6348" s="357" t="s">
        <v>51559</v>
      </c>
      <c r="B6348" s="350" t="s">
        <v>51560</v>
      </c>
      <c r="C6348" s="357" t="s">
        <v>38903</v>
      </c>
      <c r="D6348" s="358">
        <v>1733.16</v>
      </c>
    </row>
    <row r="6349" spans="1:4" x14ac:dyDescent="0.25">
      <c r="A6349" s="357" t="s">
        <v>51561</v>
      </c>
      <c r="B6349" s="350" t="s">
        <v>51562</v>
      </c>
      <c r="C6349" s="357" t="s">
        <v>38903</v>
      </c>
      <c r="D6349" s="358">
        <v>1494.83</v>
      </c>
    </row>
    <row r="6350" spans="1:4" x14ac:dyDescent="0.25">
      <c r="A6350" s="357" t="s">
        <v>51563</v>
      </c>
      <c r="B6350" s="350" t="s">
        <v>51564</v>
      </c>
      <c r="C6350" s="357" t="s">
        <v>38903</v>
      </c>
      <c r="D6350" s="358">
        <v>1453.67</v>
      </c>
    </row>
    <row r="6351" spans="1:4" x14ac:dyDescent="0.25">
      <c r="A6351" s="357" t="s">
        <v>51565</v>
      </c>
      <c r="B6351" s="350" t="s">
        <v>51566</v>
      </c>
      <c r="C6351" s="357" t="s">
        <v>38903</v>
      </c>
      <c r="D6351" s="358">
        <v>1285.9000000000001</v>
      </c>
    </row>
    <row r="6352" spans="1:4" x14ac:dyDescent="0.25">
      <c r="A6352" s="357" t="s">
        <v>51567</v>
      </c>
      <c r="B6352" s="350" t="s">
        <v>51568</v>
      </c>
      <c r="C6352" s="357" t="s">
        <v>38903</v>
      </c>
      <c r="D6352" s="358">
        <v>1386.28</v>
      </c>
    </row>
    <row r="6353" spans="1:4" x14ac:dyDescent="0.25">
      <c r="A6353" s="357" t="s">
        <v>51569</v>
      </c>
      <c r="B6353" s="350" t="s">
        <v>51570</v>
      </c>
      <c r="C6353" s="357" t="s">
        <v>38903</v>
      </c>
      <c r="D6353" s="358">
        <v>1218.51</v>
      </c>
    </row>
    <row r="6354" spans="1:4" x14ac:dyDescent="0.25">
      <c r="A6354" s="357" t="s">
        <v>51571</v>
      </c>
      <c r="B6354" s="350" t="s">
        <v>51572</v>
      </c>
      <c r="C6354" s="357" t="s">
        <v>38903</v>
      </c>
      <c r="D6354" s="358">
        <v>1764.26</v>
      </c>
    </row>
    <row r="6355" spans="1:4" x14ac:dyDescent="0.25">
      <c r="A6355" s="357" t="s">
        <v>51573</v>
      </c>
      <c r="B6355" s="350" t="s">
        <v>51574</v>
      </c>
      <c r="C6355" s="357" t="s">
        <v>38903</v>
      </c>
      <c r="D6355" s="358">
        <v>1541.68</v>
      </c>
    </row>
    <row r="6356" spans="1:4" x14ac:dyDescent="0.25">
      <c r="A6356" s="357" t="s">
        <v>51575</v>
      </c>
      <c r="B6356" s="350" t="s">
        <v>51576</v>
      </c>
      <c r="C6356" s="357" t="s">
        <v>38903</v>
      </c>
      <c r="D6356" s="358">
        <v>2053.92</v>
      </c>
    </row>
    <row r="6357" spans="1:4" x14ac:dyDescent="0.25">
      <c r="A6357" s="357" t="s">
        <v>51577</v>
      </c>
      <c r="B6357" s="350" t="s">
        <v>51578</v>
      </c>
      <c r="C6357" s="357" t="s">
        <v>38903</v>
      </c>
      <c r="D6357" s="358">
        <v>1848.03</v>
      </c>
    </row>
    <row r="6358" spans="1:4" x14ac:dyDescent="0.25">
      <c r="A6358" s="357" t="s">
        <v>51579</v>
      </c>
      <c r="B6358" s="350" t="s">
        <v>51580</v>
      </c>
      <c r="C6358" s="357" t="s">
        <v>38903</v>
      </c>
      <c r="D6358" s="358">
        <v>1386.28</v>
      </c>
    </row>
    <row r="6359" spans="1:4" x14ac:dyDescent="0.25">
      <c r="A6359" s="357" t="s">
        <v>51581</v>
      </c>
      <c r="B6359" s="350" t="s">
        <v>51582</v>
      </c>
      <c r="C6359" s="357" t="s">
        <v>38903</v>
      </c>
      <c r="D6359" s="358">
        <v>1218.51</v>
      </c>
    </row>
    <row r="6360" spans="1:4" x14ac:dyDescent="0.25">
      <c r="A6360" s="357" t="s">
        <v>51583</v>
      </c>
      <c r="B6360" s="350" t="s">
        <v>51584</v>
      </c>
      <c r="C6360" s="357" t="s">
        <v>38903</v>
      </c>
      <c r="D6360" s="358">
        <v>1516.31</v>
      </c>
    </row>
    <row r="6361" spans="1:4" x14ac:dyDescent="0.25">
      <c r="A6361" s="357" t="s">
        <v>51585</v>
      </c>
      <c r="B6361" s="350" t="s">
        <v>51586</v>
      </c>
      <c r="C6361" s="357" t="s">
        <v>38903</v>
      </c>
      <c r="D6361" s="358">
        <v>1350.92</v>
      </c>
    </row>
    <row r="6362" spans="1:4" x14ac:dyDescent="0.25">
      <c r="A6362" s="357" t="s">
        <v>51587</v>
      </c>
      <c r="B6362" s="350" t="s">
        <v>51588</v>
      </c>
      <c r="C6362" s="357" t="s">
        <v>38903</v>
      </c>
      <c r="D6362" s="358">
        <v>1876.1</v>
      </c>
    </row>
    <row r="6363" spans="1:4" x14ac:dyDescent="0.25">
      <c r="A6363" s="357" t="s">
        <v>51589</v>
      </c>
      <c r="B6363" s="350" t="s">
        <v>51590</v>
      </c>
      <c r="C6363" s="357" t="s">
        <v>38903</v>
      </c>
      <c r="D6363" s="358">
        <v>1653.52</v>
      </c>
    </row>
    <row r="6364" spans="1:4" x14ac:dyDescent="0.25">
      <c r="A6364" s="357" t="s">
        <v>51591</v>
      </c>
      <c r="B6364" s="350" t="s">
        <v>51592</v>
      </c>
      <c r="C6364" s="357" t="s">
        <v>38903</v>
      </c>
      <c r="D6364" s="358">
        <v>2149.63</v>
      </c>
    </row>
    <row r="6365" spans="1:4" x14ac:dyDescent="0.25">
      <c r="A6365" s="357" t="s">
        <v>51593</v>
      </c>
      <c r="B6365" s="350" t="s">
        <v>51594</v>
      </c>
      <c r="C6365" s="357" t="s">
        <v>38903</v>
      </c>
      <c r="D6365" s="358">
        <v>1934.83</v>
      </c>
    </row>
    <row r="6366" spans="1:4" x14ac:dyDescent="0.25">
      <c r="A6366" s="357" t="s">
        <v>51595</v>
      </c>
      <c r="B6366" s="350" t="s">
        <v>51596</v>
      </c>
      <c r="C6366" s="357" t="s">
        <v>38903</v>
      </c>
      <c r="D6366" s="358">
        <v>1787.56</v>
      </c>
    </row>
    <row r="6367" spans="1:4" x14ac:dyDescent="0.25">
      <c r="A6367" s="357" t="s">
        <v>51597</v>
      </c>
      <c r="B6367" s="350" t="s">
        <v>51598</v>
      </c>
      <c r="C6367" s="357" t="s">
        <v>38903</v>
      </c>
      <c r="D6367" s="358">
        <v>1572.76</v>
      </c>
    </row>
    <row r="6368" spans="1:4" x14ac:dyDescent="0.25">
      <c r="A6368" s="357" t="s">
        <v>51599</v>
      </c>
      <c r="B6368" s="350" t="s">
        <v>51600</v>
      </c>
      <c r="C6368" s="357" t="s">
        <v>38903</v>
      </c>
      <c r="D6368" s="358">
        <v>2981.77</v>
      </c>
    </row>
    <row r="6369" spans="1:4" x14ac:dyDescent="0.25">
      <c r="A6369" s="357" t="s">
        <v>51601</v>
      </c>
      <c r="B6369" s="350" t="s">
        <v>51602</v>
      </c>
      <c r="C6369" s="357" t="s">
        <v>38903</v>
      </c>
      <c r="D6369" s="358">
        <v>2725.48</v>
      </c>
    </row>
    <row r="6370" spans="1:4" x14ac:dyDescent="0.25">
      <c r="A6370" s="357" t="s">
        <v>51603</v>
      </c>
      <c r="B6370" s="350" t="s">
        <v>51604</v>
      </c>
      <c r="C6370" s="357" t="s">
        <v>38903</v>
      </c>
      <c r="D6370" s="358">
        <v>3534.27</v>
      </c>
    </row>
    <row r="6371" spans="1:4" x14ac:dyDescent="0.25">
      <c r="A6371" s="357" t="s">
        <v>51605</v>
      </c>
      <c r="B6371" s="350" t="s">
        <v>51606</v>
      </c>
      <c r="C6371" s="357" t="s">
        <v>38903</v>
      </c>
      <c r="D6371" s="358">
        <v>3209.72</v>
      </c>
    </row>
    <row r="6372" spans="1:4" x14ac:dyDescent="0.25">
      <c r="A6372" s="357" t="s">
        <v>51607</v>
      </c>
      <c r="B6372" s="350" t="s">
        <v>51608</v>
      </c>
      <c r="C6372" s="357" t="s">
        <v>38903</v>
      </c>
      <c r="D6372" s="358">
        <v>2066.7399999999998</v>
      </c>
    </row>
    <row r="6373" spans="1:4" x14ac:dyDescent="0.25">
      <c r="A6373" s="357" t="s">
        <v>51609</v>
      </c>
      <c r="B6373" s="350" t="s">
        <v>51610</v>
      </c>
      <c r="C6373" s="357" t="s">
        <v>38903</v>
      </c>
      <c r="D6373" s="358">
        <v>1854.98</v>
      </c>
    </row>
    <row r="6374" spans="1:4" x14ac:dyDescent="0.25">
      <c r="A6374" s="357" t="s">
        <v>51611</v>
      </c>
      <c r="B6374" s="350" t="s">
        <v>51612</v>
      </c>
      <c r="C6374" s="357" t="s">
        <v>38903</v>
      </c>
      <c r="D6374" s="358">
        <v>2498.86</v>
      </c>
    </row>
    <row r="6375" spans="1:4" x14ac:dyDescent="0.25">
      <c r="A6375" s="357" t="s">
        <v>51613</v>
      </c>
      <c r="B6375" s="350" t="s">
        <v>51614</v>
      </c>
      <c r="C6375" s="357" t="s">
        <v>38903</v>
      </c>
      <c r="D6375" s="358">
        <v>2214.46</v>
      </c>
    </row>
    <row r="6376" spans="1:4" x14ac:dyDescent="0.25">
      <c r="A6376" s="357" t="s">
        <v>51615</v>
      </c>
      <c r="B6376" s="350" t="s">
        <v>51616</v>
      </c>
      <c r="C6376" s="357" t="s">
        <v>38903</v>
      </c>
      <c r="D6376" s="358">
        <v>2735.43</v>
      </c>
    </row>
    <row r="6377" spans="1:4" x14ac:dyDescent="0.25">
      <c r="A6377" s="357" t="s">
        <v>51617</v>
      </c>
      <c r="B6377" s="350" t="s">
        <v>51618</v>
      </c>
      <c r="C6377" s="357" t="s">
        <v>38903</v>
      </c>
      <c r="D6377" s="358">
        <v>2472.34</v>
      </c>
    </row>
    <row r="6378" spans="1:4" x14ac:dyDescent="0.25">
      <c r="A6378" s="357" t="s">
        <v>51619</v>
      </c>
      <c r="B6378" s="350" t="s">
        <v>51620</v>
      </c>
      <c r="C6378" s="357" t="s">
        <v>38903</v>
      </c>
      <c r="D6378" s="358">
        <v>2953.04</v>
      </c>
    </row>
    <row r="6379" spans="1:4" x14ac:dyDescent="0.25">
      <c r="A6379" s="357" t="s">
        <v>51621</v>
      </c>
      <c r="B6379" s="350" t="s">
        <v>51622</v>
      </c>
      <c r="C6379" s="357" t="s">
        <v>38903</v>
      </c>
      <c r="D6379" s="358">
        <v>2691.2</v>
      </c>
    </row>
    <row r="6380" spans="1:4" x14ac:dyDescent="0.25">
      <c r="A6380" s="357" t="s">
        <v>51623</v>
      </c>
      <c r="B6380" s="350" t="s">
        <v>51624</v>
      </c>
      <c r="C6380" s="357" t="s">
        <v>38903</v>
      </c>
      <c r="D6380" s="358">
        <v>2386.9299999999998</v>
      </c>
    </row>
    <row r="6381" spans="1:4" x14ac:dyDescent="0.25">
      <c r="A6381" s="357" t="s">
        <v>51625</v>
      </c>
      <c r="B6381" s="350" t="s">
        <v>51626</v>
      </c>
      <c r="C6381" s="357" t="s">
        <v>38903</v>
      </c>
      <c r="D6381" s="358">
        <v>2125.09</v>
      </c>
    </row>
    <row r="6382" spans="1:4" x14ac:dyDescent="0.25">
      <c r="A6382" s="357" t="s">
        <v>51627</v>
      </c>
      <c r="B6382" s="350" t="s">
        <v>51628</v>
      </c>
      <c r="C6382" s="357" t="s">
        <v>38903</v>
      </c>
      <c r="D6382" s="358">
        <v>4382.87</v>
      </c>
    </row>
    <row r="6383" spans="1:4" x14ac:dyDescent="0.25">
      <c r="A6383" s="357" t="s">
        <v>51629</v>
      </c>
      <c r="B6383" s="350" t="s">
        <v>51630</v>
      </c>
      <c r="C6383" s="357" t="s">
        <v>38903</v>
      </c>
      <c r="D6383" s="358">
        <v>3988.68</v>
      </c>
    </row>
    <row r="6384" spans="1:4" x14ac:dyDescent="0.25">
      <c r="A6384" s="357" t="s">
        <v>51631</v>
      </c>
      <c r="B6384" s="350" t="s">
        <v>51632</v>
      </c>
      <c r="C6384" s="357" t="s">
        <v>38903</v>
      </c>
      <c r="D6384" s="358">
        <v>5019.3900000000003</v>
      </c>
    </row>
    <row r="6385" spans="1:4" x14ac:dyDescent="0.25">
      <c r="A6385" s="357" t="s">
        <v>51633</v>
      </c>
      <c r="B6385" s="350" t="s">
        <v>51634</v>
      </c>
      <c r="C6385" s="357" t="s">
        <v>38903</v>
      </c>
      <c r="D6385" s="358">
        <v>4625.2</v>
      </c>
    </row>
    <row r="6386" spans="1:4" x14ac:dyDescent="0.25">
      <c r="A6386" s="357" t="s">
        <v>51635</v>
      </c>
      <c r="B6386" s="350" t="s">
        <v>51636</v>
      </c>
      <c r="C6386" s="357" t="s">
        <v>38903</v>
      </c>
      <c r="D6386" s="358">
        <v>3067.66</v>
      </c>
    </row>
    <row r="6387" spans="1:4" x14ac:dyDescent="0.25">
      <c r="A6387" s="357" t="s">
        <v>51637</v>
      </c>
      <c r="B6387" s="350" t="s">
        <v>51638</v>
      </c>
      <c r="C6387" s="357" t="s">
        <v>38903</v>
      </c>
      <c r="D6387" s="358">
        <v>2721.42</v>
      </c>
    </row>
    <row r="6388" spans="1:4" x14ac:dyDescent="0.25">
      <c r="A6388" s="357" t="s">
        <v>51639</v>
      </c>
      <c r="B6388" s="350" t="s">
        <v>51640</v>
      </c>
      <c r="C6388" s="357" t="s">
        <v>38903</v>
      </c>
      <c r="D6388" s="358">
        <v>3551.07</v>
      </c>
    </row>
    <row r="6389" spans="1:4" x14ac:dyDescent="0.25">
      <c r="A6389" s="357" t="s">
        <v>51641</v>
      </c>
      <c r="B6389" s="350" t="s">
        <v>51642</v>
      </c>
      <c r="C6389" s="357" t="s">
        <v>38903</v>
      </c>
      <c r="D6389" s="358">
        <v>3230.79</v>
      </c>
    </row>
    <row r="6390" spans="1:4" x14ac:dyDescent="0.25">
      <c r="A6390" s="357" t="s">
        <v>51643</v>
      </c>
      <c r="B6390" s="350" t="s">
        <v>51644</v>
      </c>
      <c r="C6390" s="357" t="s">
        <v>38903</v>
      </c>
      <c r="D6390" s="358">
        <v>3980.85</v>
      </c>
    </row>
    <row r="6391" spans="1:4" x14ac:dyDescent="0.25">
      <c r="A6391" s="357" t="s">
        <v>51645</v>
      </c>
      <c r="B6391" s="350" t="s">
        <v>51646</v>
      </c>
      <c r="C6391" s="357" t="s">
        <v>38903</v>
      </c>
      <c r="D6391" s="358">
        <v>3668.84</v>
      </c>
    </row>
    <row r="6392" spans="1:4" x14ac:dyDescent="0.25">
      <c r="A6392" s="357" t="s">
        <v>51647</v>
      </c>
      <c r="B6392" s="350" t="s">
        <v>51648</v>
      </c>
      <c r="C6392" s="357" t="s">
        <v>38903</v>
      </c>
      <c r="D6392" s="358">
        <v>3818.91</v>
      </c>
    </row>
    <row r="6393" spans="1:4" x14ac:dyDescent="0.25">
      <c r="A6393" s="357" t="s">
        <v>51649</v>
      </c>
      <c r="B6393" s="350" t="s">
        <v>51650</v>
      </c>
      <c r="C6393" s="357" t="s">
        <v>38903</v>
      </c>
      <c r="D6393" s="358">
        <v>3514.41</v>
      </c>
    </row>
    <row r="6394" spans="1:4" x14ac:dyDescent="0.25">
      <c r="A6394" s="357" t="s">
        <v>51651</v>
      </c>
      <c r="B6394" s="350" t="s">
        <v>51652</v>
      </c>
      <c r="C6394" s="357" t="s">
        <v>38903</v>
      </c>
      <c r="D6394" s="358">
        <v>3219.82</v>
      </c>
    </row>
    <row r="6395" spans="1:4" x14ac:dyDescent="0.25">
      <c r="A6395" s="357" t="s">
        <v>51653</v>
      </c>
      <c r="B6395" s="350" t="s">
        <v>51654</v>
      </c>
      <c r="C6395" s="357" t="s">
        <v>38903</v>
      </c>
      <c r="D6395" s="358">
        <v>2915.31</v>
      </c>
    </row>
    <row r="6396" spans="1:4" x14ac:dyDescent="0.25">
      <c r="A6396" s="357" t="s">
        <v>51655</v>
      </c>
      <c r="B6396" s="350" t="s">
        <v>51656</v>
      </c>
      <c r="C6396" s="357" t="s">
        <v>38903</v>
      </c>
      <c r="D6396" s="358">
        <v>6227.34</v>
      </c>
    </row>
    <row r="6397" spans="1:4" x14ac:dyDescent="0.25">
      <c r="A6397" s="357" t="s">
        <v>51657</v>
      </c>
      <c r="B6397" s="350" t="s">
        <v>51658</v>
      </c>
      <c r="C6397" s="357" t="s">
        <v>38903</v>
      </c>
      <c r="D6397" s="358">
        <v>5763.5</v>
      </c>
    </row>
    <row r="6398" spans="1:4" x14ac:dyDescent="0.25">
      <c r="A6398" s="357" t="s">
        <v>51659</v>
      </c>
      <c r="B6398" s="350" t="s">
        <v>51660</v>
      </c>
      <c r="C6398" s="357" t="s">
        <v>38903</v>
      </c>
      <c r="D6398" s="358">
        <v>6928.97</v>
      </c>
    </row>
    <row r="6399" spans="1:4" x14ac:dyDescent="0.25">
      <c r="A6399" s="357" t="s">
        <v>51661</v>
      </c>
      <c r="B6399" s="350" t="s">
        <v>51662</v>
      </c>
      <c r="C6399" s="357" t="s">
        <v>38903</v>
      </c>
      <c r="D6399" s="358">
        <v>6465.13</v>
      </c>
    </row>
    <row r="6400" spans="1:4" x14ac:dyDescent="0.25">
      <c r="A6400" s="357" t="s">
        <v>51663</v>
      </c>
      <c r="B6400" s="350" t="s">
        <v>51664</v>
      </c>
      <c r="C6400" s="357" t="s">
        <v>38903</v>
      </c>
      <c r="D6400" s="358">
        <v>4063.1</v>
      </c>
    </row>
    <row r="6401" spans="1:4" x14ac:dyDescent="0.25">
      <c r="A6401" s="357" t="s">
        <v>51665</v>
      </c>
      <c r="B6401" s="350" t="s">
        <v>51666</v>
      </c>
      <c r="C6401" s="357" t="s">
        <v>38903</v>
      </c>
      <c r="D6401" s="358">
        <v>3655.03</v>
      </c>
    </row>
    <row r="6402" spans="1:4" x14ac:dyDescent="0.25">
      <c r="A6402" s="357" t="s">
        <v>51667</v>
      </c>
      <c r="B6402" s="350" t="s">
        <v>51668</v>
      </c>
      <c r="C6402" s="357" t="s">
        <v>38903</v>
      </c>
      <c r="D6402" s="358">
        <v>4947.01</v>
      </c>
    </row>
    <row r="6403" spans="1:4" x14ac:dyDescent="0.25">
      <c r="A6403" s="357" t="s">
        <v>51669</v>
      </c>
      <c r="B6403" s="350" t="s">
        <v>51670</v>
      </c>
      <c r="C6403" s="357" t="s">
        <v>38903</v>
      </c>
      <c r="D6403" s="358">
        <v>4579.29</v>
      </c>
    </row>
    <row r="6404" spans="1:4" x14ac:dyDescent="0.25">
      <c r="A6404" s="357" t="s">
        <v>51671</v>
      </c>
      <c r="B6404" s="350" t="s">
        <v>51672</v>
      </c>
      <c r="C6404" s="357" t="s">
        <v>38903</v>
      </c>
      <c r="D6404" s="358">
        <v>5604.89</v>
      </c>
    </row>
    <row r="6405" spans="1:4" x14ac:dyDescent="0.25">
      <c r="A6405" s="357" t="s">
        <v>51673</v>
      </c>
      <c r="B6405" s="350" t="s">
        <v>51674</v>
      </c>
      <c r="C6405" s="357" t="s">
        <v>38903</v>
      </c>
      <c r="D6405" s="358">
        <v>5141.0600000000004</v>
      </c>
    </row>
    <row r="6406" spans="1:4" x14ac:dyDescent="0.25">
      <c r="A6406" s="357" t="s">
        <v>51675</v>
      </c>
      <c r="B6406" s="350" t="s">
        <v>51676</v>
      </c>
      <c r="C6406" s="357" t="s">
        <v>38903</v>
      </c>
      <c r="D6406" s="358">
        <v>1370.24</v>
      </c>
    </row>
    <row r="6407" spans="1:4" x14ac:dyDescent="0.25">
      <c r="A6407" s="357" t="s">
        <v>51677</v>
      </c>
      <c r="B6407" s="350" t="s">
        <v>51678</v>
      </c>
      <c r="C6407" s="357" t="s">
        <v>38903</v>
      </c>
      <c r="D6407" s="358">
        <v>1207.58</v>
      </c>
    </row>
    <row r="6408" spans="1:4" x14ac:dyDescent="0.25">
      <c r="A6408" s="357" t="s">
        <v>51679</v>
      </c>
      <c r="B6408" s="350" t="s">
        <v>51680</v>
      </c>
      <c r="C6408" s="357" t="s">
        <v>38903</v>
      </c>
      <c r="D6408" s="358">
        <v>1490.65</v>
      </c>
    </row>
    <row r="6409" spans="1:4" x14ac:dyDescent="0.25">
      <c r="A6409" s="357" t="s">
        <v>51681</v>
      </c>
      <c r="B6409" s="350" t="s">
        <v>51682</v>
      </c>
      <c r="C6409" s="357" t="s">
        <v>38903</v>
      </c>
      <c r="D6409" s="358">
        <v>1305.1300000000001</v>
      </c>
    </row>
    <row r="6410" spans="1:4" x14ac:dyDescent="0.25">
      <c r="A6410" s="357" t="s">
        <v>51683</v>
      </c>
      <c r="B6410" s="350" t="s">
        <v>51684</v>
      </c>
      <c r="C6410" s="357" t="s">
        <v>38903</v>
      </c>
      <c r="D6410" s="358">
        <v>2220.44</v>
      </c>
    </row>
    <row r="6411" spans="1:4" x14ac:dyDescent="0.25">
      <c r="A6411" s="357" t="s">
        <v>51685</v>
      </c>
      <c r="B6411" s="350" t="s">
        <v>51686</v>
      </c>
      <c r="C6411" s="357" t="s">
        <v>38903</v>
      </c>
      <c r="D6411" s="358">
        <v>1957.86</v>
      </c>
    </row>
    <row r="6412" spans="1:4" x14ac:dyDescent="0.25">
      <c r="A6412" s="357" t="s">
        <v>51687</v>
      </c>
      <c r="B6412" s="350" t="s">
        <v>51688</v>
      </c>
      <c r="C6412" s="357" t="s">
        <v>38903</v>
      </c>
      <c r="D6412" s="358">
        <v>1915.39</v>
      </c>
    </row>
    <row r="6413" spans="1:4" x14ac:dyDescent="0.25">
      <c r="A6413" s="357" t="s">
        <v>51689</v>
      </c>
      <c r="B6413" s="350" t="s">
        <v>51690</v>
      </c>
      <c r="C6413" s="357" t="s">
        <v>38903</v>
      </c>
      <c r="D6413" s="358">
        <v>1652.81</v>
      </c>
    </row>
    <row r="6414" spans="1:4" x14ac:dyDescent="0.25">
      <c r="A6414" s="357" t="s">
        <v>51691</v>
      </c>
      <c r="B6414" s="350" t="s">
        <v>51692</v>
      </c>
      <c r="C6414" s="357" t="s">
        <v>38903</v>
      </c>
      <c r="D6414" s="358">
        <v>1670.71</v>
      </c>
    </row>
    <row r="6415" spans="1:4" x14ac:dyDescent="0.25">
      <c r="A6415" s="357" t="s">
        <v>51693</v>
      </c>
      <c r="B6415" s="350" t="s">
        <v>51694</v>
      </c>
      <c r="C6415" s="357" t="s">
        <v>38903</v>
      </c>
      <c r="D6415" s="358">
        <v>1461.08</v>
      </c>
    </row>
    <row r="6416" spans="1:4" x14ac:dyDescent="0.25">
      <c r="A6416" s="357" t="s">
        <v>51695</v>
      </c>
      <c r="B6416" s="350" t="s">
        <v>51696</v>
      </c>
      <c r="C6416" s="357" t="s">
        <v>38903</v>
      </c>
      <c r="D6416" s="358">
        <v>2388.5100000000002</v>
      </c>
    </row>
    <row r="6417" spans="1:4" x14ac:dyDescent="0.25">
      <c r="A6417" s="357" t="s">
        <v>51697</v>
      </c>
      <c r="B6417" s="350" t="s">
        <v>51698</v>
      </c>
      <c r="C6417" s="357" t="s">
        <v>38903</v>
      </c>
      <c r="D6417" s="358">
        <v>2098.64</v>
      </c>
    </row>
    <row r="6418" spans="1:4" x14ac:dyDescent="0.25">
      <c r="A6418" s="357" t="s">
        <v>51699</v>
      </c>
      <c r="B6418" s="350" t="s">
        <v>51700</v>
      </c>
      <c r="C6418" s="357" t="s">
        <v>38903</v>
      </c>
      <c r="D6418" s="358">
        <v>2093.54</v>
      </c>
    </row>
    <row r="6419" spans="1:4" x14ac:dyDescent="0.25">
      <c r="A6419" s="357" t="s">
        <v>51701</v>
      </c>
      <c r="B6419" s="350" t="s">
        <v>51702</v>
      </c>
      <c r="C6419" s="357" t="s">
        <v>38903</v>
      </c>
      <c r="D6419" s="358">
        <v>1803.67</v>
      </c>
    </row>
    <row r="6420" spans="1:4" x14ac:dyDescent="0.25">
      <c r="A6420" s="357" t="s">
        <v>51703</v>
      </c>
      <c r="B6420" s="350" t="s">
        <v>51704</v>
      </c>
      <c r="C6420" s="357" t="s">
        <v>38903</v>
      </c>
      <c r="D6420" s="358">
        <v>1838.04</v>
      </c>
    </row>
    <row r="6421" spans="1:4" x14ac:dyDescent="0.25">
      <c r="A6421" s="357" t="s">
        <v>51705</v>
      </c>
      <c r="B6421" s="350" t="s">
        <v>51706</v>
      </c>
      <c r="C6421" s="357" t="s">
        <v>38903</v>
      </c>
      <c r="D6421" s="358">
        <v>1604.04</v>
      </c>
    </row>
    <row r="6422" spans="1:4" x14ac:dyDescent="0.25">
      <c r="A6422" s="357" t="s">
        <v>51707</v>
      </c>
      <c r="B6422" s="350" t="s">
        <v>51708</v>
      </c>
      <c r="C6422" s="357" t="s">
        <v>38903</v>
      </c>
      <c r="D6422" s="358">
        <v>2494.1999999999998</v>
      </c>
    </row>
    <row r="6423" spans="1:4" x14ac:dyDescent="0.25">
      <c r="A6423" s="357" t="s">
        <v>51709</v>
      </c>
      <c r="B6423" s="350" t="s">
        <v>51710</v>
      </c>
      <c r="C6423" s="357" t="s">
        <v>38903</v>
      </c>
      <c r="D6423" s="358">
        <v>2175.29</v>
      </c>
    </row>
    <row r="6424" spans="1:4" x14ac:dyDescent="0.25">
      <c r="A6424" s="357" t="s">
        <v>51711</v>
      </c>
      <c r="B6424" s="350" t="s">
        <v>51712</v>
      </c>
      <c r="C6424" s="357" t="s">
        <v>38903</v>
      </c>
      <c r="D6424" s="358">
        <v>2276.13</v>
      </c>
    </row>
    <row r="6425" spans="1:4" x14ac:dyDescent="0.25">
      <c r="A6425" s="357" t="s">
        <v>51713</v>
      </c>
      <c r="B6425" s="350" t="s">
        <v>51714</v>
      </c>
      <c r="C6425" s="357" t="s">
        <v>38903</v>
      </c>
      <c r="D6425" s="358">
        <v>1957.21</v>
      </c>
    </row>
    <row r="6426" spans="1:4" x14ac:dyDescent="0.25">
      <c r="A6426" s="357" t="s">
        <v>51715</v>
      </c>
      <c r="B6426" s="350" t="s">
        <v>51716</v>
      </c>
      <c r="C6426" s="357" t="s">
        <v>38903</v>
      </c>
      <c r="D6426" s="358">
        <v>1816.11</v>
      </c>
    </row>
    <row r="6427" spans="1:4" x14ac:dyDescent="0.25">
      <c r="A6427" s="357" t="s">
        <v>51717</v>
      </c>
      <c r="B6427" s="350" t="s">
        <v>51718</v>
      </c>
      <c r="C6427" s="357" t="s">
        <v>38903</v>
      </c>
      <c r="D6427" s="358">
        <v>1604.45</v>
      </c>
    </row>
    <row r="6428" spans="1:4" x14ac:dyDescent="0.25">
      <c r="A6428" s="357" t="s">
        <v>51719</v>
      </c>
      <c r="B6428" s="350" t="s">
        <v>51720</v>
      </c>
      <c r="C6428" s="357" t="s">
        <v>38903</v>
      </c>
      <c r="D6428" s="358">
        <v>1748.72</v>
      </c>
    </row>
    <row r="6429" spans="1:4" x14ac:dyDescent="0.25">
      <c r="A6429" s="357" t="s">
        <v>51721</v>
      </c>
      <c r="B6429" s="350" t="s">
        <v>51722</v>
      </c>
      <c r="C6429" s="357" t="s">
        <v>38903</v>
      </c>
      <c r="D6429" s="358">
        <v>1537.06</v>
      </c>
    </row>
    <row r="6430" spans="1:4" x14ac:dyDescent="0.25">
      <c r="A6430" s="357" t="s">
        <v>51723</v>
      </c>
      <c r="B6430" s="350" t="s">
        <v>51724</v>
      </c>
      <c r="C6430" s="357" t="s">
        <v>38903</v>
      </c>
      <c r="D6430" s="358">
        <v>2133.1999999999998</v>
      </c>
    </row>
    <row r="6431" spans="1:4" x14ac:dyDescent="0.25">
      <c r="A6431" s="357" t="s">
        <v>51725</v>
      </c>
      <c r="B6431" s="350" t="s">
        <v>51726</v>
      </c>
      <c r="C6431" s="357" t="s">
        <v>38903</v>
      </c>
      <c r="D6431" s="358">
        <v>1865.17</v>
      </c>
    </row>
    <row r="6432" spans="1:4" x14ac:dyDescent="0.25">
      <c r="A6432" s="357" t="s">
        <v>51727</v>
      </c>
      <c r="B6432" s="350" t="s">
        <v>51728</v>
      </c>
      <c r="C6432" s="357" t="s">
        <v>38903</v>
      </c>
      <c r="D6432" s="358">
        <v>2422.86</v>
      </c>
    </row>
    <row r="6433" spans="1:4" x14ac:dyDescent="0.25">
      <c r="A6433" s="357" t="s">
        <v>51729</v>
      </c>
      <c r="B6433" s="350" t="s">
        <v>51730</v>
      </c>
      <c r="C6433" s="357" t="s">
        <v>38903</v>
      </c>
      <c r="D6433" s="358">
        <v>2171.52</v>
      </c>
    </row>
    <row r="6434" spans="1:4" x14ac:dyDescent="0.25">
      <c r="A6434" s="357" t="s">
        <v>51731</v>
      </c>
      <c r="B6434" s="350" t="s">
        <v>51732</v>
      </c>
      <c r="C6434" s="357" t="s">
        <v>38903</v>
      </c>
      <c r="D6434" s="358">
        <v>1748.72</v>
      </c>
    </row>
    <row r="6435" spans="1:4" x14ac:dyDescent="0.25">
      <c r="A6435" s="357" t="s">
        <v>51733</v>
      </c>
      <c r="B6435" s="350" t="s">
        <v>51734</v>
      </c>
      <c r="C6435" s="357" t="s">
        <v>38903</v>
      </c>
      <c r="D6435" s="358">
        <v>1537.06</v>
      </c>
    </row>
    <row r="6436" spans="1:4" x14ac:dyDescent="0.25">
      <c r="A6436" s="357" t="s">
        <v>51735</v>
      </c>
      <c r="B6436" s="350" t="s">
        <v>51736</v>
      </c>
      <c r="C6436" s="357" t="s">
        <v>38903</v>
      </c>
      <c r="D6436" s="358">
        <v>1878.75</v>
      </c>
    </row>
    <row r="6437" spans="1:4" x14ac:dyDescent="0.25">
      <c r="A6437" s="357" t="s">
        <v>51737</v>
      </c>
      <c r="B6437" s="350" t="s">
        <v>51738</v>
      </c>
      <c r="C6437" s="357" t="s">
        <v>38903</v>
      </c>
      <c r="D6437" s="358">
        <v>1669.47</v>
      </c>
    </row>
    <row r="6438" spans="1:4" x14ac:dyDescent="0.25">
      <c r="A6438" s="357" t="s">
        <v>51739</v>
      </c>
      <c r="B6438" s="350" t="s">
        <v>51740</v>
      </c>
      <c r="C6438" s="357" t="s">
        <v>38903</v>
      </c>
      <c r="D6438" s="358">
        <v>2245.04</v>
      </c>
    </row>
    <row r="6439" spans="1:4" x14ac:dyDescent="0.25">
      <c r="A6439" s="357" t="s">
        <v>51741</v>
      </c>
      <c r="B6439" s="350" t="s">
        <v>51742</v>
      </c>
      <c r="C6439" s="357" t="s">
        <v>38903</v>
      </c>
      <c r="D6439" s="358">
        <v>1977.01</v>
      </c>
    </row>
    <row r="6440" spans="1:4" x14ac:dyDescent="0.25">
      <c r="A6440" s="357" t="s">
        <v>51743</v>
      </c>
      <c r="B6440" s="350" t="s">
        <v>51744</v>
      </c>
      <c r="C6440" s="357" t="s">
        <v>38903</v>
      </c>
      <c r="D6440" s="358">
        <v>2586.92</v>
      </c>
    </row>
    <row r="6441" spans="1:4" x14ac:dyDescent="0.25">
      <c r="A6441" s="357" t="s">
        <v>51745</v>
      </c>
      <c r="B6441" s="350" t="s">
        <v>51746</v>
      </c>
      <c r="C6441" s="357" t="s">
        <v>38903</v>
      </c>
      <c r="D6441" s="358">
        <v>2317.54</v>
      </c>
    </row>
    <row r="6442" spans="1:4" x14ac:dyDescent="0.25">
      <c r="A6442" s="357" t="s">
        <v>51747</v>
      </c>
      <c r="B6442" s="350" t="s">
        <v>51748</v>
      </c>
      <c r="C6442" s="357" t="s">
        <v>38903</v>
      </c>
      <c r="D6442" s="358">
        <v>2224.85</v>
      </c>
    </row>
    <row r="6443" spans="1:4" x14ac:dyDescent="0.25">
      <c r="A6443" s="357" t="s">
        <v>51749</v>
      </c>
      <c r="B6443" s="350" t="s">
        <v>51750</v>
      </c>
      <c r="C6443" s="357" t="s">
        <v>38903</v>
      </c>
      <c r="D6443" s="358">
        <v>1955.47</v>
      </c>
    </row>
    <row r="6444" spans="1:4" x14ac:dyDescent="0.25">
      <c r="A6444" s="357" t="s">
        <v>51751</v>
      </c>
      <c r="B6444" s="350" t="s">
        <v>51752</v>
      </c>
      <c r="C6444" s="357" t="s">
        <v>38903</v>
      </c>
      <c r="D6444" s="358">
        <v>3430.4</v>
      </c>
    </row>
    <row r="6445" spans="1:4" x14ac:dyDescent="0.25">
      <c r="A6445" s="357" t="s">
        <v>51753</v>
      </c>
      <c r="B6445" s="350" t="s">
        <v>51754</v>
      </c>
      <c r="C6445" s="357" t="s">
        <v>38903</v>
      </c>
      <c r="D6445" s="358">
        <v>3116.43</v>
      </c>
    </row>
    <row r="6446" spans="1:4" x14ac:dyDescent="0.25">
      <c r="A6446" s="357" t="s">
        <v>51755</v>
      </c>
      <c r="B6446" s="350" t="s">
        <v>51756</v>
      </c>
      <c r="C6446" s="357" t="s">
        <v>38903</v>
      </c>
      <c r="D6446" s="358">
        <v>3984.57</v>
      </c>
    </row>
    <row r="6447" spans="1:4" x14ac:dyDescent="0.25">
      <c r="A6447" s="357" t="s">
        <v>51757</v>
      </c>
      <c r="B6447" s="350" t="s">
        <v>51758</v>
      </c>
      <c r="C6447" s="357" t="s">
        <v>38903</v>
      </c>
      <c r="D6447" s="358">
        <v>3602.31</v>
      </c>
    </row>
    <row r="6448" spans="1:4" x14ac:dyDescent="0.25">
      <c r="A6448" s="357" t="s">
        <v>51759</v>
      </c>
      <c r="B6448" s="350" t="s">
        <v>51760</v>
      </c>
      <c r="C6448" s="357" t="s">
        <v>38903</v>
      </c>
      <c r="D6448" s="358">
        <v>2508.86</v>
      </c>
    </row>
    <row r="6449" spans="1:4" x14ac:dyDescent="0.25">
      <c r="A6449" s="357" t="s">
        <v>51761</v>
      </c>
      <c r="B6449" s="350" t="s">
        <v>51762</v>
      </c>
      <c r="C6449" s="357" t="s">
        <v>38903</v>
      </c>
      <c r="D6449" s="358">
        <v>2240.9899999999998</v>
      </c>
    </row>
    <row r="6450" spans="1:4" x14ac:dyDescent="0.25">
      <c r="A6450" s="357" t="s">
        <v>51763</v>
      </c>
      <c r="B6450" s="350" t="s">
        <v>51764</v>
      </c>
      <c r="C6450" s="357" t="s">
        <v>38903</v>
      </c>
      <c r="D6450" s="358">
        <v>2942.65</v>
      </c>
    </row>
    <row r="6451" spans="1:4" x14ac:dyDescent="0.25">
      <c r="A6451" s="357" t="s">
        <v>51765</v>
      </c>
      <c r="B6451" s="350" t="s">
        <v>51766</v>
      </c>
      <c r="C6451" s="357" t="s">
        <v>38903</v>
      </c>
      <c r="D6451" s="358">
        <v>2602.11</v>
      </c>
    </row>
    <row r="6452" spans="1:4" x14ac:dyDescent="0.25">
      <c r="A6452" s="357" t="s">
        <v>51767</v>
      </c>
      <c r="B6452" s="350" t="s">
        <v>51768</v>
      </c>
      <c r="C6452" s="357" t="s">
        <v>38903</v>
      </c>
      <c r="D6452" s="358">
        <v>3184.06</v>
      </c>
    </row>
    <row r="6453" spans="1:4" x14ac:dyDescent="0.25">
      <c r="A6453" s="357" t="s">
        <v>51769</v>
      </c>
      <c r="B6453" s="350" t="s">
        <v>51770</v>
      </c>
      <c r="C6453" s="357" t="s">
        <v>38903</v>
      </c>
      <c r="D6453" s="358">
        <v>2863.29</v>
      </c>
    </row>
    <row r="6454" spans="1:4" x14ac:dyDescent="0.25">
      <c r="A6454" s="357" t="s">
        <v>51771</v>
      </c>
      <c r="B6454" s="350" t="s">
        <v>51772</v>
      </c>
      <c r="C6454" s="357" t="s">
        <v>38903</v>
      </c>
      <c r="D6454" s="358">
        <v>3475.24</v>
      </c>
    </row>
    <row r="6455" spans="1:4" x14ac:dyDescent="0.25">
      <c r="A6455" s="357" t="s">
        <v>51773</v>
      </c>
      <c r="B6455" s="350" t="s">
        <v>51774</v>
      </c>
      <c r="C6455" s="357" t="s">
        <v>38903</v>
      </c>
      <c r="D6455" s="358">
        <v>3145.28</v>
      </c>
    </row>
    <row r="6456" spans="1:4" x14ac:dyDescent="0.25">
      <c r="A6456" s="357" t="s">
        <v>51775</v>
      </c>
      <c r="B6456" s="350" t="s">
        <v>51776</v>
      </c>
      <c r="C6456" s="357" t="s">
        <v>38903</v>
      </c>
      <c r="D6456" s="358">
        <v>2909.13</v>
      </c>
    </row>
    <row r="6457" spans="1:4" x14ac:dyDescent="0.25">
      <c r="A6457" s="357" t="s">
        <v>51777</v>
      </c>
      <c r="B6457" s="350" t="s">
        <v>51778</v>
      </c>
      <c r="C6457" s="357" t="s">
        <v>38903</v>
      </c>
      <c r="D6457" s="358">
        <v>2579.17</v>
      </c>
    </row>
    <row r="6458" spans="1:4" x14ac:dyDescent="0.25">
      <c r="A6458" s="357" t="s">
        <v>51779</v>
      </c>
      <c r="B6458" s="350" t="s">
        <v>51780</v>
      </c>
      <c r="C6458" s="357" t="s">
        <v>38903</v>
      </c>
      <c r="D6458" s="358">
        <v>4918.07</v>
      </c>
    </row>
    <row r="6459" spans="1:4" x14ac:dyDescent="0.25">
      <c r="A6459" s="357" t="s">
        <v>51781</v>
      </c>
      <c r="B6459" s="350" t="s">
        <v>51782</v>
      </c>
      <c r="C6459" s="357" t="s">
        <v>38903</v>
      </c>
      <c r="D6459" s="358">
        <v>4452.6499999999996</v>
      </c>
    </row>
    <row r="6460" spans="1:4" x14ac:dyDescent="0.25">
      <c r="A6460" s="357" t="s">
        <v>51783</v>
      </c>
      <c r="B6460" s="350" t="s">
        <v>51784</v>
      </c>
      <c r="C6460" s="357" t="s">
        <v>38903</v>
      </c>
      <c r="D6460" s="358">
        <v>5559.43</v>
      </c>
    </row>
    <row r="6461" spans="1:4" x14ac:dyDescent="0.25">
      <c r="A6461" s="357" t="s">
        <v>51785</v>
      </c>
      <c r="B6461" s="350" t="s">
        <v>51786</v>
      </c>
      <c r="C6461" s="357" t="s">
        <v>38903</v>
      </c>
      <c r="D6461" s="358">
        <v>5092.4799999999996</v>
      </c>
    </row>
    <row r="6462" spans="1:4" x14ac:dyDescent="0.25">
      <c r="A6462" s="357" t="s">
        <v>51787</v>
      </c>
      <c r="B6462" s="350" t="s">
        <v>51788</v>
      </c>
      <c r="C6462" s="357" t="s">
        <v>38903</v>
      </c>
      <c r="D6462" s="358">
        <v>3591.53</v>
      </c>
    </row>
    <row r="6463" spans="1:4" x14ac:dyDescent="0.25">
      <c r="A6463" s="357" t="s">
        <v>51789</v>
      </c>
      <c r="B6463" s="350" t="s">
        <v>51790</v>
      </c>
      <c r="C6463" s="357" t="s">
        <v>38903</v>
      </c>
      <c r="D6463" s="358">
        <v>3177.14</v>
      </c>
    </row>
    <row r="6464" spans="1:4" x14ac:dyDescent="0.25">
      <c r="A6464" s="357" t="s">
        <v>51791</v>
      </c>
      <c r="B6464" s="350" t="s">
        <v>51792</v>
      </c>
      <c r="C6464" s="357" t="s">
        <v>38903</v>
      </c>
      <c r="D6464" s="358">
        <v>4079.77</v>
      </c>
    </row>
    <row r="6465" spans="1:4" x14ac:dyDescent="0.25">
      <c r="A6465" s="357" t="s">
        <v>51793</v>
      </c>
      <c r="B6465" s="350" t="s">
        <v>51794</v>
      </c>
      <c r="C6465" s="357" t="s">
        <v>38903</v>
      </c>
      <c r="D6465" s="358">
        <v>3689.82</v>
      </c>
    </row>
    <row r="6466" spans="1:4" x14ac:dyDescent="0.25">
      <c r="A6466" s="357" t="s">
        <v>51795</v>
      </c>
      <c r="B6466" s="350" t="s">
        <v>51796</v>
      </c>
      <c r="C6466" s="357" t="s">
        <v>38903</v>
      </c>
      <c r="D6466" s="358">
        <v>4509.55</v>
      </c>
    </row>
    <row r="6467" spans="1:4" x14ac:dyDescent="0.25">
      <c r="A6467" s="357" t="s">
        <v>51797</v>
      </c>
      <c r="B6467" s="350" t="s">
        <v>51798</v>
      </c>
      <c r="C6467" s="357" t="s">
        <v>38903</v>
      </c>
      <c r="D6467" s="358">
        <v>4127.87</v>
      </c>
    </row>
    <row r="6468" spans="1:4" x14ac:dyDescent="0.25">
      <c r="A6468" s="357" t="s">
        <v>51799</v>
      </c>
      <c r="B6468" s="350" t="s">
        <v>51800</v>
      </c>
      <c r="C6468" s="357" t="s">
        <v>38903</v>
      </c>
      <c r="D6468" s="358">
        <v>4451.66</v>
      </c>
    </row>
    <row r="6469" spans="1:4" x14ac:dyDescent="0.25">
      <c r="A6469" s="357" t="s">
        <v>51801</v>
      </c>
      <c r="B6469" s="350" t="s">
        <v>51802</v>
      </c>
      <c r="C6469" s="357" t="s">
        <v>38903</v>
      </c>
      <c r="D6469" s="358">
        <v>4066.84</v>
      </c>
    </row>
    <row r="6470" spans="1:4" x14ac:dyDescent="0.25">
      <c r="A6470" s="357" t="s">
        <v>51803</v>
      </c>
      <c r="B6470" s="350" t="s">
        <v>51804</v>
      </c>
      <c r="C6470" s="357" t="s">
        <v>38903</v>
      </c>
      <c r="D6470" s="358">
        <v>3852.57</v>
      </c>
    </row>
    <row r="6471" spans="1:4" x14ac:dyDescent="0.25">
      <c r="A6471" s="357" t="s">
        <v>51805</v>
      </c>
      <c r="B6471" s="350" t="s">
        <v>51806</v>
      </c>
      <c r="C6471" s="357" t="s">
        <v>38903</v>
      </c>
      <c r="D6471" s="358">
        <v>3467.74</v>
      </c>
    </row>
    <row r="6472" spans="1:4" x14ac:dyDescent="0.25">
      <c r="A6472" s="357" t="s">
        <v>51807</v>
      </c>
      <c r="B6472" s="350" t="s">
        <v>51808</v>
      </c>
      <c r="C6472" s="357" t="s">
        <v>38903</v>
      </c>
      <c r="D6472" s="358">
        <v>6872.98</v>
      </c>
    </row>
    <row r="6473" spans="1:4" x14ac:dyDescent="0.25">
      <c r="A6473" s="357" t="s">
        <v>51809</v>
      </c>
      <c r="B6473" s="350" t="s">
        <v>51810</v>
      </c>
      <c r="C6473" s="357" t="s">
        <v>38903</v>
      </c>
      <c r="D6473" s="358">
        <v>6325.72</v>
      </c>
    </row>
    <row r="6474" spans="1:4" x14ac:dyDescent="0.25">
      <c r="A6474" s="357" t="s">
        <v>51811</v>
      </c>
      <c r="B6474" s="350" t="s">
        <v>51812</v>
      </c>
      <c r="C6474" s="357" t="s">
        <v>38903</v>
      </c>
      <c r="D6474" s="358">
        <v>7579.44</v>
      </c>
    </row>
    <row r="6475" spans="1:4" x14ac:dyDescent="0.25">
      <c r="A6475" s="357" t="s">
        <v>51813</v>
      </c>
      <c r="B6475" s="350" t="s">
        <v>51814</v>
      </c>
      <c r="C6475" s="357" t="s">
        <v>38903</v>
      </c>
      <c r="D6475" s="358">
        <v>7030.65</v>
      </c>
    </row>
    <row r="6476" spans="1:4" x14ac:dyDescent="0.25">
      <c r="A6476" s="357" t="s">
        <v>51815</v>
      </c>
      <c r="B6476" s="350" t="s">
        <v>51816</v>
      </c>
      <c r="C6476" s="357" t="s">
        <v>38903</v>
      </c>
      <c r="D6476" s="358">
        <v>4702.3599999999997</v>
      </c>
    </row>
    <row r="6477" spans="1:4" x14ac:dyDescent="0.25">
      <c r="A6477" s="357" t="s">
        <v>51817</v>
      </c>
      <c r="B6477" s="350" t="s">
        <v>51818</v>
      </c>
      <c r="C6477" s="357" t="s">
        <v>38903</v>
      </c>
      <c r="D6477" s="358">
        <v>4212.3999999999996</v>
      </c>
    </row>
    <row r="6478" spans="1:4" x14ac:dyDescent="0.25">
      <c r="A6478" s="357" t="s">
        <v>51819</v>
      </c>
      <c r="B6478" s="350" t="s">
        <v>51820</v>
      </c>
      <c r="C6478" s="357" t="s">
        <v>38903</v>
      </c>
      <c r="D6478" s="358">
        <v>5586.27</v>
      </c>
    </row>
    <row r="6479" spans="1:4" x14ac:dyDescent="0.25">
      <c r="A6479" s="357" t="s">
        <v>51821</v>
      </c>
      <c r="B6479" s="350" t="s">
        <v>51822</v>
      </c>
      <c r="C6479" s="357" t="s">
        <v>38903</v>
      </c>
      <c r="D6479" s="358">
        <v>5136.66</v>
      </c>
    </row>
    <row r="6480" spans="1:4" x14ac:dyDescent="0.25">
      <c r="A6480" s="357" t="s">
        <v>51823</v>
      </c>
      <c r="B6480" s="350" t="s">
        <v>51824</v>
      </c>
      <c r="C6480" s="357" t="s">
        <v>38903</v>
      </c>
      <c r="D6480" s="358">
        <v>6250.65</v>
      </c>
    </row>
    <row r="6481" spans="1:4" x14ac:dyDescent="0.25">
      <c r="A6481" s="357" t="s">
        <v>51825</v>
      </c>
      <c r="B6481" s="350" t="s">
        <v>51826</v>
      </c>
      <c r="C6481" s="357" t="s">
        <v>38903</v>
      </c>
      <c r="D6481" s="358">
        <v>5703.37</v>
      </c>
    </row>
    <row r="6482" spans="1:4" x14ac:dyDescent="0.25">
      <c r="A6482" s="357" t="s">
        <v>51827</v>
      </c>
      <c r="B6482" s="350" t="s">
        <v>51828</v>
      </c>
      <c r="C6482" s="357" t="s">
        <v>47624</v>
      </c>
      <c r="D6482" s="358">
        <v>233723.87</v>
      </c>
    </row>
    <row r="6483" spans="1:4" x14ac:dyDescent="0.25">
      <c r="A6483" s="357" t="s">
        <v>51829</v>
      </c>
      <c r="B6483" s="350" t="s">
        <v>51830</v>
      </c>
      <c r="C6483" s="357" t="s">
        <v>38904</v>
      </c>
      <c r="D6483" s="358">
        <v>4225.8900000000003</v>
      </c>
    </row>
    <row r="6484" spans="1:4" x14ac:dyDescent="0.25">
      <c r="A6484" s="357" t="s">
        <v>51831</v>
      </c>
      <c r="B6484" s="350" t="s">
        <v>51832</v>
      </c>
      <c r="C6484" s="357" t="s">
        <v>38904</v>
      </c>
      <c r="D6484" s="358">
        <v>3329.34</v>
      </c>
    </row>
    <row r="6485" spans="1:4" x14ac:dyDescent="0.25">
      <c r="A6485" s="357" t="s">
        <v>51833</v>
      </c>
      <c r="B6485" s="350" t="s">
        <v>51834</v>
      </c>
      <c r="C6485" s="357" t="s">
        <v>38904</v>
      </c>
      <c r="D6485" s="358">
        <v>1521.26</v>
      </c>
    </row>
    <row r="6486" spans="1:4" x14ac:dyDescent="0.25">
      <c r="A6486" s="357" t="s">
        <v>51835</v>
      </c>
      <c r="B6486" s="350" t="s">
        <v>51836</v>
      </c>
      <c r="C6486" s="357" t="s">
        <v>38904</v>
      </c>
      <c r="D6486" s="358">
        <v>624.20000000000005</v>
      </c>
    </row>
    <row r="6487" spans="1:4" x14ac:dyDescent="0.25">
      <c r="A6487" s="357" t="s">
        <v>51837</v>
      </c>
      <c r="B6487" s="350" t="s">
        <v>51838</v>
      </c>
      <c r="C6487" s="357" t="s">
        <v>38904</v>
      </c>
      <c r="D6487" s="358">
        <v>1351.92</v>
      </c>
    </row>
    <row r="6488" spans="1:4" x14ac:dyDescent="0.25">
      <c r="A6488" s="357" t="s">
        <v>51839</v>
      </c>
      <c r="B6488" s="350" t="s">
        <v>51840</v>
      </c>
      <c r="C6488" s="357" t="s">
        <v>47685</v>
      </c>
      <c r="D6488" s="358">
        <v>10069.58</v>
      </c>
    </row>
    <row r="6489" spans="1:4" x14ac:dyDescent="0.25">
      <c r="A6489" s="357" t="s">
        <v>51841</v>
      </c>
      <c r="B6489" s="350" t="s">
        <v>51842</v>
      </c>
      <c r="C6489" s="357" t="s">
        <v>38904</v>
      </c>
      <c r="D6489" s="358">
        <v>10097.9</v>
      </c>
    </row>
    <row r="6490" spans="1:4" x14ac:dyDescent="0.25">
      <c r="A6490" s="357" t="s">
        <v>51843</v>
      </c>
      <c r="B6490" s="350" t="s">
        <v>51844</v>
      </c>
      <c r="C6490" s="357" t="s">
        <v>38904</v>
      </c>
      <c r="D6490" s="358">
        <v>8707.51</v>
      </c>
    </row>
    <row r="6491" spans="1:4" x14ac:dyDescent="0.25">
      <c r="A6491" s="357" t="s">
        <v>51845</v>
      </c>
      <c r="B6491" s="350" t="s">
        <v>51846</v>
      </c>
      <c r="C6491" s="357" t="s">
        <v>38904</v>
      </c>
      <c r="D6491" s="358">
        <v>9466.64</v>
      </c>
    </row>
    <row r="6492" spans="1:4" x14ac:dyDescent="0.25">
      <c r="A6492" s="357" t="s">
        <v>51847</v>
      </c>
      <c r="B6492" s="350" t="s">
        <v>51848</v>
      </c>
      <c r="C6492" s="357" t="s">
        <v>38904</v>
      </c>
      <c r="D6492" s="358">
        <v>15153.46</v>
      </c>
    </row>
    <row r="6493" spans="1:4" x14ac:dyDescent="0.25">
      <c r="A6493" s="357" t="s">
        <v>51849</v>
      </c>
      <c r="B6493" s="350" t="s">
        <v>51850</v>
      </c>
      <c r="C6493" s="357" t="s">
        <v>38904</v>
      </c>
      <c r="D6493" s="358">
        <v>24118.240000000002</v>
      </c>
    </row>
    <row r="6494" spans="1:4" x14ac:dyDescent="0.25">
      <c r="A6494" s="357" t="s">
        <v>51851</v>
      </c>
      <c r="B6494" s="350" t="s">
        <v>51852</v>
      </c>
      <c r="C6494" s="357" t="s">
        <v>38904</v>
      </c>
      <c r="D6494" s="358">
        <v>30769.81</v>
      </c>
    </row>
    <row r="6495" spans="1:4" x14ac:dyDescent="0.25">
      <c r="A6495" s="357" t="s">
        <v>51853</v>
      </c>
      <c r="B6495" s="350" t="s">
        <v>51854</v>
      </c>
      <c r="C6495" s="357" t="s">
        <v>38904</v>
      </c>
      <c r="D6495" s="358">
        <v>9402.68</v>
      </c>
    </row>
    <row r="6496" spans="1:4" x14ac:dyDescent="0.25">
      <c r="A6496" s="357" t="s">
        <v>51855</v>
      </c>
      <c r="B6496" s="350" t="s">
        <v>51856</v>
      </c>
      <c r="C6496" s="357" t="s">
        <v>38904</v>
      </c>
      <c r="D6496" s="358">
        <v>18036.810000000001</v>
      </c>
    </row>
    <row r="6497" spans="1:4" x14ac:dyDescent="0.25">
      <c r="A6497" s="357" t="s">
        <v>51857</v>
      </c>
      <c r="B6497" s="350" t="s">
        <v>51858</v>
      </c>
      <c r="C6497" s="357" t="s">
        <v>38904</v>
      </c>
      <c r="D6497" s="358">
        <v>21536.38</v>
      </c>
    </row>
    <row r="6498" spans="1:4" x14ac:dyDescent="0.25">
      <c r="A6498" s="357" t="s">
        <v>51859</v>
      </c>
      <c r="B6498" s="350" t="s">
        <v>51860</v>
      </c>
      <c r="C6498" s="357" t="s">
        <v>38904</v>
      </c>
      <c r="D6498" s="358">
        <v>29838.43</v>
      </c>
    </row>
    <row r="6499" spans="1:4" x14ac:dyDescent="0.25">
      <c r="A6499" s="357" t="s">
        <v>51861</v>
      </c>
      <c r="B6499" s="350" t="s">
        <v>51862</v>
      </c>
      <c r="C6499" s="357" t="s">
        <v>38904</v>
      </c>
      <c r="D6499" s="358">
        <v>32801.06</v>
      </c>
    </row>
    <row r="6500" spans="1:4" x14ac:dyDescent="0.25">
      <c r="A6500" s="357" t="s">
        <v>51863</v>
      </c>
      <c r="B6500" s="350" t="s">
        <v>51864</v>
      </c>
      <c r="C6500" s="357" t="s">
        <v>38904</v>
      </c>
      <c r="D6500" s="358">
        <v>41680.1</v>
      </c>
    </row>
    <row r="6501" spans="1:4" x14ac:dyDescent="0.25">
      <c r="A6501" s="357" t="s">
        <v>51865</v>
      </c>
      <c r="B6501" s="350" t="s">
        <v>51866</v>
      </c>
      <c r="C6501" s="357" t="s">
        <v>38904</v>
      </c>
      <c r="D6501" s="358">
        <v>4918.8900000000003</v>
      </c>
    </row>
    <row r="6502" spans="1:4" x14ac:dyDescent="0.25">
      <c r="A6502" s="357" t="s">
        <v>51867</v>
      </c>
      <c r="B6502" s="350" t="s">
        <v>51868</v>
      </c>
      <c r="C6502" s="357" t="s">
        <v>38904</v>
      </c>
      <c r="D6502" s="358">
        <v>9877.4699999999993</v>
      </c>
    </row>
    <row r="6503" spans="1:4" x14ac:dyDescent="0.25">
      <c r="A6503" s="357" t="s">
        <v>51869</v>
      </c>
      <c r="B6503" s="350" t="s">
        <v>51870</v>
      </c>
      <c r="C6503" s="357" t="s">
        <v>38904</v>
      </c>
      <c r="D6503" s="358">
        <v>18879.27</v>
      </c>
    </row>
    <row r="6504" spans="1:4" x14ac:dyDescent="0.25">
      <c r="A6504" s="357" t="s">
        <v>51871</v>
      </c>
      <c r="B6504" s="350" t="s">
        <v>51872</v>
      </c>
      <c r="C6504" s="357" t="s">
        <v>38904</v>
      </c>
      <c r="D6504" s="358">
        <v>22536.1</v>
      </c>
    </row>
    <row r="6505" spans="1:4" x14ac:dyDescent="0.25">
      <c r="A6505" s="357" t="s">
        <v>51873</v>
      </c>
      <c r="B6505" s="350" t="s">
        <v>51874</v>
      </c>
      <c r="C6505" s="357" t="s">
        <v>38904</v>
      </c>
      <c r="D6505" s="358">
        <v>31195.46</v>
      </c>
    </row>
    <row r="6506" spans="1:4" x14ac:dyDescent="0.25">
      <c r="A6506" s="357" t="s">
        <v>51875</v>
      </c>
      <c r="B6506" s="350" t="s">
        <v>51876</v>
      </c>
      <c r="C6506" s="357" t="s">
        <v>38904</v>
      </c>
      <c r="D6506" s="358">
        <v>34284.99</v>
      </c>
    </row>
    <row r="6507" spans="1:4" x14ac:dyDescent="0.25">
      <c r="A6507" s="357" t="s">
        <v>51877</v>
      </c>
      <c r="B6507" s="350" t="s">
        <v>51878</v>
      </c>
      <c r="C6507" s="357" t="s">
        <v>38904</v>
      </c>
      <c r="D6507" s="358">
        <v>43548.07</v>
      </c>
    </row>
    <row r="6508" spans="1:4" x14ac:dyDescent="0.25">
      <c r="A6508" s="357" t="s">
        <v>51879</v>
      </c>
      <c r="B6508" s="350" t="s">
        <v>51880</v>
      </c>
      <c r="C6508" s="357" t="s">
        <v>38904</v>
      </c>
      <c r="D6508" s="358">
        <v>5171.09</v>
      </c>
    </row>
    <row r="6509" spans="1:4" x14ac:dyDescent="0.25">
      <c r="A6509" s="357" t="s">
        <v>51881</v>
      </c>
      <c r="B6509" s="350" t="s">
        <v>51882</v>
      </c>
      <c r="C6509" s="357" t="s">
        <v>38904</v>
      </c>
      <c r="D6509" s="358">
        <v>747</v>
      </c>
    </row>
    <row r="6510" spans="1:4" x14ac:dyDescent="0.25">
      <c r="A6510" s="357" t="s">
        <v>51883</v>
      </c>
      <c r="B6510" s="350" t="s">
        <v>51884</v>
      </c>
      <c r="C6510" s="357" t="s">
        <v>38904</v>
      </c>
      <c r="D6510" s="358">
        <v>27160.81</v>
      </c>
    </row>
    <row r="6511" spans="1:4" x14ac:dyDescent="0.25">
      <c r="A6511" s="357" t="s">
        <v>51885</v>
      </c>
      <c r="B6511" s="350" t="s">
        <v>51886</v>
      </c>
      <c r="C6511" s="357" t="s">
        <v>38904</v>
      </c>
      <c r="D6511" s="358">
        <v>38471.699999999997</v>
      </c>
    </row>
    <row r="6512" spans="1:4" x14ac:dyDescent="0.25">
      <c r="A6512" s="357" t="s">
        <v>51887</v>
      </c>
      <c r="B6512" s="350" t="s">
        <v>51888</v>
      </c>
      <c r="C6512" s="357" t="s">
        <v>38904</v>
      </c>
      <c r="D6512" s="358">
        <v>57400.31</v>
      </c>
    </row>
    <row r="6513" spans="1:4" x14ac:dyDescent="0.25">
      <c r="A6513" s="357" t="s">
        <v>51889</v>
      </c>
      <c r="B6513" s="350" t="s">
        <v>51890</v>
      </c>
      <c r="C6513" s="357" t="s">
        <v>38904</v>
      </c>
      <c r="D6513" s="358">
        <v>16842.11</v>
      </c>
    </row>
    <row r="6514" spans="1:4" x14ac:dyDescent="0.25">
      <c r="A6514" s="357" t="s">
        <v>51891</v>
      </c>
      <c r="B6514" s="350" t="s">
        <v>51892</v>
      </c>
      <c r="C6514" s="357" t="s">
        <v>38904</v>
      </c>
      <c r="D6514" s="358">
        <v>222864.19</v>
      </c>
    </row>
    <row r="6515" spans="1:4" x14ac:dyDescent="0.25">
      <c r="A6515" s="357" t="s">
        <v>51893</v>
      </c>
      <c r="B6515" s="350" t="s">
        <v>51894</v>
      </c>
      <c r="C6515" s="357" t="s">
        <v>38904</v>
      </c>
      <c r="D6515" s="358">
        <v>357707.14</v>
      </c>
    </row>
    <row r="6516" spans="1:4" x14ac:dyDescent="0.25">
      <c r="A6516" s="357" t="s">
        <v>51895</v>
      </c>
      <c r="B6516" s="350" t="s">
        <v>51896</v>
      </c>
      <c r="C6516" s="357" t="s">
        <v>38904</v>
      </c>
      <c r="D6516" s="358">
        <v>56891.64</v>
      </c>
    </row>
    <row r="6517" spans="1:4" x14ac:dyDescent="0.25">
      <c r="A6517" s="357" t="s">
        <v>51897</v>
      </c>
      <c r="B6517" s="350" t="s">
        <v>51898</v>
      </c>
      <c r="C6517" s="357" t="s">
        <v>38904</v>
      </c>
      <c r="D6517" s="358">
        <v>133506.21</v>
      </c>
    </row>
    <row r="6518" spans="1:4" x14ac:dyDescent="0.25">
      <c r="A6518" s="357" t="s">
        <v>51899</v>
      </c>
      <c r="B6518" s="350" t="s">
        <v>51900</v>
      </c>
      <c r="C6518" s="357" t="s">
        <v>38904</v>
      </c>
      <c r="D6518" s="358">
        <v>2581.52</v>
      </c>
    </row>
    <row r="6519" spans="1:4" x14ac:dyDescent="0.25">
      <c r="A6519" s="357" t="s">
        <v>51901</v>
      </c>
      <c r="B6519" s="350" t="s">
        <v>51902</v>
      </c>
      <c r="C6519" s="357" t="s">
        <v>47685</v>
      </c>
      <c r="D6519" s="358">
        <v>1108.6400000000001</v>
      </c>
    </row>
    <row r="6520" spans="1:4" x14ac:dyDescent="0.25">
      <c r="A6520" s="357" t="s">
        <v>51903</v>
      </c>
      <c r="B6520" s="350" t="s">
        <v>51904</v>
      </c>
      <c r="C6520" s="357" t="s">
        <v>47685</v>
      </c>
      <c r="D6520" s="358">
        <v>695.76</v>
      </c>
    </row>
    <row r="6521" spans="1:4" x14ac:dyDescent="0.25">
      <c r="A6521" s="357" t="s">
        <v>51905</v>
      </c>
      <c r="B6521" s="350" t="s">
        <v>51906</v>
      </c>
      <c r="C6521" s="357" t="s">
        <v>38904</v>
      </c>
      <c r="D6521" s="358">
        <v>890.8</v>
      </c>
    </row>
    <row r="6522" spans="1:4" x14ac:dyDescent="0.25">
      <c r="A6522" s="357" t="s">
        <v>51907</v>
      </c>
      <c r="B6522" s="350" t="s">
        <v>51908</v>
      </c>
      <c r="C6522" s="357" t="s">
        <v>41785</v>
      </c>
      <c r="D6522" s="358">
        <v>48.93</v>
      </c>
    </row>
    <row r="6523" spans="1:4" x14ac:dyDescent="0.25">
      <c r="A6523" s="357" t="s">
        <v>51909</v>
      </c>
      <c r="B6523" s="350" t="s">
        <v>51910</v>
      </c>
      <c r="C6523" s="357" t="s">
        <v>41785</v>
      </c>
      <c r="D6523" s="358">
        <v>49.22</v>
      </c>
    </row>
    <row r="6524" spans="1:4" x14ac:dyDescent="0.25">
      <c r="A6524" s="357" t="s">
        <v>51911</v>
      </c>
      <c r="B6524" s="350" t="s">
        <v>51912</v>
      </c>
      <c r="C6524" s="357" t="s">
        <v>41785</v>
      </c>
      <c r="D6524" s="358">
        <v>54.26</v>
      </c>
    </row>
    <row r="6525" spans="1:4" x14ac:dyDescent="0.25">
      <c r="A6525" s="357" t="s">
        <v>51913</v>
      </c>
      <c r="B6525" s="350" t="s">
        <v>51914</v>
      </c>
      <c r="C6525" s="357" t="s">
        <v>41785</v>
      </c>
      <c r="D6525" s="358">
        <v>131.12</v>
      </c>
    </row>
    <row r="6526" spans="1:4" x14ac:dyDescent="0.25">
      <c r="A6526" s="357" t="s">
        <v>51915</v>
      </c>
      <c r="B6526" s="350" t="s">
        <v>51916</v>
      </c>
      <c r="C6526" s="357" t="s">
        <v>38904</v>
      </c>
      <c r="D6526" s="358">
        <v>322716.28000000003</v>
      </c>
    </row>
    <row r="6527" spans="1:4" x14ac:dyDescent="0.25">
      <c r="A6527" s="357" t="s">
        <v>51917</v>
      </c>
      <c r="B6527" s="350" t="s">
        <v>51918</v>
      </c>
      <c r="C6527" s="357" t="s">
        <v>47685</v>
      </c>
      <c r="D6527" s="358">
        <v>1741.76</v>
      </c>
    </row>
    <row r="6528" spans="1:4" x14ac:dyDescent="0.25">
      <c r="A6528" s="357" t="s">
        <v>51919</v>
      </c>
      <c r="B6528" s="350" t="s">
        <v>51920</v>
      </c>
      <c r="C6528" s="357" t="s">
        <v>41785</v>
      </c>
      <c r="D6528" s="358">
        <v>114.82</v>
      </c>
    </row>
    <row r="6529" spans="1:4" x14ac:dyDescent="0.25">
      <c r="A6529" s="357" t="s">
        <v>51921</v>
      </c>
      <c r="B6529" s="350" t="s">
        <v>51922</v>
      </c>
      <c r="C6529" s="357" t="s">
        <v>41785</v>
      </c>
      <c r="D6529" s="358">
        <v>183.43</v>
      </c>
    </row>
  </sheetData>
  <customSheetViews>
    <customSheetView guid="{EC7E7559-21BF-4033-976C-CAB6376DB74A}" topLeftCell="A5018">
      <selection activeCell="B5040" sqref="B5040"/>
      <pageMargins left="0.511811024" right="0.511811024" top="0.78740157499999996" bottom="0.78740157499999996" header="0.31496062000000002" footer="0.31496062000000002"/>
      <pageSetup paperSize="9" orientation="portrait" horizontalDpi="0" verticalDpi="0" r:id="rId1"/>
    </customSheetView>
  </customSheetViews>
  <mergeCells count="1">
    <mergeCell ref="B1:C1"/>
  </mergeCells>
  <pageMargins left="0.511811024" right="0.511811024" top="0.78740157499999996" bottom="0.78740157499999996" header="0.31496062000000002" footer="0.31496062000000002"/>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ANEXO II - Resumo</vt:lpstr>
      <vt:lpstr>ANEXO II-Planilha Orçamentária</vt:lpstr>
      <vt:lpstr>MEMÓRIA_CALCULO</vt:lpstr>
      <vt:lpstr>SUBANEXO II-Composição Preços</vt:lpstr>
      <vt:lpstr>ANEXO III - Cronograma</vt:lpstr>
      <vt:lpstr>ANEXO IV-Composição do BDI</vt:lpstr>
      <vt:lpstr>SINAPI Fevereiro_2026</vt:lpstr>
      <vt:lpstr>CDHU Fevereiro_2026</vt:lpstr>
      <vt:lpstr>PINI_Edif Fevereiro_2026</vt:lpstr>
      <vt:lpstr>SICRO Janeiro_2026</vt:lpstr>
      <vt:lpstr>'ANEXO II - Resumo'!Area_de_impressao</vt:lpstr>
      <vt:lpstr>'ANEXO III - Cronograma'!Area_de_impressao</vt:lpstr>
      <vt:lpstr>'ANEXO II-Planilha Orçamentária'!Area_de_impressao</vt:lpstr>
      <vt:lpstr>'ANEXO II-Planilha Orçamentária'!Excel_BuiltIn__FilterDatabase</vt:lpstr>
      <vt:lpstr>'ANEXO II-Planilha Orçamentária'!Excel_BuiltIn_Print_Area</vt:lpstr>
      <vt:lpstr>'ANEXO II-Planilha Orçamentária'!Excel_BuiltIn_Print_Titles</vt:lpstr>
      <vt:lpstr>'ANEXO II-Planilha Orçamentária'!Titulos_de_impressao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Modelo_Infra</dc:title>
  <cp:lastModifiedBy>Adriana Maria de Oliveira</cp:lastModifiedBy>
  <cp:revision>66</cp:revision>
  <cp:lastPrinted>2026-06-08T14:31:37Z</cp:lastPrinted>
  <dcterms:created xsi:type="dcterms:W3CDTF">2020-10-15T12:39:05Z</dcterms:created>
  <dcterms:modified xsi:type="dcterms:W3CDTF">2026-06-08T17:29:02Z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visão">
    <vt:lpwstr>Infra</vt:lpwstr>
  </property>
</Properties>
</file>